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mc:AlternateContent xmlns:mc="http://schemas.openxmlformats.org/markup-compatibility/2006">
    <mc:Choice Requires="x15">
      <x15ac:absPath xmlns:x15ac="http://schemas.microsoft.com/office/spreadsheetml/2010/11/ac" url="C:\Users\QG010\Dropbox\400_projekty\P-22-017-000_Přelouč\08_podklady\01_Dovnitř\2024_03_07 - rozpočet k opravě Jirkovi\"/>
    </mc:Choice>
  </mc:AlternateContent>
  <xr:revisionPtr revIDLastSave="0" documentId="13_ncr:1_{A00CA148-0616-443B-BD8F-8E5014C57C25}" xr6:coauthVersionLast="47" xr6:coauthVersionMax="47" xr10:uidLastSave="{00000000-0000-0000-0000-000000000000}"/>
  <bookViews>
    <workbookView xWindow="28680" yWindow="-120" windowWidth="29040" windowHeight="15720" xr2:uid="{00000000-000D-0000-FFFF-FFFF00000000}"/>
  </bookViews>
  <sheets>
    <sheet name="Krycí list" sheetId="19" r:id="rId1"/>
    <sheet name="Pokyny pro vypl. " sheetId="18" r:id="rId2"/>
    <sheet name="Rekapitulace stavby" sheetId="1" r:id="rId3"/>
    <sheet name="DEM - Demolice a bourací ..." sheetId="2" r:id="rId4"/>
    <sheet name="D.101.01-02 - Architekton..." sheetId="3" r:id="rId5"/>
    <sheet name="D.101.04 - Zdravotně tech..." sheetId="4" r:id="rId6"/>
    <sheet name="D.101.05 - Ústřední vytápění" sheetId="5" r:id="rId7"/>
    <sheet name="D.101.06.01 - Elektroinst..." sheetId="6" r:id="rId8"/>
    <sheet name="D.101.06.02 - Elektroinst..." sheetId="7" r:id="rId9"/>
    <sheet name="D.101.07 - Slaboproudá el..." sheetId="8" r:id="rId10"/>
    <sheet name="D.101.08 - Vzduchotechnika" sheetId="9" r:id="rId11"/>
    <sheet name="D.101.09 - Bleskovod" sheetId="10" r:id="rId12"/>
    <sheet name="D.202 - Sadové úpravy" sheetId="11" r:id="rId13"/>
    <sheet name="D.203.01 - Demolice a bou..." sheetId="12" r:id="rId14"/>
    <sheet name="D.203.02 - Nový stav" sheetId="13" r:id="rId15"/>
    <sheet name="D.209 - Oplocení" sheetId="14" r:id="rId16"/>
    <sheet name="D.212 - Vnitroareálový ro..." sheetId="15" r:id="rId17"/>
    <sheet name="D.308 - Fotovoltaický systém" sheetId="16" r:id="rId18"/>
    <sheet name="OST - Ostatní a vedlejší ..." sheetId="17" r:id="rId19"/>
  </sheets>
  <definedNames>
    <definedName name="_xlnm._FilterDatabase" localSheetId="4" hidden="1">'D.101.01-02 - Architekton...'!$C$151:$K$9865</definedName>
    <definedName name="_xlnm._FilterDatabase" localSheetId="5" hidden="1">'D.101.04 - Zdravotně tech...'!$C$133:$K$259</definedName>
    <definedName name="_xlnm._FilterDatabase" localSheetId="6" hidden="1">'D.101.05 - Ústřední vytápění'!$C$133:$K$206</definedName>
    <definedName name="_xlnm._FilterDatabase" localSheetId="7" hidden="1">'D.101.06.01 - Elektroinst...'!$C$128:$K$171</definedName>
    <definedName name="_xlnm._FilterDatabase" localSheetId="8" hidden="1">'D.101.06.02 - Elektroinst...'!$C$128:$K$258</definedName>
    <definedName name="_xlnm._FilterDatabase" localSheetId="9" hidden="1">'D.101.07 - Slaboproudá el...'!$C$141:$K$552</definedName>
    <definedName name="_xlnm._FilterDatabase" localSheetId="10" hidden="1">'D.101.08 - Vzduchotechnika'!$C$124:$K$163</definedName>
    <definedName name="_xlnm._FilterDatabase" localSheetId="11" hidden="1">'D.101.09 - Bleskovod'!$C$124:$K$170</definedName>
    <definedName name="_xlnm._FilterDatabase" localSheetId="12" hidden="1">'D.202 - Sadové úpravy'!$C$116:$K$174</definedName>
    <definedName name="_xlnm._FilterDatabase" localSheetId="13" hidden="1">'D.203.01 - Demolice a bou...'!$C$123:$K$192</definedName>
    <definedName name="_xlnm._FilterDatabase" localSheetId="14" hidden="1">'D.203.02 - Nový stav'!$C$125:$K$292</definedName>
    <definedName name="_xlnm._FilterDatabase" localSheetId="15" hidden="1">'D.209 - Oplocení'!$C$124:$K$516</definedName>
    <definedName name="_xlnm._FilterDatabase" localSheetId="16" hidden="1">'D.212 - Vnitroareálový ro...'!$C$128:$K$190</definedName>
    <definedName name="_xlnm._FilterDatabase" localSheetId="17" hidden="1">'D.308 - Fotovoltaický systém'!$C$116:$K$158</definedName>
    <definedName name="_xlnm._FilterDatabase" localSheetId="3" hidden="1">'DEM - Demolice a bourací ...'!$C$119:$K$133</definedName>
    <definedName name="_xlnm._FilterDatabase" localSheetId="18" hidden="1">'OST - Ostatní a vedlejší ...'!$C$121:$K$199</definedName>
    <definedName name="_xlnm.Print_Titles" localSheetId="4">'D.101.01-02 - Architekton...'!$151:$151</definedName>
    <definedName name="_xlnm.Print_Titles" localSheetId="5">'D.101.04 - Zdravotně tech...'!$133:$133</definedName>
    <definedName name="_xlnm.Print_Titles" localSheetId="6">'D.101.05 - Ústřední vytápění'!$133:$133</definedName>
    <definedName name="_xlnm.Print_Titles" localSheetId="7">'D.101.06.01 - Elektroinst...'!$128:$128</definedName>
    <definedName name="_xlnm.Print_Titles" localSheetId="8">'D.101.06.02 - Elektroinst...'!$128:$128</definedName>
    <definedName name="_xlnm.Print_Titles" localSheetId="9">'D.101.07 - Slaboproudá el...'!$141:$141</definedName>
    <definedName name="_xlnm.Print_Titles" localSheetId="10">'D.101.08 - Vzduchotechnika'!$124:$124</definedName>
    <definedName name="_xlnm.Print_Titles" localSheetId="11">'D.101.09 - Bleskovod'!$124:$124</definedName>
    <definedName name="_xlnm.Print_Titles" localSheetId="12">'D.202 - Sadové úpravy'!$116:$116</definedName>
    <definedName name="_xlnm.Print_Titles" localSheetId="13">'D.203.01 - Demolice a bou...'!$123:$123</definedName>
    <definedName name="_xlnm.Print_Titles" localSheetId="14">'D.203.02 - Nový stav'!$125:$125</definedName>
    <definedName name="_xlnm.Print_Titles" localSheetId="15">'D.209 - Oplocení'!$124:$124</definedName>
    <definedName name="_xlnm.Print_Titles" localSheetId="16">'D.212 - Vnitroareálový ro...'!$128:$128</definedName>
    <definedName name="_xlnm.Print_Titles" localSheetId="17">'D.308 - Fotovoltaický systém'!$116:$116</definedName>
    <definedName name="_xlnm.Print_Titles" localSheetId="3">'DEM - Demolice a bourací ...'!$119:$119</definedName>
    <definedName name="_xlnm.Print_Titles" localSheetId="18">'OST - Ostatní a vedlejší ...'!$121:$121</definedName>
    <definedName name="_xlnm.Print_Titles" localSheetId="2">'Rekapitulace stavby'!$92:$92</definedName>
    <definedName name="_xlnm.Print_Area" localSheetId="4">'D.101.01-02 - Architekton...'!$C$4:$J$76,'D.101.01-02 - Architekton...'!$C$82:$J$131,'D.101.01-02 - Architekton...'!$C$137:$K$9865</definedName>
    <definedName name="_xlnm.Print_Area" localSheetId="5">'D.101.04 - Zdravotně tech...'!$C$4:$J$76,'D.101.04 - Zdravotně tech...'!$C$82:$J$113,'D.101.04 - Zdravotně tech...'!$C$119:$K$259</definedName>
    <definedName name="_xlnm.Print_Area" localSheetId="6">'D.101.05 - Ústřední vytápění'!$C$4:$J$76,'D.101.05 - Ústřední vytápění'!$C$82:$J$113,'D.101.05 - Ústřední vytápění'!$C$119:$K$206</definedName>
    <definedName name="_xlnm.Print_Area" localSheetId="7">'D.101.06.01 - Elektroinst...'!$C$4:$J$76,'D.101.06.01 - Elektroinst...'!$C$82:$J$108,'D.101.06.01 - Elektroinst...'!$C$114:$K$171</definedName>
    <definedName name="_xlnm.Print_Area" localSheetId="8">'D.101.06.02 - Elektroinst...'!$C$4:$J$76,'D.101.06.02 - Elektroinst...'!$C$82:$J$108,'D.101.06.02 - Elektroinst...'!$C$114:$K$258</definedName>
    <definedName name="_xlnm.Print_Area" localSheetId="9">'D.101.07 - Slaboproudá el...'!$C$4:$J$76,'D.101.07 - Slaboproudá el...'!$C$82:$J$121,'D.101.07 - Slaboproudá el...'!$C$127:$K$552</definedName>
    <definedName name="_xlnm.Print_Area" localSheetId="10">'D.101.08 - Vzduchotechnika'!$C$4:$J$76,'D.101.08 - Vzduchotechnika'!$C$82:$J$104,'D.101.08 - Vzduchotechnika'!$C$110:$K$163</definedName>
    <definedName name="_xlnm.Print_Area" localSheetId="11">'D.101.09 - Bleskovod'!$C$4:$J$76,'D.101.09 - Bleskovod'!$C$82:$J$104,'D.101.09 - Bleskovod'!$C$110:$K$170</definedName>
    <definedName name="_xlnm.Print_Area" localSheetId="12">'D.202 - Sadové úpravy'!$C$4:$J$76,'D.202 - Sadové úpravy'!$C$82:$J$98,'D.202 - Sadové úpravy'!$C$104:$K$174</definedName>
    <definedName name="_xlnm.Print_Area" localSheetId="13">'D.203.01 - Demolice a bou...'!$C$4:$J$76,'D.203.01 - Demolice a bou...'!$C$82:$J$103,'D.203.01 - Demolice a bou...'!$C$109:$K$192</definedName>
    <definedName name="_xlnm.Print_Area" localSheetId="14">'D.203.02 - Nový stav'!$C$4:$J$76,'D.203.02 - Nový stav'!$C$82:$J$105,'D.203.02 - Nový stav'!$C$111:$K$292</definedName>
    <definedName name="_xlnm.Print_Area" localSheetId="15">'D.209 - Oplocení'!$C$4:$J$76,'D.209 - Oplocení'!$C$82:$J$106,'D.209 - Oplocení'!$C$112:$K$516</definedName>
    <definedName name="_xlnm.Print_Area" localSheetId="16">'D.212 - Vnitroareálový ro...'!$C$4:$J$76,'D.212 - Vnitroareálový ro...'!$C$82:$J$110,'D.212 - Vnitroareálový ro...'!$C$116:$K$190</definedName>
    <definedName name="_xlnm.Print_Area" localSheetId="17">'D.308 - Fotovoltaický systém'!$C$4:$J$76,'D.308 - Fotovoltaický systém'!$C$82:$J$98,'D.308 - Fotovoltaický systém'!$C$104:$K$158</definedName>
    <definedName name="_xlnm.Print_Area" localSheetId="3">'DEM - Demolice a bourací ...'!$C$4:$J$76,'DEM - Demolice a bourací ...'!$C$82:$J$101,'DEM - Demolice a bourací ...'!$C$107:$K$133</definedName>
    <definedName name="_xlnm.Print_Area" localSheetId="0">'Krycí list'!$A$1:$N$63</definedName>
    <definedName name="_xlnm.Print_Area" localSheetId="18">'OST - Ostatní a vedlejší ...'!$C$4:$J$76,'OST - Ostatní a vedlejší ...'!$C$82:$J$103,'OST - Ostatní a vedlejší ...'!$C$109:$K$199</definedName>
    <definedName name="_xlnm.Print_Area" localSheetId="2">'Rekapitulace stavby'!$D$4:$AO$76,'Rekapitulace stavby'!$C$82:$AQ$113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4" i="17" l="1"/>
  <c r="J23" i="17"/>
  <c r="E24" i="17"/>
  <c r="E24" i="16"/>
  <c r="J24" i="16"/>
  <c r="J23" i="16"/>
  <c r="J24" i="15"/>
  <c r="J23" i="15"/>
  <c r="E24" i="15"/>
  <c r="E24" i="14"/>
  <c r="J92" i="14" s="1"/>
  <c r="J24" i="14"/>
  <c r="J23" i="14"/>
  <c r="E26" i="13"/>
  <c r="J123" i="13" s="1"/>
  <c r="J26" i="13"/>
  <c r="J25" i="13"/>
  <c r="J26" i="12"/>
  <c r="J25" i="12"/>
  <c r="E26" i="12"/>
  <c r="J94" i="12" s="1"/>
  <c r="E24" i="11"/>
  <c r="J24" i="11"/>
  <c r="J23" i="11"/>
  <c r="E26" i="10"/>
  <c r="J26" i="10"/>
  <c r="J25" i="10"/>
  <c r="J26" i="9"/>
  <c r="J25" i="9"/>
  <c r="E26" i="9"/>
  <c r="E26" i="8"/>
  <c r="J26" i="8"/>
  <c r="J25" i="8"/>
  <c r="J26" i="7"/>
  <c r="J25" i="7"/>
  <c r="E26" i="7"/>
  <c r="E26" i="6"/>
  <c r="J26" i="6"/>
  <c r="J25" i="6"/>
  <c r="J26" i="5"/>
  <c r="J25" i="5"/>
  <c r="E26" i="5"/>
  <c r="E26" i="4"/>
  <c r="J26" i="4"/>
  <c r="J25" i="4"/>
  <c r="J26" i="3"/>
  <c r="J25" i="3"/>
  <c r="E26" i="3"/>
  <c r="J24" i="2"/>
  <c r="J23" i="2"/>
  <c r="E24" i="2"/>
  <c r="J37" i="17"/>
  <c r="J36" i="17"/>
  <c r="AY112" i="1" s="1"/>
  <c r="J35" i="17"/>
  <c r="AX112" i="1" s="1"/>
  <c r="BI199" i="17"/>
  <c r="BH199" i="17"/>
  <c r="BG199" i="17"/>
  <c r="BE199" i="17"/>
  <c r="T199" i="17"/>
  <c r="R199" i="17"/>
  <c r="P199" i="17"/>
  <c r="BI198" i="17"/>
  <c r="BH198" i="17"/>
  <c r="BG198" i="17"/>
  <c r="BE198" i="17"/>
  <c r="T198" i="17"/>
  <c r="R198" i="17"/>
  <c r="P198" i="17"/>
  <c r="BI197" i="17"/>
  <c r="BH197" i="17"/>
  <c r="BG197" i="17"/>
  <c r="BE197" i="17"/>
  <c r="T197" i="17"/>
  <c r="R197" i="17"/>
  <c r="P197" i="17"/>
  <c r="BI196" i="17"/>
  <c r="BH196" i="17"/>
  <c r="BG196" i="17"/>
  <c r="BE196" i="17"/>
  <c r="T196" i="17"/>
  <c r="R196" i="17"/>
  <c r="P196" i="17"/>
  <c r="BI195" i="17"/>
  <c r="BH195" i="17"/>
  <c r="BG195" i="17"/>
  <c r="BE195" i="17"/>
  <c r="T195" i="17"/>
  <c r="R195" i="17"/>
  <c r="P195" i="17"/>
  <c r="BI194" i="17"/>
  <c r="BH194" i="17"/>
  <c r="BG194" i="17"/>
  <c r="BE194" i="17"/>
  <c r="T194" i="17"/>
  <c r="R194" i="17"/>
  <c r="P194" i="17"/>
  <c r="BI193" i="17"/>
  <c r="BH193" i="17"/>
  <c r="BG193" i="17"/>
  <c r="BE193" i="17"/>
  <c r="T193" i="17"/>
  <c r="R193" i="17"/>
  <c r="P193" i="17"/>
  <c r="BI192" i="17"/>
  <c r="BH192" i="17"/>
  <c r="BG192" i="17"/>
  <c r="BE192" i="17"/>
  <c r="T192" i="17"/>
  <c r="R192" i="17"/>
  <c r="P192" i="17"/>
  <c r="BI191" i="17"/>
  <c r="BH191" i="17"/>
  <c r="BG191" i="17"/>
  <c r="BE191" i="17"/>
  <c r="T191" i="17"/>
  <c r="R191" i="17"/>
  <c r="P191" i="17"/>
  <c r="BI190" i="17"/>
  <c r="BH190" i="17"/>
  <c r="BG190" i="17"/>
  <c r="BE190" i="17"/>
  <c r="T190" i="17"/>
  <c r="R190" i="17"/>
  <c r="P190" i="17"/>
  <c r="BI188" i="17"/>
  <c r="BH188" i="17"/>
  <c r="BG188" i="17"/>
  <c r="BE188" i="17"/>
  <c r="T188" i="17"/>
  <c r="R188" i="17"/>
  <c r="P188" i="17"/>
  <c r="BI187" i="17"/>
  <c r="BH187" i="17"/>
  <c r="BG187" i="17"/>
  <c r="BE187" i="17"/>
  <c r="T187" i="17"/>
  <c r="R187" i="17"/>
  <c r="P187" i="17"/>
  <c r="BI186" i="17"/>
  <c r="BH186" i="17"/>
  <c r="BG186" i="17"/>
  <c r="BE186" i="17"/>
  <c r="T186" i="17"/>
  <c r="R186" i="17"/>
  <c r="P186" i="17"/>
  <c r="BI185" i="17"/>
  <c r="BH185" i="17"/>
  <c r="BG185" i="17"/>
  <c r="BE185" i="17"/>
  <c r="T185" i="17"/>
  <c r="R185" i="17"/>
  <c r="P185" i="17"/>
  <c r="BI184" i="17"/>
  <c r="BH184" i="17"/>
  <c r="BG184" i="17"/>
  <c r="BE184" i="17"/>
  <c r="T184" i="17"/>
  <c r="R184" i="17"/>
  <c r="P184" i="17"/>
  <c r="BI183" i="17"/>
  <c r="BH183" i="17"/>
  <c r="BG183" i="17"/>
  <c r="BE183" i="17"/>
  <c r="T183" i="17"/>
  <c r="R183" i="17"/>
  <c r="P183" i="17"/>
  <c r="BI180" i="17"/>
  <c r="BH180" i="17"/>
  <c r="BG180" i="17"/>
  <c r="BE180" i="17"/>
  <c r="T180" i="17"/>
  <c r="R180" i="17"/>
  <c r="P180" i="17"/>
  <c r="BI178" i="17"/>
  <c r="BH178" i="17"/>
  <c r="BG178" i="17"/>
  <c r="BE178" i="17"/>
  <c r="T178" i="17"/>
  <c r="R178" i="17"/>
  <c r="P178" i="17"/>
  <c r="BI176" i="17"/>
  <c r="BH176" i="17"/>
  <c r="BG176" i="17"/>
  <c r="BE176" i="17"/>
  <c r="T176" i="17"/>
  <c r="R176" i="17"/>
  <c r="P176" i="17"/>
  <c r="BI173" i="17"/>
  <c r="BH173" i="17"/>
  <c r="BG173" i="17"/>
  <c r="BE173" i="17"/>
  <c r="T173" i="17"/>
  <c r="R173" i="17"/>
  <c r="P173" i="17"/>
  <c r="BI171" i="17"/>
  <c r="BH171" i="17"/>
  <c r="BG171" i="17"/>
  <c r="BE171" i="17"/>
  <c r="T171" i="17"/>
  <c r="R171" i="17"/>
  <c r="P171" i="17"/>
  <c r="BI169" i="17"/>
  <c r="BH169" i="17"/>
  <c r="BG169" i="17"/>
  <c r="BE169" i="17"/>
  <c r="T169" i="17"/>
  <c r="R169" i="17"/>
  <c r="P169" i="17"/>
  <c r="BI167" i="17"/>
  <c r="BH167" i="17"/>
  <c r="BG167" i="17"/>
  <c r="BE167" i="17"/>
  <c r="T167" i="17"/>
  <c r="R167" i="17"/>
  <c r="P167" i="17"/>
  <c r="BI165" i="17"/>
  <c r="BH165" i="17"/>
  <c r="BG165" i="17"/>
  <c r="BE165" i="17"/>
  <c r="T165" i="17"/>
  <c r="R165" i="17"/>
  <c r="P165" i="17"/>
  <c r="BI163" i="17"/>
  <c r="BH163" i="17"/>
  <c r="BG163" i="17"/>
  <c r="BE163" i="17"/>
  <c r="T163" i="17"/>
  <c r="R163" i="17"/>
  <c r="P163" i="17"/>
  <c r="BI160" i="17"/>
  <c r="BH160" i="17"/>
  <c r="BG160" i="17"/>
  <c r="BE160" i="17"/>
  <c r="T160" i="17"/>
  <c r="R160" i="17"/>
  <c r="P160" i="17"/>
  <c r="BI159" i="17"/>
  <c r="BH159" i="17"/>
  <c r="BG159" i="17"/>
  <c r="BE159" i="17"/>
  <c r="T159" i="17"/>
  <c r="R159" i="17"/>
  <c r="P159" i="17"/>
  <c r="BI157" i="17"/>
  <c r="BH157" i="17"/>
  <c r="BG157" i="17"/>
  <c r="BE157" i="17"/>
  <c r="T157" i="17"/>
  <c r="R157" i="17"/>
  <c r="P157" i="17"/>
  <c r="BI155" i="17"/>
  <c r="BH155" i="17"/>
  <c r="BG155" i="17"/>
  <c r="BE155" i="17"/>
  <c r="T155" i="17"/>
  <c r="R155" i="17"/>
  <c r="P155" i="17"/>
  <c r="BI153" i="17"/>
  <c r="BH153" i="17"/>
  <c r="BG153" i="17"/>
  <c r="BE153" i="17"/>
  <c r="T153" i="17"/>
  <c r="R153" i="17"/>
  <c r="P153" i="17"/>
  <c r="BI152" i="17"/>
  <c r="BH152" i="17"/>
  <c r="BG152" i="17"/>
  <c r="BE152" i="17"/>
  <c r="T152" i="17"/>
  <c r="R152" i="17"/>
  <c r="P152" i="17"/>
  <c r="BI150" i="17"/>
  <c r="BH150" i="17"/>
  <c r="BG150" i="17"/>
  <c r="BE150" i="17"/>
  <c r="T150" i="17"/>
  <c r="R150" i="17"/>
  <c r="P150" i="17"/>
  <c r="BI148" i="17"/>
  <c r="BH148" i="17"/>
  <c r="BG148" i="17"/>
  <c r="BE148" i="17"/>
  <c r="T148" i="17"/>
  <c r="R148" i="17"/>
  <c r="P148" i="17"/>
  <c r="BI146" i="17"/>
  <c r="BH146" i="17"/>
  <c r="BG146" i="17"/>
  <c r="BE146" i="17"/>
  <c r="T146" i="17"/>
  <c r="R146" i="17"/>
  <c r="P146" i="17"/>
  <c r="BI145" i="17"/>
  <c r="BH145" i="17"/>
  <c r="BG145" i="17"/>
  <c r="BE145" i="17"/>
  <c r="T145" i="17"/>
  <c r="R145" i="17"/>
  <c r="P145" i="17"/>
  <c r="BI143" i="17"/>
  <c r="BH143" i="17"/>
  <c r="BG143" i="17"/>
  <c r="BE143" i="17"/>
  <c r="T143" i="17"/>
  <c r="R143" i="17"/>
  <c r="P143" i="17"/>
  <c r="BI141" i="17"/>
  <c r="BH141" i="17"/>
  <c r="BG141" i="17"/>
  <c r="BE141" i="17"/>
  <c r="T141" i="17"/>
  <c r="R141" i="17"/>
  <c r="P141" i="17"/>
  <c r="BI140" i="17"/>
  <c r="BH140" i="17"/>
  <c r="BG140" i="17"/>
  <c r="BE140" i="17"/>
  <c r="T140" i="17"/>
  <c r="R140" i="17"/>
  <c r="P140" i="17"/>
  <c r="BI138" i="17"/>
  <c r="BH138" i="17"/>
  <c r="BG138" i="17"/>
  <c r="BE138" i="17"/>
  <c r="T138" i="17"/>
  <c r="R138" i="17"/>
  <c r="P138" i="17"/>
  <c r="BI136" i="17"/>
  <c r="BH136" i="17"/>
  <c r="BG136" i="17"/>
  <c r="BE136" i="17"/>
  <c r="T136" i="17"/>
  <c r="R136" i="17"/>
  <c r="P136" i="17"/>
  <c r="BI134" i="17"/>
  <c r="BH134" i="17"/>
  <c r="BG134" i="17"/>
  <c r="BE134" i="17"/>
  <c r="T134" i="17"/>
  <c r="R134" i="17"/>
  <c r="P134" i="17"/>
  <c r="BI132" i="17"/>
  <c r="BH132" i="17"/>
  <c r="BG132" i="17"/>
  <c r="BE132" i="17"/>
  <c r="T132" i="17"/>
  <c r="R132" i="17"/>
  <c r="P132" i="17"/>
  <c r="BI131" i="17"/>
  <c r="BH131" i="17"/>
  <c r="BG131" i="17"/>
  <c r="BE131" i="17"/>
  <c r="T131" i="17"/>
  <c r="R131" i="17"/>
  <c r="P131" i="17"/>
  <c r="BI129" i="17"/>
  <c r="BH129" i="17"/>
  <c r="BG129" i="17"/>
  <c r="BE129" i="17"/>
  <c r="T129" i="17"/>
  <c r="R129" i="17"/>
  <c r="P129" i="17"/>
  <c r="BI127" i="17"/>
  <c r="BH127" i="17"/>
  <c r="BG127" i="17"/>
  <c r="BE127" i="17"/>
  <c r="T127" i="17"/>
  <c r="R127" i="17"/>
  <c r="P127" i="17"/>
  <c r="BI125" i="17"/>
  <c r="BH125" i="17"/>
  <c r="BG125" i="17"/>
  <c r="BE125" i="17"/>
  <c r="T125" i="17"/>
  <c r="R125" i="17"/>
  <c r="P125" i="17"/>
  <c r="J119" i="17"/>
  <c r="J118" i="17"/>
  <c r="F118" i="17"/>
  <c r="F116" i="17"/>
  <c r="E114" i="17"/>
  <c r="J92" i="17"/>
  <c r="J91" i="17"/>
  <c r="F91" i="17"/>
  <c r="F89" i="17"/>
  <c r="E87" i="17"/>
  <c r="J18" i="17"/>
  <c r="E18" i="17"/>
  <c r="F119" i="17"/>
  <c r="J17" i="17"/>
  <c r="J12" i="17"/>
  <c r="J89" i="17"/>
  <c r="E7" i="17"/>
  <c r="E85" i="17"/>
  <c r="J37" i="16"/>
  <c r="J36" i="16"/>
  <c r="AY111" i="1"/>
  <c r="J35" i="16"/>
  <c r="AX111" i="1" s="1"/>
  <c r="BI158" i="16"/>
  <c r="BH158" i="16"/>
  <c r="BG158" i="16"/>
  <c r="BE158" i="16"/>
  <c r="T158" i="16"/>
  <c r="R158" i="16"/>
  <c r="P158" i="16"/>
  <c r="BI157" i="16"/>
  <c r="BH157" i="16"/>
  <c r="BG157" i="16"/>
  <c r="BE157" i="16"/>
  <c r="T157" i="16"/>
  <c r="R157" i="16"/>
  <c r="P157" i="16"/>
  <c r="BI156" i="16"/>
  <c r="BH156" i="16"/>
  <c r="BG156" i="16"/>
  <c r="BE156" i="16"/>
  <c r="T156" i="16"/>
  <c r="R156" i="16"/>
  <c r="P156" i="16"/>
  <c r="BI155" i="16"/>
  <c r="BH155" i="16"/>
  <c r="BG155" i="16"/>
  <c r="BE155" i="16"/>
  <c r="T155" i="16"/>
  <c r="R155" i="16"/>
  <c r="P155" i="16"/>
  <c r="BI154" i="16"/>
  <c r="BH154" i="16"/>
  <c r="BG154" i="16"/>
  <c r="BE154" i="16"/>
  <c r="T154" i="16"/>
  <c r="R154" i="16"/>
  <c r="P154" i="16"/>
  <c r="BI153" i="16"/>
  <c r="BH153" i="16"/>
  <c r="BG153" i="16"/>
  <c r="BE153" i="16"/>
  <c r="T153" i="16"/>
  <c r="R153" i="16"/>
  <c r="P153" i="16"/>
  <c r="BI152" i="16"/>
  <c r="BH152" i="16"/>
  <c r="BG152" i="16"/>
  <c r="BE152" i="16"/>
  <c r="T152" i="16"/>
  <c r="R152" i="16"/>
  <c r="P152" i="16"/>
  <c r="BI151" i="16"/>
  <c r="BH151" i="16"/>
  <c r="BG151" i="16"/>
  <c r="BE151" i="16"/>
  <c r="T151" i="16"/>
  <c r="R151" i="16"/>
  <c r="P151" i="16"/>
  <c r="BI150" i="16"/>
  <c r="BH150" i="16"/>
  <c r="BG150" i="16"/>
  <c r="BE150" i="16"/>
  <c r="T150" i="16"/>
  <c r="R150" i="16"/>
  <c r="P150" i="16"/>
  <c r="BI149" i="16"/>
  <c r="BH149" i="16"/>
  <c r="BG149" i="16"/>
  <c r="BE149" i="16"/>
  <c r="T149" i="16"/>
  <c r="R149" i="16"/>
  <c r="P149" i="16"/>
  <c r="BI148" i="16"/>
  <c r="BH148" i="16"/>
  <c r="BG148" i="16"/>
  <c r="BE148" i="16"/>
  <c r="T148" i="16"/>
  <c r="R148" i="16"/>
  <c r="P148" i="16"/>
  <c r="BI147" i="16"/>
  <c r="BH147" i="16"/>
  <c r="BG147" i="16"/>
  <c r="BE147" i="16"/>
  <c r="T147" i="16"/>
  <c r="R147" i="16"/>
  <c r="P147" i="16"/>
  <c r="BI146" i="16"/>
  <c r="BH146" i="16"/>
  <c r="BG146" i="16"/>
  <c r="BE146" i="16"/>
  <c r="T146" i="16"/>
  <c r="R146" i="16"/>
  <c r="P146" i="16"/>
  <c r="BI145" i="16"/>
  <c r="BH145" i="16"/>
  <c r="BG145" i="16"/>
  <c r="BE145" i="16"/>
  <c r="T145" i="16"/>
  <c r="R145" i="16"/>
  <c r="P145" i="16"/>
  <c r="BI144" i="16"/>
  <c r="BH144" i="16"/>
  <c r="BG144" i="16"/>
  <c r="BE144" i="16"/>
  <c r="T144" i="16"/>
  <c r="R144" i="16"/>
  <c r="P144" i="16"/>
  <c r="BI143" i="16"/>
  <c r="BH143" i="16"/>
  <c r="BG143" i="16"/>
  <c r="BE143" i="16"/>
  <c r="T143" i="16"/>
  <c r="R143" i="16"/>
  <c r="P143" i="16"/>
  <c r="BI142" i="16"/>
  <c r="BH142" i="16"/>
  <c r="BG142" i="16"/>
  <c r="BE142" i="16"/>
  <c r="T142" i="16"/>
  <c r="R142" i="16"/>
  <c r="P142" i="16"/>
  <c r="BI141" i="16"/>
  <c r="BH141" i="16"/>
  <c r="BG141" i="16"/>
  <c r="BE141" i="16"/>
  <c r="T141" i="16"/>
  <c r="R141" i="16"/>
  <c r="P141" i="16"/>
  <c r="BI140" i="16"/>
  <c r="BH140" i="16"/>
  <c r="BG140" i="16"/>
  <c r="BE140" i="16"/>
  <c r="T140" i="16"/>
  <c r="R140" i="16"/>
  <c r="P140" i="16"/>
  <c r="BI139" i="16"/>
  <c r="BH139" i="16"/>
  <c r="BG139" i="16"/>
  <c r="BE139" i="16"/>
  <c r="T139" i="16"/>
  <c r="R139" i="16"/>
  <c r="P139" i="16"/>
  <c r="BI138" i="16"/>
  <c r="BH138" i="16"/>
  <c r="BG138" i="16"/>
  <c r="BE138" i="16"/>
  <c r="T138" i="16"/>
  <c r="R138" i="16"/>
  <c r="P138" i="16"/>
  <c r="BI137" i="16"/>
  <c r="BH137" i="16"/>
  <c r="BG137" i="16"/>
  <c r="BE137" i="16"/>
  <c r="T137" i="16"/>
  <c r="R137" i="16"/>
  <c r="P137" i="16"/>
  <c r="BI136" i="16"/>
  <c r="BH136" i="16"/>
  <c r="BG136" i="16"/>
  <c r="BE136" i="16"/>
  <c r="T136" i="16"/>
  <c r="R136" i="16"/>
  <c r="P136" i="16"/>
  <c r="BI135" i="16"/>
  <c r="BH135" i="16"/>
  <c r="BG135" i="16"/>
  <c r="BE135" i="16"/>
  <c r="T135" i="16"/>
  <c r="R135" i="16"/>
  <c r="P135" i="16"/>
  <c r="BI134" i="16"/>
  <c r="BH134" i="16"/>
  <c r="BG134" i="16"/>
  <c r="BE134" i="16"/>
  <c r="T134" i="16"/>
  <c r="R134" i="16"/>
  <c r="P134" i="16"/>
  <c r="BI133" i="16"/>
  <c r="BH133" i="16"/>
  <c r="BG133" i="16"/>
  <c r="BE133" i="16"/>
  <c r="T133" i="16"/>
  <c r="R133" i="16"/>
  <c r="P133" i="16"/>
  <c r="BI132" i="16"/>
  <c r="BH132" i="16"/>
  <c r="BG132" i="16"/>
  <c r="BE132" i="16"/>
  <c r="T132" i="16"/>
  <c r="R132" i="16"/>
  <c r="P132" i="16"/>
  <c r="BI131" i="16"/>
  <c r="BH131" i="16"/>
  <c r="BG131" i="16"/>
  <c r="BE131" i="16"/>
  <c r="T131" i="16"/>
  <c r="R131" i="16"/>
  <c r="P131" i="16"/>
  <c r="BI130" i="16"/>
  <c r="BH130" i="16"/>
  <c r="BG130" i="16"/>
  <c r="BE130" i="16"/>
  <c r="T130" i="16"/>
  <c r="R130" i="16"/>
  <c r="P130" i="16"/>
  <c r="BI129" i="16"/>
  <c r="BH129" i="16"/>
  <c r="BG129" i="16"/>
  <c r="BE129" i="16"/>
  <c r="T129" i="16"/>
  <c r="R129" i="16"/>
  <c r="P129" i="16"/>
  <c r="BI128" i="16"/>
  <c r="BH128" i="16"/>
  <c r="BG128" i="16"/>
  <c r="BE128" i="16"/>
  <c r="T128" i="16"/>
  <c r="R128" i="16"/>
  <c r="P128" i="16"/>
  <c r="BI127" i="16"/>
  <c r="BH127" i="16"/>
  <c r="BG127" i="16"/>
  <c r="BE127" i="16"/>
  <c r="T127" i="16"/>
  <c r="R127" i="16"/>
  <c r="P127" i="16"/>
  <c r="BI126" i="16"/>
  <c r="BH126" i="16"/>
  <c r="BG126" i="16"/>
  <c r="BE126" i="16"/>
  <c r="T126" i="16"/>
  <c r="R126" i="16"/>
  <c r="P126" i="16"/>
  <c r="BI125" i="16"/>
  <c r="BH125" i="16"/>
  <c r="BG125" i="16"/>
  <c r="BE125" i="16"/>
  <c r="T125" i="16"/>
  <c r="R125" i="16"/>
  <c r="P125" i="16"/>
  <c r="BI124" i="16"/>
  <c r="BH124" i="16"/>
  <c r="BG124" i="16"/>
  <c r="BE124" i="16"/>
  <c r="T124" i="16"/>
  <c r="R124" i="16"/>
  <c r="P124" i="16"/>
  <c r="BI123" i="16"/>
  <c r="BH123" i="16"/>
  <c r="BG123" i="16"/>
  <c r="BE123" i="16"/>
  <c r="T123" i="16"/>
  <c r="R123" i="16"/>
  <c r="P123" i="16"/>
  <c r="BI122" i="16"/>
  <c r="BH122" i="16"/>
  <c r="BG122" i="16"/>
  <c r="BE122" i="16"/>
  <c r="T122" i="16"/>
  <c r="R122" i="16"/>
  <c r="P122" i="16"/>
  <c r="BI121" i="16"/>
  <c r="BH121" i="16"/>
  <c r="BG121" i="16"/>
  <c r="BE121" i="16"/>
  <c r="T121" i="16"/>
  <c r="R121" i="16"/>
  <c r="P121" i="16"/>
  <c r="BI120" i="16"/>
  <c r="BH120" i="16"/>
  <c r="BG120" i="16"/>
  <c r="BE120" i="16"/>
  <c r="T120" i="16"/>
  <c r="R120" i="16"/>
  <c r="P120" i="16"/>
  <c r="BI119" i="16"/>
  <c r="BH119" i="16"/>
  <c r="BG119" i="16"/>
  <c r="BE119" i="16"/>
  <c r="T119" i="16"/>
  <c r="R119" i="16"/>
  <c r="P119" i="16"/>
  <c r="J114" i="16"/>
  <c r="J113" i="16"/>
  <c r="F113" i="16"/>
  <c r="F111" i="16"/>
  <c r="E109" i="16"/>
  <c r="J92" i="16"/>
  <c r="J91" i="16"/>
  <c r="F91" i="16"/>
  <c r="F89" i="16"/>
  <c r="E87" i="16"/>
  <c r="J18" i="16"/>
  <c r="E18" i="16"/>
  <c r="F114" i="16" s="1"/>
  <c r="J17" i="16"/>
  <c r="J12" i="16"/>
  <c r="J111" i="16" s="1"/>
  <c r="E7" i="16"/>
  <c r="E85" i="16" s="1"/>
  <c r="J37" i="15"/>
  <c r="J36" i="15"/>
  <c r="AY110" i="1" s="1"/>
  <c r="J35" i="15"/>
  <c r="AX110" i="1"/>
  <c r="BI190" i="15"/>
  <c r="BH190" i="15"/>
  <c r="BG190" i="15"/>
  <c r="BE190" i="15"/>
  <c r="T190" i="15"/>
  <c r="R190" i="15"/>
  <c r="P190" i="15"/>
  <c r="BI189" i="15"/>
  <c r="BH189" i="15"/>
  <c r="BG189" i="15"/>
  <c r="BE189" i="15"/>
  <c r="T189" i="15"/>
  <c r="R189" i="15"/>
  <c r="P189" i="15"/>
  <c r="BI188" i="15"/>
  <c r="BH188" i="15"/>
  <c r="BG188" i="15"/>
  <c r="BE188" i="15"/>
  <c r="T188" i="15"/>
  <c r="R188" i="15"/>
  <c r="P188" i="15"/>
  <c r="BI187" i="15"/>
  <c r="BH187" i="15"/>
  <c r="BG187" i="15"/>
  <c r="BE187" i="15"/>
  <c r="T187" i="15"/>
  <c r="R187" i="15"/>
  <c r="P187" i="15"/>
  <c r="BI186" i="15"/>
  <c r="BH186" i="15"/>
  <c r="BG186" i="15"/>
  <c r="BE186" i="15"/>
  <c r="T186" i="15"/>
  <c r="R186" i="15"/>
  <c r="P186" i="15"/>
  <c r="BI185" i="15"/>
  <c r="BH185" i="15"/>
  <c r="BG185" i="15"/>
  <c r="BE185" i="15"/>
  <c r="T185" i="15"/>
  <c r="R185" i="15"/>
  <c r="P185" i="15"/>
  <c r="BI184" i="15"/>
  <c r="BH184" i="15"/>
  <c r="BG184" i="15"/>
  <c r="BE184" i="15"/>
  <c r="T184" i="15"/>
  <c r="R184" i="15"/>
  <c r="P184" i="15"/>
  <c r="BI183" i="15"/>
  <c r="BH183" i="15"/>
  <c r="BG183" i="15"/>
  <c r="BE183" i="15"/>
  <c r="T183" i="15"/>
  <c r="R183" i="15"/>
  <c r="P183" i="15"/>
  <c r="BI182" i="15"/>
  <c r="BH182" i="15"/>
  <c r="BG182" i="15"/>
  <c r="BE182" i="15"/>
  <c r="T182" i="15"/>
  <c r="R182" i="15"/>
  <c r="P182" i="15"/>
  <c r="BI179" i="15"/>
  <c r="BH179" i="15"/>
  <c r="BG179" i="15"/>
  <c r="BE179" i="15"/>
  <c r="T179" i="15"/>
  <c r="R179" i="15"/>
  <c r="P179" i="15"/>
  <c r="BI178" i="15"/>
  <c r="BH178" i="15"/>
  <c r="BG178" i="15"/>
  <c r="BE178" i="15"/>
  <c r="T178" i="15"/>
  <c r="R178" i="15"/>
  <c r="P178" i="15"/>
  <c r="BI177" i="15"/>
  <c r="BH177" i="15"/>
  <c r="BG177" i="15"/>
  <c r="BE177" i="15"/>
  <c r="T177" i="15"/>
  <c r="R177" i="15"/>
  <c r="P177" i="15"/>
  <c r="BI176" i="15"/>
  <c r="BH176" i="15"/>
  <c r="BG176" i="15"/>
  <c r="BE176" i="15"/>
  <c r="T176" i="15"/>
  <c r="R176" i="15"/>
  <c r="P176" i="15"/>
  <c r="BI174" i="15"/>
  <c r="BH174" i="15"/>
  <c r="BG174" i="15"/>
  <c r="BE174" i="15"/>
  <c r="T174" i="15"/>
  <c r="R174" i="15"/>
  <c r="P174" i="15"/>
  <c r="BI173" i="15"/>
  <c r="BH173" i="15"/>
  <c r="BG173" i="15"/>
  <c r="BE173" i="15"/>
  <c r="T173" i="15"/>
  <c r="R173" i="15"/>
  <c r="P173" i="15"/>
  <c r="BI172" i="15"/>
  <c r="BH172" i="15"/>
  <c r="BG172" i="15"/>
  <c r="BE172" i="15"/>
  <c r="T172" i="15"/>
  <c r="R172" i="15"/>
  <c r="P172" i="15"/>
  <c r="BI171" i="15"/>
  <c r="BH171" i="15"/>
  <c r="BG171" i="15"/>
  <c r="BE171" i="15"/>
  <c r="T171" i="15"/>
  <c r="R171" i="15"/>
  <c r="P171" i="15"/>
  <c r="BI170" i="15"/>
  <c r="BH170" i="15"/>
  <c r="BG170" i="15"/>
  <c r="BE170" i="15"/>
  <c r="T170" i="15"/>
  <c r="R170" i="15"/>
  <c r="P170" i="15"/>
  <c r="BI169" i="15"/>
  <c r="BH169" i="15"/>
  <c r="BG169" i="15"/>
  <c r="BE169" i="15"/>
  <c r="T169" i="15"/>
  <c r="R169" i="15"/>
  <c r="P169" i="15"/>
  <c r="BI168" i="15"/>
  <c r="BH168" i="15"/>
  <c r="BG168" i="15"/>
  <c r="BE168" i="15"/>
  <c r="T168" i="15"/>
  <c r="R168" i="15"/>
  <c r="P168" i="15"/>
  <c r="BI167" i="15"/>
  <c r="BH167" i="15"/>
  <c r="BG167" i="15"/>
  <c r="BE167" i="15"/>
  <c r="T167" i="15"/>
  <c r="R167" i="15"/>
  <c r="P167" i="15"/>
  <c r="BI166" i="15"/>
  <c r="BH166" i="15"/>
  <c r="BG166" i="15"/>
  <c r="BE166" i="15"/>
  <c r="T166" i="15"/>
  <c r="R166" i="15"/>
  <c r="P166" i="15"/>
  <c r="BI165" i="15"/>
  <c r="BH165" i="15"/>
  <c r="BG165" i="15"/>
  <c r="BE165" i="15"/>
  <c r="T165" i="15"/>
  <c r="R165" i="15"/>
  <c r="P165" i="15"/>
  <c r="BI164" i="15"/>
  <c r="BH164" i="15"/>
  <c r="BG164" i="15"/>
  <c r="BE164" i="15"/>
  <c r="T164" i="15"/>
  <c r="R164" i="15"/>
  <c r="P164" i="15"/>
  <c r="BI163" i="15"/>
  <c r="BH163" i="15"/>
  <c r="BG163" i="15"/>
  <c r="BE163" i="15"/>
  <c r="T163" i="15"/>
  <c r="R163" i="15"/>
  <c r="P163" i="15"/>
  <c r="BI160" i="15"/>
  <c r="BH160" i="15"/>
  <c r="BG160" i="15"/>
  <c r="BE160" i="15"/>
  <c r="T160" i="15"/>
  <c r="T159" i="15"/>
  <c r="R160" i="15"/>
  <c r="R159" i="15" s="1"/>
  <c r="P160" i="15"/>
  <c r="P159" i="15" s="1"/>
  <c r="BI158" i="15"/>
  <c r="BH158" i="15"/>
  <c r="BG158" i="15"/>
  <c r="BE158" i="15"/>
  <c r="T158" i="15"/>
  <c r="R158" i="15"/>
  <c r="P158" i="15"/>
  <c r="BI157" i="15"/>
  <c r="BH157" i="15"/>
  <c r="BG157" i="15"/>
  <c r="BE157" i="15"/>
  <c r="T157" i="15"/>
  <c r="R157" i="15"/>
  <c r="P157" i="15"/>
  <c r="BI156" i="15"/>
  <c r="BH156" i="15"/>
  <c r="BG156" i="15"/>
  <c r="BE156" i="15"/>
  <c r="T156" i="15"/>
  <c r="R156" i="15"/>
  <c r="P156" i="15"/>
  <c r="BI155" i="15"/>
  <c r="BH155" i="15"/>
  <c r="BG155" i="15"/>
  <c r="BE155" i="15"/>
  <c r="T155" i="15"/>
  <c r="R155" i="15"/>
  <c r="P155" i="15"/>
  <c r="BI154" i="15"/>
  <c r="BH154" i="15"/>
  <c r="BG154" i="15"/>
  <c r="BE154" i="15"/>
  <c r="T154" i="15"/>
  <c r="R154" i="15"/>
  <c r="P154" i="15"/>
  <c r="BI152" i="15"/>
  <c r="BH152" i="15"/>
  <c r="BG152" i="15"/>
  <c r="BE152" i="15"/>
  <c r="T152" i="15"/>
  <c r="T151" i="15"/>
  <c r="R152" i="15"/>
  <c r="R151" i="15" s="1"/>
  <c r="P152" i="15"/>
  <c r="P151" i="15" s="1"/>
  <c r="BI150" i="15"/>
  <c r="BH150" i="15"/>
  <c r="BG150" i="15"/>
  <c r="BE150" i="15"/>
  <c r="T150" i="15"/>
  <c r="R150" i="15"/>
  <c r="P150" i="15"/>
  <c r="BI149" i="15"/>
  <c r="BH149" i="15"/>
  <c r="BG149" i="15"/>
  <c r="BE149" i="15"/>
  <c r="T149" i="15"/>
  <c r="R149" i="15"/>
  <c r="P149" i="15"/>
  <c r="BI147" i="15"/>
  <c r="BH147" i="15"/>
  <c r="BG147" i="15"/>
  <c r="BE147" i="15"/>
  <c r="T147" i="15"/>
  <c r="R147" i="15"/>
  <c r="P147" i="15"/>
  <c r="BI146" i="15"/>
  <c r="BH146" i="15"/>
  <c r="BG146" i="15"/>
  <c r="BE146" i="15"/>
  <c r="T146" i="15"/>
  <c r="R146" i="15"/>
  <c r="P146" i="15"/>
  <c r="BI145" i="15"/>
  <c r="BH145" i="15"/>
  <c r="BG145" i="15"/>
  <c r="BE145" i="15"/>
  <c r="T145" i="15"/>
  <c r="R145" i="15"/>
  <c r="P145" i="15"/>
  <c r="BI143" i="15"/>
  <c r="BH143" i="15"/>
  <c r="BG143" i="15"/>
  <c r="BE143" i="15"/>
  <c r="T143" i="15"/>
  <c r="T142" i="15" s="1"/>
  <c r="R143" i="15"/>
  <c r="R142" i="15" s="1"/>
  <c r="P143" i="15"/>
  <c r="P142" i="15" s="1"/>
  <c r="BI141" i="15"/>
  <c r="BH141" i="15"/>
  <c r="BG141" i="15"/>
  <c r="BE141" i="15"/>
  <c r="T141" i="15"/>
  <c r="R141" i="15"/>
  <c r="P141" i="15"/>
  <c r="BI140" i="15"/>
  <c r="BH140" i="15"/>
  <c r="BG140" i="15"/>
  <c r="BE140" i="15"/>
  <c r="T140" i="15"/>
  <c r="R140" i="15"/>
  <c r="P140" i="15"/>
  <c r="BI139" i="15"/>
  <c r="BH139" i="15"/>
  <c r="BG139" i="15"/>
  <c r="BE139" i="15"/>
  <c r="T139" i="15"/>
  <c r="R139" i="15"/>
  <c r="P139" i="15"/>
  <c r="BI138" i="15"/>
  <c r="BH138" i="15"/>
  <c r="BG138" i="15"/>
  <c r="BE138" i="15"/>
  <c r="T138" i="15"/>
  <c r="R138" i="15"/>
  <c r="P138" i="15"/>
  <c r="BI137" i="15"/>
  <c r="BH137" i="15"/>
  <c r="BG137" i="15"/>
  <c r="BE137" i="15"/>
  <c r="T137" i="15"/>
  <c r="R137" i="15"/>
  <c r="P137" i="15"/>
  <c r="BI136" i="15"/>
  <c r="BH136" i="15"/>
  <c r="BG136" i="15"/>
  <c r="BE136" i="15"/>
  <c r="T136" i="15"/>
  <c r="R136" i="15"/>
  <c r="P136" i="15"/>
  <c r="BI135" i="15"/>
  <c r="BH135" i="15"/>
  <c r="BG135" i="15"/>
  <c r="BE135" i="15"/>
  <c r="T135" i="15"/>
  <c r="R135" i="15"/>
  <c r="P135" i="15"/>
  <c r="BI134" i="15"/>
  <c r="BH134" i="15"/>
  <c r="BG134" i="15"/>
  <c r="BE134" i="15"/>
  <c r="T134" i="15"/>
  <c r="R134" i="15"/>
  <c r="P134" i="15"/>
  <c r="BI133" i="15"/>
  <c r="BH133" i="15"/>
  <c r="BG133" i="15"/>
  <c r="BE133" i="15"/>
  <c r="T133" i="15"/>
  <c r="R133" i="15"/>
  <c r="P133" i="15"/>
  <c r="BI132" i="15"/>
  <c r="BH132" i="15"/>
  <c r="BG132" i="15"/>
  <c r="BE132" i="15"/>
  <c r="T132" i="15"/>
  <c r="R132" i="15"/>
  <c r="P132" i="15"/>
  <c r="J126" i="15"/>
  <c r="J125" i="15"/>
  <c r="F125" i="15"/>
  <c r="F123" i="15"/>
  <c r="E121" i="15"/>
  <c r="J92" i="15"/>
  <c r="J91" i="15"/>
  <c r="F91" i="15"/>
  <c r="F89" i="15"/>
  <c r="E87" i="15"/>
  <c r="J18" i="15"/>
  <c r="E18" i="15"/>
  <c r="F126" i="15" s="1"/>
  <c r="J17" i="15"/>
  <c r="J12" i="15"/>
  <c r="J123" i="15" s="1"/>
  <c r="E7" i="15"/>
  <c r="E85" i="15" s="1"/>
  <c r="J37" i="14"/>
  <c r="J36" i="14"/>
  <c r="AY109" i="1" s="1"/>
  <c r="J35" i="14"/>
  <c r="AX109" i="1"/>
  <c r="BI497" i="14"/>
  <c r="BH497" i="14"/>
  <c r="BG497" i="14"/>
  <c r="BF497" i="14"/>
  <c r="T497" i="14"/>
  <c r="R497" i="14"/>
  <c r="P497" i="14"/>
  <c r="BI477" i="14"/>
  <c r="BH477" i="14"/>
  <c r="BG477" i="14"/>
  <c r="BF477" i="14"/>
  <c r="T477" i="14"/>
  <c r="T476" i="14" s="1"/>
  <c r="R477" i="14"/>
  <c r="R476" i="14" s="1"/>
  <c r="P477" i="14"/>
  <c r="P476" i="14" s="1"/>
  <c r="BI474" i="14"/>
  <c r="BH474" i="14"/>
  <c r="BG474" i="14"/>
  <c r="BF474" i="14"/>
  <c r="T474" i="14"/>
  <c r="R474" i="14"/>
  <c r="P474" i="14"/>
  <c r="BI472" i="14"/>
  <c r="BH472" i="14"/>
  <c r="BG472" i="14"/>
  <c r="BF472" i="14"/>
  <c r="T472" i="14"/>
  <c r="R472" i="14"/>
  <c r="P472" i="14"/>
  <c r="BI451" i="14"/>
  <c r="BH451" i="14"/>
  <c r="BG451" i="14"/>
  <c r="BF451" i="14"/>
  <c r="T451" i="14"/>
  <c r="R451" i="14"/>
  <c r="P451" i="14"/>
  <c r="BI431" i="14"/>
  <c r="BH431" i="14"/>
  <c r="BG431" i="14"/>
  <c r="BF431" i="14"/>
  <c r="T431" i="14"/>
  <c r="R431" i="14"/>
  <c r="P431" i="14"/>
  <c r="BI427" i="14"/>
  <c r="BH427" i="14"/>
  <c r="BG427" i="14"/>
  <c r="BF427" i="14"/>
  <c r="T427" i="14"/>
  <c r="R427" i="14"/>
  <c r="P427" i="14"/>
  <c r="BI409" i="14"/>
  <c r="BH409" i="14"/>
  <c r="BG409" i="14"/>
  <c r="BF409" i="14"/>
  <c r="T409" i="14"/>
  <c r="R409" i="14"/>
  <c r="P409" i="14"/>
  <c r="BI406" i="14"/>
  <c r="BH406" i="14"/>
  <c r="BG406" i="14"/>
  <c r="BF406" i="14"/>
  <c r="T406" i="14"/>
  <c r="R406" i="14"/>
  <c r="P406" i="14"/>
  <c r="BI388" i="14"/>
  <c r="BH388" i="14"/>
  <c r="BG388" i="14"/>
  <c r="BF388" i="14"/>
  <c r="T388" i="14"/>
  <c r="R388" i="14"/>
  <c r="P388" i="14"/>
  <c r="BI385" i="14"/>
  <c r="BH385" i="14"/>
  <c r="BG385" i="14"/>
  <c r="BF385" i="14"/>
  <c r="T385" i="14"/>
  <c r="R385" i="14"/>
  <c r="P385" i="14"/>
  <c r="BI366" i="14"/>
  <c r="BH366" i="14"/>
  <c r="BG366" i="14"/>
  <c r="BF366" i="14"/>
  <c r="T366" i="14"/>
  <c r="R366" i="14"/>
  <c r="P366" i="14"/>
  <c r="BI364" i="14"/>
  <c r="BH364" i="14"/>
  <c r="BG364" i="14"/>
  <c r="BF364" i="14"/>
  <c r="T364" i="14"/>
  <c r="R364" i="14"/>
  <c r="P364" i="14"/>
  <c r="BI344" i="14"/>
  <c r="BH344" i="14"/>
  <c r="BG344" i="14"/>
  <c r="BF344" i="14"/>
  <c r="T344" i="14"/>
  <c r="R344" i="14"/>
  <c r="P344" i="14"/>
  <c r="BI341" i="14"/>
  <c r="BH341" i="14"/>
  <c r="BG341" i="14"/>
  <c r="BF341" i="14"/>
  <c r="T341" i="14"/>
  <c r="R341" i="14"/>
  <c r="P341" i="14"/>
  <c r="BI340" i="14"/>
  <c r="BH340" i="14"/>
  <c r="BG340" i="14"/>
  <c r="BF340" i="14"/>
  <c r="T340" i="14"/>
  <c r="R340" i="14"/>
  <c r="P340" i="14"/>
  <c r="BI338" i="14"/>
  <c r="BH338" i="14"/>
  <c r="BG338" i="14"/>
  <c r="BF338" i="14"/>
  <c r="T338" i="14"/>
  <c r="R338" i="14"/>
  <c r="P338" i="14"/>
  <c r="BI334" i="14"/>
  <c r="BH334" i="14"/>
  <c r="BG334" i="14"/>
  <c r="BF334" i="14"/>
  <c r="T334" i="14"/>
  <c r="R334" i="14"/>
  <c r="P334" i="14"/>
  <c r="BI314" i="14"/>
  <c r="BH314" i="14"/>
  <c r="BG314" i="14"/>
  <c r="BF314" i="14"/>
  <c r="T314" i="14"/>
  <c r="R314" i="14"/>
  <c r="P314" i="14"/>
  <c r="BI294" i="14"/>
  <c r="BH294" i="14"/>
  <c r="BG294" i="14"/>
  <c r="BF294" i="14"/>
  <c r="T294" i="14"/>
  <c r="R294" i="14"/>
  <c r="P294" i="14"/>
  <c r="BI276" i="14"/>
  <c r="BH276" i="14"/>
  <c r="BG276" i="14"/>
  <c r="BF276" i="14"/>
  <c r="T276" i="14"/>
  <c r="R276" i="14"/>
  <c r="P276" i="14"/>
  <c r="BI271" i="14"/>
  <c r="BH271" i="14"/>
  <c r="BG271" i="14"/>
  <c r="BF271" i="14"/>
  <c r="T271" i="14"/>
  <c r="R271" i="14"/>
  <c r="P271" i="14"/>
  <c r="BI253" i="14"/>
  <c r="BH253" i="14"/>
  <c r="BG253" i="14"/>
  <c r="BF253" i="14"/>
  <c r="T253" i="14"/>
  <c r="R253" i="14"/>
  <c r="P253" i="14"/>
  <c r="BI235" i="14"/>
  <c r="BH235" i="14"/>
  <c r="BG235" i="14"/>
  <c r="BF235" i="14"/>
  <c r="T235" i="14"/>
  <c r="R235" i="14"/>
  <c r="P235" i="14"/>
  <c r="BI217" i="14"/>
  <c r="BH217" i="14"/>
  <c r="BG217" i="14"/>
  <c r="BF217" i="14"/>
  <c r="T217" i="14"/>
  <c r="R217" i="14"/>
  <c r="P217" i="14"/>
  <c r="BI199" i="14"/>
  <c r="BH199" i="14"/>
  <c r="BG199" i="14"/>
  <c r="BF199" i="14"/>
  <c r="T199" i="14"/>
  <c r="R199" i="14"/>
  <c r="P199" i="14"/>
  <c r="BI180" i="14"/>
  <c r="BH180" i="14"/>
  <c r="BG180" i="14"/>
  <c r="BF180" i="14"/>
  <c r="T180" i="14"/>
  <c r="R180" i="14"/>
  <c r="P180" i="14"/>
  <c r="BI176" i="14"/>
  <c r="BH176" i="14"/>
  <c r="BG176" i="14"/>
  <c r="BF176" i="14"/>
  <c r="T176" i="14"/>
  <c r="R176" i="14"/>
  <c r="P176" i="14"/>
  <c r="BI172" i="14"/>
  <c r="BH172" i="14"/>
  <c r="BG172" i="14"/>
  <c r="BF172" i="14"/>
  <c r="T172" i="14"/>
  <c r="R172" i="14"/>
  <c r="P172" i="14"/>
  <c r="BI168" i="14"/>
  <c r="BH168" i="14"/>
  <c r="BG168" i="14"/>
  <c r="BF168" i="14"/>
  <c r="T168" i="14"/>
  <c r="R168" i="14"/>
  <c r="P168" i="14"/>
  <c r="BI164" i="14"/>
  <c r="BH164" i="14"/>
  <c r="BG164" i="14"/>
  <c r="BF164" i="14"/>
  <c r="T164" i="14"/>
  <c r="R164" i="14"/>
  <c r="P164" i="14"/>
  <c r="BI160" i="14"/>
  <c r="BH160" i="14"/>
  <c r="BG160" i="14"/>
  <c r="BF160" i="14"/>
  <c r="T160" i="14"/>
  <c r="R160" i="14"/>
  <c r="P160" i="14"/>
  <c r="BI156" i="14"/>
  <c r="BH156" i="14"/>
  <c r="BG156" i="14"/>
  <c r="BF156" i="14"/>
  <c r="T156" i="14"/>
  <c r="R156" i="14"/>
  <c r="P156" i="14"/>
  <c r="BI152" i="14"/>
  <c r="BH152" i="14"/>
  <c r="BG152" i="14"/>
  <c r="BF152" i="14"/>
  <c r="T152" i="14"/>
  <c r="R152" i="14"/>
  <c r="P152" i="14"/>
  <c r="BI146" i="14"/>
  <c r="BH146" i="14"/>
  <c r="BG146" i="14"/>
  <c r="BF146" i="14"/>
  <c r="T146" i="14"/>
  <c r="R146" i="14"/>
  <c r="P146" i="14"/>
  <c r="BI128" i="14"/>
  <c r="BH128" i="14"/>
  <c r="BG128" i="14"/>
  <c r="BF128" i="14"/>
  <c r="T128" i="14"/>
  <c r="R128" i="14"/>
  <c r="P128" i="14"/>
  <c r="J121" i="14"/>
  <c r="F121" i="14"/>
  <c r="F119" i="14"/>
  <c r="E117" i="14"/>
  <c r="J91" i="14"/>
  <c r="F91" i="14"/>
  <c r="F89" i="14"/>
  <c r="E87" i="14"/>
  <c r="J18" i="14"/>
  <c r="E18" i="14"/>
  <c r="F122" i="14" s="1"/>
  <c r="J17" i="14"/>
  <c r="J12" i="14"/>
  <c r="J119" i="14"/>
  <c r="E7" i="14"/>
  <c r="E115" i="14" s="1"/>
  <c r="J39" i="13"/>
  <c r="J38" i="13"/>
  <c r="AY108" i="1" s="1"/>
  <c r="J37" i="13"/>
  <c r="AX108" i="1" s="1"/>
  <c r="BI292" i="13"/>
  <c r="BH292" i="13"/>
  <c r="BG292" i="13"/>
  <c r="BF292" i="13"/>
  <c r="T292" i="13"/>
  <c r="T291" i="13" s="1"/>
  <c r="R292" i="13"/>
  <c r="R291" i="13" s="1"/>
  <c r="P292" i="13"/>
  <c r="P291" i="13"/>
  <c r="BI287" i="13"/>
  <c r="BH287" i="13"/>
  <c r="BG287" i="13"/>
  <c r="BF287" i="13"/>
  <c r="T287" i="13"/>
  <c r="R287" i="13"/>
  <c r="P287" i="13"/>
  <c r="BI285" i="13"/>
  <c r="BH285" i="13"/>
  <c r="BG285" i="13"/>
  <c r="BF285" i="13"/>
  <c r="T285" i="13"/>
  <c r="R285" i="13"/>
  <c r="P285" i="13"/>
  <c r="BI281" i="13"/>
  <c r="BH281" i="13"/>
  <c r="BG281" i="13"/>
  <c r="BF281" i="13"/>
  <c r="T281" i="13"/>
  <c r="R281" i="13"/>
  <c r="P281" i="13"/>
  <c r="BI276" i="13"/>
  <c r="BH276" i="13"/>
  <c r="BG276" i="13"/>
  <c r="BF276" i="13"/>
  <c r="T276" i="13"/>
  <c r="R276" i="13"/>
  <c r="P276" i="13"/>
  <c r="BI272" i="13"/>
  <c r="BH272" i="13"/>
  <c r="BG272" i="13"/>
  <c r="BF272" i="13"/>
  <c r="T272" i="13"/>
  <c r="R272" i="13"/>
  <c r="P272" i="13"/>
  <c r="BI268" i="13"/>
  <c r="BH268" i="13"/>
  <c r="BG268" i="13"/>
  <c r="BF268" i="13"/>
  <c r="T268" i="13"/>
  <c r="R268" i="13"/>
  <c r="P268" i="13"/>
  <c r="BI267" i="13"/>
  <c r="BH267" i="13"/>
  <c r="BG267" i="13"/>
  <c r="BF267" i="13"/>
  <c r="T267" i="13"/>
  <c r="R267" i="13"/>
  <c r="P267" i="13"/>
  <c r="BI263" i="13"/>
  <c r="BH263" i="13"/>
  <c r="BG263" i="13"/>
  <c r="BF263" i="13"/>
  <c r="T263" i="13"/>
  <c r="R263" i="13"/>
  <c r="P263" i="13"/>
  <c r="BI262" i="13"/>
  <c r="BH262" i="13"/>
  <c r="BG262" i="13"/>
  <c r="BF262" i="13"/>
  <c r="T262" i="13"/>
  <c r="R262" i="13"/>
  <c r="P262" i="13"/>
  <c r="BI259" i="13"/>
  <c r="BH259" i="13"/>
  <c r="BG259" i="13"/>
  <c r="BF259" i="13"/>
  <c r="T259" i="13"/>
  <c r="R259" i="13"/>
  <c r="P259" i="13"/>
  <c r="BI258" i="13"/>
  <c r="BH258" i="13"/>
  <c r="BG258" i="13"/>
  <c r="BF258" i="13"/>
  <c r="T258" i="13"/>
  <c r="R258" i="13"/>
  <c r="P258" i="13"/>
  <c r="BI255" i="13"/>
  <c r="BH255" i="13"/>
  <c r="BG255" i="13"/>
  <c r="BF255" i="13"/>
  <c r="T255" i="13"/>
  <c r="R255" i="13"/>
  <c r="P255" i="13"/>
  <c r="BI251" i="13"/>
  <c r="BH251" i="13"/>
  <c r="BG251" i="13"/>
  <c r="BF251" i="13"/>
  <c r="T251" i="13"/>
  <c r="R251" i="13"/>
  <c r="P251" i="13"/>
  <c r="BI247" i="13"/>
  <c r="BH247" i="13"/>
  <c r="BG247" i="13"/>
  <c r="BF247" i="13"/>
  <c r="T247" i="13"/>
  <c r="R247" i="13"/>
  <c r="P247" i="13"/>
  <c r="BI246" i="13"/>
  <c r="BH246" i="13"/>
  <c r="BG246" i="13"/>
  <c r="BF246" i="13"/>
  <c r="T246" i="13"/>
  <c r="R246" i="13"/>
  <c r="P246" i="13"/>
  <c r="BI237" i="13"/>
  <c r="BH237" i="13"/>
  <c r="BG237" i="13"/>
  <c r="BF237" i="13"/>
  <c r="T237" i="13"/>
  <c r="R237" i="13"/>
  <c r="P237" i="13"/>
  <c r="BI229" i="13"/>
  <c r="BH229" i="13"/>
  <c r="BG229" i="13"/>
  <c r="BF229" i="13"/>
  <c r="T229" i="13"/>
  <c r="R229" i="13"/>
  <c r="P229" i="13"/>
  <c r="BI225" i="13"/>
  <c r="BH225" i="13"/>
  <c r="BG225" i="13"/>
  <c r="BF225" i="13"/>
  <c r="T225" i="13"/>
  <c r="R225" i="13"/>
  <c r="P225" i="13"/>
  <c r="BI216" i="13"/>
  <c r="BH216" i="13"/>
  <c r="BG216" i="13"/>
  <c r="BF216" i="13"/>
  <c r="T216" i="13"/>
  <c r="R216" i="13"/>
  <c r="P216" i="13"/>
  <c r="BI212" i="13"/>
  <c r="BH212" i="13"/>
  <c r="BG212" i="13"/>
  <c r="BF212" i="13"/>
  <c r="T212" i="13"/>
  <c r="R212" i="13"/>
  <c r="P212" i="13"/>
  <c r="BI201" i="13"/>
  <c r="BH201" i="13"/>
  <c r="BG201" i="13"/>
  <c r="BF201" i="13"/>
  <c r="T201" i="13"/>
  <c r="R201" i="13"/>
  <c r="P201" i="13"/>
  <c r="BI200" i="13"/>
  <c r="BH200" i="13"/>
  <c r="BG200" i="13"/>
  <c r="BF200" i="13"/>
  <c r="T200" i="13"/>
  <c r="R200" i="13"/>
  <c r="P200" i="13"/>
  <c r="BI196" i="13"/>
  <c r="BH196" i="13"/>
  <c r="BG196" i="13"/>
  <c r="BF196" i="13"/>
  <c r="T196" i="13"/>
  <c r="R196" i="13"/>
  <c r="P196" i="13"/>
  <c r="BI192" i="13"/>
  <c r="BH192" i="13"/>
  <c r="BG192" i="13"/>
  <c r="BF192" i="13"/>
  <c r="T192" i="13"/>
  <c r="R192" i="13"/>
  <c r="P192" i="13"/>
  <c r="BI190" i="13"/>
  <c r="BH190" i="13"/>
  <c r="BG190" i="13"/>
  <c r="BF190" i="13"/>
  <c r="T190" i="13"/>
  <c r="R190" i="13"/>
  <c r="P190" i="13"/>
  <c r="BI186" i="13"/>
  <c r="BH186" i="13"/>
  <c r="BG186" i="13"/>
  <c r="BF186" i="13"/>
  <c r="T186" i="13"/>
  <c r="R186" i="13"/>
  <c r="P186" i="13"/>
  <c r="BI181" i="13"/>
  <c r="BH181" i="13"/>
  <c r="BG181" i="13"/>
  <c r="BF181" i="13"/>
  <c r="T181" i="13"/>
  <c r="T180" i="13" s="1"/>
  <c r="R181" i="13"/>
  <c r="R180" i="13" s="1"/>
  <c r="P181" i="13"/>
  <c r="P180" i="13"/>
  <c r="BI171" i="13"/>
  <c r="BH171" i="13"/>
  <c r="BG171" i="13"/>
  <c r="BF171" i="13"/>
  <c r="T171" i="13"/>
  <c r="R171" i="13"/>
  <c r="P171" i="13"/>
  <c r="BI167" i="13"/>
  <c r="BH167" i="13"/>
  <c r="BG167" i="13"/>
  <c r="BF167" i="13"/>
  <c r="T167" i="13"/>
  <c r="R167" i="13"/>
  <c r="P167" i="13"/>
  <c r="BI163" i="13"/>
  <c r="BH163" i="13"/>
  <c r="BG163" i="13"/>
  <c r="BF163" i="13"/>
  <c r="T163" i="13"/>
  <c r="R163" i="13"/>
  <c r="P163" i="13"/>
  <c r="BI159" i="13"/>
  <c r="BH159" i="13"/>
  <c r="BG159" i="13"/>
  <c r="BF159" i="13"/>
  <c r="T159" i="13"/>
  <c r="R159" i="13"/>
  <c r="P159" i="13"/>
  <c r="BI155" i="13"/>
  <c r="BH155" i="13"/>
  <c r="BG155" i="13"/>
  <c r="BF155" i="13"/>
  <c r="T155" i="13"/>
  <c r="R155" i="13"/>
  <c r="P155" i="13"/>
  <c r="BI151" i="13"/>
  <c r="BH151" i="13"/>
  <c r="BG151" i="13"/>
  <c r="BF151" i="13"/>
  <c r="T151" i="13"/>
  <c r="R151" i="13"/>
  <c r="P151" i="13"/>
  <c r="BI147" i="13"/>
  <c r="BH147" i="13"/>
  <c r="BG147" i="13"/>
  <c r="BF147" i="13"/>
  <c r="T147" i="13"/>
  <c r="R147" i="13"/>
  <c r="P147" i="13"/>
  <c r="BI143" i="13"/>
  <c r="BH143" i="13"/>
  <c r="BG143" i="13"/>
  <c r="BF143" i="13"/>
  <c r="T143" i="13"/>
  <c r="R143" i="13"/>
  <c r="P143" i="13"/>
  <c r="BI137" i="13"/>
  <c r="BH137" i="13"/>
  <c r="BG137" i="13"/>
  <c r="BF137" i="13"/>
  <c r="T137" i="13"/>
  <c r="R137" i="13"/>
  <c r="P137" i="13"/>
  <c r="BI133" i="13"/>
  <c r="BH133" i="13"/>
  <c r="BG133" i="13"/>
  <c r="BF133" i="13"/>
  <c r="T133" i="13"/>
  <c r="R133" i="13"/>
  <c r="P133" i="13"/>
  <c r="BI129" i="13"/>
  <c r="BH129" i="13"/>
  <c r="BG129" i="13"/>
  <c r="BF129" i="13"/>
  <c r="T129" i="13"/>
  <c r="R129" i="13"/>
  <c r="P129" i="13"/>
  <c r="J122" i="13"/>
  <c r="F122" i="13"/>
  <c r="F120" i="13"/>
  <c r="E118" i="13"/>
  <c r="J93" i="13"/>
  <c r="F93" i="13"/>
  <c r="F91" i="13"/>
  <c r="E89" i="13"/>
  <c r="J20" i="13"/>
  <c r="E20" i="13"/>
  <c r="F123" i="13"/>
  <c r="J19" i="13"/>
  <c r="J14" i="13"/>
  <c r="J120" i="13" s="1"/>
  <c r="E7" i="13"/>
  <c r="E85" i="13" s="1"/>
  <c r="J39" i="12"/>
  <c r="J38" i="12"/>
  <c r="AY107" i="1"/>
  <c r="J37" i="12"/>
  <c r="AX107" i="1" s="1"/>
  <c r="BI189" i="12"/>
  <c r="BH189" i="12"/>
  <c r="BG189" i="12"/>
  <c r="BF189" i="12"/>
  <c r="T189" i="12"/>
  <c r="R189" i="12"/>
  <c r="P189" i="12"/>
  <c r="BI185" i="12"/>
  <c r="BH185" i="12"/>
  <c r="BG185" i="12"/>
  <c r="BF185" i="12"/>
  <c r="T185" i="12"/>
  <c r="R185" i="12"/>
  <c r="P185" i="12"/>
  <c r="BI181" i="12"/>
  <c r="BH181" i="12"/>
  <c r="BG181" i="12"/>
  <c r="BF181" i="12"/>
  <c r="T181" i="12"/>
  <c r="R181" i="12"/>
  <c r="P181" i="12"/>
  <c r="BI175" i="12"/>
  <c r="BH175" i="12"/>
  <c r="BG175" i="12"/>
  <c r="BF175" i="12"/>
  <c r="T175" i="12"/>
  <c r="R175" i="12"/>
  <c r="P175" i="12"/>
  <c r="BI171" i="12"/>
  <c r="BH171" i="12"/>
  <c r="BG171" i="12"/>
  <c r="BF171" i="12"/>
  <c r="T171" i="12"/>
  <c r="R171" i="12"/>
  <c r="P171" i="12"/>
  <c r="BI163" i="12"/>
  <c r="BH163" i="12"/>
  <c r="BG163" i="12"/>
  <c r="BF163" i="12"/>
  <c r="T163" i="12"/>
  <c r="R163" i="12"/>
  <c r="P163" i="12"/>
  <c r="BI159" i="12"/>
  <c r="BH159" i="12"/>
  <c r="BG159" i="12"/>
  <c r="BF159" i="12"/>
  <c r="T159" i="12"/>
  <c r="R159" i="12"/>
  <c r="P159" i="12"/>
  <c r="BI153" i="12"/>
  <c r="BH153" i="12"/>
  <c r="BG153" i="12"/>
  <c r="BF153" i="12"/>
  <c r="T153" i="12"/>
  <c r="R153" i="12"/>
  <c r="P153" i="12"/>
  <c r="BI151" i="12"/>
  <c r="BH151" i="12"/>
  <c r="BG151" i="12"/>
  <c r="BF151" i="12"/>
  <c r="T151" i="12"/>
  <c r="T150" i="12"/>
  <c r="R151" i="12"/>
  <c r="R150" i="12" s="1"/>
  <c r="P151" i="12"/>
  <c r="P150" i="12" s="1"/>
  <c r="BI147" i="12"/>
  <c r="BH147" i="12"/>
  <c r="BG147" i="12"/>
  <c r="BF147" i="12"/>
  <c r="T147" i="12"/>
  <c r="R147" i="12"/>
  <c r="P147" i="12"/>
  <c r="BI142" i="12"/>
  <c r="BH142" i="12"/>
  <c r="BG142" i="12"/>
  <c r="BF142" i="12"/>
  <c r="T142" i="12"/>
  <c r="R142" i="12"/>
  <c r="P142" i="12"/>
  <c r="BI136" i="12"/>
  <c r="BH136" i="12"/>
  <c r="BG136" i="12"/>
  <c r="BF136" i="12"/>
  <c r="T136" i="12"/>
  <c r="R136" i="12"/>
  <c r="P136" i="12"/>
  <c r="BI133" i="12"/>
  <c r="BH133" i="12"/>
  <c r="BG133" i="12"/>
  <c r="BF133" i="12"/>
  <c r="T133" i="12"/>
  <c r="R133" i="12"/>
  <c r="P133" i="12"/>
  <c r="BI130" i="12"/>
  <c r="BH130" i="12"/>
  <c r="BG130" i="12"/>
  <c r="BF130" i="12"/>
  <c r="T130" i="12"/>
  <c r="R130" i="12"/>
  <c r="P130" i="12"/>
  <c r="BI127" i="12"/>
  <c r="BH127" i="12"/>
  <c r="BG127" i="12"/>
  <c r="BF127" i="12"/>
  <c r="T127" i="12"/>
  <c r="R127" i="12"/>
  <c r="P127" i="12"/>
  <c r="J120" i="12"/>
  <c r="F120" i="12"/>
  <c r="F118" i="12"/>
  <c r="E116" i="12"/>
  <c r="J93" i="12"/>
  <c r="F93" i="12"/>
  <c r="F91" i="12"/>
  <c r="E89" i="12"/>
  <c r="J20" i="12"/>
  <c r="E20" i="12"/>
  <c r="F121" i="12"/>
  <c r="J19" i="12"/>
  <c r="J14" i="12"/>
  <c r="J91" i="12"/>
  <c r="E7" i="12"/>
  <c r="E112" i="12" s="1"/>
  <c r="J37" i="11"/>
  <c r="J36" i="11"/>
  <c r="AY105" i="1"/>
  <c r="J35" i="11"/>
  <c r="AX105" i="1"/>
  <c r="BI172" i="11"/>
  <c r="BH172" i="11"/>
  <c r="BG172" i="11"/>
  <c r="BF172" i="11"/>
  <c r="T172" i="11"/>
  <c r="R172" i="11"/>
  <c r="P172" i="11"/>
  <c r="BI161" i="11"/>
  <c r="BH161" i="11"/>
  <c r="BG161" i="11"/>
  <c r="BF161" i="11"/>
  <c r="T161" i="11"/>
  <c r="R161" i="11"/>
  <c r="P161" i="11"/>
  <c r="BI157" i="11"/>
  <c r="BH157" i="11"/>
  <c r="BG157" i="11"/>
  <c r="BF157" i="11"/>
  <c r="T157" i="11"/>
  <c r="R157" i="11"/>
  <c r="P157" i="11"/>
  <c r="BI153" i="11"/>
  <c r="BH153" i="11"/>
  <c r="BG153" i="11"/>
  <c r="BF153" i="11"/>
  <c r="T153" i="11"/>
  <c r="R153" i="11"/>
  <c r="P153" i="11"/>
  <c r="BI150" i="11"/>
  <c r="BH150" i="11"/>
  <c r="BG150" i="11"/>
  <c r="BF150" i="11"/>
  <c r="T150" i="11"/>
  <c r="R150" i="11"/>
  <c r="P150" i="11"/>
  <c r="BI141" i="11"/>
  <c r="BH141" i="11"/>
  <c r="BG141" i="11"/>
  <c r="BF141" i="11"/>
  <c r="T141" i="11"/>
  <c r="R141" i="11"/>
  <c r="P141" i="11"/>
  <c r="BI140" i="11"/>
  <c r="BH140" i="11"/>
  <c r="BG140" i="11"/>
  <c r="BF140" i="11"/>
  <c r="T140" i="11"/>
  <c r="R140" i="11"/>
  <c r="P140" i="11"/>
  <c r="BI136" i="11"/>
  <c r="BH136" i="11"/>
  <c r="BG136" i="11"/>
  <c r="BF136" i="11"/>
  <c r="T136" i="11"/>
  <c r="R136" i="11"/>
  <c r="P136" i="11"/>
  <c r="BI135" i="11"/>
  <c r="BH135" i="11"/>
  <c r="BG135" i="11"/>
  <c r="BF135" i="11"/>
  <c r="T135" i="11"/>
  <c r="R135" i="11"/>
  <c r="P135" i="11"/>
  <c r="BI127" i="11"/>
  <c r="BH127" i="11"/>
  <c r="BG127" i="11"/>
  <c r="BF127" i="11"/>
  <c r="T127" i="11"/>
  <c r="R127" i="11"/>
  <c r="P127" i="11"/>
  <c r="BI119" i="11"/>
  <c r="BH119" i="11"/>
  <c r="BG119" i="11"/>
  <c r="BF119" i="11"/>
  <c r="T119" i="11"/>
  <c r="R119" i="11"/>
  <c r="P119" i="11"/>
  <c r="J114" i="11"/>
  <c r="J113" i="11"/>
  <c r="F113" i="11"/>
  <c r="F111" i="11"/>
  <c r="E109" i="11"/>
  <c r="J92" i="11"/>
  <c r="J91" i="11"/>
  <c r="F91" i="11"/>
  <c r="F89" i="11"/>
  <c r="E87" i="11"/>
  <c r="J18" i="11"/>
  <c r="E18" i="11"/>
  <c r="F114" i="11" s="1"/>
  <c r="J17" i="11"/>
  <c r="J12" i="11"/>
  <c r="J111" i="11" s="1"/>
  <c r="E7" i="11"/>
  <c r="E107" i="11" s="1"/>
  <c r="J39" i="10"/>
  <c r="J38" i="10"/>
  <c r="AY104" i="1" s="1"/>
  <c r="J37" i="10"/>
  <c r="AX104" i="1" s="1"/>
  <c r="BI170" i="10"/>
  <c r="BH170" i="10"/>
  <c r="BG170" i="10"/>
  <c r="BE170" i="10"/>
  <c r="T170" i="10"/>
  <c r="R170" i="10"/>
  <c r="P170" i="10"/>
  <c r="BI169" i="10"/>
  <c r="BH169" i="10"/>
  <c r="BG169" i="10"/>
  <c r="BE169" i="10"/>
  <c r="T169" i="10"/>
  <c r="R169" i="10"/>
  <c r="P169" i="10"/>
  <c r="BI168" i="10"/>
  <c r="BH168" i="10"/>
  <c r="BG168" i="10"/>
  <c r="BE168" i="10"/>
  <c r="T168" i="10"/>
  <c r="R168" i="10"/>
  <c r="P168" i="10"/>
  <c r="BI167" i="10"/>
  <c r="BH167" i="10"/>
  <c r="BG167" i="10"/>
  <c r="BE167" i="10"/>
  <c r="T167" i="10"/>
  <c r="R167" i="10"/>
  <c r="P167" i="10"/>
  <c r="BI166" i="10"/>
  <c r="BH166" i="10"/>
  <c r="BG166" i="10"/>
  <c r="BE166" i="10"/>
  <c r="T166" i="10"/>
  <c r="R166" i="10"/>
  <c r="P166" i="10"/>
  <c r="BI165" i="10"/>
  <c r="BH165" i="10"/>
  <c r="BG165" i="10"/>
  <c r="BE165" i="10"/>
  <c r="T165" i="10"/>
  <c r="R165" i="10"/>
  <c r="P165" i="10"/>
  <c r="BI164" i="10"/>
  <c r="BH164" i="10"/>
  <c r="BG164" i="10"/>
  <c r="BE164" i="10"/>
  <c r="T164" i="10"/>
  <c r="R164" i="10"/>
  <c r="P164" i="10"/>
  <c r="BI163" i="10"/>
  <c r="BH163" i="10"/>
  <c r="BG163" i="10"/>
  <c r="BE163" i="10"/>
  <c r="T163" i="10"/>
  <c r="R163" i="10"/>
  <c r="P163" i="10"/>
  <c r="BI162" i="10"/>
  <c r="BH162" i="10"/>
  <c r="BG162" i="10"/>
  <c r="BE162" i="10"/>
  <c r="T162" i="10"/>
  <c r="R162" i="10"/>
  <c r="P162" i="10"/>
  <c r="BI161" i="10"/>
  <c r="BH161" i="10"/>
  <c r="BG161" i="10"/>
  <c r="BE161" i="10"/>
  <c r="T161" i="10"/>
  <c r="R161" i="10"/>
  <c r="P161" i="10"/>
  <c r="BI160" i="10"/>
  <c r="BH160" i="10"/>
  <c r="BG160" i="10"/>
  <c r="BE160" i="10"/>
  <c r="T160" i="10"/>
  <c r="R160" i="10"/>
  <c r="P160" i="10"/>
  <c r="BI159" i="10"/>
  <c r="BH159" i="10"/>
  <c r="BG159" i="10"/>
  <c r="BE159" i="10"/>
  <c r="T159" i="10"/>
  <c r="R159" i="10"/>
  <c r="P159" i="10"/>
  <c r="BI158" i="10"/>
  <c r="BH158" i="10"/>
  <c r="BG158" i="10"/>
  <c r="BE158" i="10"/>
  <c r="T158" i="10"/>
  <c r="R158" i="10"/>
  <c r="P158" i="10"/>
  <c r="BI157" i="10"/>
  <c r="BH157" i="10"/>
  <c r="BG157" i="10"/>
  <c r="BE157" i="10"/>
  <c r="T157" i="10"/>
  <c r="R157" i="10"/>
  <c r="P157" i="10"/>
  <c r="BI156" i="10"/>
  <c r="BH156" i="10"/>
  <c r="BG156" i="10"/>
  <c r="BE156" i="10"/>
  <c r="T156" i="10"/>
  <c r="R156" i="10"/>
  <c r="P156" i="10"/>
  <c r="BI155" i="10"/>
  <c r="BH155" i="10"/>
  <c r="BG155" i="10"/>
  <c r="BE155" i="10"/>
  <c r="T155" i="10"/>
  <c r="R155" i="10"/>
  <c r="P155" i="10"/>
  <c r="BI154" i="10"/>
  <c r="BH154" i="10"/>
  <c r="BG154" i="10"/>
  <c r="BE154" i="10"/>
  <c r="T154" i="10"/>
  <c r="R154" i="10"/>
  <c r="P154" i="10"/>
  <c r="BI153" i="10"/>
  <c r="BH153" i="10"/>
  <c r="BG153" i="10"/>
  <c r="BE153" i="10"/>
  <c r="T153" i="10"/>
  <c r="R153" i="10"/>
  <c r="P153" i="10"/>
  <c r="BI152" i="10"/>
  <c r="BH152" i="10"/>
  <c r="BG152" i="10"/>
  <c r="BE152" i="10"/>
  <c r="T152" i="10"/>
  <c r="R152" i="10"/>
  <c r="P152" i="10"/>
  <c r="BI151" i="10"/>
  <c r="BH151" i="10"/>
  <c r="BG151" i="10"/>
  <c r="BE151" i="10"/>
  <c r="T151" i="10"/>
  <c r="R151" i="10"/>
  <c r="P151" i="10"/>
  <c r="BI150" i="10"/>
  <c r="BH150" i="10"/>
  <c r="BG150" i="10"/>
  <c r="BE150" i="10"/>
  <c r="T150" i="10"/>
  <c r="R150" i="10"/>
  <c r="P150" i="10"/>
  <c r="BI149" i="10"/>
  <c r="BH149" i="10"/>
  <c r="BG149" i="10"/>
  <c r="BE149" i="10"/>
  <c r="T149" i="10"/>
  <c r="R149" i="10"/>
  <c r="P149" i="10"/>
  <c r="BI147" i="10"/>
  <c r="BH147" i="10"/>
  <c r="BG147" i="10"/>
  <c r="BE147" i="10"/>
  <c r="T147" i="10"/>
  <c r="T146" i="10" s="1"/>
  <c r="R147" i="10"/>
  <c r="R146" i="10"/>
  <c r="P147" i="10"/>
  <c r="P146" i="10" s="1"/>
  <c r="BI145" i="10"/>
  <c r="BH145" i="10"/>
  <c r="BG145" i="10"/>
  <c r="BE145" i="10"/>
  <c r="T145" i="10"/>
  <c r="R145" i="10"/>
  <c r="P145" i="10"/>
  <c r="BI144" i="10"/>
  <c r="BH144" i="10"/>
  <c r="BG144" i="10"/>
  <c r="BE144" i="10"/>
  <c r="T144" i="10"/>
  <c r="R144" i="10"/>
  <c r="P144" i="10"/>
  <c r="BI143" i="10"/>
  <c r="BH143" i="10"/>
  <c r="BG143" i="10"/>
  <c r="BE143" i="10"/>
  <c r="T143" i="10"/>
  <c r="R143" i="10"/>
  <c r="P143" i="10"/>
  <c r="BI141" i="10"/>
  <c r="BH141" i="10"/>
  <c r="BG141" i="10"/>
  <c r="BE141" i="10"/>
  <c r="T141" i="10"/>
  <c r="R141" i="10"/>
  <c r="P141" i="10"/>
  <c r="BI140" i="10"/>
  <c r="BH140" i="10"/>
  <c r="BG140" i="10"/>
  <c r="BE140" i="10"/>
  <c r="T140" i="10"/>
  <c r="R140" i="10"/>
  <c r="P140" i="10"/>
  <c r="BI139" i="10"/>
  <c r="BH139" i="10"/>
  <c r="BG139" i="10"/>
  <c r="BE139" i="10"/>
  <c r="T139" i="10"/>
  <c r="R139" i="10"/>
  <c r="P139" i="10"/>
  <c r="BI138" i="10"/>
  <c r="BH138" i="10"/>
  <c r="BG138" i="10"/>
  <c r="BE138" i="10"/>
  <c r="T138" i="10"/>
  <c r="R138" i="10"/>
  <c r="P138" i="10"/>
  <c r="BI137" i="10"/>
  <c r="BH137" i="10"/>
  <c r="BG137" i="10"/>
  <c r="BE137" i="10"/>
  <c r="T137" i="10"/>
  <c r="R137" i="10"/>
  <c r="P137" i="10"/>
  <c r="BI136" i="10"/>
  <c r="BH136" i="10"/>
  <c r="BG136" i="10"/>
  <c r="BE136" i="10"/>
  <c r="T136" i="10"/>
  <c r="R136" i="10"/>
  <c r="P136" i="10"/>
  <c r="BI135" i="10"/>
  <c r="BH135" i="10"/>
  <c r="BG135" i="10"/>
  <c r="BE135" i="10"/>
  <c r="T135" i="10"/>
  <c r="R135" i="10"/>
  <c r="P135" i="10"/>
  <c r="BI134" i="10"/>
  <c r="BH134" i="10"/>
  <c r="BG134" i="10"/>
  <c r="BE134" i="10"/>
  <c r="T134" i="10"/>
  <c r="R134" i="10"/>
  <c r="P134" i="10"/>
  <c r="BI133" i="10"/>
  <c r="BH133" i="10"/>
  <c r="BG133" i="10"/>
  <c r="BE133" i="10"/>
  <c r="T133" i="10"/>
  <c r="R133" i="10"/>
  <c r="P133" i="10"/>
  <c r="BI132" i="10"/>
  <c r="BH132" i="10"/>
  <c r="BG132" i="10"/>
  <c r="BE132" i="10"/>
  <c r="T132" i="10"/>
  <c r="R132" i="10"/>
  <c r="P132" i="10"/>
  <c r="BI131" i="10"/>
  <c r="BH131" i="10"/>
  <c r="BG131" i="10"/>
  <c r="BE131" i="10"/>
  <c r="T131" i="10"/>
  <c r="R131" i="10"/>
  <c r="P131" i="10"/>
  <c r="BI130" i="10"/>
  <c r="BH130" i="10"/>
  <c r="BG130" i="10"/>
  <c r="BE130" i="10"/>
  <c r="T130" i="10"/>
  <c r="R130" i="10"/>
  <c r="P130" i="10"/>
  <c r="BI129" i="10"/>
  <c r="BH129" i="10"/>
  <c r="BG129" i="10"/>
  <c r="BE129" i="10"/>
  <c r="T129" i="10"/>
  <c r="R129" i="10"/>
  <c r="P129" i="10"/>
  <c r="BI128" i="10"/>
  <c r="BH128" i="10"/>
  <c r="BG128" i="10"/>
  <c r="BE128" i="10"/>
  <c r="T128" i="10"/>
  <c r="R128" i="10"/>
  <c r="P128" i="10"/>
  <c r="J122" i="10"/>
  <c r="J121" i="10"/>
  <c r="F121" i="10"/>
  <c r="F119" i="10"/>
  <c r="E117" i="10"/>
  <c r="J94" i="10"/>
  <c r="J93" i="10"/>
  <c r="F93" i="10"/>
  <c r="F91" i="10"/>
  <c r="E89" i="10"/>
  <c r="J20" i="10"/>
  <c r="E20" i="10"/>
  <c r="F94" i="10" s="1"/>
  <c r="J19" i="10"/>
  <c r="J14" i="10"/>
  <c r="J119" i="10" s="1"/>
  <c r="E7" i="10"/>
  <c r="E85" i="10"/>
  <c r="J39" i="9"/>
  <c r="J38" i="9"/>
  <c r="AY103" i="1" s="1"/>
  <c r="J37" i="9"/>
  <c r="AX103" i="1" s="1"/>
  <c r="BI163" i="9"/>
  <c r="BH163" i="9"/>
  <c r="BG163" i="9"/>
  <c r="BE163" i="9"/>
  <c r="T163" i="9"/>
  <c r="R163" i="9"/>
  <c r="P163" i="9"/>
  <c r="BI162" i="9"/>
  <c r="BH162" i="9"/>
  <c r="BG162" i="9"/>
  <c r="BE162" i="9"/>
  <c r="T162" i="9"/>
  <c r="R162" i="9"/>
  <c r="P162" i="9"/>
  <c r="BI161" i="9"/>
  <c r="BH161" i="9"/>
  <c r="BG161" i="9"/>
  <c r="BE161" i="9"/>
  <c r="T161" i="9"/>
  <c r="R161" i="9"/>
  <c r="P161" i="9"/>
  <c r="BI160" i="9"/>
  <c r="BH160" i="9"/>
  <c r="BG160" i="9"/>
  <c r="BE160" i="9"/>
  <c r="T160" i="9"/>
  <c r="R160" i="9"/>
  <c r="P160" i="9"/>
  <c r="BI159" i="9"/>
  <c r="BH159" i="9"/>
  <c r="BG159" i="9"/>
  <c r="BE159" i="9"/>
  <c r="T159" i="9"/>
  <c r="R159" i="9"/>
  <c r="P159" i="9"/>
  <c r="BI158" i="9"/>
  <c r="BH158" i="9"/>
  <c r="BG158" i="9"/>
  <c r="BE158" i="9"/>
  <c r="T158" i="9"/>
  <c r="R158" i="9"/>
  <c r="P158" i="9"/>
  <c r="BI157" i="9"/>
  <c r="BH157" i="9"/>
  <c r="BG157" i="9"/>
  <c r="BE157" i="9"/>
  <c r="T157" i="9"/>
  <c r="R157" i="9"/>
  <c r="P157" i="9"/>
  <c r="BI156" i="9"/>
  <c r="BH156" i="9"/>
  <c r="BG156" i="9"/>
  <c r="BE156" i="9"/>
  <c r="T156" i="9"/>
  <c r="R156" i="9"/>
  <c r="P156" i="9"/>
  <c r="BI155" i="9"/>
  <c r="BH155" i="9"/>
  <c r="BG155" i="9"/>
  <c r="BE155" i="9"/>
  <c r="T155" i="9"/>
  <c r="R155" i="9"/>
  <c r="P155" i="9"/>
  <c r="BI154" i="9"/>
  <c r="BH154" i="9"/>
  <c r="BG154" i="9"/>
  <c r="BE154" i="9"/>
  <c r="T154" i="9"/>
  <c r="R154" i="9"/>
  <c r="P154" i="9"/>
  <c r="BI153" i="9"/>
  <c r="BH153" i="9"/>
  <c r="BG153" i="9"/>
  <c r="BE153" i="9"/>
  <c r="T153" i="9"/>
  <c r="R153" i="9"/>
  <c r="P153" i="9"/>
  <c r="BI152" i="9"/>
  <c r="BH152" i="9"/>
  <c r="BG152" i="9"/>
  <c r="BE152" i="9"/>
  <c r="T152" i="9"/>
  <c r="R152" i="9"/>
  <c r="P152" i="9"/>
  <c r="BI151" i="9"/>
  <c r="BH151" i="9"/>
  <c r="BG151" i="9"/>
  <c r="BE151" i="9"/>
  <c r="T151" i="9"/>
  <c r="R151" i="9"/>
  <c r="P151" i="9"/>
  <c r="BI150" i="9"/>
  <c r="BH150" i="9"/>
  <c r="BG150" i="9"/>
  <c r="BE150" i="9"/>
  <c r="T150" i="9"/>
  <c r="R150" i="9"/>
  <c r="P150" i="9"/>
  <c r="BI149" i="9"/>
  <c r="BH149" i="9"/>
  <c r="BG149" i="9"/>
  <c r="BE149" i="9"/>
  <c r="T149" i="9"/>
  <c r="R149" i="9"/>
  <c r="P149" i="9"/>
  <c r="BI148" i="9"/>
  <c r="BH148" i="9"/>
  <c r="BG148" i="9"/>
  <c r="BE148" i="9"/>
  <c r="T148" i="9"/>
  <c r="R148" i="9"/>
  <c r="P148" i="9"/>
  <c r="BI147" i="9"/>
  <c r="BH147" i="9"/>
  <c r="BG147" i="9"/>
  <c r="BE147" i="9"/>
  <c r="T147" i="9"/>
  <c r="R147" i="9"/>
  <c r="P147" i="9"/>
  <c r="BI146" i="9"/>
  <c r="BH146" i="9"/>
  <c r="BG146" i="9"/>
  <c r="BE146" i="9"/>
  <c r="T146" i="9"/>
  <c r="R146" i="9"/>
  <c r="P146" i="9"/>
  <c r="BI145" i="9"/>
  <c r="BH145" i="9"/>
  <c r="BG145" i="9"/>
  <c r="BE145" i="9"/>
  <c r="T145" i="9"/>
  <c r="R145" i="9"/>
  <c r="P145" i="9"/>
  <c r="BI144" i="9"/>
  <c r="BH144" i="9"/>
  <c r="BG144" i="9"/>
  <c r="BE144" i="9"/>
  <c r="T144" i="9"/>
  <c r="R144" i="9"/>
  <c r="P144" i="9"/>
  <c r="BI143" i="9"/>
  <c r="BH143" i="9"/>
  <c r="BG143" i="9"/>
  <c r="BE143" i="9"/>
  <c r="T143" i="9"/>
  <c r="R143" i="9"/>
  <c r="P143" i="9"/>
  <c r="BI142" i="9"/>
  <c r="BH142" i="9"/>
  <c r="BG142" i="9"/>
  <c r="BE142" i="9"/>
  <c r="T142" i="9"/>
  <c r="R142" i="9"/>
  <c r="P142" i="9"/>
  <c r="BI141" i="9"/>
  <c r="BH141" i="9"/>
  <c r="BG141" i="9"/>
  <c r="BE141" i="9"/>
  <c r="T141" i="9"/>
  <c r="R141" i="9"/>
  <c r="P141" i="9"/>
  <c r="BI140" i="9"/>
  <c r="BH140" i="9"/>
  <c r="BG140" i="9"/>
  <c r="BE140" i="9"/>
  <c r="T140" i="9"/>
  <c r="R140" i="9"/>
  <c r="P140" i="9"/>
  <c r="BI139" i="9"/>
  <c r="BH139" i="9"/>
  <c r="BG139" i="9"/>
  <c r="BE139" i="9"/>
  <c r="T139" i="9"/>
  <c r="R139" i="9"/>
  <c r="P139" i="9"/>
  <c r="BI138" i="9"/>
  <c r="BH138" i="9"/>
  <c r="BG138" i="9"/>
  <c r="BE138" i="9"/>
  <c r="T138" i="9"/>
  <c r="R138" i="9"/>
  <c r="P138" i="9"/>
  <c r="BI137" i="9"/>
  <c r="BH137" i="9"/>
  <c r="BG137" i="9"/>
  <c r="BE137" i="9"/>
  <c r="T137" i="9"/>
  <c r="R137" i="9"/>
  <c r="P137" i="9"/>
  <c r="BI136" i="9"/>
  <c r="BH136" i="9"/>
  <c r="BG136" i="9"/>
  <c r="BE136" i="9"/>
  <c r="T136" i="9"/>
  <c r="R136" i="9"/>
  <c r="P136" i="9"/>
  <c r="BI135" i="9"/>
  <c r="BH135" i="9"/>
  <c r="BG135" i="9"/>
  <c r="BE135" i="9"/>
  <c r="T135" i="9"/>
  <c r="R135" i="9"/>
  <c r="P135" i="9"/>
  <c r="BI132" i="9"/>
  <c r="BH132" i="9"/>
  <c r="BG132" i="9"/>
  <c r="BE132" i="9"/>
  <c r="T132" i="9"/>
  <c r="R132" i="9"/>
  <c r="P132" i="9"/>
  <c r="BI131" i="9"/>
  <c r="BH131" i="9"/>
  <c r="BG131" i="9"/>
  <c r="BE131" i="9"/>
  <c r="T131" i="9"/>
  <c r="R131" i="9"/>
  <c r="P131" i="9"/>
  <c r="BI130" i="9"/>
  <c r="BH130" i="9"/>
  <c r="BG130" i="9"/>
  <c r="BE130" i="9"/>
  <c r="T130" i="9"/>
  <c r="R130" i="9"/>
  <c r="P130" i="9"/>
  <c r="BI128" i="9"/>
  <c r="BH128" i="9"/>
  <c r="BG128" i="9"/>
  <c r="BE128" i="9"/>
  <c r="T128" i="9"/>
  <c r="T127" i="9" s="1"/>
  <c r="R128" i="9"/>
  <c r="R127" i="9"/>
  <c r="P128" i="9"/>
  <c r="P127" i="9" s="1"/>
  <c r="J122" i="9"/>
  <c r="J121" i="9"/>
  <c r="F121" i="9"/>
  <c r="F119" i="9"/>
  <c r="E117" i="9"/>
  <c r="J94" i="9"/>
  <c r="J93" i="9"/>
  <c r="F93" i="9"/>
  <c r="F91" i="9"/>
  <c r="E89" i="9"/>
  <c r="J20" i="9"/>
  <c r="E20" i="9"/>
  <c r="F94" i="9"/>
  <c r="J19" i="9"/>
  <c r="J14" i="9"/>
  <c r="J119" i="9"/>
  <c r="E7" i="9"/>
  <c r="E85" i="9" s="1"/>
  <c r="J39" i="8"/>
  <c r="J38" i="8"/>
  <c r="AY102" i="1"/>
  <c r="J37" i="8"/>
  <c r="AX102" i="1" s="1"/>
  <c r="BI552" i="8"/>
  <c r="BH552" i="8"/>
  <c r="BG552" i="8"/>
  <c r="BE552" i="8"/>
  <c r="T552" i="8"/>
  <c r="R552" i="8"/>
  <c r="P552" i="8"/>
  <c r="BI551" i="8"/>
  <c r="BH551" i="8"/>
  <c r="BG551" i="8"/>
  <c r="BE551" i="8"/>
  <c r="T551" i="8"/>
  <c r="R551" i="8"/>
  <c r="P551" i="8"/>
  <c r="BI549" i="8"/>
  <c r="BH549" i="8"/>
  <c r="BG549" i="8"/>
  <c r="BE549" i="8"/>
  <c r="T549" i="8"/>
  <c r="R549" i="8"/>
  <c r="P549" i="8"/>
  <c r="BI548" i="8"/>
  <c r="BH548" i="8"/>
  <c r="BG548" i="8"/>
  <c r="BE548" i="8"/>
  <c r="T548" i="8"/>
  <c r="R548" i="8"/>
  <c r="P548" i="8"/>
  <c r="BI546" i="8"/>
  <c r="BH546" i="8"/>
  <c r="BG546" i="8"/>
  <c r="BE546" i="8"/>
  <c r="T546" i="8"/>
  <c r="R546" i="8"/>
  <c r="P546" i="8"/>
  <c r="BI545" i="8"/>
  <c r="BH545" i="8"/>
  <c r="BG545" i="8"/>
  <c r="BE545" i="8"/>
  <c r="T545" i="8"/>
  <c r="R545" i="8"/>
  <c r="P545" i="8"/>
  <c r="BI544" i="8"/>
  <c r="BH544" i="8"/>
  <c r="BG544" i="8"/>
  <c r="BE544" i="8"/>
  <c r="T544" i="8"/>
  <c r="R544" i="8"/>
  <c r="P544" i="8"/>
  <c r="BI543" i="8"/>
  <c r="BH543" i="8"/>
  <c r="BG543" i="8"/>
  <c r="BE543" i="8"/>
  <c r="T543" i="8"/>
  <c r="R543" i="8"/>
  <c r="P543" i="8"/>
  <c r="BI542" i="8"/>
  <c r="BH542" i="8"/>
  <c r="BG542" i="8"/>
  <c r="BE542" i="8"/>
  <c r="T542" i="8"/>
  <c r="R542" i="8"/>
  <c r="P542" i="8"/>
  <c r="BI541" i="8"/>
  <c r="BH541" i="8"/>
  <c r="BG541" i="8"/>
  <c r="BE541" i="8"/>
  <c r="T541" i="8"/>
  <c r="R541" i="8"/>
  <c r="P541" i="8"/>
  <c r="BI540" i="8"/>
  <c r="BH540" i="8"/>
  <c r="BG540" i="8"/>
  <c r="BE540" i="8"/>
  <c r="T540" i="8"/>
  <c r="R540" i="8"/>
  <c r="P540" i="8"/>
  <c r="BI539" i="8"/>
  <c r="BH539" i="8"/>
  <c r="BG539" i="8"/>
  <c r="BE539" i="8"/>
  <c r="T539" i="8"/>
  <c r="R539" i="8"/>
  <c r="P539" i="8"/>
  <c r="BI538" i="8"/>
  <c r="BH538" i="8"/>
  <c r="BG538" i="8"/>
  <c r="BE538" i="8"/>
  <c r="T538" i="8"/>
  <c r="R538" i="8"/>
  <c r="P538" i="8"/>
  <c r="BI537" i="8"/>
  <c r="BH537" i="8"/>
  <c r="BG537" i="8"/>
  <c r="BE537" i="8"/>
  <c r="T537" i="8"/>
  <c r="R537" i="8"/>
  <c r="P537" i="8"/>
  <c r="BI536" i="8"/>
  <c r="BH536" i="8"/>
  <c r="BG536" i="8"/>
  <c r="BE536" i="8"/>
  <c r="T536" i="8"/>
  <c r="R536" i="8"/>
  <c r="P536" i="8"/>
  <c r="BI535" i="8"/>
  <c r="BH535" i="8"/>
  <c r="BG535" i="8"/>
  <c r="BE535" i="8"/>
  <c r="T535" i="8"/>
  <c r="R535" i="8"/>
  <c r="P535" i="8"/>
  <c r="BI534" i="8"/>
  <c r="BH534" i="8"/>
  <c r="BG534" i="8"/>
  <c r="BE534" i="8"/>
  <c r="T534" i="8"/>
  <c r="R534" i="8"/>
  <c r="P534" i="8"/>
  <c r="BI533" i="8"/>
  <c r="BH533" i="8"/>
  <c r="BG533" i="8"/>
  <c r="BE533" i="8"/>
  <c r="T533" i="8"/>
  <c r="R533" i="8"/>
  <c r="P533" i="8"/>
  <c r="BI532" i="8"/>
  <c r="BH532" i="8"/>
  <c r="BG532" i="8"/>
  <c r="BE532" i="8"/>
  <c r="T532" i="8"/>
  <c r="R532" i="8"/>
  <c r="P532" i="8"/>
  <c r="BI531" i="8"/>
  <c r="BH531" i="8"/>
  <c r="BG531" i="8"/>
  <c r="BE531" i="8"/>
  <c r="T531" i="8"/>
  <c r="R531" i="8"/>
  <c r="P531" i="8"/>
  <c r="BI530" i="8"/>
  <c r="BH530" i="8"/>
  <c r="BG530" i="8"/>
  <c r="BE530" i="8"/>
  <c r="T530" i="8"/>
  <c r="R530" i="8"/>
  <c r="P530" i="8"/>
  <c r="BI529" i="8"/>
  <c r="BH529" i="8"/>
  <c r="BG529" i="8"/>
  <c r="BE529" i="8"/>
  <c r="T529" i="8"/>
  <c r="R529" i="8"/>
  <c r="P529" i="8"/>
  <c r="BI528" i="8"/>
  <c r="BH528" i="8"/>
  <c r="BG528" i="8"/>
  <c r="BE528" i="8"/>
  <c r="T528" i="8"/>
  <c r="R528" i="8"/>
  <c r="P528" i="8"/>
  <c r="BI527" i="8"/>
  <c r="BH527" i="8"/>
  <c r="BG527" i="8"/>
  <c r="BE527" i="8"/>
  <c r="T527" i="8"/>
  <c r="R527" i="8"/>
  <c r="P527" i="8"/>
  <c r="BI526" i="8"/>
  <c r="BH526" i="8"/>
  <c r="BG526" i="8"/>
  <c r="BE526" i="8"/>
  <c r="T526" i="8"/>
  <c r="R526" i="8"/>
  <c r="P526" i="8"/>
  <c r="BI525" i="8"/>
  <c r="BH525" i="8"/>
  <c r="BG525" i="8"/>
  <c r="BE525" i="8"/>
  <c r="T525" i="8"/>
  <c r="R525" i="8"/>
  <c r="P525" i="8"/>
  <c r="BI524" i="8"/>
  <c r="BH524" i="8"/>
  <c r="BG524" i="8"/>
  <c r="BE524" i="8"/>
  <c r="T524" i="8"/>
  <c r="R524" i="8"/>
  <c r="P524" i="8"/>
  <c r="BI522" i="8"/>
  <c r="BH522" i="8"/>
  <c r="BG522" i="8"/>
  <c r="BE522" i="8"/>
  <c r="T522" i="8"/>
  <c r="R522" i="8"/>
  <c r="P522" i="8"/>
  <c r="BI521" i="8"/>
  <c r="BH521" i="8"/>
  <c r="BG521" i="8"/>
  <c r="BE521" i="8"/>
  <c r="T521" i="8"/>
  <c r="R521" i="8"/>
  <c r="P521" i="8"/>
  <c r="BI520" i="8"/>
  <c r="BH520" i="8"/>
  <c r="BG520" i="8"/>
  <c r="BE520" i="8"/>
  <c r="T520" i="8"/>
  <c r="R520" i="8"/>
  <c r="P520" i="8"/>
  <c r="BI519" i="8"/>
  <c r="BH519" i="8"/>
  <c r="BG519" i="8"/>
  <c r="BE519" i="8"/>
  <c r="T519" i="8"/>
  <c r="R519" i="8"/>
  <c r="P519" i="8"/>
  <c r="BI518" i="8"/>
  <c r="BH518" i="8"/>
  <c r="BG518" i="8"/>
  <c r="BE518" i="8"/>
  <c r="T518" i="8"/>
  <c r="R518" i="8"/>
  <c r="P518" i="8"/>
  <c r="BI517" i="8"/>
  <c r="BH517" i="8"/>
  <c r="BG517" i="8"/>
  <c r="BE517" i="8"/>
  <c r="T517" i="8"/>
  <c r="R517" i="8"/>
  <c r="P517" i="8"/>
  <c r="BI516" i="8"/>
  <c r="BH516" i="8"/>
  <c r="BG516" i="8"/>
  <c r="BE516" i="8"/>
  <c r="T516" i="8"/>
  <c r="R516" i="8"/>
  <c r="P516" i="8"/>
  <c r="BI515" i="8"/>
  <c r="BH515" i="8"/>
  <c r="BG515" i="8"/>
  <c r="BE515" i="8"/>
  <c r="T515" i="8"/>
  <c r="R515" i="8"/>
  <c r="P515" i="8"/>
  <c r="BI514" i="8"/>
  <c r="BH514" i="8"/>
  <c r="BG514" i="8"/>
  <c r="BE514" i="8"/>
  <c r="T514" i="8"/>
  <c r="R514" i="8"/>
  <c r="P514" i="8"/>
  <c r="BI513" i="8"/>
  <c r="BH513" i="8"/>
  <c r="BG513" i="8"/>
  <c r="BE513" i="8"/>
  <c r="T513" i="8"/>
  <c r="R513" i="8"/>
  <c r="P513" i="8"/>
  <c r="BI512" i="8"/>
  <c r="BH512" i="8"/>
  <c r="BG512" i="8"/>
  <c r="BE512" i="8"/>
  <c r="T512" i="8"/>
  <c r="R512" i="8"/>
  <c r="P512" i="8"/>
  <c r="BI511" i="8"/>
  <c r="BH511" i="8"/>
  <c r="BG511" i="8"/>
  <c r="BE511" i="8"/>
  <c r="T511" i="8"/>
  <c r="R511" i="8"/>
  <c r="P511" i="8"/>
  <c r="BI510" i="8"/>
  <c r="BH510" i="8"/>
  <c r="BG510" i="8"/>
  <c r="BE510" i="8"/>
  <c r="T510" i="8"/>
  <c r="R510" i="8"/>
  <c r="P510" i="8"/>
  <c r="BI509" i="8"/>
  <c r="BH509" i="8"/>
  <c r="BG509" i="8"/>
  <c r="BE509" i="8"/>
  <c r="T509" i="8"/>
  <c r="R509" i="8"/>
  <c r="P509" i="8"/>
  <c r="BI506" i="8"/>
  <c r="BH506" i="8"/>
  <c r="BG506" i="8"/>
  <c r="BE506" i="8"/>
  <c r="T506" i="8"/>
  <c r="R506" i="8"/>
  <c r="P506" i="8"/>
  <c r="BI505" i="8"/>
  <c r="BH505" i="8"/>
  <c r="BG505" i="8"/>
  <c r="BE505" i="8"/>
  <c r="T505" i="8"/>
  <c r="R505" i="8"/>
  <c r="P505" i="8"/>
  <c r="BI504" i="8"/>
  <c r="BH504" i="8"/>
  <c r="BG504" i="8"/>
  <c r="BE504" i="8"/>
  <c r="T504" i="8"/>
  <c r="R504" i="8"/>
  <c r="P504" i="8"/>
  <c r="BI502" i="8"/>
  <c r="BH502" i="8"/>
  <c r="BG502" i="8"/>
  <c r="BE502" i="8"/>
  <c r="T502" i="8"/>
  <c r="R502" i="8"/>
  <c r="P502" i="8"/>
  <c r="BI499" i="8"/>
  <c r="BH499" i="8"/>
  <c r="BG499" i="8"/>
  <c r="BE499" i="8"/>
  <c r="T499" i="8"/>
  <c r="R499" i="8"/>
  <c r="P499" i="8"/>
  <c r="BI498" i="8"/>
  <c r="BH498" i="8"/>
  <c r="BG498" i="8"/>
  <c r="BE498" i="8"/>
  <c r="T498" i="8"/>
  <c r="R498" i="8"/>
  <c r="P498" i="8"/>
  <c r="BI497" i="8"/>
  <c r="BH497" i="8"/>
  <c r="BG497" i="8"/>
  <c r="BE497" i="8"/>
  <c r="T497" i="8"/>
  <c r="R497" i="8"/>
  <c r="P497" i="8"/>
  <c r="BI496" i="8"/>
  <c r="BH496" i="8"/>
  <c r="BG496" i="8"/>
  <c r="BE496" i="8"/>
  <c r="T496" i="8"/>
  <c r="R496" i="8"/>
  <c r="P496" i="8"/>
  <c r="BI495" i="8"/>
  <c r="BH495" i="8"/>
  <c r="BG495" i="8"/>
  <c r="BE495" i="8"/>
  <c r="T495" i="8"/>
  <c r="R495" i="8"/>
  <c r="P495" i="8"/>
  <c r="BI494" i="8"/>
  <c r="BH494" i="8"/>
  <c r="BG494" i="8"/>
  <c r="BE494" i="8"/>
  <c r="T494" i="8"/>
  <c r="R494" i="8"/>
  <c r="P494" i="8"/>
  <c r="BI493" i="8"/>
  <c r="BH493" i="8"/>
  <c r="BG493" i="8"/>
  <c r="BE493" i="8"/>
  <c r="T493" i="8"/>
  <c r="R493" i="8"/>
  <c r="P493" i="8"/>
  <c r="BI492" i="8"/>
  <c r="BH492" i="8"/>
  <c r="BG492" i="8"/>
  <c r="BE492" i="8"/>
  <c r="T492" i="8"/>
  <c r="R492" i="8"/>
  <c r="P492" i="8"/>
  <c r="BI491" i="8"/>
  <c r="BH491" i="8"/>
  <c r="BG491" i="8"/>
  <c r="BE491" i="8"/>
  <c r="T491" i="8"/>
  <c r="R491" i="8"/>
  <c r="P491" i="8"/>
  <c r="BI490" i="8"/>
  <c r="BH490" i="8"/>
  <c r="BG490" i="8"/>
  <c r="BE490" i="8"/>
  <c r="T490" i="8"/>
  <c r="R490" i="8"/>
  <c r="P490" i="8"/>
  <c r="BI489" i="8"/>
  <c r="BH489" i="8"/>
  <c r="BG489" i="8"/>
  <c r="BE489" i="8"/>
  <c r="T489" i="8"/>
  <c r="R489" i="8"/>
  <c r="P489" i="8"/>
  <c r="BI487" i="8"/>
  <c r="BH487" i="8"/>
  <c r="BG487" i="8"/>
  <c r="BE487" i="8"/>
  <c r="T487" i="8"/>
  <c r="R487" i="8"/>
  <c r="P487" i="8"/>
  <c r="BI486" i="8"/>
  <c r="BH486" i="8"/>
  <c r="BG486" i="8"/>
  <c r="BE486" i="8"/>
  <c r="T486" i="8"/>
  <c r="R486" i="8"/>
  <c r="P486" i="8"/>
  <c r="BI485" i="8"/>
  <c r="BH485" i="8"/>
  <c r="BG485" i="8"/>
  <c r="BE485" i="8"/>
  <c r="T485" i="8"/>
  <c r="R485" i="8"/>
  <c r="P485" i="8"/>
  <c r="BI483" i="8"/>
  <c r="BH483" i="8"/>
  <c r="BG483" i="8"/>
  <c r="BE483" i="8"/>
  <c r="T483" i="8"/>
  <c r="R483" i="8"/>
  <c r="P483" i="8"/>
  <c r="BI482" i="8"/>
  <c r="BH482" i="8"/>
  <c r="BG482" i="8"/>
  <c r="BE482" i="8"/>
  <c r="T482" i="8"/>
  <c r="R482" i="8"/>
  <c r="P482" i="8"/>
  <c r="BI480" i="8"/>
  <c r="BH480" i="8"/>
  <c r="BG480" i="8"/>
  <c r="BE480" i="8"/>
  <c r="T480" i="8"/>
  <c r="R480" i="8"/>
  <c r="P480" i="8"/>
  <c r="BI478" i="8"/>
  <c r="BH478" i="8"/>
  <c r="BG478" i="8"/>
  <c r="BE478" i="8"/>
  <c r="T478" i="8"/>
  <c r="R478" i="8"/>
  <c r="P478" i="8"/>
  <c r="BI476" i="8"/>
  <c r="BH476" i="8"/>
  <c r="BG476" i="8"/>
  <c r="BE476" i="8"/>
  <c r="T476" i="8"/>
  <c r="R476" i="8"/>
  <c r="P476" i="8"/>
  <c r="BI474" i="8"/>
  <c r="BH474" i="8"/>
  <c r="BG474" i="8"/>
  <c r="BE474" i="8"/>
  <c r="T474" i="8"/>
  <c r="R474" i="8"/>
  <c r="P474" i="8"/>
  <c r="BI472" i="8"/>
  <c r="BH472" i="8"/>
  <c r="BG472" i="8"/>
  <c r="BE472" i="8"/>
  <c r="T472" i="8"/>
  <c r="R472" i="8"/>
  <c r="P472" i="8"/>
  <c r="BI470" i="8"/>
  <c r="BH470" i="8"/>
  <c r="BG470" i="8"/>
  <c r="BE470" i="8"/>
  <c r="T470" i="8"/>
  <c r="R470" i="8"/>
  <c r="P470" i="8"/>
  <c r="BI468" i="8"/>
  <c r="BH468" i="8"/>
  <c r="BG468" i="8"/>
  <c r="BE468" i="8"/>
  <c r="T468" i="8"/>
  <c r="R468" i="8"/>
  <c r="P468" i="8"/>
  <c r="BI466" i="8"/>
  <c r="BH466" i="8"/>
  <c r="BG466" i="8"/>
  <c r="BE466" i="8"/>
  <c r="T466" i="8"/>
  <c r="R466" i="8"/>
  <c r="P466" i="8"/>
  <c r="BI464" i="8"/>
  <c r="BH464" i="8"/>
  <c r="BG464" i="8"/>
  <c r="BE464" i="8"/>
  <c r="T464" i="8"/>
  <c r="R464" i="8"/>
  <c r="P464" i="8"/>
  <c r="BI462" i="8"/>
  <c r="BH462" i="8"/>
  <c r="BG462" i="8"/>
  <c r="BE462" i="8"/>
  <c r="T462" i="8"/>
  <c r="R462" i="8"/>
  <c r="P462" i="8"/>
  <c r="BI460" i="8"/>
  <c r="BH460" i="8"/>
  <c r="BG460" i="8"/>
  <c r="BE460" i="8"/>
  <c r="T460" i="8"/>
  <c r="R460" i="8"/>
  <c r="P460" i="8"/>
  <c r="BI458" i="8"/>
  <c r="BH458" i="8"/>
  <c r="BG458" i="8"/>
  <c r="BE458" i="8"/>
  <c r="T458" i="8"/>
  <c r="R458" i="8"/>
  <c r="P458" i="8"/>
  <c r="BI457" i="8"/>
  <c r="BH457" i="8"/>
  <c r="BG457" i="8"/>
  <c r="BE457" i="8"/>
  <c r="T457" i="8"/>
  <c r="R457" i="8"/>
  <c r="P457" i="8"/>
  <c r="BI456" i="8"/>
  <c r="BH456" i="8"/>
  <c r="BG456" i="8"/>
  <c r="BE456" i="8"/>
  <c r="T456" i="8"/>
  <c r="R456" i="8"/>
  <c r="P456" i="8"/>
  <c r="BI455" i="8"/>
  <c r="BH455" i="8"/>
  <c r="BG455" i="8"/>
  <c r="BE455" i="8"/>
  <c r="T455" i="8"/>
  <c r="R455" i="8"/>
  <c r="P455" i="8"/>
  <c r="BI454" i="8"/>
  <c r="BH454" i="8"/>
  <c r="BG454" i="8"/>
  <c r="BE454" i="8"/>
  <c r="T454" i="8"/>
  <c r="R454" i="8"/>
  <c r="P454" i="8"/>
  <c r="BI453" i="8"/>
  <c r="BH453" i="8"/>
  <c r="BG453" i="8"/>
  <c r="BE453" i="8"/>
  <c r="T453" i="8"/>
  <c r="R453" i="8"/>
  <c r="P453" i="8"/>
  <c r="BI452" i="8"/>
  <c r="BH452" i="8"/>
  <c r="BG452" i="8"/>
  <c r="BE452" i="8"/>
  <c r="T452" i="8"/>
  <c r="R452" i="8"/>
  <c r="P452" i="8"/>
  <c r="BI450" i="8"/>
  <c r="BH450" i="8"/>
  <c r="BG450" i="8"/>
  <c r="BE450" i="8"/>
  <c r="T450" i="8"/>
  <c r="R450" i="8"/>
  <c r="P450" i="8"/>
  <c r="BI449" i="8"/>
  <c r="BH449" i="8"/>
  <c r="BG449" i="8"/>
  <c r="BE449" i="8"/>
  <c r="T449" i="8"/>
  <c r="R449" i="8"/>
  <c r="P449" i="8"/>
  <c r="BI448" i="8"/>
  <c r="BH448" i="8"/>
  <c r="BG448" i="8"/>
  <c r="BE448" i="8"/>
  <c r="T448" i="8"/>
  <c r="R448" i="8"/>
  <c r="P448" i="8"/>
  <c r="BI447" i="8"/>
  <c r="BH447" i="8"/>
  <c r="BG447" i="8"/>
  <c r="BE447" i="8"/>
  <c r="T447" i="8"/>
  <c r="R447" i="8"/>
  <c r="P447" i="8"/>
  <c r="BI446" i="8"/>
  <c r="BH446" i="8"/>
  <c r="BG446" i="8"/>
  <c r="BE446" i="8"/>
  <c r="T446" i="8"/>
  <c r="R446" i="8"/>
  <c r="P446" i="8"/>
  <c r="BI445" i="8"/>
  <c r="BH445" i="8"/>
  <c r="BG445" i="8"/>
  <c r="BE445" i="8"/>
  <c r="T445" i="8"/>
  <c r="R445" i="8"/>
  <c r="P445" i="8"/>
  <c r="BI444" i="8"/>
  <c r="BH444" i="8"/>
  <c r="BG444" i="8"/>
  <c r="BE444" i="8"/>
  <c r="T444" i="8"/>
  <c r="R444" i="8"/>
  <c r="P444" i="8"/>
  <c r="BI443" i="8"/>
  <c r="BH443" i="8"/>
  <c r="BG443" i="8"/>
  <c r="BE443" i="8"/>
  <c r="T443" i="8"/>
  <c r="R443" i="8"/>
  <c r="P443" i="8"/>
  <c r="BI442" i="8"/>
  <c r="BH442" i="8"/>
  <c r="BG442" i="8"/>
  <c r="BE442" i="8"/>
  <c r="T442" i="8"/>
  <c r="R442" i="8"/>
  <c r="P442" i="8"/>
  <c r="BI441" i="8"/>
  <c r="BH441" i="8"/>
  <c r="BG441" i="8"/>
  <c r="BE441" i="8"/>
  <c r="T441" i="8"/>
  <c r="R441" i="8"/>
  <c r="P441" i="8"/>
  <c r="BI440" i="8"/>
  <c r="BH440" i="8"/>
  <c r="BG440" i="8"/>
  <c r="BE440" i="8"/>
  <c r="T440" i="8"/>
  <c r="R440" i="8"/>
  <c r="P440" i="8"/>
  <c r="BI439" i="8"/>
  <c r="BH439" i="8"/>
  <c r="BG439" i="8"/>
  <c r="BE439" i="8"/>
  <c r="T439" i="8"/>
  <c r="R439" i="8"/>
  <c r="P439" i="8"/>
  <c r="BI438" i="8"/>
  <c r="BH438" i="8"/>
  <c r="BG438" i="8"/>
  <c r="BE438" i="8"/>
  <c r="T438" i="8"/>
  <c r="R438" i="8"/>
  <c r="P438" i="8"/>
  <c r="BI437" i="8"/>
  <c r="BH437" i="8"/>
  <c r="BG437" i="8"/>
  <c r="BE437" i="8"/>
  <c r="T437" i="8"/>
  <c r="R437" i="8"/>
  <c r="P437" i="8"/>
  <c r="BI436" i="8"/>
  <c r="BH436" i="8"/>
  <c r="BG436" i="8"/>
  <c r="BE436" i="8"/>
  <c r="T436" i="8"/>
  <c r="R436" i="8"/>
  <c r="P436" i="8"/>
  <c r="BI435" i="8"/>
  <c r="BH435" i="8"/>
  <c r="BG435" i="8"/>
  <c r="BE435" i="8"/>
  <c r="T435" i="8"/>
  <c r="R435" i="8"/>
  <c r="P435" i="8"/>
  <c r="BI434" i="8"/>
  <c r="BH434" i="8"/>
  <c r="BG434" i="8"/>
  <c r="BE434" i="8"/>
  <c r="T434" i="8"/>
  <c r="R434" i="8"/>
  <c r="P434" i="8"/>
  <c r="BI433" i="8"/>
  <c r="BH433" i="8"/>
  <c r="BG433" i="8"/>
  <c r="BE433" i="8"/>
  <c r="T433" i="8"/>
  <c r="R433" i="8"/>
  <c r="P433" i="8"/>
  <c r="BI432" i="8"/>
  <c r="BH432" i="8"/>
  <c r="BG432" i="8"/>
  <c r="BE432" i="8"/>
  <c r="T432" i="8"/>
  <c r="R432" i="8"/>
  <c r="P432" i="8"/>
  <c r="BI431" i="8"/>
  <c r="BH431" i="8"/>
  <c r="BG431" i="8"/>
  <c r="BE431" i="8"/>
  <c r="T431" i="8"/>
  <c r="R431" i="8"/>
  <c r="P431" i="8"/>
  <c r="BI430" i="8"/>
  <c r="BH430" i="8"/>
  <c r="BG430" i="8"/>
  <c r="BE430" i="8"/>
  <c r="T430" i="8"/>
  <c r="R430" i="8"/>
  <c r="P430" i="8"/>
  <c r="BI429" i="8"/>
  <c r="BH429" i="8"/>
  <c r="BG429" i="8"/>
  <c r="BE429" i="8"/>
  <c r="T429" i="8"/>
  <c r="R429" i="8"/>
  <c r="P429" i="8"/>
  <c r="BI428" i="8"/>
  <c r="BH428" i="8"/>
  <c r="BG428" i="8"/>
  <c r="BE428" i="8"/>
  <c r="T428" i="8"/>
  <c r="R428" i="8"/>
  <c r="P428" i="8"/>
  <c r="BI427" i="8"/>
  <c r="BH427" i="8"/>
  <c r="BG427" i="8"/>
  <c r="BE427" i="8"/>
  <c r="T427" i="8"/>
  <c r="R427" i="8"/>
  <c r="P427" i="8"/>
  <c r="BI426" i="8"/>
  <c r="BH426" i="8"/>
  <c r="BG426" i="8"/>
  <c r="BE426" i="8"/>
  <c r="T426" i="8"/>
  <c r="R426" i="8"/>
  <c r="P426" i="8"/>
  <c r="BI425" i="8"/>
  <c r="BH425" i="8"/>
  <c r="BG425" i="8"/>
  <c r="BE425" i="8"/>
  <c r="T425" i="8"/>
  <c r="R425" i="8"/>
  <c r="P425" i="8"/>
  <c r="BI423" i="8"/>
  <c r="BH423" i="8"/>
  <c r="BG423" i="8"/>
  <c r="BE423" i="8"/>
  <c r="T423" i="8"/>
  <c r="R423" i="8"/>
  <c r="P423" i="8"/>
  <c r="BI422" i="8"/>
  <c r="BH422" i="8"/>
  <c r="BG422" i="8"/>
  <c r="BE422" i="8"/>
  <c r="T422" i="8"/>
  <c r="R422" i="8"/>
  <c r="P422" i="8"/>
  <c r="BI421" i="8"/>
  <c r="BH421" i="8"/>
  <c r="BG421" i="8"/>
  <c r="BE421" i="8"/>
  <c r="T421" i="8"/>
  <c r="R421" i="8"/>
  <c r="P421" i="8"/>
  <c r="BI419" i="8"/>
  <c r="BH419" i="8"/>
  <c r="BG419" i="8"/>
  <c r="BE419" i="8"/>
  <c r="T419" i="8"/>
  <c r="R419" i="8"/>
  <c r="P419" i="8"/>
  <c r="BI417" i="8"/>
  <c r="BH417" i="8"/>
  <c r="BG417" i="8"/>
  <c r="BE417" i="8"/>
  <c r="T417" i="8"/>
  <c r="R417" i="8"/>
  <c r="P417" i="8"/>
  <c r="BI415" i="8"/>
  <c r="BH415" i="8"/>
  <c r="BG415" i="8"/>
  <c r="BE415" i="8"/>
  <c r="T415" i="8"/>
  <c r="R415" i="8"/>
  <c r="P415" i="8"/>
  <c r="BI413" i="8"/>
  <c r="BH413" i="8"/>
  <c r="BG413" i="8"/>
  <c r="BE413" i="8"/>
  <c r="T413" i="8"/>
  <c r="R413" i="8"/>
  <c r="P413" i="8"/>
  <c r="BI411" i="8"/>
  <c r="BH411" i="8"/>
  <c r="BG411" i="8"/>
  <c r="BE411" i="8"/>
  <c r="T411" i="8"/>
  <c r="R411" i="8"/>
  <c r="P411" i="8"/>
  <c r="BI409" i="8"/>
  <c r="BH409" i="8"/>
  <c r="BG409" i="8"/>
  <c r="BE409" i="8"/>
  <c r="T409" i="8"/>
  <c r="R409" i="8"/>
  <c r="P409" i="8"/>
  <c r="BI408" i="8"/>
  <c r="BH408" i="8"/>
  <c r="BG408" i="8"/>
  <c r="BE408" i="8"/>
  <c r="T408" i="8"/>
  <c r="R408" i="8"/>
  <c r="P408" i="8"/>
  <c r="BI407" i="8"/>
  <c r="BH407" i="8"/>
  <c r="BG407" i="8"/>
  <c r="BE407" i="8"/>
  <c r="T407" i="8"/>
  <c r="R407" i="8"/>
  <c r="P407" i="8"/>
  <c r="BI406" i="8"/>
  <c r="BH406" i="8"/>
  <c r="BG406" i="8"/>
  <c r="BE406" i="8"/>
  <c r="T406" i="8"/>
  <c r="R406" i="8"/>
  <c r="P406" i="8"/>
  <c r="BI404" i="8"/>
  <c r="BH404" i="8"/>
  <c r="BG404" i="8"/>
  <c r="BE404" i="8"/>
  <c r="T404" i="8"/>
  <c r="R404" i="8"/>
  <c r="P404" i="8"/>
  <c r="BI402" i="8"/>
  <c r="BH402" i="8"/>
  <c r="BG402" i="8"/>
  <c r="BE402" i="8"/>
  <c r="T402" i="8"/>
  <c r="R402" i="8"/>
  <c r="P402" i="8"/>
  <c r="BI400" i="8"/>
  <c r="BH400" i="8"/>
  <c r="BG400" i="8"/>
  <c r="BE400" i="8"/>
  <c r="T400" i="8"/>
  <c r="R400" i="8"/>
  <c r="P400" i="8"/>
  <c r="BI399" i="8"/>
  <c r="BH399" i="8"/>
  <c r="BG399" i="8"/>
  <c r="BE399" i="8"/>
  <c r="T399" i="8"/>
  <c r="R399" i="8"/>
  <c r="P399" i="8"/>
  <c r="BI398" i="8"/>
  <c r="BH398" i="8"/>
  <c r="BG398" i="8"/>
  <c r="BE398" i="8"/>
  <c r="T398" i="8"/>
  <c r="R398" i="8"/>
  <c r="P398" i="8"/>
  <c r="BI397" i="8"/>
  <c r="BH397" i="8"/>
  <c r="BG397" i="8"/>
  <c r="BE397" i="8"/>
  <c r="T397" i="8"/>
  <c r="R397" i="8"/>
  <c r="P397" i="8"/>
  <c r="BI396" i="8"/>
  <c r="BH396" i="8"/>
  <c r="BG396" i="8"/>
  <c r="BE396" i="8"/>
  <c r="T396" i="8"/>
  <c r="R396" i="8"/>
  <c r="P396" i="8"/>
  <c r="BI395" i="8"/>
  <c r="BH395" i="8"/>
  <c r="BG395" i="8"/>
  <c r="BE395" i="8"/>
  <c r="T395" i="8"/>
  <c r="R395" i="8"/>
  <c r="P395" i="8"/>
  <c r="BI394" i="8"/>
  <c r="BH394" i="8"/>
  <c r="BG394" i="8"/>
  <c r="BE394" i="8"/>
  <c r="T394" i="8"/>
  <c r="R394" i="8"/>
  <c r="P394" i="8"/>
  <c r="BI393" i="8"/>
  <c r="BH393" i="8"/>
  <c r="BG393" i="8"/>
  <c r="BE393" i="8"/>
  <c r="T393" i="8"/>
  <c r="R393" i="8"/>
  <c r="P393" i="8"/>
  <c r="BI392" i="8"/>
  <c r="BH392" i="8"/>
  <c r="BG392" i="8"/>
  <c r="BE392" i="8"/>
  <c r="T392" i="8"/>
  <c r="R392" i="8"/>
  <c r="P392" i="8"/>
  <c r="BI391" i="8"/>
  <c r="BH391" i="8"/>
  <c r="BG391" i="8"/>
  <c r="BE391" i="8"/>
  <c r="T391" i="8"/>
  <c r="R391" i="8"/>
  <c r="P391" i="8"/>
  <c r="BI390" i="8"/>
  <c r="BH390" i="8"/>
  <c r="BG390" i="8"/>
  <c r="BE390" i="8"/>
  <c r="T390" i="8"/>
  <c r="R390" i="8"/>
  <c r="P390" i="8"/>
  <c r="BI389" i="8"/>
  <c r="BH389" i="8"/>
  <c r="BG389" i="8"/>
  <c r="BE389" i="8"/>
  <c r="T389" i="8"/>
  <c r="R389" i="8"/>
  <c r="P389" i="8"/>
  <c r="BI388" i="8"/>
  <c r="BH388" i="8"/>
  <c r="BG388" i="8"/>
  <c r="BE388" i="8"/>
  <c r="T388" i="8"/>
  <c r="R388" i="8"/>
  <c r="P388" i="8"/>
  <c r="BI387" i="8"/>
  <c r="BH387" i="8"/>
  <c r="BG387" i="8"/>
  <c r="BE387" i="8"/>
  <c r="T387" i="8"/>
  <c r="R387" i="8"/>
  <c r="P387" i="8"/>
  <c r="BI386" i="8"/>
  <c r="BH386" i="8"/>
  <c r="BG386" i="8"/>
  <c r="BE386" i="8"/>
  <c r="T386" i="8"/>
  <c r="R386" i="8"/>
  <c r="P386" i="8"/>
  <c r="BI385" i="8"/>
  <c r="BH385" i="8"/>
  <c r="BG385" i="8"/>
  <c r="BE385" i="8"/>
  <c r="T385" i="8"/>
  <c r="R385" i="8"/>
  <c r="P385" i="8"/>
  <c r="BI384" i="8"/>
  <c r="BH384" i="8"/>
  <c r="BG384" i="8"/>
  <c r="BE384" i="8"/>
  <c r="T384" i="8"/>
  <c r="R384" i="8"/>
  <c r="P384" i="8"/>
  <c r="BI382" i="8"/>
  <c r="BH382" i="8"/>
  <c r="BG382" i="8"/>
  <c r="BE382" i="8"/>
  <c r="T382" i="8"/>
  <c r="R382" i="8"/>
  <c r="P382" i="8"/>
  <c r="BI381" i="8"/>
  <c r="BH381" i="8"/>
  <c r="BG381" i="8"/>
  <c r="BE381" i="8"/>
  <c r="T381" i="8"/>
  <c r="R381" i="8"/>
  <c r="P381" i="8"/>
  <c r="BI380" i="8"/>
  <c r="BH380" i="8"/>
  <c r="BG380" i="8"/>
  <c r="BE380" i="8"/>
  <c r="T380" i="8"/>
  <c r="R380" i="8"/>
  <c r="P380" i="8"/>
  <c r="BI379" i="8"/>
  <c r="BH379" i="8"/>
  <c r="BG379" i="8"/>
  <c r="BE379" i="8"/>
  <c r="T379" i="8"/>
  <c r="R379" i="8"/>
  <c r="P379" i="8"/>
  <c r="BI378" i="8"/>
  <c r="BH378" i="8"/>
  <c r="BG378" i="8"/>
  <c r="BE378" i="8"/>
  <c r="T378" i="8"/>
  <c r="R378" i="8"/>
  <c r="P378" i="8"/>
  <c r="BI377" i="8"/>
  <c r="BH377" i="8"/>
  <c r="BG377" i="8"/>
  <c r="BE377" i="8"/>
  <c r="T377" i="8"/>
  <c r="R377" i="8"/>
  <c r="P377" i="8"/>
  <c r="BI376" i="8"/>
  <c r="BH376" i="8"/>
  <c r="BG376" i="8"/>
  <c r="BE376" i="8"/>
  <c r="T376" i="8"/>
  <c r="R376" i="8"/>
  <c r="P376" i="8"/>
  <c r="BI375" i="8"/>
  <c r="BH375" i="8"/>
  <c r="BG375" i="8"/>
  <c r="BE375" i="8"/>
  <c r="T375" i="8"/>
  <c r="R375" i="8"/>
  <c r="P375" i="8"/>
  <c r="BI374" i="8"/>
  <c r="BH374" i="8"/>
  <c r="BG374" i="8"/>
  <c r="BE374" i="8"/>
  <c r="T374" i="8"/>
  <c r="R374" i="8"/>
  <c r="P374" i="8"/>
  <c r="BI373" i="8"/>
  <c r="BH373" i="8"/>
  <c r="BG373" i="8"/>
  <c r="BE373" i="8"/>
  <c r="T373" i="8"/>
  <c r="R373" i="8"/>
  <c r="P373" i="8"/>
  <c r="BI372" i="8"/>
  <c r="BH372" i="8"/>
  <c r="BG372" i="8"/>
  <c r="BE372" i="8"/>
  <c r="T372" i="8"/>
  <c r="R372" i="8"/>
  <c r="P372" i="8"/>
  <c r="BI371" i="8"/>
  <c r="BH371" i="8"/>
  <c r="BG371" i="8"/>
  <c r="BE371" i="8"/>
  <c r="T371" i="8"/>
  <c r="R371" i="8"/>
  <c r="P371" i="8"/>
  <c r="BI370" i="8"/>
  <c r="BH370" i="8"/>
  <c r="BG370" i="8"/>
  <c r="BE370" i="8"/>
  <c r="T370" i="8"/>
  <c r="R370" i="8"/>
  <c r="P370" i="8"/>
  <c r="BI369" i="8"/>
  <c r="BH369" i="8"/>
  <c r="BG369" i="8"/>
  <c r="BE369" i="8"/>
  <c r="T369" i="8"/>
  <c r="R369" i="8"/>
  <c r="P369" i="8"/>
  <c r="BI368" i="8"/>
  <c r="BH368" i="8"/>
  <c r="BG368" i="8"/>
  <c r="BE368" i="8"/>
  <c r="T368" i="8"/>
  <c r="R368" i="8"/>
  <c r="P368" i="8"/>
  <c r="BI367" i="8"/>
  <c r="BH367" i="8"/>
  <c r="BG367" i="8"/>
  <c r="BE367" i="8"/>
  <c r="T367" i="8"/>
  <c r="R367" i="8"/>
  <c r="P367" i="8"/>
  <c r="BI366" i="8"/>
  <c r="BH366" i="8"/>
  <c r="BG366" i="8"/>
  <c r="BE366" i="8"/>
  <c r="T366" i="8"/>
  <c r="R366" i="8"/>
  <c r="P366" i="8"/>
  <c r="BI365" i="8"/>
  <c r="BH365" i="8"/>
  <c r="BG365" i="8"/>
  <c r="BE365" i="8"/>
  <c r="T365" i="8"/>
  <c r="R365" i="8"/>
  <c r="P365" i="8"/>
  <c r="BI364" i="8"/>
  <c r="BH364" i="8"/>
  <c r="BG364" i="8"/>
  <c r="BE364" i="8"/>
  <c r="T364" i="8"/>
  <c r="R364" i="8"/>
  <c r="P364" i="8"/>
  <c r="BI363" i="8"/>
  <c r="BH363" i="8"/>
  <c r="BG363" i="8"/>
  <c r="BE363" i="8"/>
  <c r="T363" i="8"/>
  <c r="R363" i="8"/>
  <c r="P363" i="8"/>
  <c r="BI362" i="8"/>
  <c r="BH362" i="8"/>
  <c r="BG362" i="8"/>
  <c r="BE362" i="8"/>
  <c r="T362" i="8"/>
  <c r="R362" i="8"/>
  <c r="P362" i="8"/>
  <c r="BI361" i="8"/>
  <c r="BH361" i="8"/>
  <c r="BG361" i="8"/>
  <c r="BE361" i="8"/>
  <c r="T361" i="8"/>
  <c r="R361" i="8"/>
  <c r="P361" i="8"/>
  <c r="BI360" i="8"/>
  <c r="BH360" i="8"/>
  <c r="BG360" i="8"/>
  <c r="BE360" i="8"/>
  <c r="T360" i="8"/>
  <c r="R360" i="8"/>
  <c r="P360" i="8"/>
  <c r="BI359" i="8"/>
  <c r="BH359" i="8"/>
  <c r="BG359" i="8"/>
  <c r="BE359" i="8"/>
  <c r="T359" i="8"/>
  <c r="R359" i="8"/>
  <c r="P359" i="8"/>
  <c r="BI358" i="8"/>
  <c r="BH358" i="8"/>
  <c r="BG358" i="8"/>
  <c r="BE358" i="8"/>
  <c r="T358" i="8"/>
  <c r="R358" i="8"/>
  <c r="P358" i="8"/>
  <c r="BI357" i="8"/>
  <c r="BH357" i="8"/>
  <c r="BG357" i="8"/>
  <c r="BE357" i="8"/>
  <c r="T357" i="8"/>
  <c r="R357" i="8"/>
  <c r="P357" i="8"/>
  <c r="BI356" i="8"/>
  <c r="BH356" i="8"/>
  <c r="BG356" i="8"/>
  <c r="BE356" i="8"/>
  <c r="T356" i="8"/>
  <c r="R356" i="8"/>
  <c r="P356" i="8"/>
  <c r="BI355" i="8"/>
  <c r="BH355" i="8"/>
  <c r="BG355" i="8"/>
  <c r="BE355" i="8"/>
  <c r="T355" i="8"/>
  <c r="R355" i="8"/>
  <c r="P355" i="8"/>
  <c r="BI354" i="8"/>
  <c r="BH354" i="8"/>
  <c r="BG354" i="8"/>
  <c r="BE354" i="8"/>
  <c r="T354" i="8"/>
  <c r="R354" i="8"/>
  <c r="P354" i="8"/>
  <c r="BI353" i="8"/>
  <c r="BH353" i="8"/>
  <c r="BG353" i="8"/>
  <c r="BE353" i="8"/>
  <c r="T353" i="8"/>
  <c r="R353" i="8"/>
  <c r="P353" i="8"/>
  <c r="BI352" i="8"/>
  <c r="BH352" i="8"/>
  <c r="BG352" i="8"/>
  <c r="BE352" i="8"/>
  <c r="T352" i="8"/>
  <c r="R352" i="8"/>
  <c r="P352" i="8"/>
  <c r="BI351" i="8"/>
  <c r="BH351" i="8"/>
  <c r="BG351" i="8"/>
  <c r="BE351" i="8"/>
  <c r="T351" i="8"/>
  <c r="R351" i="8"/>
  <c r="P351" i="8"/>
  <c r="BI350" i="8"/>
  <c r="BH350" i="8"/>
  <c r="BG350" i="8"/>
  <c r="BE350" i="8"/>
  <c r="T350" i="8"/>
  <c r="R350" i="8"/>
  <c r="P350" i="8"/>
  <c r="BI349" i="8"/>
  <c r="BH349" i="8"/>
  <c r="BG349" i="8"/>
  <c r="BE349" i="8"/>
  <c r="T349" i="8"/>
  <c r="R349" i="8"/>
  <c r="P349" i="8"/>
  <c r="BI348" i="8"/>
  <c r="BH348" i="8"/>
  <c r="BG348" i="8"/>
  <c r="BE348" i="8"/>
  <c r="T348" i="8"/>
  <c r="R348" i="8"/>
  <c r="P348" i="8"/>
  <c r="BI346" i="8"/>
  <c r="BH346" i="8"/>
  <c r="BG346" i="8"/>
  <c r="BE346" i="8"/>
  <c r="T346" i="8"/>
  <c r="R346" i="8"/>
  <c r="P346" i="8"/>
  <c r="BI345" i="8"/>
  <c r="BH345" i="8"/>
  <c r="BG345" i="8"/>
  <c r="BE345" i="8"/>
  <c r="T345" i="8"/>
  <c r="R345" i="8"/>
  <c r="P345" i="8"/>
  <c r="BI344" i="8"/>
  <c r="BH344" i="8"/>
  <c r="BG344" i="8"/>
  <c r="BE344" i="8"/>
  <c r="T344" i="8"/>
  <c r="R344" i="8"/>
  <c r="P344" i="8"/>
  <c r="BI343" i="8"/>
  <c r="BH343" i="8"/>
  <c r="BG343" i="8"/>
  <c r="BE343" i="8"/>
  <c r="T343" i="8"/>
  <c r="R343" i="8"/>
  <c r="P343" i="8"/>
  <c r="BI342" i="8"/>
  <c r="BH342" i="8"/>
  <c r="BG342" i="8"/>
  <c r="BE342" i="8"/>
  <c r="T342" i="8"/>
  <c r="R342" i="8"/>
  <c r="P342" i="8"/>
  <c r="BI341" i="8"/>
  <c r="BH341" i="8"/>
  <c r="BG341" i="8"/>
  <c r="BE341" i="8"/>
  <c r="T341" i="8"/>
  <c r="R341" i="8"/>
  <c r="P341" i="8"/>
  <c r="BI340" i="8"/>
  <c r="BH340" i="8"/>
  <c r="BG340" i="8"/>
  <c r="BE340" i="8"/>
  <c r="T340" i="8"/>
  <c r="R340" i="8"/>
  <c r="P340" i="8"/>
  <c r="BI339" i="8"/>
  <c r="BH339" i="8"/>
  <c r="BG339" i="8"/>
  <c r="BE339" i="8"/>
  <c r="T339" i="8"/>
  <c r="R339" i="8"/>
  <c r="P339" i="8"/>
  <c r="BI338" i="8"/>
  <c r="BH338" i="8"/>
  <c r="BG338" i="8"/>
  <c r="BE338" i="8"/>
  <c r="T338" i="8"/>
  <c r="R338" i="8"/>
  <c r="P338" i="8"/>
  <c r="BI337" i="8"/>
  <c r="BH337" i="8"/>
  <c r="BG337" i="8"/>
  <c r="BE337" i="8"/>
  <c r="T337" i="8"/>
  <c r="R337" i="8"/>
  <c r="P337" i="8"/>
  <c r="BI336" i="8"/>
  <c r="BH336" i="8"/>
  <c r="BG336" i="8"/>
  <c r="BE336" i="8"/>
  <c r="T336" i="8"/>
  <c r="R336" i="8"/>
  <c r="P336" i="8"/>
  <c r="BI335" i="8"/>
  <c r="BH335" i="8"/>
  <c r="BG335" i="8"/>
  <c r="BE335" i="8"/>
  <c r="T335" i="8"/>
  <c r="R335" i="8"/>
  <c r="P335" i="8"/>
  <c r="BI334" i="8"/>
  <c r="BH334" i="8"/>
  <c r="BG334" i="8"/>
  <c r="BE334" i="8"/>
  <c r="T334" i="8"/>
  <c r="R334" i="8"/>
  <c r="P334" i="8"/>
  <c r="BI333" i="8"/>
  <c r="BH333" i="8"/>
  <c r="BG333" i="8"/>
  <c r="BE333" i="8"/>
  <c r="T333" i="8"/>
  <c r="R333" i="8"/>
  <c r="P333" i="8"/>
  <c r="BI332" i="8"/>
  <c r="BH332" i="8"/>
  <c r="BG332" i="8"/>
  <c r="BE332" i="8"/>
  <c r="T332" i="8"/>
  <c r="R332" i="8"/>
  <c r="P332" i="8"/>
  <c r="BI331" i="8"/>
  <c r="BH331" i="8"/>
  <c r="BG331" i="8"/>
  <c r="BE331" i="8"/>
  <c r="T331" i="8"/>
  <c r="R331" i="8"/>
  <c r="P331" i="8"/>
  <c r="BI330" i="8"/>
  <c r="BH330" i="8"/>
  <c r="BG330" i="8"/>
  <c r="BE330" i="8"/>
  <c r="T330" i="8"/>
  <c r="R330" i="8"/>
  <c r="P330" i="8"/>
  <c r="BI329" i="8"/>
  <c r="BH329" i="8"/>
  <c r="BG329" i="8"/>
  <c r="BE329" i="8"/>
  <c r="T329" i="8"/>
  <c r="R329" i="8"/>
  <c r="P329" i="8"/>
  <c r="BI326" i="8"/>
  <c r="BH326" i="8"/>
  <c r="BG326" i="8"/>
  <c r="BE326" i="8"/>
  <c r="T326" i="8"/>
  <c r="R326" i="8"/>
  <c r="P326" i="8"/>
  <c r="BI325" i="8"/>
  <c r="BH325" i="8"/>
  <c r="BG325" i="8"/>
  <c r="BE325" i="8"/>
  <c r="T325" i="8"/>
  <c r="R325" i="8"/>
  <c r="P325" i="8"/>
  <c r="BI324" i="8"/>
  <c r="BH324" i="8"/>
  <c r="BG324" i="8"/>
  <c r="BE324" i="8"/>
  <c r="T324" i="8"/>
  <c r="R324" i="8"/>
  <c r="P324" i="8"/>
  <c r="BI323" i="8"/>
  <c r="BH323" i="8"/>
  <c r="BG323" i="8"/>
  <c r="BE323" i="8"/>
  <c r="T323" i="8"/>
  <c r="R323" i="8"/>
  <c r="P323" i="8"/>
  <c r="BI322" i="8"/>
  <c r="BH322" i="8"/>
  <c r="BG322" i="8"/>
  <c r="BE322" i="8"/>
  <c r="T322" i="8"/>
  <c r="R322" i="8"/>
  <c r="P322" i="8"/>
  <c r="BI320" i="8"/>
  <c r="BH320" i="8"/>
  <c r="BG320" i="8"/>
  <c r="BE320" i="8"/>
  <c r="T320" i="8"/>
  <c r="R320" i="8"/>
  <c r="P320" i="8"/>
  <c r="BI319" i="8"/>
  <c r="BH319" i="8"/>
  <c r="BG319" i="8"/>
  <c r="BE319" i="8"/>
  <c r="T319" i="8"/>
  <c r="R319" i="8"/>
  <c r="P319" i="8"/>
  <c r="BI318" i="8"/>
  <c r="BH318" i="8"/>
  <c r="BG318" i="8"/>
  <c r="BE318" i="8"/>
  <c r="T318" i="8"/>
  <c r="R318" i="8"/>
  <c r="P318" i="8"/>
  <c r="BI317" i="8"/>
  <c r="BH317" i="8"/>
  <c r="BG317" i="8"/>
  <c r="BE317" i="8"/>
  <c r="T317" i="8"/>
  <c r="R317" i="8"/>
  <c r="P317" i="8"/>
  <c r="BI316" i="8"/>
  <c r="BH316" i="8"/>
  <c r="BG316" i="8"/>
  <c r="BE316" i="8"/>
  <c r="T316" i="8"/>
  <c r="R316" i="8"/>
  <c r="P316" i="8"/>
  <c r="BI314" i="8"/>
  <c r="BH314" i="8"/>
  <c r="BG314" i="8"/>
  <c r="BE314" i="8"/>
  <c r="T314" i="8"/>
  <c r="R314" i="8"/>
  <c r="P314" i="8"/>
  <c r="BI313" i="8"/>
  <c r="BH313" i="8"/>
  <c r="BG313" i="8"/>
  <c r="BE313" i="8"/>
  <c r="T313" i="8"/>
  <c r="R313" i="8"/>
  <c r="P313" i="8"/>
  <c r="BI312" i="8"/>
  <c r="BH312" i="8"/>
  <c r="BG312" i="8"/>
  <c r="BE312" i="8"/>
  <c r="T312" i="8"/>
  <c r="R312" i="8"/>
  <c r="P312" i="8"/>
  <c r="BI311" i="8"/>
  <c r="BH311" i="8"/>
  <c r="BG311" i="8"/>
  <c r="BE311" i="8"/>
  <c r="T311" i="8"/>
  <c r="R311" i="8"/>
  <c r="P311" i="8"/>
  <c r="BI310" i="8"/>
  <c r="BH310" i="8"/>
  <c r="BG310" i="8"/>
  <c r="BE310" i="8"/>
  <c r="T310" i="8"/>
  <c r="R310" i="8"/>
  <c r="P310" i="8"/>
  <c r="BI309" i="8"/>
  <c r="BH309" i="8"/>
  <c r="BG309" i="8"/>
  <c r="BE309" i="8"/>
  <c r="T309" i="8"/>
  <c r="R309" i="8"/>
  <c r="P309" i="8"/>
  <c r="BI308" i="8"/>
  <c r="BH308" i="8"/>
  <c r="BG308" i="8"/>
  <c r="BE308" i="8"/>
  <c r="T308" i="8"/>
  <c r="R308" i="8"/>
  <c r="P308" i="8"/>
  <c r="BI307" i="8"/>
  <c r="BH307" i="8"/>
  <c r="BG307" i="8"/>
  <c r="BE307" i="8"/>
  <c r="T307" i="8"/>
  <c r="R307" i="8"/>
  <c r="P307" i="8"/>
  <c r="BI306" i="8"/>
  <c r="BH306" i="8"/>
  <c r="BG306" i="8"/>
  <c r="BE306" i="8"/>
  <c r="T306" i="8"/>
  <c r="R306" i="8"/>
  <c r="P306" i="8"/>
  <c r="BI305" i="8"/>
  <c r="BH305" i="8"/>
  <c r="BG305" i="8"/>
  <c r="BE305" i="8"/>
  <c r="T305" i="8"/>
  <c r="R305" i="8"/>
  <c r="P305" i="8"/>
  <c r="BI304" i="8"/>
  <c r="BH304" i="8"/>
  <c r="BG304" i="8"/>
  <c r="BE304" i="8"/>
  <c r="T304" i="8"/>
  <c r="R304" i="8"/>
  <c r="P304" i="8"/>
  <c r="BI303" i="8"/>
  <c r="BH303" i="8"/>
  <c r="BG303" i="8"/>
  <c r="BE303" i="8"/>
  <c r="T303" i="8"/>
  <c r="R303" i="8"/>
  <c r="P303" i="8"/>
  <c r="BI302" i="8"/>
  <c r="BH302" i="8"/>
  <c r="BG302" i="8"/>
  <c r="BE302" i="8"/>
  <c r="T302" i="8"/>
  <c r="R302" i="8"/>
  <c r="P302" i="8"/>
  <c r="BI300" i="8"/>
  <c r="BH300" i="8"/>
  <c r="BG300" i="8"/>
  <c r="BE300" i="8"/>
  <c r="T300" i="8"/>
  <c r="R300" i="8"/>
  <c r="P300" i="8"/>
  <c r="BI299" i="8"/>
  <c r="BH299" i="8"/>
  <c r="BG299" i="8"/>
  <c r="BE299" i="8"/>
  <c r="T299" i="8"/>
  <c r="R299" i="8"/>
  <c r="P299" i="8"/>
  <c r="BI298" i="8"/>
  <c r="BH298" i="8"/>
  <c r="BG298" i="8"/>
  <c r="BE298" i="8"/>
  <c r="T298" i="8"/>
  <c r="R298" i="8"/>
  <c r="P298" i="8"/>
  <c r="BI297" i="8"/>
  <c r="BH297" i="8"/>
  <c r="BG297" i="8"/>
  <c r="BE297" i="8"/>
  <c r="T297" i="8"/>
  <c r="R297" i="8"/>
  <c r="P297" i="8"/>
  <c r="BI296" i="8"/>
  <c r="BH296" i="8"/>
  <c r="BG296" i="8"/>
  <c r="BE296" i="8"/>
  <c r="T296" i="8"/>
  <c r="R296" i="8"/>
  <c r="P296" i="8"/>
  <c r="BI295" i="8"/>
  <c r="BH295" i="8"/>
  <c r="BG295" i="8"/>
  <c r="BE295" i="8"/>
  <c r="T295" i="8"/>
  <c r="R295" i="8"/>
  <c r="P295" i="8"/>
  <c r="BI294" i="8"/>
  <c r="BH294" i="8"/>
  <c r="BG294" i="8"/>
  <c r="BE294" i="8"/>
  <c r="T294" i="8"/>
  <c r="R294" i="8"/>
  <c r="P294" i="8"/>
  <c r="BI293" i="8"/>
  <c r="BH293" i="8"/>
  <c r="BG293" i="8"/>
  <c r="BE293" i="8"/>
  <c r="T293" i="8"/>
  <c r="R293" i="8"/>
  <c r="P293" i="8"/>
  <c r="BI292" i="8"/>
  <c r="BH292" i="8"/>
  <c r="BG292" i="8"/>
  <c r="BE292" i="8"/>
  <c r="T292" i="8"/>
  <c r="R292" i="8"/>
  <c r="P292" i="8"/>
  <c r="BI291" i="8"/>
  <c r="BH291" i="8"/>
  <c r="BG291" i="8"/>
  <c r="BE291" i="8"/>
  <c r="T291" i="8"/>
  <c r="R291" i="8"/>
  <c r="P291" i="8"/>
  <c r="BI290" i="8"/>
  <c r="BH290" i="8"/>
  <c r="BG290" i="8"/>
  <c r="BE290" i="8"/>
  <c r="T290" i="8"/>
  <c r="R290" i="8"/>
  <c r="P290" i="8"/>
  <c r="BI289" i="8"/>
  <c r="BH289" i="8"/>
  <c r="BG289" i="8"/>
  <c r="BE289" i="8"/>
  <c r="T289" i="8"/>
  <c r="R289" i="8"/>
  <c r="P289" i="8"/>
  <c r="BI288" i="8"/>
  <c r="BH288" i="8"/>
  <c r="BG288" i="8"/>
  <c r="BE288" i="8"/>
  <c r="T288" i="8"/>
  <c r="R288" i="8"/>
  <c r="P288" i="8"/>
  <c r="BI287" i="8"/>
  <c r="BH287" i="8"/>
  <c r="BG287" i="8"/>
  <c r="BE287" i="8"/>
  <c r="T287" i="8"/>
  <c r="R287" i="8"/>
  <c r="P287" i="8"/>
  <c r="BI286" i="8"/>
  <c r="BH286" i="8"/>
  <c r="BG286" i="8"/>
  <c r="BE286" i="8"/>
  <c r="T286" i="8"/>
  <c r="R286" i="8"/>
  <c r="P286" i="8"/>
  <c r="BI285" i="8"/>
  <c r="BH285" i="8"/>
  <c r="BG285" i="8"/>
  <c r="BE285" i="8"/>
  <c r="T285" i="8"/>
  <c r="R285" i="8"/>
  <c r="P285" i="8"/>
  <c r="BI284" i="8"/>
  <c r="BH284" i="8"/>
  <c r="BG284" i="8"/>
  <c r="BE284" i="8"/>
  <c r="T284" i="8"/>
  <c r="R284" i="8"/>
  <c r="P284" i="8"/>
  <c r="BI283" i="8"/>
  <c r="BH283" i="8"/>
  <c r="BG283" i="8"/>
  <c r="BE283" i="8"/>
  <c r="T283" i="8"/>
  <c r="R283" i="8"/>
  <c r="P283" i="8"/>
  <c r="BI282" i="8"/>
  <c r="BH282" i="8"/>
  <c r="BG282" i="8"/>
  <c r="BE282" i="8"/>
  <c r="T282" i="8"/>
  <c r="R282" i="8"/>
  <c r="P282" i="8"/>
  <c r="BI281" i="8"/>
  <c r="BH281" i="8"/>
  <c r="BG281" i="8"/>
  <c r="BE281" i="8"/>
  <c r="T281" i="8"/>
  <c r="R281" i="8"/>
  <c r="P281" i="8"/>
  <c r="BI280" i="8"/>
  <c r="BH280" i="8"/>
  <c r="BG280" i="8"/>
  <c r="BE280" i="8"/>
  <c r="T280" i="8"/>
  <c r="R280" i="8"/>
  <c r="P280" i="8"/>
  <c r="BI278" i="8"/>
  <c r="BH278" i="8"/>
  <c r="BG278" i="8"/>
  <c r="BE278" i="8"/>
  <c r="T278" i="8"/>
  <c r="R278" i="8"/>
  <c r="P278" i="8"/>
  <c r="BI277" i="8"/>
  <c r="BH277" i="8"/>
  <c r="BG277" i="8"/>
  <c r="BE277" i="8"/>
  <c r="T277" i="8"/>
  <c r="R277" i="8"/>
  <c r="P277" i="8"/>
  <c r="BI276" i="8"/>
  <c r="BH276" i="8"/>
  <c r="BG276" i="8"/>
  <c r="BE276" i="8"/>
  <c r="T276" i="8"/>
  <c r="R276" i="8"/>
  <c r="P276" i="8"/>
  <c r="BI275" i="8"/>
  <c r="BH275" i="8"/>
  <c r="BG275" i="8"/>
  <c r="BE275" i="8"/>
  <c r="T275" i="8"/>
  <c r="R275" i="8"/>
  <c r="P275" i="8"/>
  <c r="BI274" i="8"/>
  <c r="BH274" i="8"/>
  <c r="BG274" i="8"/>
  <c r="BE274" i="8"/>
  <c r="T274" i="8"/>
  <c r="R274" i="8"/>
  <c r="P274" i="8"/>
  <c r="BI273" i="8"/>
  <c r="BH273" i="8"/>
  <c r="BG273" i="8"/>
  <c r="BE273" i="8"/>
  <c r="T273" i="8"/>
  <c r="R273" i="8"/>
  <c r="P273" i="8"/>
  <c r="BI272" i="8"/>
  <c r="BH272" i="8"/>
  <c r="BG272" i="8"/>
  <c r="BE272" i="8"/>
  <c r="T272" i="8"/>
  <c r="R272" i="8"/>
  <c r="P272" i="8"/>
  <c r="BI271" i="8"/>
  <c r="BH271" i="8"/>
  <c r="BG271" i="8"/>
  <c r="BE271" i="8"/>
  <c r="T271" i="8"/>
  <c r="R271" i="8"/>
  <c r="P271" i="8"/>
  <c r="BI270" i="8"/>
  <c r="BH270" i="8"/>
  <c r="BG270" i="8"/>
  <c r="BE270" i="8"/>
  <c r="T270" i="8"/>
  <c r="R270" i="8"/>
  <c r="P270" i="8"/>
  <c r="BI269" i="8"/>
  <c r="BH269" i="8"/>
  <c r="BG269" i="8"/>
  <c r="BE269" i="8"/>
  <c r="T269" i="8"/>
  <c r="R269" i="8"/>
  <c r="P269" i="8"/>
  <c r="BI268" i="8"/>
  <c r="BH268" i="8"/>
  <c r="BG268" i="8"/>
  <c r="BE268" i="8"/>
  <c r="T268" i="8"/>
  <c r="R268" i="8"/>
  <c r="P268" i="8"/>
  <c r="BI267" i="8"/>
  <c r="BH267" i="8"/>
  <c r="BG267" i="8"/>
  <c r="BE267" i="8"/>
  <c r="T267" i="8"/>
  <c r="R267" i="8"/>
  <c r="P267" i="8"/>
  <c r="BI266" i="8"/>
  <c r="BH266" i="8"/>
  <c r="BG266" i="8"/>
  <c r="BE266" i="8"/>
  <c r="T266" i="8"/>
  <c r="R266" i="8"/>
  <c r="P266" i="8"/>
  <c r="BI265" i="8"/>
  <c r="BH265" i="8"/>
  <c r="BG265" i="8"/>
  <c r="BE265" i="8"/>
  <c r="T265" i="8"/>
  <c r="R265" i="8"/>
  <c r="P265" i="8"/>
  <c r="BI264" i="8"/>
  <c r="BH264" i="8"/>
  <c r="BG264" i="8"/>
  <c r="BE264" i="8"/>
  <c r="T264" i="8"/>
  <c r="R264" i="8"/>
  <c r="P264" i="8"/>
  <c r="BI263" i="8"/>
  <c r="BH263" i="8"/>
  <c r="BG263" i="8"/>
  <c r="BE263" i="8"/>
  <c r="T263" i="8"/>
  <c r="R263" i="8"/>
  <c r="P263" i="8"/>
  <c r="BI262" i="8"/>
  <c r="BH262" i="8"/>
  <c r="BG262" i="8"/>
  <c r="BE262" i="8"/>
  <c r="T262" i="8"/>
  <c r="R262" i="8"/>
  <c r="P262" i="8"/>
  <c r="BI261" i="8"/>
  <c r="BH261" i="8"/>
  <c r="BG261" i="8"/>
  <c r="BE261" i="8"/>
  <c r="T261" i="8"/>
  <c r="R261" i="8"/>
  <c r="P261" i="8"/>
  <c r="BI260" i="8"/>
  <c r="BH260" i="8"/>
  <c r="BG260" i="8"/>
  <c r="BE260" i="8"/>
  <c r="T260" i="8"/>
  <c r="R260" i="8"/>
  <c r="P260" i="8"/>
  <c r="BI259" i="8"/>
  <c r="BH259" i="8"/>
  <c r="BG259" i="8"/>
  <c r="BE259" i="8"/>
  <c r="T259" i="8"/>
  <c r="R259" i="8"/>
  <c r="P259" i="8"/>
  <c r="BI258" i="8"/>
  <c r="BH258" i="8"/>
  <c r="BG258" i="8"/>
  <c r="BE258" i="8"/>
  <c r="T258" i="8"/>
  <c r="R258" i="8"/>
  <c r="P258" i="8"/>
  <c r="BI257" i="8"/>
  <c r="BH257" i="8"/>
  <c r="BG257" i="8"/>
  <c r="BE257" i="8"/>
  <c r="T257" i="8"/>
  <c r="R257" i="8"/>
  <c r="P257" i="8"/>
  <c r="BI256" i="8"/>
  <c r="BH256" i="8"/>
  <c r="BG256" i="8"/>
  <c r="BE256" i="8"/>
  <c r="T256" i="8"/>
  <c r="R256" i="8"/>
  <c r="P256" i="8"/>
  <c r="BI255" i="8"/>
  <c r="BH255" i="8"/>
  <c r="BG255" i="8"/>
  <c r="BE255" i="8"/>
  <c r="T255" i="8"/>
  <c r="R255" i="8"/>
  <c r="P255" i="8"/>
  <c r="BI253" i="8"/>
  <c r="BH253" i="8"/>
  <c r="BG253" i="8"/>
  <c r="BE253" i="8"/>
  <c r="T253" i="8"/>
  <c r="R253" i="8"/>
  <c r="P253" i="8"/>
  <c r="BI252" i="8"/>
  <c r="BH252" i="8"/>
  <c r="BG252" i="8"/>
  <c r="BE252" i="8"/>
  <c r="T252" i="8"/>
  <c r="R252" i="8"/>
  <c r="P252" i="8"/>
  <c r="BI251" i="8"/>
  <c r="BH251" i="8"/>
  <c r="BG251" i="8"/>
  <c r="BE251" i="8"/>
  <c r="T251" i="8"/>
  <c r="R251" i="8"/>
  <c r="P251" i="8"/>
  <c r="BI250" i="8"/>
  <c r="BH250" i="8"/>
  <c r="BG250" i="8"/>
  <c r="BE250" i="8"/>
  <c r="T250" i="8"/>
  <c r="R250" i="8"/>
  <c r="P250" i="8"/>
  <c r="BI249" i="8"/>
  <c r="BH249" i="8"/>
  <c r="BG249" i="8"/>
  <c r="BE249" i="8"/>
  <c r="T249" i="8"/>
  <c r="R249" i="8"/>
  <c r="P249" i="8"/>
  <c r="BI248" i="8"/>
  <c r="BH248" i="8"/>
  <c r="BG248" i="8"/>
  <c r="BE248" i="8"/>
  <c r="T248" i="8"/>
  <c r="R248" i="8"/>
  <c r="P248" i="8"/>
  <c r="BI247" i="8"/>
  <c r="BH247" i="8"/>
  <c r="BG247" i="8"/>
  <c r="BE247" i="8"/>
  <c r="T247" i="8"/>
  <c r="R247" i="8"/>
  <c r="P247" i="8"/>
  <c r="BI246" i="8"/>
  <c r="BH246" i="8"/>
  <c r="BG246" i="8"/>
  <c r="BE246" i="8"/>
  <c r="T246" i="8"/>
  <c r="R246" i="8"/>
  <c r="P246" i="8"/>
  <c r="BI245" i="8"/>
  <c r="BH245" i="8"/>
  <c r="BG245" i="8"/>
  <c r="BE245" i="8"/>
  <c r="T245" i="8"/>
  <c r="R245" i="8"/>
  <c r="P245" i="8"/>
  <c r="BI244" i="8"/>
  <c r="BH244" i="8"/>
  <c r="BG244" i="8"/>
  <c r="BE244" i="8"/>
  <c r="T244" i="8"/>
  <c r="R244" i="8"/>
  <c r="P244" i="8"/>
  <c r="BI243" i="8"/>
  <c r="BH243" i="8"/>
  <c r="BG243" i="8"/>
  <c r="BE243" i="8"/>
  <c r="T243" i="8"/>
  <c r="R243" i="8"/>
  <c r="P243" i="8"/>
  <c r="BI242" i="8"/>
  <c r="BH242" i="8"/>
  <c r="BG242" i="8"/>
  <c r="BE242" i="8"/>
  <c r="T242" i="8"/>
  <c r="R242" i="8"/>
  <c r="P242" i="8"/>
  <c r="BI241" i="8"/>
  <c r="BH241" i="8"/>
  <c r="BG241" i="8"/>
  <c r="BE241" i="8"/>
  <c r="T241" i="8"/>
  <c r="R241" i="8"/>
  <c r="P241" i="8"/>
  <c r="BI240" i="8"/>
  <c r="BH240" i="8"/>
  <c r="BG240" i="8"/>
  <c r="BE240" i="8"/>
  <c r="T240" i="8"/>
  <c r="R240" i="8"/>
  <c r="P240" i="8"/>
  <c r="BI239" i="8"/>
  <c r="BH239" i="8"/>
  <c r="BG239" i="8"/>
  <c r="BE239" i="8"/>
  <c r="T239" i="8"/>
  <c r="R239" i="8"/>
  <c r="P239" i="8"/>
  <c r="BI238" i="8"/>
  <c r="BH238" i="8"/>
  <c r="BG238" i="8"/>
  <c r="BE238" i="8"/>
  <c r="T238" i="8"/>
  <c r="R238" i="8"/>
  <c r="P238" i="8"/>
  <c r="BI237" i="8"/>
  <c r="BH237" i="8"/>
  <c r="BG237" i="8"/>
  <c r="BE237" i="8"/>
  <c r="T237" i="8"/>
  <c r="R237" i="8"/>
  <c r="P237" i="8"/>
  <c r="BI236" i="8"/>
  <c r="BH236" i="8"/>
  <c r="BG236" i="8"/>
  <c r="BE236" i="8"/>
  <c r="T236" i="8"/>
  <c r="R236" i="8"/>
  <c r="P236" i="8"/>
  <c r="BI235" i="8"/>
  <c r="BH235" i="8"/>
  <c r="BG235" i="8"/>
  <c r="BE235" i="8"/>
  <c r="T235" i="8"/>
  <c r="R235" i="8"/>
  <c r="P235" i="8"/>
  <c r="BI234" i="8"/>
  <c r="BH234" i="8"/>
  <c r="BG234" i="8"/>
  <c r="BE234" i="8"/>
  <c r="T234" i="8"/>
  <c r="R234" i="8"/>
  <c r="P234" i="8"/>
  <c r="BI233" i="8"/>
  <c r="BH233" i="8"/>
  <c r="BG233" i="8"/>
  <c r="BE233" i="8"/>
  <c r="T233" i="8"/>
  <c r="R233" i="8"/>
  <c r="P233" i="8"/>
  <c r="BI232" i="8"/>
  <c r="BH232" i="8"/>
  <c r="BG232" i="8"/>
  <c r="BE232" i="8"/>
  <c r="T232" i="8"/>
  <c r="R232" i="8"/>
  <c r="P232" i="8"/>
  <c r="BI231" i="8"/>
  <c r="BH231" i="8"/>
  <c r="BG231" i="8"/>
  <c r="BE231" i="8"/>
  <c r="T231" i="8"/>
  <c r="R231" i="8"/>
  <c r="P231" i="8"/>
  <c r="BI230" i="8"/>
  <c r="BH230" i="8"/>
  <c r="BG230" i="8"/>
  <c r="BE230" i="8"/>
  <c r="T230" i="8"/>
  <c r="R230" i="8"/>
  <c r="P230" i="8"/>
  <c r="BI229" i="8"/>
  <c r="BH229" i="8"/>
  <c r="BG229" i="8"/>
  <c r="BE229" i="8"/>
  <c r="T229" i="8"/>
  <c r="R229" i="8"/>
  <c r="P229" i="8"/>
  <c r="BI228" i="8"/>
  <c r="BH228" i="8"/>
  <c r="BG228" i="8"/>
  <c r="BE228" i="8"/>
  <c r="T228" i="8"/>
  <c r="R228" i="8"/>
  <c r="P228" i="8"/>
  <c r="BI227" i="8"/>
  <c r="BH227" i="8"/>
  <c r="BG227" i="8"/>
  <c r="BE227" i="8"/>
  <c r="T227" i="8"/>
  <c r="R227" i="8"/>
  <c r="P227" i="8"/>
  <c r="BI226" i="8"/>
  <c r="BH226" i="8"/>
  <c r="BG226" i="8"/>
  <c r="BE226" i="8"/>
  <c r="T226" i="8"/>
  <c r="R226" i="8"/>
  <c r="P226" i="8"/>
  <c r="BI225" i="8"/>
  <c r="BH225" i="8"/>
  <c r="BG225" i="8"/>
  <c r="BE225" i="8"/>
  <c r="T225" i="8"/>
  <c r="R225" i="8"/>
  <c r="P225" i="8"/>
  <c r="BI224" i="8"/>
  <c r="BH224" i="8"/>
  <c r="BG224" i="8"/>
  <c r="BE224" i="8"/>
  <c r="T224" i="8"/>
  <c r="R224" i="8"/>
  <c r="P224" i="8"/>
  <c r="BI223" i="8"/>
  <c r="BH223" i="8"/>
  <c r="BG223" i="8"/>
  <c r="BE223" i="8"/>
  <c r="T223" i="8"/>
  <c r="R223" i="8"/>
  <c r="P223" i="8"/>
  <c r="BI221" i="8"/>
  <c r="BH221" i="8"/>
  <c r="BG221" i="8"/>
  <c r="BE221" i="8"/>
  <c r="T221" i="8"/>
  <c r="R221" i="8"/>
  <c r="P221" i="8"/>
  <c r="BI220" i="8"/>
  <c r="BH220" i="8"/>
  <c r="BG220" i="8"/>
  <c r="BE220" i="8"/>
  <c r="T220" i="8"/>
  <c r="R220" i="8"/>
  <c r="P220" i="8"/>
  <c r="BI219" i="8"/>
  <c r="BH219" i="8"/>
  <c r="BG219" i="8"/>
  <c r="BE219" i="8"/>
  <c r="T219" i="8"/>
  <c r="R219" i="8"/>
  <c r="P219" i="8"/>
  <c r="BI218" i="8"/>
  <c r="BH218" i="8"/>
  <c r="BG218" i="8"/>
  <c r="BE218" i="8"/>
  <c r="T218" i="8"/>
  <c r="R218" i="8"/>
  <c r="P218" i="8"/>
  <c r="BI217" i="8"/>
  <c r="BH217" i="8"/>
  <c r="BG217" i="8"/>
  <c r="BE217" i="8"/>
  <c r="T217" i="8"/>
  <c r="R217" i="8"/>
  <c r="P217" i="8"/>
  <c r="BI216" i="8"/>
  <c r="BH216" i="8"/>
  <c r="BG216" i="8"/>
  <c r="BE216" i="8"/>
  <c r="T216" i="8"/>
  <c r="R216" i="8"/>
  <c r="P216" i="8"/>
  <c r="BI215" i="8"/>
  <c r="BH215" i="8"/>
  <c r="BG215" i="8"/>
  <c r="BE215" i="8"/>
  <c r="T215" i="8"/>
  <c r="R215" i="8"/>
  <c r="P215" i="8"/>
  <c r="BI214" i="8"/>
  <c r="BH214" i="8"/>
  <c r="BG214" i="8"/>
  <c r="BE214" i="8"/>
  <c r="T214" i="8"/>
  <c r="R214" i="8"/>
  <c r="P214" i="8"/>
  <c r="BI213" i="8"/>
  <c r="BH213" i="8"/>
  <c r="BG213" i="8"/>
  <c r="BE213" i="8"/>
  <c r="T213" i="8"/>
  <c r="R213" i="8"/>
  <c r="P213" i="8"/>
  <c r="BI212" i="8"/>
  <c r="BH212" i="8"/>
  <c r="BG212" i="8"/>
  <c r="BE212" i="8"/>
  <c r="T212" i="8"/>
  <c r="R212" i="8"/>
  <c r="P212" i="8"/>
  <c r="BI211" i="8"/>
  <c r="BH211" i="8"/>
  <c r="BG211" i="8"/>
  <c r="BE211" i="8"/>
  <c r="T211" i="8"/>
  <c r="R211" i="8"/>
  <c r="P211" i="8"/>
  <c r="BI210" i="8"/>
  <c r="BH210" i="8"/>
  <c r="BG210" i="8"/>
  <c r="BE210" i="8"/>
  <c r="T210" i="8"/>
  <c r="R210" i="8"/>
  <c r="P210" i="8"/>
  <c r="BI209" i="8"/>
  <c r="BH209" i="8"/>
  <c r="BG209" i="8"/>
  <c r="BE209" i="8"/>
  <c r="T209" i="8"/>
  <c r="R209" i="8"/>
  <c r="P209" i="8"/>
  <c r="BI208" i="8"/>
  <c r="BH208" i="8"/>
  <c r="BG208" i="8"/>
  <c r="BE208" i="8"/>
  <c r="T208" i="8"/>
  <c r="R208" i="8"/>
  <c r="P208" i="8"/>
  <c r="BI207" i="8"/>
  <c r="BH207" i="8"/>
  <c r="BG207" i="8"/>
  <c r="BE207" i="8"/>
  <c r="T207" i="8"/>
  <c r="R207" i="8"/>
  <c r="P207" i="8"/>
  <c r="BI206" i="8"/>
  <c r="BH206" i="8"/>
  <c r="BG206" i="8"/>
  <c r="BE206" i="8"/>
  <c r="T206" i="8"/>
  <c r="R206" i="8"/>
  <c r="P206" i="8"/>
  <c r="BI205" i="8"/>
  <c r="BH205" i="8"/>
  <c r="BG205" i="8"/>
  <c r="BE205" i="8"/>
  <c r="T205" i="8"/>
  <c r="R205" i="8"/>
  <c r="P205" i="8"/>
  <c r="BI204" i="8"/>
  <c r="BH204" i="8"/>
  <c r="BG204" i="8"/>
  <c r="BE204" i="8"/>
  <c r="T204" i="8"/>
  <c r="R204" i="8"/>
  <c r="P204" i="8"/>
  <c r="BI203" i="8"/>
  <c r="BH203" i="8"/>
  <c r="BG203" i="8"/>
  <c r="BE203" i="8"/>
  <c r="T203" i="8"/>
  <c r="R203" i="8"/>
  <c r="P203" i="8"/>
  <c r="BI202" i="8"/>
  <c r="BH202" i="8"/>
  <c r="BG202" i="8"/>
  <c r="BE202" i="8"/>
  <c r="T202" i="8"/>
  <c r="R202" i="8"/>
  <c r="P202" i="8"/>
  <c r="BI201" i="8"/>
  <c r="BH201" i="8"/>
  <c r="BG201" i="8"/>
  <c r="BE201" i="8"/>
  <c r="T201" i="8"/>
  <c r="R201" i="8"/>
  <c r="P201" i="8"/>
  <c r="BI200" i="8"/>
  <c r="BH200" i="8"/>
  <c r="BG200" i="8"/>
  <c r="BE200" i="8"/>
  <c r="T200" i="8"/>
  <c r="R200" i="8"/>
  <c r="P200" i="8"/>
  <c r="BI199" i="8"/>
  <c r="BH199" i="8"/>
  <c r="BG199" i="8"/>
  <c r="BE199" i="8"/>
  <c r="T199" i="8"/>
  <c r="R199" i="8"/>
  <c r="P199" i="8"/>
  <c r="BI198" i="8"/>
  <c r="BH198" i="8"/>
  <c r="BG198" i="8"/>
  <c r="BE198" i="8"/>
  <c r="T198" i="8"/>
  <c r="R198" i="8"/>
  <c r="P198" i="8"/>
  <c r="BI197" i="8"/>
  <c r="BH197" i="8"/>
  <c r="BG197" i="8"/>
  <c r="BE197" i="8"/>
  <c r="T197" i="8"/>
  <c r="R197" i="8"/>
  <c r="P197" i="8"/>
  <c r="BI195" i="8"/>
  <c r="BH195" i="8"/>
  <c r="BG195" i="8"/>
  <c r="BE195" i="8"/>
  <c r="T195" i="8"/>
  <c r="R195" i="8"/>
  <c r="P195" i="8"/>
  <c r="BI194" i="8"/>
  <c r="BH194" i="8"/>
  <c r="BG194" i="8"/>
  <c r="BE194" i="8"/>
  <c r="T194" i="8"/>
  <c r="R194" i="8"/>
  <c r="P194" i="8"/>
  <c r="BI193" i="8"/>
  <c r="BH193" i="8"/>
  <c r="BG193" i="8"/>
  <c r="BE193" i="8"/>
  <c r="T193" i="8"/>
  <c r="R193" i="8"/>
  <c r="P193" i="8"/>
  <c r="BI192" i="8"/>
  <c r="BH192" i="8"/>
  <c r="BG192" i="8"/>
  <c r="BE192" i="8"/>
  <c r="T192" i="8"/>
  <c r="R192" i="8"/>
  <c r="P192" i="8"/>
  <c r="BI191" i="8"/>
  <c r="BH191" i="8"/>
  <c r="BG191" i="8"/>
  <c r="BE191" i="8"/>
  <c r="T191" i="8"/>
  <c r="R191" i="8"/>
  <c r="P191" i="8"/>
  <c r="BI190" i="8"/>
  <c r="BH190" i="8"/>
  <c r="BG190" i="8"/>
  <c r="BE190" i="8"/>
  <c r="T190" i="8"/>
  <c r="R190" i="8"/>
  <c r="P190" i="8"/>
  <c r="BI189" i="8"/>
  <c r="BH189" i="8"/>
  <c r="BG189" i="8"/>
  <c r="BE189" i="8"/>
  <c r="T189" i="8"/>
  <c r="R189" i="8"/>
  <c r="P189" i="8"/>
  <c r="BI188" i="8"/>
  <c r="BH188" i="8"/>
  <c r="BG188" i="8"/>
  <c r="BE188" i="8"/>
  <c r="T188" i="8"/>
  <c r="R188" i="8"/>
  <c r="P188" i="8"/>
  <c r="BI187" i="8"/>
  <c r="BH187" i="8"/>
  <c r="BG187" i="8"/>
  <c r="BE187" i="8"/>
  <c r="T187" i="8"/>
  <c r="R187" i="8"/>
  <c r="P187" i="8"/>
  <c r="BI186" i="8"/>
  <c r="BH186" i="8"/>
  <c r="BG186" i="8"/>
  <c r="BE186" i="8"/>
  <c r="T186" i="8"/>
  <c r="R186" i="8"/>
  <c r="P186" i="8"/>
  <c r="BI185" i="8"/>
  <c r="BH185" i="8"/>
  <c r="BG185" i="8"/>
  <c r="BE185" i="8"/>
  <c r="T185" i="8"/>
  <c r="R185" i="8"/>
  <c r="P185" i="8"/>
  <c r="BI184" i="8"/>
  <c r="BH184" i="8"/>
  <c r="BG184" i="8"/>
  <c r="BE184" i="8"/>
  <c r="T184" i="8"/>
  <c r="R184" i="8"/>
  <c r="P184" i="8"/>
  <c r="BI183" i="8"/>
  <c r="BH183" i="8"/>
  <c r="BG183" i="8"/>
  <c r="BE183" i="8"/>
  <c r="T183" i="8"/>
  <c r="R183" i="8"/>
  <c r="P183" i="8"/>
  <c r="BI182" i="8"/>
  <c r="BH182" i="8"/>
  <c r="BG182" i="8"/>
  <c r="BE182" i="8"/>
  <c r="T182" i="8"/>
  <c r="R182" i="8"/>
  <c r="P182" i="8"/>
  <c r="BI181" i="8"/>
  <c r="BH181" i="8"/>
  <c r="BG181" i="8"/>
  <c r="BE181" i="8"/>
  <c r="T181" i="8"/>
  <c r="R181" i="8"/>
  <c r="P181" i="8"/>
  <c r="BI180" i="8"/>
  <c r="BH180" i="8"/>
  <c r="BG180" i="8"/>
  <c r="BE180" i="8"/>
  <c r="T180" i="8"/>
  <c r="R180" i="8"/>
  <c r="P180" i="8"/>
  <c r="BI179" i="8"/>
  <c r="BH179" i="8"/>
  <c r="BG179" i="8"/>
  <c r="BE179" i="8"/>
  <c r="T179" i="8"/>
  <c r="R179" i="8"/>
  <c r="P179" i="8"/>
  <c r="BI178" i="8"/>
  <c r="BH178" i="8"/>
  <c r="BG178" i="8"/>
  <c r="BE178" i="8"/>
  <c r="T178" i="8"/>
  <c r="R178" i="8"/>
  <c r="P178" i="8"/>
  <c r="BI177" i="8"/>
  <c r="BH177" i="8"/>
  <c r="BG177" i="8"/>
  <c r="BE177" i="8"/>
  <c r="T177" i="8"/>
  <c r="R177" i="8"/>
  <c r="P177" i="8"/>
  <c r="BI175" i="8"/>
  <c r="BH175" i="8"/>
  <c r="BG175" i="8"/>
  <c r="BE175" i="8"/>
  <c r="T175" i="8"/>
  <c r="R175" i="8"/>
  <c r="P175" i="8"/>
  <c r="BI174" i="8"/>
  <c r="BH174" i="8"/>
  <c r="BG174" i="8"/>
  <c r="BE174" i="8"/>
  <c r="T174" i="8"/>
  <c r="R174" i="8"/>
  <c r="P174" i="8"/>
  <c r="BI173" i="8"/>
  <c r="BH173" i="8"/>
  <c r="BG173" i="8"/>
  <c r="BE173" i="8"/>
  <c r="T173" i="8"/>
  <c r="R173" i="8"/>
  <c r="P173" i="8"/>
  <c r="BI172" i="8"/>
  <c r="BH172" i="8"/>
  <c r="BG172" i="8"/>
  <c r="BE172" i="8"/>
  <c r="T172" i="8"/>
  <c r="R172" i="8"/>
  <c r="P172" i="8"/>
  <c r="BI171" i="8"/>
  <c r="BH171" i="8"/>
  <c r="BG171" i="8"/>
  <c r="BE171" i="8"/>
  <c r="T171" i="8"/>
  <c r="R171" i="8"/>
  <c r="P171" i="8"/>
  <c r="BI170" i="8"/>
  <c r="BH170" i="8"/>
  <c r="BG170" i="8"/>
  <c r="BE170" i="8"/>
  <c r="T170" i="8"/>
  <c r="R170" i="8"/>
  <c r="P170" i="8"/>
  <c r="BI169" i="8"/>
  <c r="BH169" i="8"/>
  <c r="BG169" i="8"/>
  <c r="BE169" i="8"/>
  <c r="T169" i="8"/>
  <c r="R169" i="8"/>
  <c r="P169" i="8"/>
  <c r="BI168" i="8"/>
  <c r="BH168" i="8"/>
  <c r="BG168" i="8"/>
  <c r="BE168" i="8"/>
  <c r="T168" i="8"/>
  <c r="R168" i="8"/>
  <c r="P168" i="8"/>
  <c r="BI167" i="8"/>
  <c r="BH167" i="8"/>
  <c r="BG167" i="8"/>
  <c r="BE167" i="8"/>
  <c r="T167" i="8"/>
  <c r="R167" i="8"/>
  <c r="P167" i="8"/>
  <c r="BI166" i="8"/>
  <c r="BH166" i="8"/>
  <c r="BG166" i="8"/>
  <c r="BE166" i="8"/>
  <c r="T166" i="8"/>
  <c r="R166" i="8"/>
  <c r="P166" i="8"/>
  <c r="BI165" i="8"/>
  <c r="BH165" i="8"/>
  <c r="BG165" i="8"/>
  <c r="BE165" i="8"/>
  <c r="T165" i="8"/>
  <c r="R165" i="8"/>
  <c r="P165" i="8"/>
  <c r="BI164" i="8"/>
  <c r="BH164" i="8"/>
  <c r="BG164" i="8"/>
  <c r="BE164" i="8"/>
  <c r="T164" i="8"/>
  <c r="R164" i="8"/>
  <c r="P164" i="8"/>
  <c r="BI163" i="8"/>
  <c r="BH163" i="8"/>
  <c r="BG163" i="8"/>
  <c r="BE163" i="8"/>
  <c r="T163" i="8"/>
  <c r="R163" i="8"/>
  <c r="P163" i="8"/>
  <c r="BI162" i="8"/>
  <c r="BH162" i="8"/>
  <c r="BG162" i="8"/>
  <c r="BE162" i="8"/>
  <c r="T162" i="8"/>
  <c r="R162" i="8"/>
  <c r="P162" i="8"/>
  <c r="BI161" i="8"/>
  <c r="BH161" i="8"/>
  <c r="BG161" i="8"/>
  <c r="BE161" i="8"/>
  <c r="T161" i="8"/>
  <c r="R161" i="8"/>
  <c r="P161" i="8"/>
  <c r="BI160" i="8"/>
  <c r="BH160" i="8"/>
  <c r="BG160" i="8"/>
  <c r="BE160" i="8"/>
  <c r="T160" i="8"/>
  <c r="R160" i="8"/>
  <c r="P160" i="8"/>
  <c r="BI159" i="8"/>
  <c r="BH159" i="8"/>
  <c r="BG159" i="8"/>
  <c r="BE159" i="8"/>
  <c r="T159" i="8"/>
  <c r="R159" i="8"/>
  <c r="P159" i="8"/>
  <c r="BI158" i="8"/>
  <c r="BH158" i="8"/>
  <c r="BG158" i="8"/>
  <c r="BE158" i="8"/>
  <c r="T158" i="8"/>
  <c r="R158" i="8"/>
  <c r="P158" i="8"/>
  <c r="BI157" i="8"/>
  <c r="BH157" i="8"/>
  <c r="BG157" i="8"/>
  <c r="BE157" i="8"/>
  <c r="T157" i="8"/>
  <c r="R157" i="8"/>
  <c r="P157" i="8"/>
  <c r="BI156" i="8"/>
  <c r="BH156" i="8"/>
  <c r="BG156" i="8"/>
  <c r="BE156" i="8"/>
  <c r="T156" i="8"/>
  <c r="R156" i="8"/>
  <c r="P156" i="8"/>
  <c r="BI155" i="8"/>
  <c r="BH155" i="8"/>
  <c r="BG155" i="8"/>
  <c r="BE155" i="8"/>
  <c r="T155" i="8"/>
  <c r="R155" i="8"/>
  <c r="P155" i="8"/>
  <c r="BI154" i="8"/>
  <c r="BH154" i="8"/>
  <c r="BG154" i="8"/>
  <c r="BE154" i="8"/>
  <c r="T154" i="8"/>
  <c r="R154" i="8"/>
  <c r="P154" i="8"/>
  <c r="BI153" i="8"/>
  <c r="BH153" i="8"/>
  <c r="BG153" i="8"/>
  <c r="BE153" i="8"/>
  <c r="T153" i="8"/>
  <c r="R153" i="8"/>
  <c r="P153" i="8"/>
  <c r="BI152" i="8"/>
  <c r="BH152" i="8"/>
  <c r="BG152" i="8"/>
  <c r="BE152" i="8"/>
  <c r="T152" i="8"/>
  <c r="R152" i="8"/>
  <c r="P152" i="8"/>
  <c r="BI151" i="8"/>
  <c r="BH151" i="8"/>
  <c r="BG151" i="8"/>
  <c r="BE151" i="8"/>
  <c r="T151" i="8"/>
  <c r="R151" i="8"/>
  <c r="P151" i="8"/>
  <c r="BI150" i="8"/>
  <c r="BH150" i="8"/>
  <c r="BG150" i="8"/>
  <c r="BE150" i="8"/>
  <c r="T150" i="8"/>
  <c r="R150" i="8"/>
  <c r="P150" i="8"/>
  <c r="BI149" i="8"/>
  <c r="BH149" i="8"/>
  <c r="BG149" i="8"/>
  <c r="BE149" i="8"/>
  <c r="T149" i="8"/>
  <c r="R149" i="8"/>
  <c r="P149" i="8"/>
  <c r="BI148" i="8"/>
  <c r="BH148" i="8"/>
  <c r="BG148" i="8"/>
  <c r="BE148" i="8"/>
  <c r="T148" i="8"/>
  <c r="R148" i="8"/>
  <c r="P148" i="8"/>
  <c r="BI147" i="8"/>
  <c r="BH147" i="8"/>
  <c r="BG147" i="8"/>
  <c r="BE147" i="8"/>
  <c r="T147" i="8"/>
  <c r="R147" i="8"/>
  <c r="P147" i="8"/>
  <c r="BI146" i="8"/>
  <c r="BH146" i="8"/>
  <c r="BG146" i="8"/>
  <c r="BE146" i="8"/>
  <c r="T146" i="8"/>
  <c r="R146" i="8"/>
  <c r="P146" i="8"/>
  <c r="BI145" i="8"/>
  <c r="BH145" i="8"/>
  <c r="BG145" i="8"/>
  <c r="BE145" i="8"/>
  <c r="T145" i="8"/>
  <c r="R145" i="8"/>
  <c r="P145" i="8"/>
  <c r="J139" i="8"/>
  <c r="J138" i="8"/>
  <c r="F138" i="8"/>
  <c r="F136" i="8"/>
  <c r="E134" i="8"/>
  <c r="J94" i="8"/>
  <c r="J93" i="8"/>
  <c r="F93" i="8"/>
  <c r="F91" i="8"/>
  <c r="E89" i="8"/>
  <c r="J20" i="8"/>
  <c r="E20" i="8"/>
  <c r="F139" i="8" s="1"/>
  <c r="J19" i="8"/>
  <c r="J14" i="8"/>
  <c r="J91" i="8" s="1"/>
  <c r="E7" i="8"/>
  <c r="E130" i="8" s="1"/>
  <c r="J39" i="7"/>
  <c r="J38" i="7"/>
  <c r="AY101" i="1"/>
  <c r="J37" i="7"/>
  <c r="AX101" i="1"/>
  <c r="BI258" i="7"/>
  <c r="BH258" i="7"/>
  <c r="BG258" i="7"/>
  <c r="BE258" i="7"/>
  <c r="T258" i="7"/>
  <c r="R258" i="7"/>
  <c r="P258" i="7"/>
  <c r="BI257" i="7"/>
  <c r="BH257" i="7"/>
  <c r="BG257" i="7"/>
  <c r="BE257" i="7"/>
  <c r="T257" i="7"/>
  <c r="R257" i="7"/>
  <c r="P257" i="7"/>
  <c r="BI256" i="7"/>
  <c r="BH256" i="7"/>
  <c r="BG256" i="7"/>
  <c r="BE256" i="7"/>
  <c r="T256" i="7"/>
  <c r="R256" i="7"/>
  <c r="P256" i="7"/>
  <c r="BI255" i="7"/>
  <c r="BH255" i="7"/>
  <c r="BG255" i="7"/>
  <c r="BE255" i="7"/>
  <c r="T255" i="7"/>
  <c r="R255" i="7"/>
  <c r="P255" i="7"/>
  <c r="BI254" i="7"/>
  <c r="BH254" i="7"/>
  <c r="BG254" i="7"/>
  <c r="BE254" i="7"/>
  <c r="T254" i="7"/>
  <c r="R254" i="7"/>
  <c r="P254" i="7"/>
  <c r="BI252" i="7"/>
  <c r="BH252" i="7"/>
  <c r="BG252" i="7"/>
  <c r="BE252" i="7"/>
  <c r="T252" i="7"/>
  <c r="T251" i="7" s="1"/>
  <c r="R252" i="7"/>
  <c r="R251" i="7"/>
  <c r="P252" i="7"/>
  <c r="P251" i="7"/>
  <c r="BI250" i="7"/>
  <c r="BH250" i="7"/>
  <c r="BG250" i="7"/>
  <c r="BE250" i="7"/>
  <c r="T250" i="7"/>
  <c r="R250" i="7"/>
  <c r="P250" i="7"/>
  <c r="BI249" i="7"/>
  <c r="BH249" i="7"/>
  <c r="BG249" i="7"/>
  <c r="BE249" i="7"/>
  <c r="T249" i="7"/>
  <c r="R249" i="7"/>
  <c r="P249" i="7"/>
  <c r="BI248" i="7"/>
  <c r="BH248" i="7"/>
  <c r="BG248" i="7"/>
  <c r="BE248" i="7"/>
  <c r="T248" i="7"/>
  <c r="R248" i="7"/>
  <c r="P248" i="7"/>
  <c r="BI247" i="7"/>
  <c r="BH247" i="7"/>
  <c r="BG247" i="7"/>
  <c r="BE247" i="7"/>
  <c r="T247" i="7"/>
  <c r="R247" i="7"/>
  <c r="P247" i="7"/>
  <c r="BI246" i="7"/>
  <c r="BH246" i="7"/>
  <c r="BG246" i="7"/>
  <c r="BE246" i="7"/>
  <c r="T246" i="7"/>
  <c r="R246" i="7"/>
  <c r="P246" i="7"/>
  <c r="BI245" i="7"/>
  <c r="BH245" i="7"/>
  <c r="BG245" i="7"/>
  <c r="BE245" i="7"/>
  <c r="T245" i="7"/>
  <c r="R245" i="7"/>
  <c r="P245" i="7"/>
  <c r="BI243" i="7"/>
  <c r="BH243" i="7"/>
  <c r="BG243" i="7"/>
  <c r="BE243" i="7"/>
  <c r="T243" i="7"/>
  <c r="T242" i="7"/>
  <c r="R243" i="7"/>
  <c r="R242" i="7" s="1"/>
  <c r="P243" i="7"/>
  <c r="P242" i="7" s="1"/>
  <c r="BI241" i="7"/>
  <c r="BH241" i="7"/>
  <c r="BG241" i="7"/>
  <c r="BE241" i="7"/>
  <c r="T241" i="7"/>
  <c r="R241" i="7"/>
  <c r="P241" i="7"/>
  <c r="BI240" i="7"/>
  <c r="BH240" i="7"/>
  <c r="BG240" i="7"/>
  <c r="BE240" i="7"/>
  <c r="T240" i="7"/>
  <c r="R240" i="7"/>
  <c r="P240" i="7"/>
  <c r="BI239" i="7"/>
  <c r="BH239" i="7"/>
  <c r="BG239" i="7"/>
  <c r="BE239" i="7"/>
  <c r="T239" i="7"/>
  <c r="R239" i="7"/>
  <c r="P239" i="7"/>
  <c r="BI238" i="7"/>
  <c r="BH238" i="7"/>
  <c r="BG238" i="7"/>
  <c r="BE238" i="7"/>
  <c r="T238" i="7"/>
  <c r="R238" i="7"/>
  <c r="P238" i="7"/>
  <c r="BI237" i="7"/>
  <c r="BH237" i="7"/>
  <c r="BG237" i="7"/>
  <c r="BE237" i="7"/>
  <c r="T237" i="7"/>
  <c r="R237" i="7"/>
  <c r="P237" i="7"/>
  <c r="BI236" i="7"/>
  <c r="BH236" i="7"/>
  <c r="BG236" i="7"/>
  <c r="BE236" i="7"/>
  <c r="T236" i="7"/>
  <c r="R236" i="7"/>
  <c r="P236" i="7"/>
  <c r="BI234" i="7"/>
  <c r="BH234" i="7"/>
  <c r="BG234" i="7"/>
  <c r="BE234" i="7"/>
  <c r="T234" i="7"/>
  <c r="R234" i="7"/>
  <c r="P234" i="7"/>
  <c r="BI233" i="7"/>
  <c r="BH233" i="7"/>
  <c r="BG233" i="7"/>
  <c r="BE233" i="7"/>
  <c r="T233" i="7"/>
  <c r="R233" i="7"/>
  <c r="P233" i="7"/>
  <c r="BI232" i="7"/>
  <c r="BH232" i="7"/>
  <c r="BG232" i="7"/>
  <c r="BE232" i="7"/>
  <c r="T232" i="7"/>
  <c r="R232" i="7"/>
  <c r="P232" i="7"/>
  <c r="BI231" i="7"/>
  <c r="BH231" i="7"/>
  <c r="BG231" i="7"/>
  <c r="BE231" i="7"/>
  <c r="T231" i="7"/>
  <c r="R231" i="7"/>
  <c r="P231" i="7"/>
  <c r="BI230" i="7"/>
  <c r="BH230" i="7"/>
  <c r="BG230" i="7"/>
  <c r="BE230" i="7"/>
  <c r="T230" i="7"/>
  <c r="R230" i="7"/>
  <c r="P230" i="7"/>
  <c r="BI229" i="7"/>
  <c r="BH229" i="7"/>
  <c r="BG229" i="7"/>
  <c r="BE229" i="7"/>
  <c r="T229" i="7"/>
  <c r="R229" i="7"/>
  <c r="P229" i="7"/>
  <c r="BI228" i="7"/>
  <c r="BH228" i="7"/>
  <c r="BG228" i="7"/>
  <c r="BE228" i="7"/>
  <c r="T228" i="7"/>
  <c r="R228" i="7"/>
  <c r="P228" i="7"/>
  <c r="BI227" i="7"/>
  <c r="BH227" i="7"/>
  <c r="BG227" i="7"/>
  <c r="BE227" i="7"/>
  <c r="T227" i="7"/>
  <c r="R227" i="7"/>
  <c r="P227" i="7"/>
  <c r="BI226" i="7"/>
  <c r="BH226" i="7"/>
  <c r="BG226" i="7"/>
  <c r="BE226" i="7"/>
  <c r="T226" i="7"/>
  <c r="R226" i="7"/>
  <c r="P226" i="7"/>
  <c r="BI225" i="7"/>
  <c r="BH225" i="7"/>
  <c r="BG225" i="7"/>
  <c r="BE225" i="7"/>
  <c r="T225" i="7"/>
  <c r="R225" i="7"/>
  <c r="P225" i="7"/>
  <c r="BI224" i="7"/>
  <c r="BH224" i="7"/>
  <c r="BG224" i="7"/>
  <c r="BE224" i="7"/>
  <c r="T224" i="7"/>
  <c r="R224" i="7"/>
  <c r="P224" i="7"/>
  <c r="BI223" i="7"/>
  <c r="BH223" i="7"/>
  <c r="BG223" i="7"/>
  <c r="BE223" i="7"/>
  <c r="T223" i="7"/>
  <c r="R223" i="7"/>
  <c r="P223" i="7"/>
  <c r="BI222" i="7"/>
  <c r="BH222" i="7"/>
  <c r="BG222" i="7"/>
  <c r="BE222" i="7"/>
  <c r="T222" i="7"/>
  <c r="R222" i="7"/>
  <c r="P222" i="7"/>
  <c r="BI221" i="7"/>
  <c r="BH221" i="7"/>
  <c r="BG221" i="7"/>
  <c r="BE221" i="7"/>
  <c r="T221" i="7"/>
  <c r="R221" i="7"/>
  <c r="P221" i="7"/>
  <c r="BI220" i="7"/>
  <c r="BH220" i="7"/>
  <c r="BG220" i="7"/>
  <c r="BE220" i="7"/>
  <c r="T220" i="7"/>
  <c r="R220" i="7"/>
  <c r="P220" i="7"/>
  <c r="BI219" i="7"/>
  <c r="BH219" i="7"/>
  <c r="BG219" i="7"/>
  <c r="BE219" i="7"/>
  <c r="T219" i="7"/>
  <c r="R219" i="7"/>
  <c r="P219" i="7"/>
  <c r="BI218" i="7"/>
  <c r="BH218" i="7"/>
  <c r="BG218" i="7"/>
  <c r="BE218" i="7"/>
  <c r="T218" i="7"/>
  <c r="R218" i="7"/>
  <c r="P218" i="7"/>
  <c r="BI217" i="7"/>
  <c r="BH217" i="7"/>
  <c r="BG217" i="7"/>
  <c r="BE217" i="7"/>
  <c r="T217" i="7"/>
  <c r="R217" i="7"/>
  <c r="P217" i="7"/>
  <c r="BI216" i="7"/>
  <c r="BH216" i="7"/>
  <c r="BG216" i="7"/>
  <c r="BE216" i="7"/>
  <c r="T216" i="7"/>
  <c r="R216" i="7"/>
  <c r="P216" i="7"/>
  <c r="BI215" i="7"/>
  <c r="BH215" i="7"/>
  <c r="BG215" i="7"/>
  <c r="BE215" i="7"/>
  <c r="T215" i="7"/>
  <c r="R215" i="7"/>
  <c r="P215" i="7"/>
  <c r="BI214" i="7"/>
  <c r="BH214" i="7"/>
  <c r="BG214" i="7"/>
  <c r="BE214" i="7"/>
  <c r="T214" i="7"/>
  <c r="R214" i="7"/>
  <c r="P214" i="7"/>
  <c r="BI213" i="7"/>
  <c r="BH213" i="7"/>
  <c r="BG213" i="7"/>
  <c r="BE213" i="7"/>
  <c r="T213" i="7"/>
  <c r="R213" i="7"/>
  <c r="P213" i="7"/>
  <c r="BI212" i="7"/>
  <c r="BH212" i="7"/>
  <c r="BG212" i="7"/>
  <c r="BE212" i="7"/>
  <c r="T212" i="7"/>
  <c r="R212" i="7"/>
  <c r="P212" i="7"/>
  <c r="BI211" i="7"/>
  <c r="BH211" i="7"/>
  <c r="BG211" i="7"/>
  <c r="BE211" i="7"/>
  <c r="T211" i="7"/>
  <c r="R211" i="7"/>
  <c r="P211" i="7"/>
  <c r="BI210" i="7"/>
  <c r="BH210" i="7"/>
  <c r="BG210" i="7"/>
  <c r="BE210" i="7"/>
  <c r="T210" i="7"/>
  <c r="R210" i="7"/>
  <c r="P210" i="7"/>
  <c r="BI209" i="7"/>
  <c r="BH209" i="7"/>
  <c r="BG209" i="7"/>
  <c r="BE209" i="7"/>
  <c r="T209" i="7"/>
  <c r="R209" i="7"/>
  <c r="P209" i="7"/>
  <c r="BI208" i="7"/>
  <c r="BH208" i="7"/>
  <c r="BG208" i="7"/>
  <c r="BE208" i="7"/>
  <c r="T208" i="7"/>
  <c r="R208" i="7"/>
  <c r="P208" i="7"/>
  <c r="BI207" i="7"/>
  <c r="BH207" i="7"/>
  <c r="BG207" i="7"/>
  <c r="BE207" i="7"/>
  <c r="T207" i="7"/>
  <c r="R207" i="7"/>
  <c r="P207" i="7"/>
  <c r="BI206" i="7"/>
  <c r="BH206" i="7"/>
  <c r="BG206" i="7"/>
  <c r="BE206" i="7"/>
  <c r="T206" i="7"/>
  <c r="R206" i="7"/>
  <c r="P206" i="7"/>
  <c r="BI205" i="7"/>
  <c r="BH205" i="7"/>
  <c r="BG205" i="7"/>
  <c r="BE205" i="7"/>
  <c r="T205" i="7"/>
  <c r="R205" i="7"/>
  <c r="P205" i="7"/>
  <c r="BI204" i="7"/>
  <c r="BH204" i="7"/>
  <c r="BG204" i="7"/>
  <c r="BE204" i="7"/>
  <c r="T204" i="7"/>
  <c r="R204" i="7"/>
  <c r="P204" i="7"/>
  <c r="BI203" i="7"/>
  <c r="BH203" i="7"/>
  <c r="BG203" i="7"/>
  <c r="BE203" i="7"/>
  <c r="T203" i="7"/>
  <c r="R203" i="7"/>
  <c r="P203" i="7"/>
  <c r="BI202" i="7"/>
  <c r="BH202" i="7"/>
  <c r="BG202" i="7"/>
  <c r="BE202" i="7"/>
  <c r="T202" i="7"/>
  <c r="R202" i="7"/>
  <c r="P202" i="7"/>
  <c r="BI201" i="7"/>
  <c r="BH201" i="7"/>
  <c r="BG201" i="7"/>
  <c r="BE201" i="7"/>
  <c r="T201" i="7"/>
  <c r="R201" i="7"/>
  <c r="P201" i="7"/>
  <c r="BI200" i="7"/>
  <c r="BH200" i="7"/>
  <c r="BG200" i="7"/>
  <c r="BE200" i="7"/>
  <c r="T200" i="7"/>
  <c r="R200" i="7"/>
  <c r="P200" i="7"/>
  <c r="BI199" i="7"/>
  <c r="BH199" i="7"/>
  <c r="BG199" i="7"/>
  <c r="BE199" i="7"/>
  <c r="T199" i="7"/>
  <c r="R199" i="7"/>
  <c r="P199" i="7"/>
  <c r="BI198" i="7"/>
  <c r="BH198" i="7"/>
  <c r="BG198" i="7"/>
  <c r="BE198" i="7"/>
  <c r="T198" i="7"/>
  <c r="R198" i="7"/>
  <c r="P198" i="7"/>
  <c r="BI197" i="7"/>
  <c r="BH197" i="7"/>
  <c r="BG197" i="7"/>
  <c r="BE197" i="7"/>
  <c r="T197" i="7"/>
  <c r="R197" i="7"/>
  <c r="P197" i="7"/>
  <c r="BI196" i="7"/>
  <c r="BH196" i="7"/>
  <c r="BG196" i="7"/>
  <c r="BE196" i="7"/>
  <c r="T196" i="7"/>
  <c r="R196" i="7"/>
  <c r="P196" i="7"/>
  <c r="BI195" i="7"/>
  <c r="BH195" i="7"/>
  <c r="BG195" i="7"/>
  <c r="BE195" i="7"/>
  <c r="T195" i="7"/>
  <c r="R195" i="7"/>
  <c r="P195" i="7"/>
  <c r="BI194" i="7"/>
  <c r="BH194" i="7"/>
  <c r="BG194" i="7"/>
  <c r="BE194" i="7"/>
  <c r="T194" i="7"/>
  <c r="R194" i="7"/>
  <c r="P194" i="7"/>
  <c r="BI193" i="7"/>
  <c r="BH193" i="7"/>
  <c r="BG193" i="7"/>
  <c r="BE193" i="7"/>
  <c r="T193" i="7"/>
  <c r="R193" i="7"/>
  <c r="P193" i="7"/>
  <c r="BI192" i="7"/>
  <c r="BH192" i="7"/>
  <c r="BG192" i="7"/>
  <c r="BE192" i="7"/>
  <c r="T192" i="7"/>
  <c r="R192" i="7"/>
  <c r="P192" i="7"/>
  <c r="BI191" i="7"/>
  <c r="BH191" i="7"/>
  <c r="BG191" i="7"/>
  <c r="BE191" i="7"/>
  <c r="T191" i="7"/>
  <c r="R191" i="7"/>
  <c r="P191" i="7"/>
  <c r="BI190" i="7"/>
  <c r="BH190" i="7"/>
  <c r="BG190" i="7"/>
  <c r="BE190" i="7"/>
  <c r="T190" i="7"/>
  <c r="R190" i="7"/>
  <c r="P190" i="7"/>
  <c r="BI189" i="7"/>
  <c r="BH189" i="7"/>
  <c r="BG189" i="7"/>
  <c r="BE189" i="7"/>
  <c r="T189" i="7"/>
  <c r="R189" i="7"/>
  <c r="P189" i="7"/>
  <c r="BI188" i="7"/>
  <c r="BH188" i="7"/>
  <c r="BG188" i="7"/>
  <c r="BE188" i="7"/>
  <c r="T188" i="7"/>
  <c r="R188" i="7"/>
  <c r="P188" i="7"/>
  <c r="BI187" i="7"/>
  <c r="BH187" i="7"/>
  <c r="BG187" i="7"/>
  <c r="BE187" i="7"/>
  <c r="T187" i="7"/>
  <c r="R187" i="7"/>
  <c r="P187" i="7"/>
  <c r="BI186" i="7"/>
  <c r="BH186" i="7"/>
  <c r="BG186" i="7"/>
  <c r="BE186" i="7"/>
  <c r="T186" i="7"/>
  <c r="R186" i="7"/>
  <c r="P186" i="7"/>
  <c r="BI185" i="7"/>
  <c r="BH185" i="7"/>
  <c r="BG185" i="7"/>
  <c r="BE185" i="7"/>
  <c r="T185" i="7"/>
  <c r="R185" i="7"/>
  <c r="P185" i="7"/>
  <c r="BI184" i="7"/>
  <c r="BH184" i="7"/>
  <c r="BG184" i="7"/>
  <c r="BE184" i="7"/>
  <c r="T184" i="7"/>
  <c r="R184" i="7"/>
  <c r="P184" i="7"/>
  <c r="BI183" i="7"/>
  <c r="BH183" i="7"/>
  <c r="BG183" i="7"/>
  <c r="BE183" i="7"/>
  <c r="T183" i="7"/>
  <c r="R183" i="7"/>
  <c r="P183" i="7"/>
  <c r="BI182" i="7"/>
  <c r="BH182" i="7"/>
  <c r="BG182" i="7"/>
  <c r="BE182" i="7"/>
  <c r="T182" i="7"/>
  <c r="R182" i="7"/>
  <c r="P182" i="7"/>
  <c r="BI181" i="7"/>
  <c r="BH181" i="7"/>
  <c r="BG181" i="7"/>
  <c r="BE181" i="7"/>
  <c r="T181" i="7"/>
  <c r="R181" i="7"/>
  <c r="P181" i="7"/>
  <c r="BI180" i="7"/>
  <c r="BH180" i="7"/>
  <c r="BG180" i="7"/>
  <c r="BE180" i="7"/>
  <c r="T180" i="7"/>
  <c r="R180" i="7"/>
  <c r="P180" i="7"/>
  <c r="BI179" i="7"/>
  <c r="BH179" i="7"/>
  <c r="BG179" i="7"/>
  <c r="BE179" i="7"/>
  <c r="T179" i="7"/>
  <c r="R179" i="7"/>
  <c r="P179" i="7"/>
  <c r="BI178" i="7"/>
  <c r="BH178" i="7"/>
  <c r="BG178" i="7"/>
  <c r="BE178" i="7"/>
  <c r="T178" i="7"/>
  <c r="R178" i="7"/>
  <c r="P178" i="7"/>
  <c r="BI177" i="7"/>
  <c r="BH177" i="7"/>
  <c r="BG177" i="7"/>
  <c r="BE177" i="7"/>
  <c r="T177" i="7"/>
  <c r="R177" i="7"/>
  <c r="P177" i="7"/>
  <c r="BI176" i="7"/>
  <c r="BH176" i="7"/>
  <c r="BG176" i="7"/>
  <c r="BE176" i="7"/>
  <c r="T176" i="7"/>
  <c r="R176" i="7"/>
  <c r="P176" i="7"/>
  <c r="BI175" i="7"/>
  <c r="BH175" i="7"/>
  <c r="BG175" i="7"/>
  <c r="BE175" i="7"/>
  <c r="T175" i="7"/>
  <c r="R175" i="7"/>
  <c r="P175" i="7"/>
  <c r="BI174" i="7"/>
  <c r="BH174" i="7"/>
  <c r="BG174" i="7"/>
  <c r="BE174" i="7"/>
  <c r="T174" i="7"/>
  <c r="R174" i="7"/>
  <c r="P174" i="7"/>
  <c r="BI173" i="7"/>
  <c r="BH173" i="7"/>
  <c r="BG173" i="7"/>
  <c r="BE173" i="7"/>
  <c r="T173" i="7"/>
  <c r="R173" i="7"/>
  <c r="P173" i="7"/>
  <c r="BI172" i="7"/>
  <c r="BH172" i="7"/>
  <c r="BG172" i="7"/>
  <c r="BE172" i="7"/>
  <c r="T172" i="7"/>
  <c r="R172" i="7"/>
  <c r="P172" i="7"/>
  <c r="BI171" i="7"/>
  <c r="BH171" i="7"/>
  <c r="BG171" i="7"/>
  <c r="BE171" i="7"/>
  <c r="T171" i="7"/>
  <c r="R171" i="7"/>
  <c r="P171" i="7"/>
  <c r="BI170" i="7"/>
  <c r="BH170" i="7"/>
  <c r="BG170" i="7"/>
  <c r="BE170" i="7"/>
  <c r="T170" i="7"/>
  <c r="R170" i="7"/>
  <c r="P170" i="7"/>
  <c r="BI169" i="7"/>
  <c r="BH169" i="7"/>
  <c r="BG169" i="7"/>
  <c r="BE169" i="7"/>
  <c r="T169" i="7"/>
  <c r="R169" i="7"/>
  <c r="P169" i="7"/>
  <c r="BI168" i="7"/>
  <c r="BH168" i="7"/>
  <c r="BG168" i="7"/>
  <c r="BE168" i="7"/>
  <c r="T168" i="7"/>
  <c r="R168" i="7"/>
  <c r="P168" i="7"/>
  <c r="BI167" i="7"/>
  <c r="BH167" i="7"/>
  <c r="BG167" i="7"/>
  <c r="BE167" i="7"/>
  <c r="T167" i="7"/>
  <c r="R167" i="7"/>
  <c r="P167" i="7"/>
  <c r="BI166" i="7"/>
  <c r="BH166" i="7"/>
  <c r="BG166" i="7"/>
  <c r="BE166" i="7"/>
  <c r="T166" i="7"/>
  <c r="R166" i="7"/>
  <c r="P166" i="7"/>
  <c r="BI165" i="7"/>
  <c r="BH165" i="7"/>
  <c r="BG165" i="7"/>
  <c r="BE165" i="7"/>
  <c r="T165" i="7"/>
  <c r="R165" i="7"/>
  <c r="P165" i="7"/>
  <c r="BI164" i="7"/>
  <c r="BH164" i="7"/>
  <c r="BG164" i="7"/>
  <c r="BE164" i="7"/>
  <c r="T164" i="7"/>
  <c r="R164" i="7"/>
  <c r="P164" i="7"/>
  <c r="BI163" i="7"/>
  <c r="BH163" i="7"/>
  <c r="BG163" i="7"/>
  <c r="BE163" i="7"/>
  <c r="T163" i="7"/>
  <c r="R163" i="7"/>
  <c r="P163" i="7"/>
  <c r="BI162" i="7"/>
  <c r="BH162" i="7"/>
  <c r="BG162" i="7"/>
  <c r="BE162" i="7"/>
  <c r="T162" i="7"/>
  <c r="R162" i="7"/>
  <c r="P162" i="7"/>
  <c r="BI161" i="7"/>
  <c r="BH161" i="7"/>
  <c r="BG161" i="7"/>
  <c r="BE161" i="7"/>
  <c r="T161" i="7"/>
  <c r="R161" i="7"/>
  <c r="P161" i="7"/>
  <c r="BI160" i="7"/>
  <c r="BH160" i="7"/>
  <c r="BG160" i="7"/>
  <c r="BE160" i="7"/>
  <c r="T160" i="7"/>
  <c r="R160" i="7"/>
  <c r="P160" i="7"/>
  <c r="BI159" i="7"/>
  <c r="BH159" i="7"/>
  <c r="BG159" i="7"/>
  <c r="BE159" i="7"/>
  <c r="T159" i="7"/>
  <c r="R159" i="7"/>
  <c r="P159" i="7"/>
  <c r="BI158" i="7"/>
  <c r="BH158" i="7"/>
  <c r="BG158" i="7"/>
  <c r="BE158" i="7"/>
  <c r="T158" i="7"/>
  <c r="R158" i="7"/>
  <c r="P158" i="7"/>
  <c r="BI157" i="7"/>
  <c r="BH157" i="7"/>
  <c r="BG157" i="7"/>
  <c r="BE157" i="7"/>
  <c r="T157" i="7"/>
  <c r="R157" i="7"/>
  <c r="P157" i="7"/>
  <c r="BI156" i="7"/>
  <c r="BH156" i="7"/>
  <c r="BG156" i="7"/>
  <c r="BE156" i="7"/>
  <c r="T156" i="7"/>
  <c r="R156" i="7"/>
  <c r="P156" i="7"/>
  <c r="BI155" i="7"/>
  <c r="BH155" i="7"/>
  <c r="BG155" i="7"/>
  <c r="BE155" i="7"/>
  <c r="T155" i="7"/>
  <c r="R155" i="7"/>
  <c r="P155" i="7"/>
  <c r="BI154" i="7"/>
  <c r="BH154" i="7"/>
  <c r="BG154" i="7"/>
  <c r="BE154" i="7"/>
  <c r="T154" i="7"/>
  <c r="R154" i="7"/>
  <c r="P154" i="7"/>
  <c r="BI153" i="7"/>
  <c r="BH153" i="7"/>
  <c r="BG153" i="7"/>
  <c r="BE153" i="7"/>
  <c r="T153" i="7"/>
  <c r="R153" i="7"/>
  <c r="P153" i="7"/>
  <c r="BI152" i="7"/>
  <c r="BH152" i="7"/>
  <c r="BG152" i="7"/>
  <c r="BE152" i="7"/>
  <c r="T152" i="7"/>
  <c r="R152" i="7"/>
  <c r="P152" i="7"/>
  <c r="BI151" i="7"/>
  <c r="BH151" i="7"/>
  <c r="BG151" i="7"/>
  <c r="BE151" i="7"/>
  <c r="T151" i="7"/>
  <c r="R151" i="7"/>
  <c r="P151" i="7"/>
  <c r="BI150" i="7"/>
  <c r="BH150" i="7"/>
  <c r="BG150" i="7"/>
  <c r="BE150" i="7"/>
  <c r="T150" i="7"/>
  <c r="R150" i="7"/>
  <c r="P150" i="7"/>
  <c r="BI149" i="7"/>
  <c r="BH149" i="7"/>
  <c r="BG149" i="7"/>
  <c r="BE149" i="7"/>
  <c r="T149" i="7"/>
  <c r="R149" i="7"/>
  <c r="P149" i="7"/>
  <c r="BI148" i="7"/>
  <c r="BH148" i="7"/>
  <c r="BG148" i="7"/>
  <c r="BE148" i="7"/>
  <c r="T148" i="7"/>
  <c r="R148" i="7"/>
  <c r="P148" i="7"/>
  <c r="BI147" i="7"/>
  <c r="BH147" i="7"/>
  <c r="BG147" i="7"/>
  <c r="BE147" i="7"/>
  <c r="T147" i="7"/>
  <c r="R147" i="7"/>
  <c r="P147" i="7"/>
  <c r="BI146" i="7"/>
  <c r="BH146" i="7"/>
  <c r="BG146" i="7"/>
  <c r="BE146" i="7"/>
  <c r="T146" i="7"/>
  <c r="R146" i="7"/>
  <c r="P146" i="7"/>
  <c r="BI145" i="7"/>
  <c r="BH145" i="7"/>
  <c r="BG145" i="7"/>
  <c r="BE145" i="7"/>
  <c r="T145" i="7"/>
  <c r="R145" i="7"/>
  <c r="P145" i="7"/>
  <c r="BI144" i="7"/>
  <c r="BH144" i="7"/>
  <c r="BG144" i="7"/>
  <c r="BE144" i="7"/>
  <c r="T144" i="7"/>
  <c r="R144" i="7"/>
  <c r="P144" i="7"/>
  <c r="BI143" i="7"/>
  <c r="BH143" i="7"/>
  <c r="BG143" i="7"/>
  <c r="BE143" i="7"/>
  <c r="T143" i="7"/>
  <c r="R143" i="7"/>
  <c r="P143" i="7"/>
  <c r="BI142" i="7"/>
  <c r="BH142" i="7"/>
  <c r="BG142" i="7"/>
  <c r="BE142" i="7"/>
  <c r="T142" i="7"/>
  <c r="R142" i="7"/>
  <c r="P142" i="7"/>
  <c r="BI141" i="7"/>
  <c r="BH141" i="7"/>
  <c r="BG141" i="7"/>
  <c r="BE141" i="7"/>
  <c r="T141" i="7"/>
  <c r="R141" i="7"/>
  <c r="P141" i="7"/>
  <c r="BI140" i="7"/>
  <c r="BH140" i="7"/>
  <c r="BG140" i="7"/>
  <c r="BE140" i="7"/>
  <c r="T140" i="7"/>
  <c r="R140" i="7"/>
  <c r="P140" i="7"/>
  <c r="BI138" i="7"/>
  <c r="BH138" i="7"/>
  <c r="BG138" i="7"/>
  <c r="BE138" i="7"/>
  <c r="T138" i="7"/>
  <c r="T137" i="7" s="1"/>
  <c r="R138" i="7"/>
  <c r="R137" i="7" s="1"/>
  <c r="P138" i="7"/>
  <c r="P137" i="7" s="1"/>
  <c r="BI136" i="7"/>
  <c r="BH136" i="7"/>
  <c r="BG136" i="7"/>
  <c r="BE136" i="7"/>
  <c r="T136" i="7"/>
  <c r="R136" i="7"/>
  <c r="P136" i="7"/>
  <c r="BI135" i="7"/>
  <c r="BH135" i="7"/>
  <c r="BG135" i="7"/>
  <c r="BE135" i="7"/>
  <c r="T135" i="7"/>
  <c r="R135" i="7"/>
  <c r="P135" i="7"/>
  <c r="BI134" i="7"/>
  <c r="BH134" i="7"/>
  <c r="BG134" i="7"/>
  <c r="BE134" i="7"/>
  <c r="T134" i="7"/>
  <c r="R134" i="7"/>
  <c r="P134" i="7"/>
  <c r="BI133" i="7"/>
  <c r="BH133" i="7"/>
  <c r="BG133" i="7"/>
  <c r="BE133" i="7"/>
  <c r="T133" i="7"/>
  <c r="R133" i="7"/>
  <c r="P133" i="7"/>
  <c r="BI132" i="7"/>
  <c r="BH132" i="7"/>
  <c r="BG132" i="7"/>
  <c r="BE132" i="7"/>
  <c r="T132" i="7"/>
  <c r="R132" i="7"/>
  <c r="P132" i="7"/>
  <c r="J126" i="7"/>
  <c r="J125" i="7"/>
  <c r="F125" i="7"/>
  <c r="F123" i="7"/>
  <c r="E121" i="7"/>
  <c r="J94" i="7"/>
  <c r="J93" i="7"/>
  <c r="F93" i="7"/>
  <c r="F91" i="7"/>
  <c r="E89" i="7"/>
  <c r="J20" i="7"/>
  <c r="E20" i="7"/>
  <c r="F94" i="7" s="1"/>
  <c r="J19" i="7"/>
  <c r="J14" i="7"/>
  <c r="J91" i="7" s="1"/>
  <c r="E7" i="7"/>
  <c r="E117" i="7" s="1"/>
  <c r="J39" i="6"/>
  <c r="J38" i="6"/>
  <c r="AY100" i="1"/>
  <c r="J37" i="6"/>
  <c r="AX100" i="1" s="1"/>
  <c r="BI171" i="6"/>
  <c r="BH171" i="6"/>
  <c r="BG171" i="6"/>
  <c r="BE171" i="6"/>
  <c r="T171" i="6"/>
  <c r="R171" i="6"/>
  <c r="P171" i="6"/>
  <c r="BI170" i="6"/>
  <c r="BH170" i="6"/>
  <c r="BG170" i="6"/>
  <c r="BE170" i="6"/>
  <c r="T170" i="6"/>
  <c r="R170" i="6"/>
  <c r="P170" i="6"/>
  <c r="BI169" i="6"/>
  <c r="BH169" i="6"/>
  <c r="BG169" i="6"/>
  <c r="BE169" i="6"/>
  <c r="T169" i="6"/>
  <c r="R169" i="6"/>
  <c r="P169" i="6"/>
  <c r="BI168" i="6"/>
  <c r="BH168" i="6"/>
  <c r="BG168" i="6"/>
  <c r="BE168" i="6"/>
  <c r="T168" i="6"/>
  <c r="R168" i="6"/>
  <c r="P168" i="6"/>
  <c r="BI166" i="6"/>
  <c r="BH166" i="6"/>
  <c r="BG166" i="6"/>
  <c r="BE166" i="6"/>
  <c r="T166" i="6"/>
  <c r="T165" i="6" s="1"/>
  <c r="R166" i="6"/>
  <c r="R165" i="6" s="1"/>
  <c r="P166" i="6"/>
  <c r="P165" i="6" s="1"/>
  <c r="BI164" i="6"/>
  <c r="BH164" i="6"/>
  <c r="BG164" i="6"/>
  <c r="BE164" i="6"/>
  <c r="T164" i="6"/>
  <c r="T163" i="6" s="1"/>
  <c r="R164" i="6"/>
  <c r="R163" i="6"/>
  <c r="P164" i="6"/>
  <c r="P163" i="6" s="1"/>
  <c r="BI162" i="6"/>
  <c r="BH162" i="6"/>
  <c r="BG162" i="6"/>
  <c r="BE162" i="6"/>
  <c r="T162" i="6"/>
  <c r="T161" i="6" s="1"/>
  <c r="R162" i="6"/>
  <c r="R161" i="6" s="1"/>
  <c r="P162" i="6"/>
  <c r="P161" i="6" s="1"/>
  <c r="BI160" i="6"/>
  <c r="BH160" i="6"/>
  <c r="BG160" i="6"/>
  <c r="BE160" i="6"/>
  <c r="T160" i="6"/>
  <c r="R160" i="6"/>
  <c r="P160" i="6"/>
  <c r="BI159" i="6"/>
  <c r="BH159" i="6"/>
  <c r="BG159" i="6"/>
  <c r="BE159" i="6"/>
  <c r="T159" i="6"/>
  <c r="R159" i="6"/>
  <c r="P159" i="6"/>
  <c r="BI158" i="6"/>
  <c r="BH158" i="6"/>
  <c r="BG158" i="6"/>
  <c r="BE158" i="6"/>
  <c r="T158" i="6"/>
  <c r="R158" i="6"/>
  <c r="P158" i="6"/>
  <c r="BI156" i="6"/>
  <c r="BH156" i="6"/>
  <c r="BG156" i="6"/>
  <c r="BE156" i="6"/>
  <c r="T156" i="6"/>
  <c r="T155" i="6" s="1"/>
  <c r="R156" i="6"/>
  <c r="R155" i="6" s="1"/>
  <c r="P156" i="6"/>
  <c r="P155" i="6" s="1"/>
  <c r="BI153" i="6"/>
  <c r="BH153" i="6"/>
  <c r="BG153" i="6"/>
  <c r="BE153" i="6"/>
  <c r="T153" i="6"/>
  <c r="R153" i="6"/>
  <c r="P153" i="6"/>
  <c r="BI152" i="6"/>
  <c r="BH152" i="6"/>
  <c r="BG152" i="6"/>
  <c r="BE152" i="6"/>
  <c r="T152" i="6"/>
  <c r="R152" i="6"/>
  <c r="P152" i="6"/>
  <c r="BI151" i="6"/>
  <c r="BH151" i="6"/>
  <c r="BG151" i="6"/>
  <c r="BE151" i="6"/>
  <c r="T151" i="6"/>
  <c r="R151" i="6"/>
  <c r="P151" i="6"/>
  <c r="BI150" i="6"/>
  <c r="BH150" i="6"/>
  <c r="BG150" i="6"/>
  <c r="BE150" i="6"/>
  <c r="T150" i="6"/>
  <c r="R150" i="6"/>
  <c r="P150" i="6"/>
  <c r="BI149" i="6"/>
  <c r="BH149" i="6"/>
  <c r="BG149" i="6"/>
  <c r="BE149" i="6"/>
  <c r="T149" i="6"/>
  <c r="R149" i="6"/>
  <c r="P149" i="6"/>
  <c r="BI148" i="6"/>
  <c r="BH148" i="6"/>
  <c r="BG148" i="6"/>
  <c r="BE148" i="6"/>
  <c r="T148" i="6"/>
  <c r="R148" i="6"/>
  <c r="P148" i="6"/>
  <c r="BI147" i="6"/>
  <c r="BH147" i="6"/>
  <c r="BG147" i="6"/>
  <c r="BE147" i="6"/>
  <c r="T147" i="6"/>
  <c r="R147" i="6"/>
  <c r="P147" i="6"/>
  <c r="BI146" i="6"/>
  <c r="BH146" i="6"/>
  <c r="BG146" i="6"/>
  <c r="BE146" i="6"/>
  <c r="T146" i="6"/>
  <c r="R146" i="6"/>
  <c r="P146" i="6"/>
  <c r="BI145" i="6"/>
  <c r="BH145" i="6"/>
  <c r="BG145" i="6"/>
  <c r="BE145" i="6"/>
  <c r="T145" i="6"/>
  <c r="R145" i="6"/>
  <c r="P145" i="6"/>
  <c r="BI144" i="6"/>
  <c r="BH144" i="6"/>
  <c r="BG144" i="6"/>
  <c r="BE144" i="6"/>
  <c r="T144" i="6"/>
  <c r="R144" i="6"/>
  <c r="P144" i="6"/>
  <c r="BI143" i="6"/>
  <c r="BH143" i="6"/>
  <c r="BG143" i="6"/>
  <c r="BE143" i="6"/>
  <c r="T143" i="6"/>
  <c r="R143" i="6"/>
  <c r="P143" i="6"/>
  <c r="BI142" i="6"/>
  <c r="BH142" i="6"/>
  <c r="BG142" i="6"/>
  <c r="BE142" i="6"/>
  <c r="T142" i="6"/>
  <c r="R142" i="6"/>
  <c r="P142" i="6"/>
  <c r="BI141" i="6"/>
  <c r="BH141" i="6"/>
  <c r="BG141" i="6"/>
  <c r="BE141" i="6"/>
  <c r="T141" i="6"/>
  <c r="R141" i="6"/>
  <c r="P141" i="6"/>
  <c r="BI140" i="6"/>
  <c r="BH140" i="6"/>
  <c r="BG140" i="6"/>
  <c r="BE140" i="6"/>
  <c r="T140" i="6"/>
  <c r="R140" i="6"/>
  <c r="P140" i="6"/>
  <c r="BI139" i="6"/>
  <c r="BH139" i="6"/>
  <c r="BG139" i="6"/>
  <c r="BE139" i="6"/>
  <c r="T139" i="6"/>
  <c r="R139" i="6"/>
  <c r="P139" i="6"/>
  <c r="BI138" i="6"/>
  <c r="BH138" i="6"/>
  <c r="BG138" i="6"/>
  <c r="BE138" i="6"/>
  <c r="T138" i="6"/>
  <c r="R138" i="6"/>
  <c r="P138" i="6"/>
  <c r="BI137" i="6"/>
  <c r="BH137" i="6"/>
  <c r="BG137" i="6"/>
  <c r="BE137" i="6"/>
  <c r="T137" i="6"/>
  <c r="R137" i="6"/>
  <c r="P137" i="6"/>
  <c r="BI136" i="6"/>
  <c r="BH136" i="6"/>
  <c r="BG136" i="6"/>
  <c r="BE136" i="6"/>
  <c r="T136" i="6"/>
  <c r="R136" i="6"/>
  <c r="P136" i="6"/>
  <c r="BI135" i="6"/>
  <c r="BH135" i="6"/>
  <c r="BG135" i="6"/>
  <c r="BE135" i="6"/>
  <c r="T135" i="6"/>
  <c r="R135" i="6"/>
  <c r="P135" i="6"/>
  <c r="BI134" i="6"/>
  <c r="BH134" i="6"/>
  <c r="BG134" i="6"/>
  <c r="BE134" i="6"/>
  <c r="T134" i="6"/>
  <c r="R134" i="6"/>
  <c r="P134" i="6"/>
  <c r="BI133" i="6"/>
  <c r="BH133" i="6"/>
  <c r="BG133" i="6"/>
  <c r="BE133" i="6"/>
  <c r="T133" i="6"/>
  <c r="R133" i="6"/>
  <c r="P133" i="6"/>
  <c r="BI132" i="6"/>
  <c r="BH132" i="6"/>
  <c r="BG132" i="6"/>
  <c r="BE132" i="6"/>
  <c r="T132" i="6"/>
  <c r="R132" i="6"/>
  <c r="P132" i="6"/>
  <c r="J126" i="6"/>
  <c r="J125" i="6"/>
  <c r="F125" i="6"/>
  <c r="F123" i="6"/>
  <c r="E121" i="6"/>
  <c r="J94" i="6"/>
  <c r="J93" i="6"/>
  <c r="F93" i="6"/>
  <c r="F91" i="6"/>
  <c r="E89" i="6"/>
  <c r="J20" i="6"/>
  <c r="E20" i="6"/>
  <c r="F126" i="6"/>
  <c r="J19" i="6"/>
  <c r="J14" i="6"/>
  <c r="J91" i="6" s="1"/>
  <c r="E7" i="6"/>
  <c r="E85" i="6" s="1"/>
  <c r="J39" i="5"/>
  <c r="J38" i="5"/>
  <c r="AY99" i="1"/>
  <c r="J37" i="5"/>
  <c r="AX99" i="1" s="1"/>
  <c r="BI206" i="5"/>
  <c r="BH206" i="5"/>
  <c r="BG206" i="5"/>
  <c r="BE206" i="5"/>
  <c r="T206" i="5"/>
  <c r="R206" i="5"/>
  <c r="P206" i="5"/>
  <c r="BI205" i="5"/>
  <c r="BH205" i="5"/>
  <c r="BG205" i="5"/>
  <c r="BE205" i="5"/>
  <c r="T205" i="5"/>
  <c r="R205" i="5"/>
  <c r="P205" i="5"/>
  <c r="BI202" i="5"/>
  <c r="BH202" i="5"/>
  <c r="BG202" i="5"/>
  <c r="BE202" i="5"/>
  <c r="T202" i="5"/>
  <c r="R202" i="5"/>
  <c r="P202" i="5"/>
  <c r="BI201" i="5"/>
  <c r="BH201" i="5"/>
  <c r="BG201" i="5"/>
  <c r="BE201" i="5"/>
  <c r="T201" i="5"/>
  <c r="R201" i="5"/>
  <c r="P201" i="5"/>
  <c r="BI200" i="5"/>
  <c r="BH200" i="5"/>
  <c r="BG200" i="5"/>
  <c r="BE200" i="5"/>
  <c r="T200" i="5"/>
  <c r="R200" i="5"/>
  <c r="P200" i="5"/>
  <c r="BI199" i="5"/>
  <c r="BH199" i="5"/>
  <c r="BG199" i="5"/>
  <c r="BE199" i="5"/>
  <c r="T199" i="5"/>
  <c r="R199" i="5"/>
  <c r="P199" i="5"/>
  <c r="BI198" i="5"/>
  <c r="BH198" i="5"/>
  <c r="BG198" i="5"/>
  <c r="BE198" i="5"/>
  <c r="T198" i="5"/>
  <c r="R198" i="5"/>
  <c r="P198" i="5"/>
  <c r="BI197" i="5"/>
  <c r="BH197" i="5"/>
  <c r="BG197" i="5"/>
  <c r="BE197" i="5"/>
  <c r="T197" i="5"/>
  <c r="R197" i="5"/>
  <c r="P197" i="5"/>
  <c r="BI196" i="5"/>
  <c r="BH196" i="5"/>
  <c r="BG196" i="5"/>
  <c r="BE196" i="5"/>
  <c r="T196" i="5"/>
  <c r="R196" i="5"/>
  <c r="P196" i="5"/>
  <c r="BI195" i="5"/>
  <c r="BH195" i="5"/>
  <c r="BG195" i="5"/>
  <c r="BE195" i="5"/>
  <c r="T195" i="5"/>
  <c r="R195" i="5"/>
  <c r="P195" i="5"/>
  <c r="BI193" i="5"/>
  <c r="BH193" i="5"/>
  <c r="BG193" i="5"/>
  <c r="BE193" i="5"/>
  <c r="T193" i="5"/>
  <c r="R193" i="5"/>
  <c r="P193" i="5"/>
  <c r="BI192" i="5"/>
  <c r="BH192" i="5"/>
  <c r="BG192" i="5"/>
  <c r="BE192" i="5"/>
  <c r="T192" i="5"/>
  <c r="R192" i="5"/>
  <c r="P192" i="5"/>
  <c r="BI191" i="5"/>
  <c r="BH191" i="5"/>
  <c r="BG191" i="5"/>
  <c r="BE191" i="5"/>
  <c r="T191" i="5"/>
  <c r="R191" i="5"/>
  <c r="P191" i="5"/>
  <c r="BI190" i="5"/>
  <c r="BH190" i="5"/>
  <c r="BG190" i="5"/>
  <c r="BE190" i="5"/>
  <c r="T190" i="5"/>
  <c r="R190" i="5"/>
  <c r="P190" i="5"/>
  <c r="BI189" i="5"/>
  <c r="BH189" i="5"/>
  <c r="BG189" i="5"/>
  <c r="BE189" i="5"/>
  <c r="T189" i="5"/>
  <c r="R189" i="5"/>
  <c r="P189" i="5"/>
  <c r="BI188" i="5"/>
  <c r="BH188" i="5"/>
  <c r="BG188" i="5"/>
  <c r="BE188" i="5"/>
  <c r="T188" i="5"/>
  <c r="R188" i="5"/>
  <c r="P188" i="5"/>
  <c r="BI186" i="5"/>
  <c r="BH186" i="5"/>
  <c r="BG186" i="5"/>
  <c r="BE186" i="5"/>
  <c r="T186" i="5"/>
  <c r="R186" i="5"/>
  <c r="P186" i="5"/>
  <c r="BI185" i="5"/>
  <c r="BH185" i="5"/>
  <c r="BG185" i="5"/>
  <c r="BE185" i="5"/>
  <c r="T185" i="5"/>
  <c r="R185" i="5"/>
  <c r="P185" i="5"/>
  <c r="BI184" i="5"/>
  <c r="BH184" i="5"/>
  <c r="BG184" i="5"/>
  <c r="BE184" i="5"/>
  <c r="T184" i="5"/>
  <c r="R184" i="5"/>
  <c r="P184" i="5"/>
  <c r="BI183" i="5"/>
  <c r="BH183" i="5"/>
  <c r="BG183" i="5"/>
  <c r="BE183" i="5"/>
  <c r="T183" i="5"/>
  <c r="R183" i="5"/>
  <c r="P183" i="5"/>
  <c r="BI182" i="5"/>
  <c r="BH182" i="5"/>
  <c r="BG182" i="5"/>
  <c r="BE182" i="5"/>
  <c r="T182" i="5"/>
  <c r="R182" i="5"/>
  <c r="P182" i="5"/>
  <c r="BI181" i="5"/>
  <c r="BH181" i="5"/>
  <c r="BG181" i="5"/>
  <c r="BE181" i="5"/>
  <c r="T181" i="5"/>
  <c r="R181" i="5"/>
  <c r="P181" i="5"/>
  <c r="BI180" i="5"/>
  <c r="BH180" i="5"/>
  <c r="BG180" i="5"/>
  <c r="BE180" i="5"/>
  <c r="T180" i="5"/>
  <c r="R180" i="5"/>
  <c r="P180" i="5"/>
  <c r="BI179" i="5"/>
  <c r="BH179" i="5"/>
  <c r="BG179" i="5"/>
  <c r="BE179" i="5"/>
  <c r="T179" i="5"/>
  <c r="R179" i="5"/>
  <c r="P179" i="5"/>
  <c r="BI178" i="5"/>
  <c r="BH178" i="5"/>
  <c r="BG178" i="5"/>
  <c r="BE178" i="5"/>
  <c r="T178" i="5"/>
  <c r="R178" i="5"/>
  <c r="P178" i="5"/>
  <c r="BI177" i="5"/>
  <c r="BH177" i="5"/>
  <c r="BG177" i="5"/>
  <c r="BE177" i="5"/>
  <c r="T177" i="5"/>
  <c r="R177" i="5"/>
  <c r="P177" i="5"/>
  <c r="BI176" i="5"/>
  <c r="BH176" i="5"/>
  <c r="BG176" i="5"/>
  <c r="BE176" i="5"/>
  <c r="T176" i="5"/>
  <c r="R176" i="5"/>
  <c r="P176" i="5"/>
  <c r="BI175" i="5"/>
  <c r="BH175" i="5"/>
  <c r="BG175" i="5"/>
  <c r="BE175" i="5"/>
  <c r="T175" i="5"/>
  <c r="R175" i="5"/>
  <c r="P175" i="5"/>
  <c r="BI174" i="5"/>
  <c r="BH174" i="5"/>
  <c r="BG174" i="5"/>
  <c r="BE174" i="5"/>
  <c r="T174" i="5"/>
  <c r="R174" i="5"/>
  <c r="P174" i="5"/>
  <c r="BI173" i="5"/>
  <c r="BH173" i="5"/>
  <c r="BG173" i="5"/>
  <c r="BE173" i="5"/>
  <c r="T173" i="5"/>
  <c r="R173" i="5"/>
  <c r="P173" i="5"/>
  <c r="BI172" i="5"/>
  <c r="BH172" i="5"/>
  <c r="BG172" i="5"/>
  <c r="BE172" i="5"/>
  <c r="T172" i="5"/>
  <c r="R172" i="5"/>
  <c r="P172" i="5"/>
  <c r="BI170" i="5"/>
  <c r="BH170" i="5"/>
  <c r="BG170" i="5"/>
  <c r="BE170" i="5"/>
  <c r="T170" i="5"/>
  <c r="R170" i="5"/>
  <c r="P170" i="5"/>
  <c r="BI169" i="5"/>
  <c r="BH169" i="5"/>
  <c r="BG169" i="5"/>
  <c r="BE169" i="5"/>
  <c r="T169" i="5"/>
  <c r="R169" i="5"/>
  <c r="P169" i="5"/>
  <c r="BI168" i="5"/>
  <c r="BH168" i="5"/>
  <c r="BG168" i="5"/>
  <c r="BE168" i="5"/>
  <c r="T168" i="5"/>
  <c r="R168" i="5"/>
  <c r="P168" i="5"/>
  <c r="BI167" i="5"/>
  <c r="BH167" i="5"/>
  <c r="BG167" i="5"/>
  <c r="BE167" i="5"/>
  <c r="T167" i="5"/>
  <c r="R167" i="5"/>
  <c r="P167" i="5"/>
  <c r="BI166" i="5"/>
  <c r="BH166" i="5"/>
  <c r="BG166" i="5"/>
  <c r="BE166" i="5"/>
  <c r="T166" i="5"/>
  <c r="R166" i="5"/>
  <c r="P166" i="5"/>
  <c r="BI162" i="5"/>
  <c r="BH162" i="5"/>
  <c r="BG162" i="5"/>
  <c r="BE162" i="5"/>
  <c r="T162" i="5"/>
  <c r="R162" i="5"/>
  <c r="P162" i="5"/>
  <c r="BI161" i="5"/>
  <c r="BH161" i="5"/>
  <c r="BG161" i="5"/>
  <c r="BE161" i="5"/>
  <c r="T161" i="5"/>
  <c r="R161" i="5"/>
  <c r="P161" i="5"/>
  <c r="BI160" i="5"/>
  <c r="BH160" i="5"/>
  <c r="BG160" i="5"/>
  <c r="BE160" i="5"/>
  <c r="T160" i="5"/>
  <c r="R160" i="5"/>
  <c r="P160" i="5"/>
  <c r="BI159" i="5"/>
  <c r="BH159" i="5"/>
  <c r="BG159" i="5"/>
  <c r="BE159" i="5"/>
  <c r="T159" i="5"/>
  <c r="R159" i="5"/>
  <c r="P159" i="5"/>
  <c r="BI158" i="5"/>
  <c r="BH158" i="5"/>
  <c r="BG158" i="5"/>
  <c r="BE158" i="5"/>
  <c r="T158" i="5"/>
  <c r="R158" i="5"/>
  <c r="P158" i="5"/>
  <c r="BI157" i="5"/>
  <c r="BH157" i="5"/>
  <c r="BG157" i="5"/>
  <c r="BE157" i="5"/>
  <c r="T157" i="5"/>
  <c r="R157" i="5"/>
  <c r="P157" i="5"/>
  <c r="BI155" i="5"/>
  <c r="BH155" i="5"/>
  <c r="BG155" i="5"/>
  <c r="BE155" i="5"/>
  <c r="T155" i="5"/>
  <c r="T154" i="5" s="1"/>
  <c r="R155" i="5"/>
  <c r="R154" i="5" s="1"/>
  <c r="P155" i="5"/>
  <c r="P154" i="5" s="1"/>
  <c r="BI152" i="5"/>
  <c r="BH152" i="5"/>
  <c r="BG152" i="5"/>
  <c r="BE152" i="5"/>
  <c r="T152" i="5"/>
  <c r="T151" i="5" s="1"/>
  <c r="R152" i="5"/>
  <c r="R151" i="5" s="1"/>
  <c r="P152" i="5"/>
  <c r="P151" i="5" s="1"/>
  <c r="BI150" i="5"/>
  <c r="BH150" i="5"/>
  <c r="BG150" i="5"/>
  <c r="BE150" i="5"/>
  <c r="T150" i="5"/>
  <c r="R150" i="5"/>
  <c r="P150" i="5"/>
  <c r="BI149" i="5"/>
  <c r="BH149" i="5"/>
  <c r="BG149" i="5"/>
  <c r="BE149" i="5"/>
  <c r="T149" i="5"/>
  <c r="R149" i="5"/>
  <c r="P149" i="5"/>
  <c r="BI148" i="5"/>
  <c r="BH148" i="5"/>
  <c r="BG148" i="5"/>
  <c r="BE148" i="5"/>
  <c r="T148" i="5"/>
  <c r="R148" i="5"/>
  <c r="P148" i="5"/>
  <c r="BI147" i="5"/>
  <c r="BH147" i="5"/>
  <c r="BG147" i="5"/>
  <c r="BE147" i="5"/>
  <c r="T147" i="5"/>
  <c r="R147" i="5"/>
  <c r="P147" i="5"/>
  <c r="BI146" i="5"/>
  <c r="BH146" i="5"/>
  <c r="BG146" i="5"/>
  <c r="BE146" i="5"/>
  <c r="T146" i="5"/>
  <c r="R146" i="5"/>
  <c r="P146" i="5"/>
  <c r="BI145" i="5"/>
  <c r="BH145" i="5"/>
  <c r="BG145" i="5"/>
  <c r="BE145" i="5"/>
  <c r="T145" i="5"/>
  <c r="R145" i="5"/>
  <c r="P145" i="5"/>
  <c r="BI143" i="5"/>
  <c r="BH143" i="5"/>
  <c r="BG143" i="5"/>
  <c r="BE143" i="5"/>
  <c r="T143" i="5"/>
  <c r="R143" i="5"/>
  <c r="P143" i="5"/>
  <c r="BI142" i="5"/>
  <c r="BH142" i="5"/>
  <c r="BG142" i="5"/>
  <c r="BE142" i="5"/>
  <c r="T142" i="5"/>
  <c r="R142" i="5"/>
  <c r="P142" i="5"/>
  <c r="BI141" i="5"/>
  <c r="BH141" i="5"/>
  <c r="BG141" i="5"/>
  <c r="BE141" i="5"/>
  <c r="T141" i="5"/>
  <c r="R141" i="5"/>
  <c r="P141" i="5"/>
  <c r="BI140" i="5"/>
  <c r="BH140" i="5"/>
  <c r="BG140" i="5"/>
  <c r="BE140" i="5"/>
  <c r="T140" i="5"/>
  <c r="R140" i="5"/>
  <c r="P140" i="5"/>
  <c r="BI138" i="5"/>
  <c r="BH138" i="5"/>
  <c r="BG138" i="5"/>
  <c r="BE138" i="5"/>
  <c r="T138" i="5"/>
  <c r="R138" i="5"/>
  <c r="P138" i="5"/>
  <c r="BI137" i="5"/>
  <c r="BH137" i="5"/>
  <c r="BG137" i="5"/>
  <c r="BE137" i="5"/>
  <c r="T137" i="5"/>
  <c r="R137" i="5"/>
  <c r="P137" i="5"/>
  <c r="J131" i="5"/>
  <c r="J130" i="5"/>
  <c r="F130" i="5"/>
  <c r="F128" i="5"/>
  <c r="E126" i="5"/>
  <c r="J94" i="5"/>
  <c r="J93" i="5"/>
  <c r="F93" i="5"/>
  <c r="F91" i="5"/>
  <c r="E89" i="5"/>
  <c r="J20" i="5"/>
  <c r="E20" i="5"/>
  <c r="F131" i="5" s="1"/>
  <c r="J19" i="5"/>
  <c r="J14" i="5"/>
  <c r="J128" i="5" s="1"/>
  <c r="E7" i="5"/>
  <c r="E122" i="5" s="1"/>
  <c r="J39" i="4"/>
  <c r="J38" i="4"/>
  <c r="AY98" i="1"/>
  <c r="J37" i="4"/>
  <c r="AX98" i="1" s="1"/>
  <c r="BI259" i="4"/>
  <c r="BH259" i="4"/>
  <c r="BG259" i="4"/>
  <c r="BE259" i="4"/>
  <c r="T259" i="4"/>
  <c r="T258" i="4" s="1"/>
  <c r="R259" i="4"/>
  <c r="R258" i="4" s="1"/>
  <c r="P259" i="4"/>
  <c r="P258" i="4" s="1"/>
  <c r="BI257" i="4"/>
  <c r="BH257" i="4"/>
  <c r="BG257" i="4"/>
  <c r="BE257" i="4"/>
  <c r="T257" i="4"/>
  <c r="R257" i="4"/>
  <c r="P257" i="4"/>
  <c r="BI256" i="4"/>
  <c r="BH256" i="4"/>
  <c r="BG256" i="4"/>
  <c r="BE256" i="4"/>
  <c r="T256" i="4"/>
  <c r="R256" i="4"/>
  <c r="P256" i="4"/>
  <c r="BI255" i="4"/>
  <c r="BH255" i="4"/>
  <c r="BG255" i="4"/>
  <c r="BE255" i="4"/>
  <c r="T255" i="4"/>
  <c r="R255" i="4"/>
  <c r="P255" i="4"/>
  <c r="BI253" i="4"/>
  <c r="BH253" i="4"/>
  <c r="BG253" i="4"/>
  <c r="BE253" i="4"/>
  <c r="T253" i="4"/>
  <c r="R253" i="4"/>
  <c r="P253" i="4"/>
  <c r="BI252" i="4"/>
  <c r="BH252" i="4"/>
  <c r="BG252" i="4"/>
  <c r="BE252" i="4"/>
  <c r="T252" i="4"/>
  <c r="R252" i="4"/>
  <c r="P252" i="4"/>
  <c r="BI251" i="4"/>
  <c r="BH251" i="4"/>
  <c r="BG251" i="4"/>
  <c r="BE251" i="4"/>
  <c r="T251" i="4"/>
  <c r="R251" i="4"/>
  <c r="P251" i="4"/>
  <c r="BI250" i="4"/>
  <c r="BH250" i="4"/>
  <c r="BG250" i="4"/>
  <c r="BE250" i="4"/>
  <c r="T250" i="4"/>
  <c r="R250" i="4"/>
  <c r="P250" i="4"/>
  <c r="BI249" i="4"/>
  <c r="BH249" i="4"/>
  <c r="BG249" i="4"/>
  <c r="BE249" i="4"/>
  <c r="T249" i="4"/>
  <c r="R249" i="4"/>
  <c r="P249" i="4"/>
  <c r="BI248" i="4"/>
  <c r="BH248" i="4"/>
  <c r="BG248" i="4"/>
  <c r="BE248" i="4"/>
  <c r="T248" i="4"/>
  <c r="R248" i="4"/>
  <c r="P248" i="4"/>
  <c r="BI247" i="4"/>
  <c r="BH247" i="4"/>
  <c r="BG247" i="4"/>
  <c r="BE247" i="4"/>
  <c r="T247" i="4"/>
  <c r="R247" i="4"/>
  <c r="P247" i="4"/>
  <c r="BI246" i="4"/>
  <c r="BH246" i="4"/>
  <c r="BG246" i="4"/>
  <c r="BE246" i="4"/>
  <c r="T246" i="4"/>
  <c r="R246" i="4"/>
  <c r="P246" i="4"/>
  <c r="BI245" i="4"/>
  <c r="BH245" i="4"/>
  <c r="BG245" i="4"/>
  <c r="BE245" i="4"/>
  <c r="T245" i="4"/>
  <c r="R245" i="4"/>
  <c r="P245" i="4"/>
  <c r="BI244" i="4"/>
  <c r="BH244" i="4"/>
  <c r="BG244" i="4"/>
  <c r="BE244" i="4"/>
  <c r="T244" i="4"/>
  <c r="R244" i="4"/>
  <c r="P244" i="4"/>
  <c r="BI243" i="4"/>
  <c r="BH243" i="4"/>
  <c r="BG243" i="4"/>
  <c r="BE243" i="4"/>
  <c r="T243" i="4"/>
  <c r="R243" i="4"/>
  <c r="P243" i="4"/>
  <c r="BI242" i="4"/>
  <c r="BH242" i="4"/>
  <c r="BG242" i="4"/>
  <c r="BE242" i="4"/>
  <c r="T242" i="4"/>
  <c r="R242" i="4"/>
  <c r="P242" i="4"/>
  <c r="BI241" i="4"/>
  <c r="BH241" i="4"/>
  <c r="BG241" i="4"/>
  <c r="BE241" i="4"/>
  <c r="T241" i="4"/>
  <c r="R241" i="4"/>
  <c r="P241" i="4"/>
  <c r="BI240" i="4"/>
  <c r="BH240" i="4"/>
  <c r="BG240" i="4"/>
  <c r="BE240" i="4"/>
  <c r="T240" i="4"/>
  <c r="R240" i="4"/>
  <c r="P240" i="4"/>
  <c r="BI239" i="4"/>
  <c r="BH239" i="4"/>
  <c r="BG239" i="4"/>
  <c r="BE239" i="4"/>
  <c r="T239" i="4"/>
  <c r="R239" i="4"/>
  <c r="P239" i="4"/>
  <c r="BI238" i="4"/>
  <c r="BH238" i="4"/>
  <c r="BG238" i="4"/>
  <c r="BE238" i="4"/>
  <c r="T238" i="4"/>
  <c r="R238" i="4"/>
  <c r="P238" i="4"/>
  <c r="BI237" i="4"/>
  <c r="BH237" i="4"/>
  <c r="BG237" i="4"/>
  <c r="BE237" i="4"/>
  <c r="T237" i="4"/>
  <c r="R237" i="4"/>
  <c r="P237" i="4"/>
  <c r="BI236" i="4"/>
  <c r="BH236" i="4"/>
  <c r="BG236" i="4"/>
  <c r="BE236" i="4"/>
  <c r="T236" i="4"/>
  <c r="R236" i="4"/>
  <c r="P236" i="4"/>
  <c r="BI235" i="4"/>
  <c r="BH235" i="4"/>
  <c r="BG235" i="4"/>
  <c r="BE235" i="4"/>
  <c r="T235" i="4"/>
  <c r="R235" i="4"/>
  <c r="P235" i="4"/>
  <c r="BI234" i="4"/>
  <c r="BH234" i="4"/>
  <c r="BG234" i="4"/>
  <c r="BE234" i="4"/>
  <c r="T234" i="4"/>
  <c r="R234" i="4"/>
  <c r="P234" i="4"/>
  <c r="BI233" i="4"/>
  <c r="BH233" i="4"/>
  <c r="BG233" i="4"/>
  <c r="BE233" i="4"/>
  <c r="T233" i="4"/>
  <c r="R233" i="4"/>
  <c r="P233" i="4"/>
  <c r="BI232" i="4"/>
  <c r="BH232" i="4"/>
  <c r="BG232" i="4"/>
  <c r="BE232" i="4"/>
  <c r="T232" i="4"/>
  <c r="R232" i="4"/>
  <c r="P232" i="4"/>
  <c r="BI231" i="4"/>
  <c r="BH231" i="4"/>
  <c r="BG231" i="4"/>
  <c r="BE231" i="4"/>
  <c r="T231" i="4"/>
  <c r="R231" i="4"/>
  <c r="P231" i="4"/>
  <c r="BI230" i="4"/>
  <c r="BH230" i="4"/>
  <c r="BG230" i="4"/>
  <c r="BE230" i="4"/>
  <c r="T230" i="4"/>
  <c r="R230" i="4"/>
  <c r="P230" i="4"/>
  <c r="BI228" i="4"/>
  <c r="BH228" i="4"/>
  <c r="BG228" i="4"/>
  <c r="BE228" i="4"/>
  <c r="T228" i="4"/>
  <c r="R228" i="4"/>
  <c r="P228" i="4"/>
  <c r="BI227" i="4"/>
  <c r="BH227" i="4"/>
  <c r="BG227" i="4"/>
  <c r="BE227" i="4"/>
  <c r="T227" i="4"/>
  <c r="R227" i="4"/>
  <c r="P227" i="4"/>
  <c r="BI226" i="4"/>
  <c r="BH226" i="4"/>
  <c r="BG226" i="4"/>
  <c r="BE226" i="4"/>
  <c r="T226" i="4"/>
  <c r="R226" i="4"/>
  <c r="P226" i="4"/>
  <c r="BI225" i="4"/>
  <c r="BH225" i="4"/>
  <c r="BG225" i="4"/>
  <c r="BE225" i="4"/>
  <c r="T225" i="4"/>
  <c r="R225" i="4"/>
  <c r="P225" i="4"/>
  <c r="BI224" i="4"/>
  <c r="BH224" i="4"/>
  <c r="BG224" i="4"/>
  <c r="BE224" i="4"/>
  <c r="T224" i="4"/>
  <c r="R224" i="4"/>
  <c r="P224" i="4"/>
  <c r="BI223" i="4"/>
  <c r="BH223" i="4"/>
  <c r="BG223" i="4"/>
  <c r="BE223" i="4"/>
  <c r="T223" i="4"/>
  <c r="R223" i="4"/>
  <c r="P223" i="4"/>
  <c r="BI222" i="4"/>
  <c r="BH222" i="4"/>
  <c r="BG222" i="4"/>
  <c r="BE222" i="4"/>
  <c r="T222" i="4"/>
  <c r="R222" i="4"/>
  <c r="P222" i="4"/>
  <c r="BI221" i="4"/>
  <c r="BH221" i="4"/>
  <c r="BG221" i="4"/>
  <c r="BE221" i="4"/>
  <c r="T221" i="4"/>
  <c r="R221" i="4"/>
  <c r="P221" i="4"/>
  <c r="BI220" i="4"/>
  <c r="BH220" i="4"/>
  <c r="BG220" i="4"/>
  <c r="BE220" i="4"/>
  <c r="T220" i="4"/>
  <c r="R220" i="4"/>
  <c r="P220" i="4"/>
  <c r="BI219" i="4"/>
  <c r="BH219" i="4"/>
  <c r="BG219" i="4"/>
  <c r="BE219" i="4"/>
  <c r="T219" i="4"/>
  <c r="R219" i="4"/>
  <c r="P219" i="4"/>
  <c r="BI218" i="4"/>
  <c r="BH218" i="4"/>
  <c r="BG218" i="4"/>
  <c r="BE218" i="4"/>
  <c r="T218" i="4"/>
  <c r="R218" i="4"/>
  <c r="P218" i="4"/>
  <c r="BI217" i="4"/>
  <c r="BH217" i="4"/>
  <c r="BG217" i="4"/>
  <c r="BE217" i="4"/>
  <c r="T217" i="4"/>
  <c r="R217" i="4"/>
  <c r="P217" i="4"/>
  <c r="BI216" i="4"/>
  <c r="BH216" i="4"/>
  <c r="BG216" i="4"/>
  <c r="BE216" i="4"/>
  <c r="T216" i="4"/>
  <c r="R216" i="4"/>
  <c r="P216" i="4"/>
  <c r="BI215" i="4"/>
  <c r="BH215" i="4"/>
  <c r="BG215" i="4"/>
  <c r="BE215" i="4"/>
  <c r="T215" i="4"/>
  <c r="R215" i="4"/>
  <c r="P215" i="4"/>
  <c r="BI214" i="4"/>
  <c r="BH214" i="4"/>
  <c r="BG214" i="4"/>
  <c r="BE214" i="4"/>
  <c r="T214" i="4"/>
  <c r="R214" i="4"/>
  <c r="P214" i="4"/>
  <c r="BI213" i="4"/>
  <c r="BH213" i="4"/>
  <c r="BG213" i="4"/>
  <c r="BE213" i="4"/>
  <c r="T213" i="4"/>
  <c r="R213" i="4"/>
  <c r="P213" i="4"/>
  <c r="BI212" i="4"/>
  <c r="BH212" i="4"/>
  <c r="BG212" i="4"/>
  <c r="BE212" i="4"/>
  <c r="T212" i="4"/>
  <c r="R212" i="4"/>
  <c r="P212" i="4"/>
  <c r="BI211" i="4"/>
  <c r="BH211" i="4"/>
  <c r="BG211" i="4"/>
  <c r="BE211" i="4"/>
  <c r="T211" i="4"/>
  <c r="R211" i="4"/>
  <c r="P211" i="4"/>
  <c r="BI210" i="4"/>
  <c r="BH210" i="4"/>
  <c r="BG210" i="4"/>
  <c r="BE210" i="4"/>
  <c r="T210" i="4"/>
  <c r="R210" i="4"/>
  <c r="P210" i="4"/>
  <c r="BI209" i="4"/>
  <c r="BH209" i="4"/>
  <c r="BG209" i="4"/>
  <c r="BE209" i="4"/>
  <c r="T209" i="4"/>
  <c r="R209" i="4"/>
  <c r="P209" i="4"/>
  <c r="BI208" i="4"/>
  <c r="BH208" i="4"/>
  <c r="BG208" i="4"/>
  <c r="BE208" i="4"/>
  <c r="T208" i="4"/>
  <c r="R208" i="4"/>
  <c r="P208" i="4"/>
  <c r="BI207" i="4"/>
  <c r="BH207" i="4"/>
  <c r="BG207" i="4"/>
  <c r="BE207" i="4"/>
  <c r="T207" i="4"/>
  <c r="R207" i="4"/>
  <c r="P207" i="4"/>
  <c r="BI206" i="4"/>
  <c r="BH206" i="4"/>
  <c r="BG206" i="4"/>
  <c r="BE206" i="4"/>
  <c r="T206" i="4"/>
  <c r="R206" i="4"/>
  <c r="P206" i="4"/>
  <c r="BI205" i="4"/>
  <c r="BH205" i="4"/>
  <c r="BG205" i="4"/>
  <c r="BE205" i="4"/>
  <c r="T205" i="4"/>
  <c r="R205" i="4"/>
  <c r="P205" i="4"/>
  <c r="BI204" i="4"/>
  <c r="BH204" i="4"/>
  <c r="BG204" i="4"/>
  <c r="BE204" i="4"/>
  <c r="T204" i="4"/>
  <c r="R204" i="4"/>
  <c r="P204" i="4"/>
  <c r="BI203" i="4"/>
  <c r="BH203" i="4"/>
  <c r="BG203" i="4"/>
  <c r="BE203" i="4"/>
  <c r="T203" i="4"/>
  <c r="R203" i="4"/>
  <c r="P203" i="4"/>
  <c r="BI202" i="4"/>
  <c r="BH202" i="4"/>
  <c r="BG202" i="4"/>
  <c r="BE202" i="4"/>
  <c r="T202" i="4"/>
  <c r="R202" i="4"/>
  <c r="P202" i="4"/>
  <c r="BI201" i="4"/>
  <c r="BH201" i="4"/>
  <c r="BG201" i="4"/>
  <c r="BE201" i="4"/>
  <c r="T201" i="4"/>
  <c r="R201" i="4"/>
  <c r="P201" i="4"/>
  <c r="BI200" i="4"/>
  <c r="BH200" i="4"/>
  <c r="BG200" i="4"/>
  <c r="BE200" i="4"/>
  <c r="T200" i="4"/>
  <c r="R200" i="4"/>
  <c r="P200" i="4"/>
  <c r="BI199" i="4"/>
  <c r="BH199" i="4"/>
  <c r="BG199" i="4"/>
  <c r="BE199" i="4"/>
  <c r="T199" i="4"/>
  <c r="R199" i="4"/>
  <c r="P199" i="4"/>
  <c r="BI198" i="4"/>
  <c r="BH198" i="4"/>
  <c r="BG198" i="4"/>
  <c r="BE198" i="4"/>
  <c r="T198" i="4"/>
  <c r="R198" i="4"/>
  <c r="P198" i="4"/>
  <c r="BI197" i="4"/>
  <c r="BH197" i="4"/>
  <c r="BG197" i="4"/>
  <c r="BE197" i="4"/>
  <c r="T197" i="4"/>
  <c r="R197" i="4"/>
  <c r="P197" i="4"/>
  <c r="BI196" i="4"/>
  <c r="BH196" i="4"/>
  <c r="BG196" i="4"/>
  <c r="BE196" i="4"/>
  <c r="T196" i="4"/>
  <c r="R196" i="4"/>
  <c r="P196" i="4"/>
  <c r="BI194" i="4"/>
  <c r="BH194" i="4"/>
  <c r="BG194" i="4"/>
  <c r="BE194" i="4"/>
  <c r="T194" i="4"/>
  <c r="R194" i="4"/>
  <c r="P194" i="4"/>
  <c r="BI193" i="4"/>
  <c r="BH193" i="4"/>
  <c r="BG193" i="4"/>
  <c r="BE193" i="4"/>
  <c r="T193" i="4"/>
  <c r="R193" i="4"/>
  <c r="P193" i="4"/>
  <c r="BI192" i="4"/>
  <c r="BH192" i="4"/>
  <c r="BG192" i="4"/>
  <c r="BE192" i="4"/>
  <c r="T192" i="4"/>
  <c r="R192" i="4"/>
  <c r="P192" i="4"/>
  <c r="BI191" i="4"/>
  <c r="BH191" i="4"/>
  <c r="BG191" i="4"/>
  <c r="BE191" i="4"/>
  <c r="T191" i="4"/>
  <c r="R191" i="4"/>
  <c r="P191" i="4"/>
  <c r="BI190" i="4"/>
  <c r="BH190" i="4"/>
  <c r="BG190" i="4"/>
  <c r="BE190" i="4"/>
  <c r="T190" i="4"/>
  <c r="R190" i="4"/>
  <c r="P190" i="4"/>
  <c r="BI189" i="4"/>
  <c r="BH189" i="4"/>
  <c r="BG189" i="4"/>
  <c r="BE189" i="4"/>
  <c r="T189" i="4"/>
  <c r="R189" i="4"/>
  <c r="P189" i="4"/>
  <c r="BI188" i="4"/>
  <c r="BH188" i="4"/>
  <c r="BG188" i="4"/>
  <c r="BE188" i="4"/>
  <c r="T188" i="4"/>
  <c r="R188" i="4"/>
  <c r="P188" i="4"/>
  <c r="BI187" i="4"/>
  <c r="BH187" i="4"/>
  <c r="BG187" i="4"/>
  <c r="BE187" i="4"/>
  <c r="T187" i="4"/>
  <c r="R187" i="4"/>
  <c r="P187" i="4"/>
  <c r="BI186" i="4"/>
  <c r="BH186" i="4"/>
  <c r="BG186" i="4"/>
  <c r="BE186" i="4"/>
  <c r="T186" i="4"/>
  <c r="R186" i="4"/>
  <c r="P186" i="4"/>
  <c r="BI185" i="4"/>
  <c r="BH185" i="4"/>
  <c r="BG185" i="4"/>
  <c r="BE185" i="4"/>
  <c r="T185" i="4"/>
  <c r="R185" i="4"/>
  <c r="P185" i="4"/>
  <c r="BI184" i="4"/>
  <c r="BH184" i="4"/>
  <c r="BG184" i="4"/>
  <c r="BE184" i="4"/>
  <c r="T184" i="4"/>
  <c r="R184" i="4"/>
  <c r="P184" i="4"/>
  <c r="BI183" i="4"/>
  <c r="BH183" i="4"/>
  <c r="BG183" i="4"/>
  <c r="BE183" i="4"/>
  <c r="T183" i="4"/>
  <c r="R183" i="4"/>
  <c r="P183" i="4"/>
  <c r="BI182" i="4"/>
  <c r="BH182" i="4"/>
  <c r="BG182" i="4"/>
  <c r="BE182" i="4"/>
  <c r="T182" i="4"/>
  <c r="R182" i="4"/>
  <c r="P182" i="4"/>
  <c r="BI181" i="4"/>
  <c r="BH181" i="4"/>
  <c r="BG181" i="4"/>
  <c r="BE181" i="4"/>
  <c r="T181" i="4"/>
  <c r="R181" i="4"/>
  <c r="P181" i="4"/>
  <c r="BI180" i="4"/>
  <c r="BH180" i="4"/>
  <c r="BG180" i="4"/>
  <c r="BE180" i="4"/>
  <c r="T180" i="4"/>
  <c r="R180" i="4"/>
  <c r="P180" i="4"/>
  <c r="BI179" i="4"/>
  <c r="BH179" i="4"/>
  <c r="BG179" i="4"/>
  <c r="BE179" i="4"/>
  <c r="T179" i="4"/>
  <c r="R179" i="4"/>
  <c r="P179" i="4"/>
  <c r="BI178" i="4"/>
  <c r="BH178" i="4"/>
  <c r="BG178" i="4"/>
  <c r="BE178" i="4"/>
  <c r="T178" i="4"/>
  <c r="R178" i="4"/>
  <c r="P178" i="4"/>
  <c r="BI177" i="4"/>
  <c r="BH177" i="4"/>
  <c r="BG177" i="4"/>
  <c r="BE177" i="4"/>
  <c r="T177" i="4"/>
  <c r="R177" i="4"/>
  <c r="P177" i="4"/>
  <c r="BI176" i="4"/>
  <c r="BH176" i="4"/>
  <c r="BG176" i="4"/>
  <c r="BE176" i="4"/>
  <c r="T176" i="4"/>
  <c r="R176" i="4"/>
  <c r="P176" i="4"/>
  <c r="BI175" i="4"/>
  <c r="BH175" i="4"/>
  <c r="BG175" i="4"/>
  <c r="BE175" i="4"/>
  <c r="T175" i="4"/>
  <c r="R175" i="4"/>
  <c r="P175" i="4"/>
  <c r="BI174" i="4"/>
  <c r="BH174" i="4"/>
  <c r="BG174" i="4"/>
  <c r="BE174" i="4"/>
  <c r="T174" i="4"/>
  <c r="R174" i="4"/>
  <c r="P174" i="4"/>
  <c r="BI173" i="4"/>
  <c r="BH173" i="4"/>
  <c r="BG173" i="4"/>
  <c r="BE173" i="4"/>
  <c r="T173" i="4"/>
  <c r="R173" i="4"/>
  <c r="P173" i="4"/>
  <c r="BI172" i="4"/>
  <c r="BH172" i="4"/>
  <c r="BG172" i="4"/>
  <c r="BE172" i="4"/>
  <c r="T172" i="4"/>
  <c r="R172" i="4"/>
  <c r="P172" i="4"/>
  <c r="BI171" i="4"/>
  <c r="BH171" i="4"/>
  <c r="BG171" i="4"/>
  <c r="BE171" i="4"/>
  <c r="T171" i="4"/>
  <c r="R171" i="4"/>
  <c r="P171" i="4"/>
  <c r="BI170" i="4"/>
  <c r="BH170" i="4"/>
  <c r="BG170" i="4"/>
  <c r="BE170" i="4"/>
  <c r="T170" i="4"/>
  <c r="R170" i="4"/>
  <c r="P170" i="4"/>
  <c r="BI169" i="4"/>
  <c r="BH169" i="4"/>
  <c r="BG169" i="4"/>
  <c r="BE169" i="4"/>
  <c r="T169" i="4"/>
  <c r="R169" i="4"/>
  <c r="P169" i="4"/>
  <c r="BI168" i="4"/>
  <c r="BH168" i="4"/>
  <c r="BG168" i="4"/>
  <c r="BE168" i="4"/>
  <c r="T168" i="4"/>
  <c r="R168" i="4"/>
  <c r="P168" i="4"/>
  <c r="BI167" i="4"/>
  <c r="BH167" i="4"/>
  <c r="BG167" i="4"/>
  <c r="BE167" i="4"/>
  <c r="T167" i="4"/>
  <c r="R167" i="4"/>
  <c r="P167" i="4"/>
  <c r="BI166" i="4"/>
  <c r="BH166" i="4"/>
  <c r="BG166" i="4"/>
  <c r="BE166" i="4"/>
  <c r="T166" i="4"/>
  <c r="R166" i="4"/>
  <c r="P166" i="4"/>
  <c r="BI164" i="4"/>
  <c r="BH164" i="4"/>
  <c r="BG164" i="4"/>
  <c r="BE164" i="4"/>
  <c r="T164" i="4"/>
  <c r="R164" i="4"/>
  <c r="P164" i="4"/>
  <c r="BI163" i="4"/>
  <c r="BH163" i="4"/>
  <c r="BG163" i="4"/>
  <c r="BE163" i="4"/>
  <c r="T163" i="4"/>
  <c r="R163" i="4"/>
  <c r="P163" i="4"/>
  <c r="BI160" i="4"/>
  <c r="BH160" i="4"/>
  <c r="BG160" i="4"/>
  <c r="BE160" i="4"/>
  <c r="T160" i="4"/>
  <c r="R160" i="4"/>
  <c r="P160" i="4"/>
  <c r="BI159" i="4"/>
  <c r="BH159" i="4"/>
  <c r="BG159" i="4"/>
  <c r="BE159" i="4"/>
  <c r="T159" i="4"/>
  <c r="R159" i="4"/>
  <c r="P159" i="4"/>
  <c r="BI158" i="4"/>
  <c r="BH158" i="4"/>
  <c r="BG158" i="4"/>
  <c r="BE158" i="4"/>
  <c r="T158" i="4"/>
  <c r="R158" i="4"/>
  <c r="P158" i="4"/>
  <c r="BI157" i="4"/>
  <c r="BH157" i="4"/>
  <c r="BG157" i="4"/>
  <c r="BE157" i="4"/>
  <c r="T157" i="4"/>
  <c r="R157" i="4"/>
  <c r="P157" i="4"/>
  <c r="BI156" i="4"/>
  <c r="BH156" i="4"/>
  <c r="BG156" i="4"/>
  <c r="BE156" i="4"/>
  <c r="T156" i="4"/>
  <c r="R156" i="4"/>
  <c r="P156" i="4"/>
  <c r="BI155" i="4"/>
  <c r="BH155" i="4"/>
  <c r="BG155" i="4"/>
  <c r="BE155" i="4"/>
  <c r="T155" i="4"/>
  <c r="R155" i="4"/>
  <c r="P155" i="4"/>
  <c r="BI153" i="4"/>
  <c r="BH153" i="4"/>
  <c r="BG153" i="4"/>
  <c r="BE153" i="4"/>
  <c r="T153" i="4"/>
  <c r="R153" i="4"/>
  <c r="P153" i="4"/>
  <c r="BI152" i="4"/>
  <c r="BH152" i="4"/>
  <c r="BG152" i="4"/>
  <c r="BE152" i="4"/>
  <c r="T152" i="4"/>
  <c r="R152" i="4"/>
  <c r="P152" i="4"/>
  <c r="BI151" i="4"/>
  <c r="BH151" i="4"/>
  <c r="BG151" i="4"/>
  <c r="BE151" i="4"/>
  <c r="T151" i="4"/>
  <c r="R151" i="4"/>
  <c r="P151" i="4"/>
  <c r="BI149" i="4"/>
  <c r="BH149" i="4"/>
  <c r="BG149" i="4"/>
  <c r="BE149" i="4"/>
  <c r="T149" i="4"/>
  <c r="R149" i="4"/>
  <c r="P149" i="4"/>
  <c r="BI148" i="4"/>
  <c r="BH148" i="4"/>
  <c r="BG148" i="4"/>
  <c r="BE148" i="4"/>
  <c r="T148" i="4"/>
  <c r="R148" i="4"/>
  <c r="P148" i="4"/>
  <c r="BI147" i="4"/>
  <c r="BH147" i="4"/>
  <c r="BG147" i="4"/>
  <c r="BE147" i="4"/>
  <c r="T147" i="4"/>
  <c r="R147" i="4"/>
  <c r="P147" i="4"/>
  <c r="BI146" i="4"/>
  <c r="BH146" i="4"/>
  <c r="BG146" i="4"/>
  <c r="BE146" i="4"/>
  <c r="T146" i="4"/>
  <c r="R146" i="4"/>
  <c r="P146" i="4"/>
  <c r="BI145" i="4"/>
  <c r="BH145" i="4"/>
  <c r="BG145" i="4"/>
  <c r="BE145" i="4"/>
  <c r="T145" i="4"/>
  <c r="R145" i="4"/>
  <c r="P145" i="4"/>
  <c r="BI143" i="4"/>
  <c r="BH143" i="4"/>
  <c r="BG143" i="4"/>
  <c r="BE143" i="4"/>
  <c r="T143" i="4"/>
  <c r="R143" i="4"/>
  <c r="P143" i="4"/>
  <c r="BI142" i="4"/>
  <c r="BH142" i="4"/>
  <c r="BG142" i="4"/>
  <c r="BE142" i="4"/>
  <c r="T142" i="4"/>
  <c r="R142" i="4"/>
  <c r="P142" i="4"/>
  <c r="BI140" i="4"/>
  <c r="BH140" i="4"/>
  <c r="BG140" i="4"/>
  <c r="BE140" i="4"/>
  <c r="T140" i="4"/>
  <c r="T139" i="4" s="1"/>
  <c r="R140" i="4"/>
  <c r="R139" i="4"/>
  <c r="P140" i="4"/>
  <c r="P139" i="4" s="1"/>
  <c r="BI138" i="4"/>
  <c r="BH138" i="4"/>
  <c r="BG138" i="4"/>
  <c r="BE138" i="4"/>
  <c r="T138" i="4"/>
  <c r="R138" i="4"/>
  <c r="P138" i="4"/>
  <c r="BI137" i="4"/>
  <c r="BH137" i="4"/>
  <c r="BG137" i="4"/>
  <c r="BE137" i="4"/>
  <c r="T137" i="4"/>
  <c r="R137" i="4"/>
  <c r="P137" i="4"/>
  <c r="J131" i="4"/>
  <c r="J130" i="4"/>
  <c r="F130" i="4"/>
  <c r="F128" i="4"/>
  <c r="E126" i="4"/>
  <c r="J94" i="4"/>
  <c r="J93" i="4"/>
  <c r="F93" i="4"/>
  <c r="F91" i="4"/>
  <c r="E89" i="4"/>
  <c r="J20" i="4"/>
  <c r="E20" i="4"/>
  <c r="F131" i="4" s="1"/>
  <c r="J19" i="4"/>
  <c r="J14" i="4"/>
  <c r="J128" i="4" s="1"/>
  <c r="E7" i="4"/>
  <c r="E85" i="4" s="1"/>
  <c r="J39" i="3"/>
  <c r="J38" i="3"/>
  <c r="AY97" i="1"/>
  <c r="J37" i="3"/>
  <c r="AX97" i="1" s="1"/>
  <c r="BI9864" i="3"/>
  <c r="BH9864" i="3"/>
  <c r="BG9864" i="3"/>
  <c r="BE9864" i="3"/>
  <c r="T9864" i="3"/>
  <c r="R9864" i="3"/>
  <c r="P9864" i="3"/>
  <c r="BI9862" i="3"/>
  <c r="BH9862" i="3"/>
  <c r="BG9862" i="3"/>
  <c r="BE9862" i="3"/>
  <c r="T9862" i="3"/>
  <c r="R9862" i="3"/>
  <c r="P9862" i="3"/>
  <c r="BI9860" i="3"/>
  <c r="BH9860" i="3"/>
  <c r="BG9860" i="3"/>
  <c r="BE9860" i="3"/>
  <c r="T9860" i="3"/>
  <c r="R9860" i="3"/>
  <c r="P9860" i="3"/>
  <c r="BI9858" i="3"/>
  <c r="BH9858" i="3"/>
  <c r="BG9858" i="3"/>
  <c r="BE9858" i="3"/>
  <c r="T9858" i="3"/>
  <c r="R9858" i="3"/>
  <c r="P9858" i="3"/>
  <c r="BI9856" i="3"/>
  <c r="BH9856" i="3"/>
  <c r="BG9856" i="3"/>
  <c r="BE9856" i="3"/>
  <c r="T9856" i="3"/>
  <c r="R9856" i="3"/>
  <c r="P9856" i="3"/>
  <c r="BI9854" i="3"/>
  <c r="BH9854" i="3"/>
  <c r="BG9854" i="3"/>
  <c r="BE9854" i="3"/>
  <c r="T9854" i="3"/>
  <c r="R9854" i="3"/>
  <c r="P9854" i="3"/>
  <c r="BI9852" i="3"/>
  <c r="BH9852" i="3"/>
  <c r="BG9852" i="3"/>
  <c r="BE9852" i="3"/>
  <c r="T9852" i="3"/>
  <c r="R9852" i="3"/>
  <c r="P9852" i="3"/>
  <c r="BI9850" i="3"/>
  <c r="BH9850" i="3"/>
  <c r="BG9850" i="3"/>
  <c r="BE9850" i="3"/>
  <c r="T9850" i="3"/>
  <c r="R9850" i="3"/>
  <c r="P9850" i="3"/>
  <c r="BI9848" i="3"/>
  <c r="BH9848" i="3"/>
  <c r="BG9848" i="3"/>
  <c r="BE9848" i="3"/>
  <c r="T9848" i="3"/>
  <c r="R9848" i="3"/>
  <c r="P9848" i="3"/>
  <c r="BI9846" i="3"/>
  <c r="BH9846" i="3"/>
  <c r="BG9846" i="3"/>
  <c r="BE9846" i="3"/>
  <c r="T9846" i="3"/>
  <c r="R9846" i="3"/>
  <c r="P9846" i="3"/>
  <c r="BI9844" i="3"/>
  <c r="BH9844" i="3"/>
  <c r="BG9844" i="3"/>
  <c r="BE9844" i="3"/>
  <c r="T9844" i="3"/>
  <c r="R9844" i="3"/>
  <c r="P9844" i="3"/>
  <c r="BI9842" i="3"/>
  <c r="BH9842" i="3"/>
  <c r="BG9842" i="3"/>
  <c r="BE9842" i="3"/>
  <c r="T9842" i="3"/>
  <c r="R9842" i="3"/>
  <c r="P9842" i="3"/>
  <c r="BI9840" i="3"/>
  <c r="BH9840" i="3"/>
  <c r="BG9840" i="3"/>
  <c r="BE9840" i="3"/>
  <c r="T9840" i="3"/>
  <c r="R9840" i="3"/>
  <c r="P9840" i="3"/>
  <c r="BI9838" i="3"/>
  <c r="BH9838" i="3"/>
  <c r="BG9838" i="3"/>
  <c r="BE9838" i="3"/>
  <c r="T9838" i="3"/>
  <c r="R9838" i="3"/>
  <c r="P9838" i="3"/>
  <c r="BI9836" i="3"/>
  <c r="BH9836" i="3"/>
  <c r="BG9836" i="3"/>
  <c r="BE9836" i="3"/>
  <c r="T9836" i="3"/>
  <c r="R9836" i="3"/>
  <c r="P9836" i="3"/>
  <c r="BI9834" i="3"/>
  <c r="BH9834" i="3"/>
  <c r="BG9834" i="3"/>
  <c r="BE9834" i="3"/>
  <c r="T9834" i="3"/>
  <c r="R9834" i="3"/>
  <c r="P9834" i="3"/>
  <c r="BI9832" i="3"/>
  <c r="BH9832" i="3"/>
  <c r="BG9832" i="3"/>
  <c r="BE9832" i="3"/>
  <c r="T9832" i="3"/>
  <c r="R9832" i="3"/>
  <c r="P9832" i="3"/>
  <c r="BI9830" i="3"/>
  <c r="BH9830" i="3"/>
  <c r="BG9830" i="3"/>
  <c r="BE9830" i="3"/>
  <c r="T9830" i="3"/>
  <c r="R9830" i="3"/>
  <c r="P9830" i="3"/>
  <c r="BI9828" i="3"/>
  <c r="BH9828" i="3"/>
  <c r="BG9828" i="3"/>
  <c r="BE9828" i="3"/>
  <c r="T9828" i="3"/>
  <c r="R9828" i="3"/>
  <c r="P9828" i="3"/>
  <c r="BI9826" i="3"/>
  <c r="BH9826" i="3"/>
  <c r="BG9826" i="3"/>
  <c r="BE9826" i="3"/>
  <c r="T9826" i="3"/>
  <c r="R9826" i="3"/>
  <c r="P9826" i="3"/>
  <c r="BI9824" i="3"/>
  <c r="BH9824" i="3"/>
  <c r="BG9824" i="3"/>
  <c r="BE9824" i="3"/>
  <c r="T9824" i="3"/>
  <c r="R9824" i="3"/>
  <c r="P9824" i="3"/>
  <c r="BI9821" i="3"/>
  <c r="BH9821" i="3"/>
  <c r="BG9821" i="3"/>
  <c r="BE9821" i="3"/>
  <c r="T9821" i="3"/>
  <c r="R9821" i="3"/>
  <c r="P9821" i="3"/>
  <c r="BI9819" i="3"/>
  <c r="BH9819" i="3"/>
  <c r="BG9819" i="3"/>
  <c r="BE9819" i="3"/>
  <c r="T9819" i="3"/>
  <c r="R9819" i="3"/>
  <c r="P9819" i="3"/>
  <c r="BI9817" i="3"/>
  <c r="BH9817" i="3"/>
  <c r="BG9817" i="3"/>
  <c r="BE9817" i="3"/>
  <c r="T9817" i="3"/>
  <c r="R9817" i="3"/>
  <c r="P9817" i="3"/>
  <c r="BI9815" i="3"/>
  <c r="BH9815" i="3"/>
  <c r="BG9815" i="3"/>
  <c r="BE9815" i="3"/>
  <c r="T9815" i="3"/>
  <c r="R9815" i="3"/>
  <c r="P9815" i="3"/>
  <c r="BI9813" i="3"/>
  <c r="BH9813" i="3"/>
  <c r="BG9813" i="3"/>
  <c r="BE9813" i="3"/>
  <c r="T9813" i="3"/>
  <c r="R9813" i="3"/>
  <c r="P9813" i="3"/>
  <c r="BI9811" i="3"/>
  <c r="BH9811" i="3"/>
  <c r="BG9811" i="3"/>
  <c r="BE9811" i="3"/>
  <c r="T9811" i="3"/>
  <c r="R9811" i="3"/>
  <c r="P9811" i="3"/>
  <c r="BI9809" i="3"/>
  <c r="BH9809" i="3"/>
  <c r="BG9809" i="3"/>
  <c r="BE9809" i="3"/>
  <c r="T9809" i="3"/>
  <c r="R9809" i="3"/>
  <c r="P9809" i="3"/>
  <c r="BI9807" i="3"/>
  <c r="BH9807" i="3"/>
  <c r="BG9807" i="3"/>
  <c r="BE9807" i="3"/>
  <c r="T9807" i="3"/>
  <c r="R9807" i="3"/>
  <c r="P9807" i="3"/>
  <c r="BI9805" i="3"/>
  <c r="BH9805" i="3"/>
  <c r="BG9805" i="3"/>
  <c r="BE9805" i="3"/>
  <c r="T9805" i="3"/>
  <c r="R9805" i="3"/>
  <c r="P9805" i="3"/>
  <c r="BI9803" i="3"/>
  <c r="BH9803" i="3"/>
  <c r="BG9803" i="3"/>
  <c r="BE9803" i="3"/>
  <c r="T9803" i="3"/>
  <c r="R9803" i="3"/>
  <c r="P9803" i="3"/>
  <c r="BI9801" i="3"/>
  <c r="BH9801" i="3"/>
  <c r="BG9801" i="3"/>
  <c r="BE9801" i="3"/>
  <c r="T9801" i="3"/>
  <c r="R9801" i="3"/>
  <c r="P9801" i="3"/>
  <c r="BI9799" i="3"/>
  <c r="BH9799" i="3"/>
  <c r="BG9799" i="3"/>
  <c r="BE9799" i="3"/>
  <c r="T9799" i="3"/>
  <c r="R9799" i="3"/>
  <c r="P9799" i="3"/>
  <c r="BI9797" i="3"/>
  <c r="BH9797" i="3"/>
  <c r="BG9797" i="3"/>
  <c r="BE9797" i="3"/>
  <c r="T9797" i="3"/>
  <c r="R9797" i="3"/>
  <c r="P9797" i="3"/>
  <c r="BI9795" i="3"/>
  <c r="BH9795" i="3"/>
  <c r="BG9795" i="3"/>
  <c r="BE9795" i="3"/>
  <c r="T9795" i="3"/>
  <c r="R9795" i="3"/>
  <c r="P9795" i="3"/>
  <c r="BI9793" i="3"/>
  <c r="BH9793" i="3"/>
  <c r="BG9793" i="3"/>
  <c r="BE9793" i="3"/>
  <c r="T9793" i="3"/>
  <c r="R9793" i="3"/>
  <c r="P9793" i="3"/>
  <c r="BI9791" i="3"/>
  <c r="BH9791" i="3"/>
  <c r="BG9791" i="3"/>
  <c r="BE9791" i="3"/>
  <c r="T9791" i="3"/>
  <c r="R9791" i="3"/>
  <c r="P9791" i="3"/>
  <c r="BI9789" i="3"/>
  <c r="BH9789" i="3"/>
  <c r="BG9789" i="3"/>
  <c r="BE9789" i="3"/>
  <c r="T9789" i="3"/>
  <c r="R9789" i="3"/>
  <c r="P9789" i="3"/>
  <c r="BI9787" i="3"/>
  <c r="BH9787" i="3"/>
  <c r="BG9787" i="3"/>
  <c r="BE9787" i="3"/>
  <c r="T9787" i="3"/>
  <c r="R9787" i="3"/>
  <c r="P9787" i="3"/>
  <c r="BI9785" i="3"/>
  <c r="BH9785" i="3"/>
  <c r="BG9785" i="3"/>
  <c r="BE9785" i="3"/>
  <c r="T9785" i="3"/>
  <c r="R9785" i="3"/>
  <c r="P9785" i="3"/>
  <c r="BI9783" i="3"/>
  <c r="BH9783" i="3"/>
  <c r="BG9783" i="3"/>
  <c r="BE9783" i="3"/>
  <c r="T9783" i="3"/>
  <c r="R9783" i="3"/>
  <c r="P9783" i="3"/>
  <c r="BI9781" i="3"/>
  <c r="BH9781" i="3"/>
  <c r="BG9781" i="3"/>
  <c r="BE9781" i="3"/>
  <c r="T9781" i="3"/>
  <c r="R9781" i="3"/>
  <c r="P9781" i="3"/>
  <c r="BI9779" i="3"/>
  <c r="BH9779" i="3"/>
  <c r="BG9779" i="3"/>
  <c r="BE9779" i="3"/>
  <c r="T9779" i="3"/>
  <c r="R9779" i="3"/>
  <c r="P9779" i="3"/>
  <c r="BI9777" i="3"/>
  <c r="BH9777" i="3"/>
  <c r="BG9777" i="3"/>
  <c r="BE9777" i="3"/>
  <c r="T9777" i="3"/>
  <c r="R9777" i="3"/>
  <c r="P9777" i="3"/>
  <c r="BI9719" i="3"/>
  <c r="BH9719" i="3"/>
  <c r="BG9719" i="3"/>
  <c r="BE9719" i="3"/>
  <c r="T9719" i="3"/>
  <c r="R9719" i="3"/>
  <c r="P9719" i="3"/>
  <c r="BI9677" i="3"/>
  <c r="BH9677" i="3"/>
  <c r="BG9677" i="3"/>
  <c r="BE9677" i="3"/>
  <c r="T9677" i="3"/>
  <c r="R9677" i="3"/>
  <c r="P9677" i="3"/>
  <c r="BI9676" i="3"/>
  <c r="BH9676" i="3"/>
  <c r="BG9676" i="3"/>
  <c r="BE9676" i="3"/>
  <c r="T9676" i="3"/>
  <c r="R9676" i="3"/>
  <c r="P9676" i="3"/>
  <c r="BI9654" i="3"/>
  <c r="BH9654" i="3"/>
  <c r="BG9654" i="3"/>
  <c r="BE9654" i="3"/>
  <c r="T9654" i="3"/>
  <c r="R9654" i="3"/>
  <c r="P9654" i="3"/>
  <c r="BI9652" i="3"/>
  <c r="BH9652" i="3"/>
  <c r="BG9652" i="3"/>
  <c r="BE9652" i="3"/>
  <c r="T9652" i="3"/>
  <c r="R9652" i="3"/>
  <c r="P9652" i="3"/>
  <c r="BI9646" i="3"/>
  <c r="BH9646" i="3"/>
  <c r="BG9646" i="3"/>
  <c r="BE9646" i="3"/>
  <c r="T9646" i="3"/>
  <c r="R9646" i="3"/>
  <c r="P9646" i="3"/>
  <c r="BI9639" i="3"/>
  <c r="BH9639" i="3"/>
  <c r="BG9639" i="3"/>
  <c r="BE9639" i="3"/>
  <c r="T9639" i="3"/>
  <c r="R9639" i="3"/>
  <c r="P9639" i="3"/>
  <c r="BI9633" i="3"/>
  <c r="BH9633" i="3"/>
  <c r="BG9633" i="3"/>
  <c r="BE9633" i="3"/>
  <c r="T9633" i="3"/>
  <c r="R9633" i="3"/>
  <c r="P9633" i="3"/>
  <c r="BI9558" i="3"/>
  <c r="BH9558" i="3"/>
  <c r="BG9558" i="3"/>
  <c r="BE9558" i="3"/>
  <c r="T9558" i="3"/>
  <c r="R9558" i="3"/>
  <c r="P9558" i="3"/>
  <c r="BI9537" i="3"/>
  <c r="BH9537" i="3"/>
  <c r="BG9537" i="3"/>
  <c r="BE9537" i="3"/>
  <c r="T9537" i="3"/>
  <c r="R9537" i="3"/>
  <c r="P9537" i="3"/>
  <c r="BI9445" i="3"/>
  <c r="BH9445" i="3"/>
  <c r="BG9445" i="3"/>
  <c r="BE9445" i="3"/>
  <c r="T9445" i="3"/>
  <c r="R9445" i="3"/>
  <c r="P9445" i="3"/>
  <c r="BI9443" i="3"/>
  <c r="BH9443" i="3"/>
  <c r="BG9443" i="3"/>
  <c r="BE9443" i="3"/>
  <c r="T9443" i="3"/>
  <c r="R9443" i="3"/>
  <c r="P9443" i="3"/>
  <c r="BI9440" i="3"/>
  <c r="BH9440" i="3"/>
  <c r="BG9440" i="3"/>
  <c r="BE9440" i="3"/>
  <c r="T9440" i="3"/>
  <c r="R9440" i="3"/>
  <c r="P9440" i="3"/>
  <c r="BI9388" i="3"/>
  <c r="BH9388" i="3"/>
  <c r="BG9388" i="3"/>
  <c r="BE9388" i="3"/>
  <c r="T9388" i="3"/>
  <c r="R9388" i="3"/>
  <c r="P9388" i="3"/>
  <c r="BI9334" i="3"/>
  <c r="BH9334" i="3"/>
  <c r="BG9334" i="3"/>
  <c r="BE9334" i="3"/>
  <c r="T9334" i="3"/>
  <c r="R9334" i="3"/>
  <c r="P9334" i="3"/>
  <c r="BI9249" i="3"/>
  <c r="BH9249" i="3"/>
  <c r="BG9249" i="3"/>
  <c r="BE9249" i="3"/>
  <c r="T9249" i="3"/>
  <c r="R9249" i="3"/>
  <c r="P9249" i="3"/>
  <c r="BI9247" i="3"/>
  <c r="BH9247" i="3"/>
  <c r="BG9247" i="3"/>
  <c r="BE9247" i="3"/>
  <c r="T9247" i="3"/>
  <c r="R9247" i="3"/>
  <c r="P9247" i="3"/>
  <c r="BI9238" i="3"/>
  <c r="BH9238" i="3"/>
  <c r="BG9238" i="3"/>
  <c r="BE9238" i="3"/>
  <c r="T9238" i="3"/>
  <c r="R9238" i="3"/>
  <c r="P9238" i="3"/>
  <c r="BI9236" i="3"/>
  <c r="BH9236" i="3"/>
  <c r="BG9236" i="3"/>
  <c r="BE9236" i="3"/>
  <c r="T9236" i="3"/>
  <c r="R9236" i="3"/>
  <c r="P9236" i="3"/>
  <c r="BI9148" i="3"/>
  <c r="BH9148" i="3"/>
  <c r="BG9148" i="3"/>
  <c r="BE9148" i="3"/>
  <c r="T9148" i="3"/>
  <c r="R9148" i="3"/>
  <c r="P9148" i="3"/>
  <c r="BI9070" i="3"/>
  <c r="BH9070" i="3"/>
  <c r="BG9070" i="3"/>
  <c r="BE9070" i="3"/>
  <c r="T9070" i="3"/>
  <c r="R9070" i="3"/>
  <c r="P9070" i="3"/>
  <c r="BI8963" i="3"/>
  <c r="BH8963" i="3"/>
  <c r="BG8963" i="3"/>
  <c r="BE8963" i="3"/>
  <c r="T8963" i="3"/>
  <c r="R8963" i="3"/>
  <c r="P8963" i="3"/>
  <c r="BI8875" i="3"/>
  <c r="BH8875" i="3"/>
  <c r="BG8875" i="3"/>
  <c r="BE8875" i="3"/>
  <c r="T8875" i="3"/>
  <c r="R8875" i="3"/>
  <c r="P8875" i="3"/>
  <c r="BI8788" i="3"/>
  <c r="BH8788" i="3"/>
  <c r="BG8788" i="3"/>
  <c r="BE8788" i="3"/>
  <c r="T8788" i="3"/>
  <c r="R8788" i="3"/>
  <c r="P8788" i="3"/>
  <c r="BI8786" i="3"/>
  <c r="BH8786" i="3"/>
  <c r="BG8786" i="3"/>
  <c r="BE8786" i="3"/>
  <c r="T8786" i="3"/>
  <c r="R8786" i="3"/>
  <c r="P8786" i="3"/>
  <c r="BI8769" i="3"/>
  <c r="BH8769" i="3"/>
  <c r="BG8769" i="3"/>
  <c r="BE8769" i="3"/>
  <c r="T8769" i="3"/>
  <c r="R8769" i="3"/>
  <c r="P8769" i="3"/>
  <c r="BI8752" i="3"/>
  <c r="BH8752" i="3"/>
  <c r="BG8752" i="3"/>
  <c r="BE8752" i="3"/>
  <c r="T8752" i="3"/>
  <c r="R8752" i="3"/>
  <c r="P8752" i="3"/>
  <c r="BI8735" i="3"/>
  <c r="BH8735" i="3"/>
  <c r="BG8735" i="3"/>
  <c r="BE8735" i="3"/>
  <c r="T8735" i="3"/>
  <c r="R8735" i="3"/>
  <c r="P8735" i="3"/>
  <c r="BI8713" i="3"/>
  <c r="BH8713" i="3"/>
  <c r="BG8713" i="3"/>
  <c r="BE8713" i="3"/>
  <c r="T8713" i="3"/>
  <c r="R8713" i="3"/>
  <c r="P8713" i="3"/>
  <c r="BI8695" i="3"/>
  <c r="BH8695" i="3"/>
  <c r="BG8695" i="3"/>
  <c r="BE8695" i="3"/>
  <c r="T8695" i="3"/>
  <c r="R8695" i="3"/>
  <c r="P8695" i="3"/>
  <c r="BI8678" i="3"/>
  <c r="BH8678" i="3"/>
  <c r="BG8678" i="3"/>
  <c r="BE8678" i="3"/>
  <c r="T8678" i="3"/>
  <c r="R8678" i="3"/>
  <c r="P8678" i="3"/>
  <c r="BI8661" i="3"/>
  <c r="BH8661" i="3"/>
  <c r="BG8661" i="3"/>
  <c r="BE8661" i="3"/>
  <c r="T8661" i="3"/>
  <c r="R8661" i="3"/>
  <c r="P8661" i="3"/>
  <c r="BI8644" i="3"/>
  <c r="BH8644" i="3"/>
  <c r="BG8644" i="3"/>
  <c r="BE8644" i="3"/>
  <c r="T8644" i="3"/>
  <c r="R8644" i="3"/>
  <c r="P8644" i="3"/>
  <c r="BI8642" i="3"/>
  <c r="BH8642" i="3"/>
  <c r="BG8642" i="3"/>
  <c r="BE8642" i="3"/>
  <c r="T8642" i="3"/>
  <c r="R8642" i="3"/>
  <c r="P8642" i="3"/>
  <c r="BI8640" i="3"/>
  <c r="BH8640" i="3"/>
  <c r="BG8640" i="3"/>
  <c r="BE8640" i="3"/>
  <c r="T8640" i="3"/>
  <c r="R8640" i="3"/>
  <c r="P8640" i="3"/>
  <c r="BI8582" i="3"/>
  <c r="BH8582" i="3"/>
  <c r="BG8582" i="3"/>
  <c r="BE8582" i="3"/>
  <c r="T8582" i="3"/>
  <c r="R8582" i="3"/>
  <c r="P8582" i="3"/>
  <c r="BI8579" i="3"/>
  <c r="BH8579" i="3"/>
  <c r="BG8579" i="3"/>
  <c r="BE8579" i="3"/>
  <c r="T8579" i="3"/>
  <c r="R8579" i="3"/>
  <c r="P8579" i="3"/>
  <c r="BI8520" i="3"/>
  <c r="BH8520" i="3"/>
  <c r="BG8520" i="3"/>
  <c r="BE8520" i="3"/>
  <c r="T8520" i="3"/>
  <c r="R8520" i="3"/>
  <c r="P8520" i="3"/>
  <c r="BI8462" i="3"/>
  <c r="BH8462" i="3"/>
  <c r="BG8462" i="3"/>
  <c r="BE8462" i="3"/>
  <c r="T8462" i="3"/>
  <c r="R8462" i="3"/>
  <c r="P8462" i="3"/>
  <c r="BI8404" i="3"/>
  <c r="BH8404" i="3"/>
  <c r="BG8404" i="3"/>
  <c r="BE8404" i="3"/>
  <c r="T8404" i="3"/>
  <c r="R8404" i="3"/>
  <c r="P8404" i="3"/>
  <c r="BI8402" i="3"/>
  <c r="BH8402" i="3"/>
  <c r="BG8402" i="3"/>
  <c r="BE8402" i="3"/>
  <c r="T8402" i="3"/>
  <c r="R8402" i="3"/>
  <c r="P8402" i="3"/>
  <c r="BI8397" i="3"/>
  <c r="BH8397" i="3"/>
  <c r="BG8397" i="3"/>
  <c r="BE8397" i="3"/>
  <c r="T8397" i="3"/>
  <c r="R8397" i="3"/>
  <c r="P8397" i="3"/>
  <c r="BI8359" i="3"/>
  <c r="BH8359" i="3"/>
  <c r="BG8359" i="3"/>
  <c r="BE8359" i="3"/>
  <c r="T8359" i="3"/>
  <c r="R8359" i="3"/>
  <c r="P8359" i="3"/>
  <c r="BI8354" i="3"/>
  <c r="BH8354" i="3"/>
  <c r="BG8354" i="3"/>
  <c r="BE8354" i="3"/>
  <c r="T8354" i="3"/>
  <c r="R8354" i="3"/>
  <c r="P8354" i="3"/>
  <c r="BI8349" i="3"/>
  <c r="BH8349" i="3"/>
  <c r="BG8349" i="3"/>
  <c r="BE8349" i="3"/>
  <c r="T8349" i="3"/>
  <c r="R8349" i="3"/>
  <c r="P8349" i="3"/>
  <c r="BI8338" i="3"/>
  <c r="BH8338" i="3"/>
  <c r="BG8338" i="3"/>
  <c r="BE8338" i="3"/>
  <c r="T8338" i="3"/>
  <c r="R8338" i="3"/>
  <c r="P8338" i="3"/>
  <c r="BI8335" i="3"/>
  <c r="BH8335" i="3"/>
  <c r="BG8335" i="3"/>
  <c r="BE8335" i="3"/>
  <c r="T8335" i="3"/>
  <c r="R8335" i="3"/>
  <c r="P8335" i="3"/>
  <c r="BI8333" i="3"/>
  <c r="BH8333" i="3"/>
  <c r="BG8333" i="3"/>
  <c r="BE8333" i="3"/>
  <c r="T8333" i="3"/>
  <c r="R8333" i="3"/>
  <c r="P8333" i="3"/>
  <c r="BI8314" i="3"/>
  <c r="BH8314" i="3"/>
  <c r="BG8314" i="3"/>
  <c r="BE8314" i="3"/>
  <c r="T8314" i="3"/>
  <c r="R8314" i="3"/>
  <c r="P8314" i="3"/>
  <c r="BI8311" i="3"/>
  <c r="BH8311" i="3"/>
  <c r="BG8311" i="3"/>
  <c r="BE8311" i="3"/>
  <c r="T8311" i="3"/>
  <c r="R8311" i="3"/>
  <c r="P8311" i="3"/>
  <c r="BI8233" i="3"/>
  <c r="BH8233" i="3"/>
  <c r="BG8233" i="3"/>
  <c r="BE8233" i="3"/>
  <c r="T8233" i="3"/>
  <c r="R8233" i="3"/>
  <c r="P8233" i="3"/>
  <c r="BI8187" i="3"/>
  <c r="BH8187" i="3"/>
  <c r="BG8187" i="3"/>
  <c r="BE8187" i="3"/>
  <c r="T8187" i="3"/>
  <c r="R8187" i="3"/>
  <c r="P8187" i="3"/>
  <c r="BI8141" i="3"/>
  <c r="BH8141" i="3"/>
  <c r="BG8141" i="3"/>
  <c r="BE8141" i="3"/>
  <c r="T8141" i="3"/>
  <c r="R8141" i="3"/>
  <c r="P8141" i="3"/>
  <c r="BI8094" i="3"/>
  <c r="BH8094" i="3"/>
  <c r="BG8094" i="3"/>
  <c r="BE8094" i="3"/>
  <c r="T8094" i="3"/>
  <c r="R8094" i="3"/>
  <c r="P8094" i="3"/>
  <c r="BI8017" i="3"/>
  <c r="BH8017" i="3"/>
  <c r="BG8017" i="3"/>
  <c r="BE8017" i="3"/>
  <c r="T8017" i="3"/>
  <c r="R8017" i="3"/>
  <c r="P8017" i="3"/>
  <c r="BI7940" i="3"/>
  <c r="BH7940" i="3"/>
  <c r="BG7940" i="3"/>
  <c r="BE7940" i="3"/>
  <c r="T7940" i="3"/>
  <c r="R7940" i="3"/>
  <c r="P7940" i="3"/>
  <c r="BI7938" i="3"/>
  <c r="BH7938" i="3"/>
  <c r="BG7938" i="3"/>
  <c r="BE7938" i="3"/>
  <c r="T7938" i="3"/>
  <c r="R7938" i="3"/>
  <c r="P7938" i="3"/>
  <c r="BI7936" i="3"/>
  <c r="BH7936" i="3"/>
  <c r="BG7936" i="3"/>
  <c r="BE7936" i="3"/>
  <c r="T7936" i="3"/>
  <c r="R7936" i="3"/>
  <c r="P7936" i="3"/>
  <c r="BI7934" i="3"/>
  <c r="BH7934" i="3"/>
  <c r="BG7934" i="3"/>
  <c r="BE7934" i="3"/>
  <c r="T7934" i="3"/>
  <c r="R7934" i="3"/>
  <c r="P7934" i="3"/>
  <c r="BI7932" i="3"/>
  <c r="BH7932" i="3"/>
  <c r="BG7932" i="3"/>
  <c r="BE7932" i="3"/>
  <c r="T7932" i="3"/>
  <c r="R7932" i="3"/>
  <c r="P7932" i="3"/>
  <c r="BI7930" i="3"/>
  <c r="BH7930" i="3"/>
  <c r="BG7930" i="3"/>
  <c r="BE7930" i="3"/>
  <c r="T7930" i="3"/>
  <c r="R7930" i="3"/>
  <c r="P7930" i="3"/>
  <c r="BI7928" i="3"/>
  <c r="BH7928" i="3"/>
  <c r="BG7928" i="3"/>
  <c r="BE7928" i="3"/>
  <c r="T7928" i="3"/>
  <c r="R7928" i="3"/>
  <c r="P7928" i="3"/>
  <c r="BI7926" i="3"/>
  <c r="BH7926" i="3"/>
  <c r="BG7926" i="3"/>
  <c r="BE7926" i="3"/>
  <c r="T7926" i="3"/>
  <c r="R7926" i="3"/>
  <c r="P7926" i="3"/>
  <c r="BI7924" i="3"/>
  <c r="BH7924" i="3"/>
  <c r="BG7924" i="3"/>
  <c r="BE7924" i="3"/>
  <c r="T7924" i="3"/>
  <c r="R7924" i="3"/>
  <c r="P7924" i="3"/>
  <c r="BI7922" i="3"/>
  <c r="BH7922" i="3"/>
  <c r="BG7922" i="3"/>
  <c r="BE7922" i="3"/>
  <c r="T7922" i="3"/>
  <c r="R7922" i="3"/>
  <c r="P7922" i="3"/>
  <c r="BI7920" i="3"/>
  <c r="BH7920" i="3"/>
  <c r="BG7920" i="3"/>
  <c r="BE7920" i="3"/>
  <c r="T7920" i="3"/>
  <c r="R7920" i="3"/>
  <c r="P7920" i="3"/>
  <c r="BI7918" i="3"/>
  <c r="BH7918" i="3"/>
  <c r="BG7918" i="3"/>
  <c r="BE7918" i="3"/>
  <c r="T7918" i="3"/>
  <c r="R7918" i="3"/>
  <c r="P7918" i="3"/>
  <c r="BI7916" i="3"/>
  <c r="BH7916" i="3"/>
  <c r="BG7916" i="3"/>
  <c r="BE7916" i="3"/>
  <c r="T7916" i="3"/>
  <c r="R7916" i="3"/>
  <c r="P7916" i="3"/>
  <c r="BI7914" i="3"/>
  <c r="BH7914" i="3"/>
  <c r="BG7914" i="3"/>
  <c r="BE7914" i="3"/>
  <c r="T7914" i="3"/>
  <c r="R7914" i="3"/>
  <c r="P7914" i="3"/>
  <c r="BI7912" i="3"/>
  <c r="BH7912" i="3"/>
  <c r="BG7912" i="3"/>
  <c r="BE7912" i="3"/>
  <c r="T7912" i="3"/>
  <c r="R7912" i="3"/>
  <c r="P7912" i="3"/>
  <c r="BI7910" i="3"/>
  <c r="BH7910" i="3"/>
  <c r="BG7910" i="3"/>
  <c r="BE7910" i="3"/>
  <c r="T7910" i="3"/>
  <c r="R7910" i="3"/>
  <c r="P7910" i="3"/>
  <c r="BI7908" i="3"/>
  <c r="BH7908" i="3"/>
  <c r="BG7908" i="3"/>
  <c r="BE7908" i="3"/>
  <c r="T7908" i="3"/>
  <c r="R7908" i="3"/>
  <c r="P7908" i="3"/>
  <c r="BI7906" i="3"/>
  <c r="BH7906" i="3"/>
  <c r="BG7906" i="3"/>
  <c r="BE7906" i="3"/>
  <c r="T7906" i="3"/>
  <c r="R7906" i="3"/>
  <c r="P7906" i="3"/>
  <c r="BI7904" i="3"/>
  <c r="BH7904" i="3"/>
  <c r="BG7904" i="3"/>
  <c r="BE7904" i="3"/>
  <c r="T7904" i="3"/>
  <c r="R7904" i="3"/>
  <c r="P7904" i="3"/>
  <c r="BI7902" i="3"/>
  <c r="BH7902" i="3"/>
  <c r="BG7902" i="3"/>
  <c r="BE7902" i="3"/>
  <c r="T7902" i="3"/>
  <c r="R7902" i="3"/>
  <c r="P7902" i="3"/>
  <c r="BI7900" i="3"/>
  <c r="BH7900" i="3"/>
  <c r="BG7900" i="3"/>
  <c r="BE7900" i="3"/>
  <c r="T7900" i="3"/>
  <c r="R7900" i="3"/>
  <c r="P7900" i="3"/>
  <c r="BI7898" i="3"/>
  <c r="BH7898" i="3"/>
  <c r="BG7898" i="3"/>
  <c r="BE7898" i="3"/>
  <c r="T7898" i="3"/>
  <c r="R7898" i="3"/>
  <c r="P7898" i="3"/>
  <c r="BI7896" i="3"/>
  <c r="BH7896" i="3"/>
  <c r="BG7896" i="3"/>
  <c r="BE7896" i="3"/>
  <c r="T7896" i="3"/>
  <c r="R7896" i="3"/>
  <c r="P7896" i="3"/>
  <c r="BI7894" i="3"/>
  <c r="BH7894" i="3"/>
  <c r="BG7894" i="3"/>
  <c r="BE7894" i="3"/>
  <c r="T7894" i="3"/>
  <c r="R7894" i="3"/>
  <c r="P7894" i="3"/>
  <c r="BI7892" i="3"/>
  <c r="BH7892" i="3"/>
  <c r="BG7892" i="3"/>
  <c r="BE7892" i="3"/>
  <c r="T7892" i="3"/>
  <c r="R7892" i="3"/>
  <c r="P7892" i="3"/>
  <c r="BI7890" i="3"/>
  <c r="BH7890" i="3"/>
  <c r="BG7890" i="3"/>
  <c r="BE7890" i="3"/>
  <c r="T7890" i="3"/>
  <c r="R7890" i="3"/>
  <c r="P7890" i="3"/>
  <c r="BI7888" i="3"/>
  <c r="BH7888" i="3"/>
  <c r="BG7888" i="3"/>
  <c r="BE7888" i="3"/>
  <c r="T7888" i="3"/>
  <c r="R7888" i="3"/>
  <c r="P7888" i="3"/>
  <c r="BI7886" i="3"/>
  <c r="BH7886" i="3"/>
  <c r="BG7886" i="3"/>
  <c r="BE7886" i="3"/>
  <c r="T7886" i="3"/>
  <c r="R7886" i="3"/>
  <c r="P7886" i="3"/>
  <c r="BI7884" i="3"/>
  <c r="BH7884" i="3"/>
  <c r="BG7884" i="3"/>
  <c r="BE7884" i="3"/>
  <c r="T7884" i="3"/>
  <c r="R7884" i="3"/>
  <c r="P7884" i="3"/>
  <c r="BI7882" i="3"/>
  <c r="BH7882" i="3"/>
  <c r="BG7882" i="3"/>
  <c r="BE7882" i="3"/>
  <c r="T7882" i="3"/>
  <c r="R7882" i="3"/>
  <c r="P7882" i="3"/>
  <c r="BI7880" i="3"/>
  <c r="BH7880" i="3"/>
  <c r="BG7880" i="3"/>
  <c r="BE7880" i="3"/>
  <c r="T7880" i="3"/>
  <c r="R7880" i="3"/>
  <c r="P7880" i="3"/>
  <c r="BI7878" i="3"/>
  <c r="BH7878" i="3"/>
  <c r="BG7878" i="3"/>
  <c r="BE7878" i="3"/>
  <c r="T7878" i="3"/>
  <c r="R7878" i="3"/>
  <c r="P7878" i="3"/>
  <c r="BI7876" i="3"/>
  <c r="BH7876" i="3"/>
  <c r="BG7876" i="3"/>
  <c r="BE7876" i="3"/>
  <c r="T7876" i="3"/>
  <c r="R7876" i="3"/>
  <c r="P7876" i="3"/>
  <c r="BI7874" i="3"/>
  <c r="BH7874" i="3"/>
  <c r="BG7874" i="3"/>
  <c r="BE7874" i="3"/>
  <c r="T7874" i="3"/>
  <c r="R7874" i="3"/>
  <c r="P7874" i="3"/>
  <c r="BI7872" i="3"/>
  <c r="BH7872" i="3"/>
  <c r="BG7872" i="3"/>
  <c r="BE7872" i="3"/>
  <c r="T7872" i="3"/>
  <c r="R7872" i="3"/>
  <c r="P7872" i="3"/>
  <c r="BI7870" i="3"/>
  <c r="BH7870" i="3"/>
  <c r="BG7870" i="3"/>
  <c r="BE7870" i="3"/>
  <c r="T7870" i="3"/>
  <c r="R7870" i="3"/>
  <c r="P7870" i="3"/>
  <c r="BI7868" i="3"/>
  <c r="BH7868" i="3"/>
  <c r="BG7868" i="3"/>
  <c r="BE7868" i="3"/>
  <c r="T7868" i="3"/>
  <c r="R7868" i="3"/>
  <c r="P7868" i="3"/>
  <c r="BI7866" i="3"/>
  <c r="BH7866" i="3"/>
  <c r="BG7866" i="3"/>
  <c r="BE7866" i="3"/>
  <c r="T7866" i="3"/>
  <c r="R7866" i="3"/>
  <c r="P7866" i="3"/>
  <c r="BI7864" i="3"/>
  <c r="BH7864" i="3"/>
  <c r="BG7864" i="3"/>
  <c r="BE7864" i="3"/>
  <c r="T7864" i="3"/>
  <c r="R7864" i="3"/>
  <c r="P7864" i="3"/>
  <c r="BI7862" i="3"/>
  <c r="BH7862" i="3"/>
  <c r="BG7862" i="3"/>
  <c r="BE7862" i="3"/>
  <c r="T7862" i="3"/>
  <c r="R7862" i="3"/>
  <c r="P7862" i="3"/>
  <c r="BI7860" i="3"/>
  <c r="BH7860" i="3"/>
  <c r="BG7860" i="3"/>
  <c r="BE7860" i="3"/>
  <c r="T7860" i="3"/>
  <c r="R7860" i="3"/>
  <c r="P7860" i="3"/>
  <c r="BI7858" i="3"/>
  <c r="BH7858" i="3"/>
  <c r="BG7858" i="3"/>
  <c r="BE7858" i="3"/>
  <c r="T7858" i="3"/>
  <c r="R7858" i="3"/>
  <c r="P7858" i="3"/>
  <c r="BI7856" i="3"/>
  <c r="BH7856" i="3"/>
  <c r="BG7856" i="3"/>
  <c r="BE7856" i="3"/>
  <c r="T7856" i="3"/>
  <c r="R7856" i="3"/>
  <c r="P7856" i="3"/>
  <c r="BI7854" i="3"/>
  <c r="BH7854" i="3"/>
  <c r="BG7854" i="3"/>
  <c r="BE7854" i="3"/>
  <c r="T7854" i="3"/>
  <c r="R7854" i="3"/>
  <c r="P7854" i="3"/>
  <c r="BI7852" i="3"/>
  <c r="BH7852" i="3"/>
  <c r="BG7852" i="3"/>
  <c r="BE7852" i="3"/>
  <c r="T7852" i="3"/>
  <c r="R7852" i="3"/>
  <c r="P7852" i="3"/>
  <c r="BI7850" i="3"/>
  <c r="BH7850" i="3"/>
  <c r="BG7850" i="3"/>
  <c r="BE7850" i="3"/>
  <c r="T7850" i="3"/>
  <c r="R7850" i="3"/>
  <c r="P7850" i="3"/>
  <c r="BI7844" i="3"/>
  <c r="BH7844" i="3"/>
  <c r="BG7844" i="3"/>
  <c r="BE7844" i="3"/>
  <c r="T7844" i="3"/>
  <c r="R7844" i="3"/>
  <c r="P7844" i="3"/>
  <c r="BI7842" i="3"/>
  <c r="BH7842" i="3"/>
  <c r="BG7842" i="3"/>
  <c r="BE7842" i="3"/>
  <c r="T7842" i="3"/>
  <c r="R7842" i="3"/>
  <c r="P7842" i="3"/>
  <c r="BI7841" i="3"/>
  <c r="BH7841" i="3"/>
  <c r="BG7841" i="3"/>
  <c r="BE7841" i="3"/>
  <c r="T7841" i="3"/>
  <c r="R7841" i="3"/>
  <c r="P7841" i="3"/>
  <c r="BI7840" i="3"/>
  <c r="BH7840" i="3"/>
  <c r="BG7840" i="3"/>
  <c r="BE7840" i="3"/>
  <c r="T7840" i="3"/>
  <c r="R7840" i="3"/>
  <c r="P7840" i="3"/>
  <c r="BI7839" i="3"/>
  <c r="BH7839" i="3"/>
  <c r="BG7839" i="3"/>
  <c r="BE7839" i="3"/>
  <c r="T7839" i="3"/>
  <c r="R7839" i="3"/>
  <c r="P7839" i="3"/>
  <c r="BI7838" i="3"/>
  <c r="BH7838" i="3"/>
  <c r="BG7838" i="3"/>
  <c r="BE7838" i="3"/>
  <c r="T7838" i="3"/>
  <c r="R7838" i="3"/>
  <c r="P7838" i="3"/>
  <c r="BI7837" i="3"/>
  <c r="BH7837" i="3"/>
  <c r="BG7837" i="3"/>
  <c r="BE7837" i="3"/>
  <c r="T7837" i="3"/>
  <c r="R7837" i="3"/>
  <c r="P7837" i="3"/>
  <c r="BI7836" i="3"/>
  <c r="BH7836" i="3"/>
  <c r="BG7836" i="3"/>
  <c r="BE7836" i="3"/>
  <c r="T7836" i="3"/>
  <c r="R7836" i="3"/>
  <c r="P7836" i="3"/>
  <c r="BI7835" i="3"/>
  <c r="BH7835" i="3"/>
  <c r="BG7835" i="3"/>
  <c r="BE7835" i="3"/>
  <c r="T7835" i="3"/>
  <c r="R7835" i="3"/>
  <c r="P7835" i="3"/>
  <c r="BI7834" i="3"/>
  <c r="BH7834" i="3"/>
  <c r="BG7834" i="3"/>
  <c r="BE7834" i="3"/>
  <c r="T7834" i="3"/>
  <c r="R7834" i="3"/>
  <c r="P7834" i="3"/>
  <c r="BI7833" i="3"/>
  <c r="BH7833" i="3"/>
  <c r="BG7833" i="3"/>
  <c r="BE7833" i="3"/>
  <c r="T7833" i="3"/>
  <c r="R7833" i="3"/>
  <c r="P7833" i="3"/>
  <c r="BI7832" i="3"/>
  <c r="BH7832" i="3"/>
  <c r="BG7832" i="3"/>
  <c r="BE7832" i="3"/>
  <c r="T7832" i="3"/>
  <c r="R7832" i="3"/>
  <c r="P7832" i="3"/>
  <c r="BI7831" i="3"/>
  <c r="BH7831" i="3"/>
  <c r="BG7831" i="3"/>
  <c r="BE7831" i="3"/>
  <c r="T7831" i="3"/>
  <c r="R7831" i="3"/>
  <c r="P7831" i="3"/>
  <c r="BI7830" i="3"/>
  <c r="BH7830" i="3"/>
  <c r="BG7830" i="3"/>
  <c r="BE7830" i="3"/>
  <c r="T7830" i="3"/>
  <c r="R7830" i="3"/>
  <c r="P7830" i="3"/>
  <c r="BI7829" i="3"/>
  <c r="BH7829" i="3"/>
  <c r="BG7829" i="3"/>
  <c r="BE7829" i="3"/>
  <c r="T7829" i="3"/>
  <c r="R7829" i="3"/>
  <c r="P7829" i="3"/>
  <c r="BI7828" i="3"/>
  <c r="BH7828" i="3"/>
  <c r="BG7828" i="3"/>
  <c r="BE7828" i="3"/>
  <c r="T7828" i="3"/>
  <c r="R7828" i="3"/>
  <c r="P7828" i="3"/>
  <c r="BI7827" i="3"/>
  <c r="BH7827" i="3"/>
  <c r="BG7827" i="3"/>
  <c r="BE7827" i="3"/>
  <c r="T7827" i="3"/>
  <c r="R7827" i="3"/>
  <c r="P7827" i="3"/>
  <c r="BI7826" i="3"/>
  <c r="BH7826" i="3"/>
  <c r="BG7826" i="3"/>
  <c r="BE7826" i="3"/>
  <c r="T7826" i="3"/>
  <c r="R7826" i="3"/>
  <c r="P7826" i="3"/>
  <c r="BI7825" i="3"/>
  <c r="BH7825" i="3"/>
  <c r="BG7825" i="3"/>
  <c r="BE7825" i="3"/>
  <c r="T7825" i="3"/>
  <c r="R7825" i="3"/>
  <c r="P7825" i="3"/>
  <c r="BI7824" i="3"/>
  <c r="BH7824" i="3"/>
  <c r="BG7824" i="3"/>
  <c r="BE7824" i="3"/>
  <c r="T7824" i="3"/>
  <c r="R7824" i="3"/>
  <c r="P7824" i="3"/>
  <c r="BI7823" i="3"/>
  <c r="BH7823" i="3"/>
  <c r="BG7823" i="3"/>
  <c r="BE7823" i="3"/>
  <c r="T7823" i="3"/>
  <c r="R7823" i="3"/>
  <c r="P7823" i="3"/>
  <c r="BI7821" i="3"/>
  <c r="BH7821" i="3"/>
  <c r="BG7821" i="3"/>
  <c r="BE7821" i="3"/>
  <c r="T7821" i="3"/>
  <c r="R7821" i="3"/>
  <c r="P7821" i="3"/>
  <c r="BI7819" i="3"/>
  <c r="BH7819" i="3"/>
  <c r="BG7819" i="3"/>
  <c r="BE7819" i="3"/>
  <c r="T7819" i="3"/>
  <c r="R7819" i="3"/>
  <c r="P7819" i="3"/>
  <c r="BI7818" i="3"/>
  <c r="BH7818" i="3"/>
  <c r="BG7818" i="3"/>
  <c r="BE7818" i="3"/>
  <c r="T7818" i="3"/>
  <c r="R7818" i="3"/>
  <c r="P7818" i="3"/>
  <c r="BI7817" i="3"/>
  <c r="BH7817" i="3"/>
  <c r="BG7817" i="3"/>
  <c r="BE7817" i="3"/>
  <c r="T7817" i="3"/>
  <c r="R7817" i="3"/>
  <c r="P7817" i="3"/>
  <c r="BI7816" i="3"/>
  <c r="BH7816" i="3"/>
  <c r="BG7816" i="3"/>
  <c r="BE7816" i="3"/>
  <c r="T7816" i="3"/>
  <c r="R7816" i="3"/>
  <c r="P7816" i="3"/>
  <c r="BI7815" i="3"/>
  <c r="BH7815" i="3"/>
  <c r="BG7815" i="3"/>
  <c r="BE7815" i="3"/>
  <c r="T7815" i="3"/>
  <c r="R7815" i="3"/>
  <c r="P7815" i="3"/>
  <c r="BI7814" i="3"/>
  <c r="BH7814" i="3"/>
  <c r="BG7814" i="3"/>
  <c r="BE7814" i="3"/>
  <c r="T7814" i="3"/>
  <c r="R7814" i="3"/>
  <c r="P7814" i="3"/>
  <c r="BI7813" i="3"/>
  <c r="BH7813" i="3"/>
  <c r="BG7813" i="3"/>
  <c r="BE7813" i="3"/>
  <c r="T7813" i="3"/>
  <c r="R7813" i="3"/>
  <c r="P7813" i="3"/>
  <c r="BI7812" i="3"/>
  <c r="BH7812" i="3"/>
  <c r="BG7812" i="3"/>
  <c r="BE7812" i="3"/>
  <c r="T7812" i="3"/>
  <c r="R7812" i="3"/>
  <c r="P7812" i="3"/>
  <c r="BI7811" i="3"/>
  <c r="BH7811" i="3"/>
  <c r="BG7811" i="3"/>
  <c r="BE7811" i="3"/>
  <c r="T7811" i="3"/>
  <c r="R7811" i="3"/>
  <c r="P7811" i="3"/>
  <c r="BI7810" i="3"/>
  <c r="BH7810" i="3"/>
  <c r="BG7810" i="3"/>
  <c r="BE7810" i="3"/>
  <c r="T7810" i="3"/>
  <c r="R7810" i="3"/>
  <c r="P7810" i="3"/>
  <c r="BI7809" i="3"/>
  <c r="BH7809" i="3"/>
  <c r="BG7809" i="3"/>
  <c r="BE7809" i="3"/>
  <c r="T7809" i="3"/>
  <c r="R7809" i="3"/>
  <c r="P7809" i="3"/>
  <c r="BI7808" i="3"/>
  <c r="BH7808" i="3"/>
  <c r="BG7808" i="3"/>
  <c r="BE7808" i="3"/>
  <c r="T7808" i="3"/>
  <c r="R7808" i="3"/>
  <c r="P7808" i="3"/>
  <c r="BI7807" i="3"/>
  <c r="BH7807" i="3"/>
  <c r="BG7807" i="3"/>
  <c r="BE7807" i="3"/>
  <c r="T7807" i="3"/>
  <c r="R7807" i="3"/>
  <c r="P7807" i="3"/>
  <c r="BI7806" i="3"/>
  <c r="BH7806" i="3"/>
  <c r="BG7806" i="3"/>
  <c r="BE7806" i="3"/>
  <c r="T7806" i="3"/>
  <c r="R7806" i="3"/>
  <c r="P7806" i="3"/>
  <c r="BI7805" i="3"/>
  <c r="BH7805" i="3"/>
  <c r="BG7805" i="3"/>
  <c r="BE7805" i="3"/>
  <c r="T7805" i="3"/>
  <c r="R7805" i="3"/>
  <c r="P7805" i="3"/>
  <c r="BI7804" i="3"/>
  <c r="BH7804" i="3"/>
  <c r="BG7804" i="3"/>
  <c r="BE7804" i="3"/>
  <c r="T7804" i="3"/>
  <c r="R7804" i="3"/>
  <c r="P7804" i="3"/>
  <c r="BI7803" i="3"/>
  <c r="BH7803" i="3"/>
  <c r="BG7803" i="3"/>
  <c r="BE7803" i="3"/>
  <c r="T7803" i="3"/>
  <c r="R7803" i="3"/>
  <c r="P7803" i="3"/>
  <c r="BI7802" i="3"/>
  <c r="BH7802" i="3"/>
  <c r="BG7802" i="3"/>
  <c r="BE7802" i="3"/>
  <c r="T7802" i="3"/>
  <c r="R7802" i="3"/>
  <c r="P7802" i="3"/>
  <c r="BI7801" i="3"/>
  <c r="BH7801" i="3"/>
  <c r="BG7801" i="3"/>
  <c r="BE7801" i="3"/>
  <c r="T7801" i="3"/>
  <c r="R7801" i="3"/>
  <c r="P7801" i="3"/>
  <c r="BI7800" i="3"/>
  <c r="BH7800" i="3"/>
  <c r="BG7800" i="3"/>
  <c r="BE7800" i="3"/>
  <c r="T7800" i="3"/>
  <c r="R7800" i="3"/>
  <c r="P7800" i="3"/>
  <c r="BI7798" i="3"/>
  <c r="BH7798" i="3"/>
  <c r="BG7798" i="3"/>
  <c r="BE7798" i="3"/>
  <c r="T7798" i="3"/>
  <c r="R7798" i="3"/>
  <c r="P7798" i="3"/>
  <c r="BI7796" i="3"/>
  <c r="BH7796" i="3"/>
  <c r="BG7796" i="3"/>
  <c r="BE7796" i="3"/>
  <c r="T7796" i="3"/>
  <c r="R7796" i="3"/>
  <c r="P7796" i="3"/>
  <c r="BI7795" i="3"/>
  <c r="BH7795" i="3"/>
  <c r="BG7795" i="3"/>
  <c r="BE7795" i="3"/>
  <c r="T7795" i="3"/>
  <c r="R7795" i="3"/>
  <c r="P7795" i="3"/>
  <c r="BI7794" i="3"/>
  <c r="BH7794" i="3"/>
  <c r="BG7794" i="3"/>
  <c r="BE7794" i="3"/>
  <c r="T7794" i="3"/>
  <c r="R7794" i="3"/>
  <c r="P7794" i="3"/>
  <c r="BI7793" i="3"/>
  <c r="BH7793" i="3"/>
  <c r="BG7793" i="3"/>
  <c r="BE7793" i="3"/>
  <c r="T7793" i="3"/>
  <c r="R7793" i="3"/>
  <c r="P7793" i="3"/>
  <c r="BI7792" i="3"/>
  <c r="BH7792" i="3"/>
  <c r="BG7792" i="3"/>
  <c r="BE7792" i="3"/>
  <c r="T7792" i="3"/>
  <c r="R7792" i="3"/>
  <c r="P7792" i="3"/>
  <c r="BI7791" i="3"/>
  <c r="BH7791" i="3"/>
  <c r="BG7791" i="3"/>
  <c r="BE7791" i="3"/>
  <c r="T7791" i="3"/>
  <c r="R7791" i="3"/>
  <c r="P7791" i="3"/>
  <c r="BI7790" i="3"/>
  <c r="BH7790" i="3"/>
  <c r="BG7790" i="3"/>
  <c r="BE7790" i="3"/>
  <c r="T7790" i="3"/>
  <c r="R7790" i="3"/>
  <c r="P7790" i="3"/>
  <c r="BI7789" i="3"/>
  <c r="BH7789" i="3"/>
  <c r="BG7789" i="3"/>
  <c r="BE7789" i="3"/>
  <c r="T7789" i="3"/>
  <c r="R7789" i="3"/>
  <c r="P7789" i="3"/>
  <c r="BI7788" i="3"/>
  <c r="BH7788" i="3"/>
  <c r="BG7788" i="3"/>
  <c r="BE7788" i="3"/>
  <c r="T7788" i="3"/>
  <c r="R7788" i="3"/>
  <c r="P7788" i="3"/>
  <c r="BI7787" i="3"/>
  <c r="BH7787" i="3"/>
  <c r="BG7787" i="3"/>
  <c r="BE7787" i="3"/>
  <c r="T7787" i="3"/>
  <c r="R7787" i="3"/>
  <c r="P7787" i="3"/>
  <c r="BI7786" i="3"/>
  <c r="BH7786" i="3"/>
  <c r="BG7786" i="3"/>
  <c r="BE7786" i="3"/>
  <c r="T7786" i="3"/>
  <c r="R7786" i="3"/>
  <c r="P7786" i="3"/>
  <c r="BI7785" i="3"/>
  <c r="BH7785" i="3"/>
  <c r="BG7785" i="3"/>
  <c r="BE7785" i="3"/>
  <c r="T7785" i="3"/>
  <c r="R7785" i="3"/>
  <c r="P7785" i="3"/>
  <c r="BI7784" i="3"/>
  <c r="BH7784" i="3"/>
  <c r="BG7784" i="3"/>
  <c r="BE7784" i="3"/>
  <c r="T7784" i="3"/>
  <c r="R7784" i="3"/>
  <c r="P7784" i="3"/>
  <c r="BI7783" i="3"/>
  <c r="BH7783" i="3"/>
  <c r="BG7783" i="3"/>
  <c r="BE7783" i="3"/>
  <c r="T7783" i="3"/>
  <c r="R7783" i="3"/>
  <c r="P7783" i="3"/>
  <c r="BI7782" i="3"/>
  <c r="BH7782" i="3"/>
  <c r="BG7782" i="3"/>
  <c r="BE7782" i="3"/>
  <c r="T7782" i="3"/>
  <c r="R7782" i="3"/>
  <c r="P7782" i="3"/>
  <c r="BI7781" i="3"/>
  <c r="BH7781" i="3"/>
  <c r="BG7781" i="3"/>
  <c r="BE7781" i="3"/>
  <c r="T7781" i="3"/>
  <c r="R7781" i="3"/>
  <c r="P7781" i="3"/>
  <c r="BI7780" i="3"/>
  <c r="BH7780" i="3"/>
  <c r="BG7780" i="3"/>
  <c r="BE7780" i="3"/>
  <c r="T7780" i="3"/>
  <c r="R7780" i="3"/>
  <c r="P7780" i="3"/>
  <c r="BI7779" i="3"/>
  <c r="BH7779" i="3"/>
  <c r="BG7779" i="3"/>
  <c r="BE7779" i="3"/>
  <c r="T7779" i="3"/>
  <c r="R7779" i="3"/>
  <c r="P7779" i="3"/>
  <c r="BI7778" i="3"/>
  <c r="BH7778" i="3"/>
  <c r="BG7778" i="3"/>
  <c r="BE7778" i="3"/>
  <c r="T7778" i="3"/>
  <c r="R7778" i="3"/>
  <c r="P7778" i="3"/>
  <c r="BI7777" i="3"/>
  <c r="BH7777" i="3"/>
  <c r="BG7777" i="3"/>
  <c r="BE7777" i="3"/>
  <c r="T7777" i="3"/>
  <c r="R7777" i="3"/>
  <c r="P7777" i="3"/>
  <c r="BI7775" i="3"/>
  <c r="BH7775" i="3"/>
  <c r="BG7775" i="3"/>
  <c r="BE7775" i="3"/>
  <c r="T7775" i="3"/>
  <c r="R7775" i="3"/>
  <c r="P7775" i="3"/>
  <c r="BI7773" i="3"/>
  <c r="BH7773" i="3"/>
  <c r="BG7773" i="3"/>
  <c r="BE7773" i="3"/>
  <c r="T7773" i="3"/>
  <c r="R7773" i="3"/>
  <c r="P7773" i="3"/>
  <c r="BI7771" i="3"/>
  <c r="BH7771" i="3"/>
  <c r="BG7771" i="3"/>
  <c r="BE7771" i="3"/>
  <c r="T7771" i="3"/>
  <c r="R7771" i="3"/>
  <c r="P7771" i="3"/>
  <c r="BI7769" i="3"/>
  <c r="BH7769" i="3"/>
  <c r="BG7769" i="3"/>
  <c r="BE7769" i="3"/>
  <c r="T7769" i="3"/>
  <c r="R7769" i="3"/>
  <c r="P7769" i="3"/>
  <c r="BI7750" i="3"/>
  <c r="BH7750" i="3"/>
  <c r="BG7750" i="3"/>
  <c r="BE7750" i="3"/>
  <c r="T7750" i="3"/>
  <c r="R7750" i="3"/>
  <c r="P7750" i="3"/>
  <c r="BI7735" i="3"/>
  <c r="BH7735" i="3"/>
  <c r="BG7735" i="3"/>
  <c r="BE7735" i="3"/>
  <c r="T7735" i="3"/>
  <c r="R7735" i="3"/>
  <c r="P7735" i="3"/>
  <c r="BI7726" i="3"/>
  <c r="BH7726" i="3"/>
  <c r="BG7726" i="3"/>
  <c r="BE7726" i="3"/>
  <c r="T7726" i="3"/>
  <c r="R7726" i="3"/>
  <c r="P7726" i="3"/>
  <c r="BI7682" i="3"/>
  <c r="BH7682" i="3"/>
  <c r="BG7682" i="3"/>
  <c r="BE7682" i="3"/>
  <c r="T7682" i="3"/>
  <c r="R7682" i="3"/>
  <c r="P7682" i="3"/>
  <c r="BI7629" i="3"/>
  <c r="BH7629" i="3"/>
  <c r="BG7629" i="3"/>
  <c r="BE7629" i="3"/>
  <c r="T7629" i="3"/>
  <c r="R7629" i="3"/>
  <c r="P7629" i="3"/>
  <c r="BI7618" i="3"/>
  <c r="BH7618" i="3"/>
  <c r="BG7618" i="3"/>
  <c r="BE7618" i="3"/>
  <c r="T7618" i="3"/>
  <c r="R7618" i="3"/>
  <c r="P7618" i="3"/>
  <c r="BI7607" i="3"/>
  <c r="BH7607" i="3"/>
  <c r="BG7607" i="3"/>
  <c r="BE7607" i="3"/>
  <c r="T7607" i="3"/>
  <c r="R7607" i="3"/>
  <c r="P7607" i="3"/>
  <c r="BI7603" i="3"/>
  <c r="BH7603" i="3"/>
  <c r="BG7603" i="3"/>
  <c r="BE7603" i="3"/>
  <c r="T7603" i="3"/>
  <c r="R7603" i="3"/>
  <c r="P7603" i="3"/>
  <c r="BI7542" i="3"/>
  <c r="BH7542" i="3"/>
  <c r="BG7542" i="3"/>
  <c r="BE7542" i="3"/>
  <c r="T7542" i="3"/>
  <c r="R7542" i="3"/>
  <c r="P7542" i="3"/>
  <c r="BI7537" i="3"/>
  <c r="BH7537" i="3"/>
  <c r="BG7537" i="3"/>
  <c r="BE7537" i="3"/>
  <c r="T7537" i="3"/>
  <c r="R7537" i="3"/>
  <c r="P7537" i="3"/>
  <c r="BI7531" i="3"/>
  <c r="BH7531" i="3"/>
  <c r="BG7531" i="3"/>
  <c r="BE7531" i="3"/>
  <c r="T7531" i="3"/>
  <c r="R7531" i="3"/>
  <c r="P7531" i="3"/>
  <c r="BI7526" i="3"/>
  <c r="BH7526" i="3"/>
  <c r="BG7526" i="3"/>
  <c r="BE7526" i="3"/>
  <c r="T7526" i="3"/>
  <c r="R7526" i="3"/>
  <c r="P7526" i="3"/>
  <c r="BI7451" i="3"/>
  <c r="BH7451" i="3"/>
  <c r="BG7451" i="3"/>
  <c r="BE7451" i="3"/>
  <c r="T7451" i="3"/>
  <c r="R7451" i="3"/>
  <c r="P7451" i="3"/>
  <c r="BI7439" i="3"/>
  <c r="BH7439" i="3"/>
  <c r="BG7439" i="3"/>
  <c r="BE7439" i="3"/>
  <c r="T7439" i="3"/>
  <c r="R7439" i="3"/>
  <c r="P7439" i="3"/>
  <c r="BI7434" i="3"/>
  <c r="BH7434" i="3"/>
  <c r="BG7434" i="3"/>
  <c r="BE7434" i="3"/>
  <c r="T7434" i="3"/>
  <c r="R7434" i="3"/>
  <c r="P7434" i="3"/>
  <c r="BI7432" i="3"/>
  <c r="BH7432" i="3"/>
  <c r="BG7432" i="3"/>
  <c r="BE7432" i="3"/>
  <c r="T7432" i="3"/>
  <c r="R7432" i="3"/>
  <c r="P7432" i="3"/>
  <c r="BI7413" i="3"/>
  <c r="BH7413" i="3"/>
  <c r="BG7413" i="3"/>
  <c r="BE7413" i="3"/>
  <c r="T7413" i="3"/>
  <c r="R7413" i="3"/>
  <c r="P7413" i="3"/>
  <c r="BI7396" i="3"/>
  <c r="BH7396" i="3"/>
  <c r="BG7396" i="3"/>
  <c r="BE7396" i="3"/>
  <c r="T7396" i="3"/>
  <c r="R7396" i="3"/>
  <c r="P7396" i="3"/>
  <c r="BI7379" i="3"/>
  <c r="BH7379" i="3"/>
  <c r="BG7379" i="3"/>
  <c r="BE7379" i="3"/>
  <c r="T7379" i="3"/>
  <c r="R7379" i="3"/>
  <c r="P7379" i="3"/>
  <c r="BI7314" i="3"/>
  <c r="BH7314" i="3"/>
  <c r="BG7314" i="3"/>
  <c r="BE7314" i="3"/>
  <c r="T7314" i="3"/>
  <c r="R7314" i="3"/>
  <c r="P7314" i="3"/>
  <c r="BI7312" i="3"/>
  <c r="BH7312" i="3"/>
  <c r="BG7312" i="3"/>
  <c r="BE7312" i="3"/>
  <c r="T7312" i="3"/>
  <c r="R7312" i="3"/>
  <c r="P7312" i="3"/>
  <c r="BI7298" i="3"/>
  <c r="BH7298" i="3"/>
  <c r="BG7298" i="3"/>
  <c r="BE7298" i="3"/>
  <c r="T7298" i="3"/>
  <c r="R7298" i="3"/>
  <c r="P7298" i="3"/>
  <c r="BI7296" i="3"/>
  <c r="BH7296" i="3"/>
  <c r="BG7296" i="3"/>
  <c r="BE7296" i="3"/>
  <c r="T7296" i="3"/>
  <c r="R7296" i="3"/>
  <c r="P7296" i="3"/>
  <c r="BI7282" i="3"/>
  <c r="BH7282" i="3"/>
  <c r="BG7282" i="3"/>
  <c r="BE7282" i="3"/>
  <c r="T7282" i="3"/>
  <c r="R7282" i="3"/>
  <c r="P7282" i="3"/>
  <c r="BI7229" i="3"/>
  <c r="BH7229" i="3"/>
  <c r="BG7229" i="3"/>
  <c r="BE7229" i="3"/>
  <c r="T7229" i="3"/>
  <c r="R7229" i="3"/>
  <c r="P7229" i="3"/>
  <c r="BI7218" i="3"/>
  <c r="BH7218" i="3"/>
  <c r="BG7218" i="3"/>
  <c r="BE7218" i="3"/>
  <c r="T7218" i="3"/>
  <c r="R7218" i="3"/>
  <c r="P7218" i="3"/>
  <c r="BI7203" i="3"/>
  <c r="BH7203" i="3"/>
  <c r="BG7203" i="3"/>
  <c r="BE7203" i="3"/>
  <c r="T7203" i="3"/>
  <c r="R7203" i="3"/>
  <c r="P7203" i="3"/>
  <c r="BI7201" i="3"/>
  <c r="BH7201" i="3"/>
  <c r="BG7201" i="3"/>
  <c r="BE7201" i="3"/>
  <c r="T7201" i="3"/>
  <c r="R7201" i="3"/>
  <c r="P7201" i="3"/>
  <c r="BI7190" i="3"/>
  <c r="BH7190" i="3"/>
  <c r="BG7190" i="3"/>
  <c r="BE7190" i="3"/>
  <c r="T7190" i="3"/>
  <c r="R7190" i="3"/>
  <c r="P7190" i="3"/>
  <c r="BI7188" i="3"/>
  <c r="BH7188" i="3"/>
  <c r="BG7188" i="3"/>
  <c r="BE7188" i="3"/>
  <c r="T7188" i="3"/>
  <c r="R7188" i="3"/>
  <c r="P7188" i="3"/>
  <c r="BI7184" i="3"/>
  <c r="BH7184" i="3"/>
  <c r="BG7184" i="3"/>
  <c r="BE7184" i="3"/>
  <c r="T7184" i="3"/>
  <c r="R7184" i="3"/>
  <c r="P7184" i="3"/>
  <c r="BI7177" i="3"/>
  <c r="BH7177" i="3"/>
  <c r="BG7177" i="3"/>
  <c r="BE7177" i="3"/>
  <c r="T7177" i="3"/>
  <c r="R7177" i="3"/>
  <c r="P7177" i="3"/>
  <c r="BI7171" i="3"/>
  <c r="BH7171" i="3"/>
  <c r="BG7171" i="3"/>
  <c r="BE7171" i="3"/>
  <c r="T7171" i="3"/>
  <c r="R7171" i="3"/>
  <c r="P7171" i="3"/>
  <c r="BI7163" i="3"/>
  <c r="BH7163" i="3"/>
  <c r="BG7163" i="3"/>
  <c r="BE7163" i="3"/>
  <c r="T7163" i="3"/>
  <c r="R7163" i="3"/>
  <c r="P7163" i="3"/>
  <c r="BI7156" i="3"/>
  <c r="BH7156" i="3"/>
  <c r="BG7156" i="3"/>
  <c r="BE7156" i="3"/>
  <c r="T7156" i="3"/>
  <c r="R7156" i="3"/>
  <c r="P7156" i="3"/>
  <c r="BI7151" i="3"/>
  <c r="BH7151" i="3"/>
  <c r="BG7151" i="3"/>
  <c r="BE7151" i="3"/>
  <c r="T7151" i="3"/>
  <c r="R7151" i="3"/>
  <c r="P7151" i="3"/>
  <c r="BI7145" i="3"/>
  <c r="BH7145" i="3"/>
  <c r="BG7145" i="3"/>
  <c r="BE7145" i="3"/>
  <c r="T7145" i="3"/>
  <c r="R7145" i="3"/>
  <c r="P7145" i="3"/>
  <c r="BI7141" i="3"/>
  <c r="BH7141" i="3"/>
  <c r="BG7141" i="3"/>
  <c r="BE7141" i="3"/>
  <c r="T7141" i="3"/>
  <c r="R7141" i="3"/>
  <c r="P7141" i="3"/>
  <c r="BI7132" i="3"/>
  <c r="BH7132" i="3"/>
  <c r="BG7132" i="3"/>
  <c r="BE7132" i="3"/>
  <c r="T7132" i="3"/>
  <c r="R7132" i="3"/>
  <c r="P7132" i="3"/>
  <c r="BI7130" i="3"/>
  <c r="BH7130" i="3"/>
  <c r="BG7130" i="3"/>
  <c r="BE7130" i="3"/>
  <c r="T7130" i="3"/>
  <c r="R7130" i="3"/>
  <c r="P7130" i="3"/>
  <c r="BI7128" i="3"/>
  <c r="BH7128" i="3"/>
  <c r="BG7128" i="3"/>
  <c r="BE7128" i="3"/>
  <c r="T7128" i="3"/>
  <c r="R7128" i="3"/>
  <c r="P7128" i="3"/>
  <c r="BI7126" i="3"/>
  <c r="BH7126" i="3"/>
  <c r="BG7126" i="3"/>
  <c r="BE7126" i="3"/>
  <c r="T7126" i="3"/>
  <c r="R7126" i="3"/>
  <c r="P7126" i="3"/>
  <c r="BI7124" i="3"/>
  <c r="BH7124" i="3"/>
  <c r="BG7124" i="3"/>
  <c r="BE7124" i="3"/>
  <c r="T7124" i="3"/>
  <c r="R7124" i="3"/>
  <c r="P7124" i="3"/>
  <c r="BI7122" i="3"/>
  <c r="BH7122" i="3"/>
  <c r="BG7122" i="3"/>
  <c r="BE7122" i="3"/>
  <c r="T7122" i="3"/>
  <c r="R7122" i="3"/>
  <c r="P7122" i="3"/>
  <c r="BI7120" i="3"/>
  <c r="BH7120" i="3"/>
  <c r="BG7120" i="3"/>
  <c r="BE7120" i="3"/>
  <c r="T7120" i="3"/>
  <c r="R7120" i="3"/>
  <c r="P7120" i="3"/>
  <c r="BI7118" i="3"/>
  <c r="BH7118" i="3"/>
  <c r="BG7118" i="3"/>
  <c r="BE7118" i="3"/>
  <c r="T7118" i="3"/>
  <c r="R7118" i="3"/>
  <c r="P7118" i="3"/>
  <c r="BI7116" i="3"/>
  <c r="BH7116" i="3"/>
  <c r="BG7116" i="3"/>
  <c r="BE7116" i="3"/>
  <c r="T7116" i="3"/>
  <c r="R7116" i="3"/>
  <c r="P7116" i="3"/>
  <c r="BI7114" i="3"/>
  <c r="BH7114" i="3"/>
  <c r="BG7114" i="3"/>
  <c r="BE7114" i="3"/>
  <c r="T7114" i="3"/>
  <c r="R7114" i="3"/>
  <c r="P7114" i="3"/>
  <c r="BI7112" i="3"/>
  <c r="BH7112" i="3"/>
  <c r="BG7112" i="3"/>
  <c r="BE7112" i="3"/>
  <c r="T7112" i="3"/>
  <c r="R7112" i="3"/>
  <c r="P7112" i="3"/>
  <c r="BI7110" i="3"/>
  <c r="BH7110" i="3"/>
  <c r="BG7110" i="3"/>
  <c r="BE7110" i="3"/>
  <c r="T7110" i="3"/>
  <c r="R7110" i="3"/>
  <c r="P7110" i="3"/>
  <c r="BI7108" i="3"/>
  <c r="BH7108" i="3"/>
  <c r="BG7108" i="3"/>
  <c r="BE7108" i="3"/>
  <c r="T7108" i="3"/>
  <c r="R7108" i="3"/>
  <c r="P7108" i="3"/>
  <c r="BI7106" i="3"/>
  <c r="BH7106" i="3"/>
  <c r="BG7106" i="3"/>
  <c r="BE7106" i="3"/>
  <c r="T7106" i="3"/>
  <c r="R7106" i="3"/>
  <c r="P7106" i="3"/>
  <c r="BI7104" i="3"/>
  <c r="BH7104" i="3"/>
  <c r="BG7104" i="3"/>
  <c r="BE7104" i="3"/>
  <c r="T7104" i="3"/>
  <c r="R7104" i="3"/>
  <c r="P7104" i="3"/>
  <c r="BI7102" i="3"/>
  <c r="BH7102" i="3"/>
  <c r="BG7102" i="3"/>
  <c r="BE7102" i="3"/>
  <c r="T7102" i="3"/>
  <c r="R7102" i="3"/>
  <c r="P7102" i="3"/>
  <c r="BI7100" i="3"/>
  <c r="BH7100" i="3"/>
  <c r="BG7100" i="3"/>
  <c r="BE7100" i="3"/>
  <c r="T7100" i="3"/>
  <c r="R7100" i="3"/>
  <c r="P7100" i="3"/>
  <c r="BI7098" i="3"/>
  <c r="BH7098" i="3"/>
  <c r="BG7098" i="3"/>
  <c r="BE7098" i="3"/>
  <c r="T7098" i="3"/>
  <c r="R7098" i="3"/>
  <c r="P7098" i="3"/>
  <c r="BI7096" i="3"/>
  <c r="BH7096" i="3"/>
  <c r="BG7096" i="3"/>
  <c r="BE7096" i="3"/>
  <c r="T7096" i="3"/>
  <c r="R7096" i="3"/>
  <c r="P7096" i="3"/>
  <c r="BI7094" i="3"/>
  <c r="BH7094" i="3"/>
  <c r="BG7094" i="3"/>
  <c r="BE7094" i="3"/>
  <c r="T7094" i="3"/>
  <c r="R7094" i="3"/>
  <c r="P7094" i="3"/>
  <c r="BI7092" i="3"/>
  <c r="BH7092" i="3"/>
  <c r="BG7092" i="3"/>
  <c r="BE7092" i="3"/>
  <c r="T7092" i="3"/>
  <c r="R7092" i="3"/>
  <c r="P7092" i="3"/>
  <c r="BI7090" i="3"/>
  <c r="BH7090" i="3"/>
  <c r="BG7090" i="3"/>
  <c r="BE7090" i="3"/>
  <c r="T7090" i="3"/>
  <c r="R7090" i="3"/>
  <c r="P7090" i="3"/>
  <c r="BI7088" i="3"/>
  <c r="BH7088" i="3"/>
  <c r="BG7088" i="3"/>
  <c r="BE7088" i="3"/>
  <c r="T7088" i="3"/>
  <c r="R7088" i="3"/>
  <c r="P7088" i="3"/>
  <c r="BI7086" i="3"/>
  <c r="BH7086" i="3"/>
  <c r="BG7086" i="3"/>
  <c r="BE7086" i="3"/>
  <c r="T7086" i="3"/>
  <c r="R7086" i="3"/>
  <c r="P7086" i="3"/>
  <c r="BI7084" i="3"/>
  <c r="BH7084" i="3"/>
  <c r="BG7084" i="3"/>
  <c r="BE7084" i="3"/>
  <c r="T7084" i="3"/>
  <c r="R7084" i="3"/>
  <c r="P7084" i="3"/>
  <c r="BI7082" i="3"/>
  <c r="BH7082" i="3"/>
  <c r="BG7082" i="3"/>
  <c r="BE7082" i="3"/>
  <c r="T7082" i="3"/>
  <c r="R7082" i="3"/>
  <c r="P7082" i="3"/>
  <c r="BI7080" i="3"/>
  <c r="BH7080" i="3"/>
  <c r="BG7080" i="3"/>
  <c r="BE7080" i="3"/>
  <c r="T7080" i="3"/>
  <c r="R7080" i="3"/>
  <c r="P7080" i="3"/>
  <c r="BI7078" i="3"/>
  <c r="BH7078" i="3"/>
  <c r="BG7078" i="3"/>
  <c r="BE7078" i="3"/>
  <c r="T7078" i="3"/>
  <c r="R7078" i="3"/>
  <c r="P7078" i="3"/>
  <c r="BI7076" i="3"/>
  <c r="BH7076" i="3"/>
  <c r="BG7076" i="3"/>
  <c r="BE7076" i="3"/>
  <c r="T7076" i="3"/>
  <c r="R7076" i="3"/>
  <c r="P7076" i="3"/>
  <c r="BI7074" i="3"/>
  <c r="BH7074" i="3"/>
  <c r="BG7074" i="3"/>
  <c r="BE7074" i="3"/>
  <c r="T7074" i="3"/>
  <c r="R7074" i="3"/>
  <c r="P7074" i="3"/>
  <c r="BI7072" i="3"/>
  <c r="BH7072" i="3"/>
  <c r="BG7072" i="3"/>
  <c r="BE7072" i="3"/>
  <c r="T7072" i="3"/>
  <c r="R7072" i="3"/>
  <c r="P7072" i="3"/>
  <c r="BI7070" i="3"/>
  <c r="BH7070" i="3"/>
  <c r="BG7070" i="3"/>
  <c r="BE7070" i="3"/>
  <c r="T7070" i="3"/>
  <c r="R7070" i="3"/>
  <c r="P7070" i="3"/>
  <c r="BI7068" i="3"/>
  <c r="BH7068" i="3"/>
  <c r="BG7068" i="3"/>
  <c r="BE7068" i="3"/>
  <c r="T7068" i="3"/>
  <c r="R7068" i="3"/>
  <c r="P7068" i="3"/>
  <c r="BI7066" i="3"/>
  <c r="BH7066" i="3"/>
  <c r="BG7066" i="3"/>
  <c r="BE7066" i="3"/>
  <c r="T7066" i="3"/>
  <c r="R7066" i="3"/>
  <c r="P7066" i="3"/>
  <c r="BI7064" i="3"/>
  <c r="BH7064" i="3"/>
  <c r="BG7064" i="3"/>
  <c r="BE7064" i="3"/>
  <c r="T7064" i="3"/>
  <c r="R7064" i="3"/>
  <c r="P7064" i="3"/>
  <c r="BI7062" i="3"/>
  <c r="BH7062" i="3"/>
  <c r="BG7062" i="3"/>
  <c r="BE7062" i="3"/>
  <c r="T7062" i="3"/>
  <c r="R7062" i="3"/>
  <c r="P7062" i="3"/>
  <c r="BI7060" i="3"/>
  <c r="BH7060" i="3"/>
  <c r="BG7060" i="3"/>
  <c r="BE7060" i="3"/>
  <c r="T7060" i="3"/>
  <c r="R7060" i="3"/>
  <c r="P7060" i="3"/>
  <c r="BI7058" i="3"/>
  <c r="BH7058" i="3"/>
  <c r="BG7058" i="3"/>
  <c r="BE7058" i="3"/>
  <c r="T7058" i="3"/>
  <c r="R7058" i="3"/>
  <c r="P7058" i="3"/>
  <c r="BI7056" i="3"/>
  <c r="BH7056" i="3"/>
  <c r="BG7056" i="3"/>
  <c r="BE7056" i="3"/>
  <c r="T7056" i="3"/>
  <c r="R7056" i="3"/>
  <c r="P7056" i="3"/>
  <c r="BI7054" i="3"/>
  <c r="BH7054" i="3"/>
  <c r="BG7054" i="3"/>
  <c r="BE7054" i="3"/>
  <c r="T7054" i="3"/>
  <c r="R7054" i="3"/>
  <c r="P7054" i="3"/>
  <c r="BI7052" i="3"/>
  <c r="BH7052" i="3"/>
  <c r="BG7052" i="3"/>
  <c r="BE7052" i="3"/>
  <c r="T7052" i="3"/>
  <c r="R7052" i="3"/>
  <c r="P7052" i="3"/>
  <c r="BI7050" i="3"/>
  <c r="BH7050" i="3"/>
  <c r="BG7050" i="3"/>
  <c r="BE7050" i="3"/>
  <c r="T7050" i="3"/>
  <c r="R7050" i="3"/>
  <c r="P7050" i="3"/>
  <c r="BI7048" i="3"/>
  <c r="BH7048" i="3"/>
  <c r="BG7048" i="3"/>
  <c r="BE7048" i="3"/>
  <c r="T7048" i="3"/>
  <c r="R7048" i="3"/>
  <c r="P7048" i="3"/>
  <c r="BI7046" i="3"/>
  <c r="BH7046" i="3"/>
  <c r="BG7046" i="3"/>
  <c r="BE7046" i="3"/>
  <c r="T7046" i="3"/>
  <c r="R7046" i="3"/>
  <c r="P7046" i="3"/>
  <c r="BI7044" i="3"/>
  <c r="BH7044" i="3"/>
  <c r="BG7044" i="3"/>
  <c r="BE7044" i="3"/>
  <c r="T7044" i="3"/>
  <c r="R7044" i="3"/>
  <c r="P7044" i="3"/>
  <c r="BI7042" i="3"/>
  <c r="BH7042" i="3"/>
  <c r="BG7042" i="3"/>
  <c r="BE7042" i="3"/>
  <c r="T7042" i="3"/>
  <c r="R7042" i="3"/>
  <c r="P7042" i="3"/>
  <c r="BI7040" i="3"/>
  <c r="BH7040" i="3"/>
  <c r="BG7040" i="3"/>
  <c r="BE7040" i="3"/>
  <c r="T7040" i="3"/>
  <c r="R7040" i="3"/>
  <c r="P7040" i="3"/>
  <c r="BI7038" i="3"/>
  <c r="BH7038" i="3"/>
  <c r="BG7038" i="3"/>
  <c r="BE7038" i="3"/>
  <c r="T7038" i="3"/>
  <c r="R7038" i="3"/>
  <c r="P7038" i="3"/>
  <c r="BI7036" i="3"/>
  <c r="BH7036" i="3"/>
  <c r="BG7036" i="3"/>
  <c r="BE7036" i="3"/>
  <c r="T7036" i="3"/>
  <c r="R7036" i="3"/>
  <c r="P7036" i="3"/>
  <c r="BI7034" i="3"/>
  <c r="BH7034" i="3"/>
  <c r="BG7034" i="3"/>
  <c r="BE7034" i="3"/>
  <c r="T7034" i="3"/>
  <c r="R7034" i="3"/>
  <c r="P7034" i="3"/>
  <c r="BI7032" i="3"/>
  <c r="BH7032" i="3"/>
  <c r="BG7032" i="3"/>
  <c r="BE7032" i="3"/>
  <c r="T7032" i="3"/>
  <c r="R7032" i="3"/>
  <c r="P7032" i="3"/>
  <c r="BI7030" i="3"/>
  <c r="BH7030" i="3"/>
  <c r="BG7030" i="3"/>
  <c r="BE7030" i="3"/>
  <c r="T7030" i="3"/>
  <c r="R7030" i="3"/>
  <c r="P7030" i="3"/>
  <c r="BI7028" i="3"/>
  <c r="BH7028" i="3"/>
  <c r="BG7028" i="3"/>
  <c r="BE7028" i="3"/>
  <c r="T7028" i="3"/>
  <c r="R7028" i="3"/>
  <c r="P7028" i="3"/>
  <c r="BI7026" i="3"/>
  <c r="BH7026" i="3"/>
  <c r="BG7026" i="3"/>
  <c r="BE7026" i="3"/>
  <c r="T7026" i="3"/>
  <c r="R7026" i="3"/>
  <c r="P7026" i="3"/>
  <c r="BI7024" i="3"/>
  <c r="BH7024" i="3"/>
  <c r="BG7024" i="3"/>
  <c r="BE7024" i="3"/>
  <c r="T7024" i="3"/>
  <c r="R7024" i="3"/>
  <c r="P7024" i="3"/>
  <c r="BI7022" i="3"/>
  <c r="BH7022" i="3"/>
  <c r="BG7022" i="3"/>
  <c r="BE7022" i="3"/>
  <c r="T7022" i="3"/>
  <c r="R7022" i="3"/>
  <c r="P7022" i="3"/>
  <c r="BI7020" i="3"/>
  <c r="BH7020" i="3"/>
  <c r="BG7020" i="3"/>
  <c r="BE7020" i="3"/>
  <c r="T7020" i="3"/>
  <c r="R7020" i="3"/>
  <c r="P7020" i="3"/>
  <c r="BI7018" i="3"/>
  <c r="BH7018" i="3"/>
  <c r="BG7018" i="3"/>
  <c r="BE7018" i="3"/>
  <c r="T7018" i="3"/>
  <c r="R7018" i="3"/>
  <c r="P7018" i="3"/>
  <c r="BI7016" i="3"/>
  <c r="BH7016" i="3"/>
  <c r="BG7016" i="3"/>
  <c r="BE7016" i="3"/>
  <c r="T7016" i="3"/>
  <c r="R7016" i="3"/>
  <c r="P7016" i="3"/>
  <c r="BI7014" i="3"/>
  <c r="BH7014" i="3"/>
  <c r="BG7014" i="3"/>
  <c r="BE7014" i="3"/>
  <c r="T7014" i="3"/>
  <c r="R7014" i="3"/>
  <c r="P7014" i="3"/>
  <c r="BI7012" i="3"/>
  <c r="BH7012" i="3"/>
  <c r="BG7012" i="3"/>
  <c r="BE7012" i="3"/>
  <c r="T7012" i="3"/>
  <c r="R7012" i="3"/>
  <c r="P7012" i="3"/>
  <c r="BI7010" i="3"/>
  <c r="BH7010" i="3"/>
  <c r="BG7010" i="3"/>
  <c r="BE7010" i="3"/>
  <c r="T7010" i="3"/>
  <c r="R7010" i="3"/>
  <c r="P7010" i="3"/>
  <c r="BI7008" i="3"/>
  <c r="BH7008" i="3"/>
  <c r="BG7008" i="3"/>
  <c r="BE7008" i="3"/>
  <c r="T7008" i="3"/>
  <c r="R7008" i="3"/>
  <c r="P7008" i="3"/>
  <c r="BI7006" i="3"/>
  <c r="BH7006" i="3"/>
  <c r="BG7006" i="3"/>
  <c r="BE7006" i="3"/>
  <c r="T7006" i="3"/>
  <c r="R7006" i="3"/>
  <c r="P7006" i="3"/>
  <c r="BI7004" i="3"/>
  <c r="BH7004" i="3"/>
  <c r="BG7004" i="3"/>
  <c r="BE7004" i="3"/>
  <c r="T7004" i="3"/>
  <c r="R7004" i="3"/>
  <c r="P7004" i="3"/>
  <c r="BI7002" i="3"/>
  <c r="BH7002" i="3"/>
  <c r="BG7002" i="3"/>
  <c r="BE7002" i="3"/>
  <c r="T7002" i="3"/>
  <c r="R7002" i="3"/>
  <c r="P7002" i="3"/>
  <c r="BI7000" i="3"/>
  <c r="BH7000" i="3"/>
  <c r="BG7000" i="3"/>
  <c r="BE7000" i="3"/>
  <c r="T7000" i="3"/>
  <c r="R7000" i="3"/>
  <c r="P7000" i="3"/>
  <c r="BI6998" i="3"/>
  <c r="BH6998" i="3"/>
  <c r="BG6998" i="3"/>
  <c r="BE6998" i="3"/>
  <c r="T6998" i="3"/>
  <c r="R6998" i="3"/>
  <c r="P6998" i="3"/>
  <c r="BI6996" i="3"/>
  <c r="BH6996" i="3"/>
  <c r="BG6996" i="3"/>
  <c r="BE6996" i="3"/>
  <c r="T6996" i="3"/>
  <c r="R6996" i="3"/>
  <c r="P6996" i="3"/>
  <c r="BI6994" i="3"/>
  <c r="BH6994" i="3"/>
  <c r="BG6994" i="3"/>
  <c r="BE6994" i="3"/>
  <c r="T6994" i="3"/>
  <c r="R6994" i="3"/>
  <c r="P6994" i="3"/>
  <c r="BI6992" i="3"/>
  <c r="BH6992" i="3"/>
  <c r="BG6992" i="3"/>
  <c r="BE6992" i="3"/>
  <c r="T6992" i="3"/>
  <c r="R6992" i="3"/>
  <c r="P6992" i="3"/>
  <c r="BI6990" i="3"/>
  <c r="BH6990" i="3"/>
  <c r="BG6990" i="3"/>
  <c r="BE6990" i="3"/>
  <c r="T6990" i="3"/>
  <c r="R6990" i="3"/>
  <c r="P6990" i="3"/>
  <c r="BI6988" i="3"/>
  <c r="BH6988" i="3"/>
  <c r="BG6988" i="3"/>
  <c r="BE6988" i="3"/>
  <c r="T6988" i="3"/>
  <c r="R6988" i="3"/>
  <c r="P6988" i="3"/>
  <c r="BI6986" i="3"/>
  <c r="BH6986" i="3"/>
  <c r="BG6986" i="3"/>
  <c r="BE6986" i="3"/>
  <c r="T6986" i="3"/>
  <c r="R6986" i="3"/>
  <c r="P6986" i="3"/>
  <c r="BI6984" i="3"/>
  <c r="BH6984" i="3"/>
  <c r="BG6984" i="3"/>
  <c r="BE6984" i="3"/>
  <c r="T6984" i="3"/>
  <c r="R6984" i="3"/>
  <c r="P6984" i="3"/>
  <c r="BI6982" i="3"/>
  <c r="BH6982" i="3"/>
  <c r="BG6982" i="3"/>
  <c r="BE6982" i="3"/>
  <c r="T6982" i="3"/>
  <c r="R6982" i="3"/>
  <c r="P6982" i="3"/>
  <c r="BI6980" i="3"/>
  <c r="BH6980" i="3"/>
  <c r="BG6980" i="3"/>
  <c r="BE6980" i="3"/>
  <c r="T6980" i="3"/>
  <c r="R6980" i="3"/>
  <c r="P6980" i="3"/>
  <c r="BI6978" i="3"/>
  <c r="BH6978" i="3"/>
  <c r="BG6978" i="3"/>
  <c r="BE6978" i="3"/>
  <c r="T6978" i="3"/>
  <c r="R6978" i="3"/>
  <c r="P6978" i="3"/>
  <c r="BI6976" i="3"/>
  <c r="BH6976" i="3"/>
  <c r="BG6976" i="3"/>
  <c r="BE6976" i="3"/>
  <c r="T6976" i="3"/>
  <c r="R6976" i="3"/>
  <c r="P6976" i="3"/>
  <c r="BI6974" i="3"/>
  <c r="BH6974" i="3"/>
  <c r="BG6974" i="3"/>
  <c r="BE6974" i="3"/>
  <c r="T6974" i="3"/>
  <c r="R6974" i="3"/>
  <c r="P6974" i="3"/>
  <c r="BI6972" i="3"/>
  <c r="BH6972" i="3"/>
  <c r="BG6972" i="3"/>
  <c r="BE6972" i="3"/>
  <c r="T6972" i="3"/>
  <c r="R6972" i="3"/>
  <c r="P6972" i="3"/>
  <c r="BI6970" i="3"/>
  <c r="BH6970" i="3"/>
  <c r="BG6970" i="3"/>
  <c r="BE6970" i="3"/>
  <c r="T6970" i="3"/>
  <c r="R6970" i="3"/>
  <c r="P6970" i="3"/>
  <c r="BI6968" i="3"/>
  <c r="BH6968" i="3"/>
  <c r="BG6968" i="3"/>
  <c r="BE6968" i="3"/>
  <c r="T6968" i="3"/>
  <c r="R6968" i="3"/>
  <c r="P6968" i="3"/>
  <c r="BI6966" i="3"/>
  <c r="BH6966" i="3"/>
  <c r="BG6966" i="3"/>
  <c r="BE6966" i="3"/>
  <c r="T6966" i="3"/>
  <c r="R6966" i="3"/>
  <c r="P6966" i="3"/>
  <c r="BI6964" i="3"/>
  <c r="BH6964" i="3"/>
  <c r="BG6964" i="3"/>
  <c r="BE6964" i="3"/>
  <c r="T6964" i="3"/>
  <c r="R6964" i="3"/>
  <c r="P6964" i="3"/>
  <c r="BI6962" i="3"/>
  <c r="BH6962" i="3"/>
  <c r="BG6962" i="3"/>
  <c r="BE6962" i="3"/>
  <c r="T6962" i="3"/>
  <c r="R6962" i="3"/>
  <c r="P6962" i="3"/>
  <c r="BI6960" i="3"/>
  <c r="BH6960" i="3"/>
  <c r="BG6960" i="3"/>
  <c r="BE6960" i="3"/>
  <c r="T6960" i="3"/>
  <c r="R6960" i="3"/>
  <c r="P6960" i="3"/>
  <c r="BI6958" i="3"/>
  <c r="BH6958" i="3"/>
  <c r="BG6958" i="3"/>
  <c r="BE6958" i="3"/>
  <c r="T6958" i="3"/>
  <c r="R6958" i="3"/>
  <c r="P6958" i="3"/>
  <c r="BI6956" i="3"/>
  <c r="BH6956" i="3"/>
  <c r="BG6956" i="3"/>
  <c r="BE6956" i="3"/>
  <c r="T6956" i="3"/>
  <c r="R6956" i="3"/>
  <c r="P6956" i="3"/>
  <c r="BI6954" i="3"/>
  <c r="BH6954" i="3"/>
  <c r="BG6954" i="3"/>
  <c r="BE6954" i="3"/>
  <c r="T6954" i="3"/>
  <c r="R6954" i="3"/>
  <c r="P6954" i="3"/>
  <c r="BI6952" i="3"/>
  <c r="BH6952" i="3"/>
  <c r="BG6952" i="3"/>
  <c r="BE6952" i="3"/>
  <c r="T6952" i="3"/>
  <c r="R6952" i="3"/>
  <c r="P6952" i="3"/>
  <c r="BI6950" i="3"/>
  <c r="BH6950" i="3"/>
  <c r="BG6950" i="3"/>
  <c r="BE6950" i="3"/>
  <c r="T6950" i="3"/>
  <c r="R6950" i="3"/>
  <c r="P6950" i="3"/>
  <c r="BI6948" i="3"/>
  <c r="BH6948" i="3"/>
  <c r="BG6948" i="3"/>
  <c r="BE6948" i="3"/>
  <c r="T6948" i="3"/>
  <c r="R6948" i="3"/>
  <c r="P6948" i="3"/>
  <c r="BI6946" i="3"/>
  <c r="BH6946" i="3"/>
  <c r="BG6946" i="3"/>
  <c r="BE6946" i="3"/>
  <c r="T6946" i="3"/>
  <c r="R6946" i="3"/>
  <c r="P6946" i="3"/>
  <c r="BI6944" i="3"/>
  <c r="BH6944" i="3"/>
  <c r="BG6944" i="3"/>
  <c r="BE6944" i="3"/>
  <c r="T6944" i="3"/>
  <c r="R6944" i="3"/>
  <c r="P6944" i="3"/>
  <c r="BI6942" i="3"/>
  <c r="BH6942" i="3"/>
  <c r="BG6942" i="3"/>
  <c r="BE6942" i="3"/>
  <c r="T6942" i="3"/>
  <c r="R6942" i="3"/>
  <c r="P6942" i="3"/>
  <c r="BI6940" i="3"/>
  <c r="BH6940" i="3"/>
  <c r="BG6940" i="3"/>
  <c r="BE6940" i="3"/>
  <c r="T6940" i="3"/>
  <c r="R6940" i="3"/>
  <c r="P6940" i="3"/>
  <c r="BI6938" i="3"/>
  <c r="BH6938" i="3"/>
  <c r="BG6938" i="3"/>
  <c r="BE6938" i="3"/>
  <c r="T6938" i="3"/>
  <c r="R6938" i="3"/>
  <c r="P6938" i="3"/>
  <c r="BI6936" i="3"/>
  <c r="BH6936" i="3"/>
  <c r="BG6936" i="3"/>
  <c r="BE6936" i="3"/>
  <c r="T6936" i="3"/>
  <c r="R6936" i="3"/>
  <c r="P6936" i="3"/>
  <c r="BI6934" i="3"/>
  <c r="BH6934" i="3"/>
  <c r="BG6934" i="3"/>
  <c r="BE6934" i="3"/>
  <c r="T6934" i="3"/>
  <c r="R6934" i="3"/>
  <c r="P6934" i="3"/>
  <c r="BI6932" i="3"/>
  <c r="BH6932" i="3"/>
  <c r="BG6932" i="3"/>
  <c r="BE6932" i="3"/>
  <c r="T6932" i="3"/>
  <c r="R6932" i="3"/>
  <c r="P6932" i="3"/>
  <c r="BI6930" i="3"/>
  <c r="BH6930" i="3"/>
  <c r="BG6930" i="3"/>
  <c r="BE6930" i="3"/>
  <c r="T6930" i="3"/>
  <c r="R6930" i="3"/>
  <c r="P6930" i="3"/>
  <c r="BI6928" i="3"/>
  <c r="BH6928" i="3"/>
  <c r="BG6928" i="3"/>
  <c r="BE6928" i="3"/>
  <c r="T6928" i="3"/>
  <c r="R6928" i="3"/>
  <c r="P6928" i="3"/>
  <c r="BI6926" i="3"/>
  <c r="BH6926" i="3"/>
  <c r="BG6926" i="3"/>
  <c r="BE6926" i="3"/>
  <c r="T6926" i="3"/>
  <c r="R6926" i="3"/>
  <c r="P6926" i="3"/>
  <c r="BI6924" i="3"/>
  <c r="BH6924" i="3"/>
  <c r="BG6924" i="3"/>
  <c r="BE6924" i="3"/>
  <c r="T6924" i="3"/>
  <c r="R6924" i="3"/>
  <c r="P6924" i="3"/>
  <c r="BI6922" i="3"/>
  <c r="BH6922" i="3"/>
  <c r="BG6922" i="3"/>
  <c r="BE6922" i="3"/>
  <c r="T6922" i="3"/>
  <c r="R6922" i="3"/>
  <c r="P6922" i="3"/>
  <c r="BI6920" i="3"/>
  <c r="BH6920" i="3"/>
  <c r="BG6920" i="3"/>
  <c r="BE6920" i="3"/>
  <c r="T6920" i="3"/>
  <c r="R6920" i="3"/>
  <c r="P6920" i="3"/>
  <c r="BI6918" i="3"/>
  <c r="BH6918" i="3"/>
  <c r="BG6918" i="3"/>
  <c r="BE6918" i="3"/>
  <c r="T6918" i="3"/>
  <c r="R6918" i="3"/>
  <c r="P6918" i="3"/>
  <c r="BI6916" i="3"/>
  <c r="BH6916" i="3"/>
  <c r="BG6916" i="3"/>
  <c r="BE6916" i="3"/>
  <c r="T6916" i="3"/>
  <c r="R6916" i="3"/>
  <c r="P6916" i="3"/>
  <c r="BI6914" i="3"/>
  <c r="BH6914" i="3"/>
  <c r="BG6914" i="3"/>
  <c r="BE6914" i="3"/>
  <c r="T6914" i="3"/>
  <c r="R6914" i="3"/>
  <c r="P6914" i="3"/>
  <c r="BI6912" i="3"/>
  <c r="BH6912" i="3"/>
  <c r="BG6912" i="3"/>
  <c r="BE6912" i="3"/>
  <c r="T6912" i="3"/>
  <c r="R6912" i="3"/>
  <c r="P6912" i="3"/>
  <c r="BI6910" i="3"/>
  <c r="BH6910" i="3"/>
  <c r="BG6910" i="3"/>
  <c r="BE6910" i="3"/>
  <c r="T6910" i="3"/>
  <c r="R6910" i="3"/>
  <c r="P6910" i="3"/>
  <c r="BI6908" i="3"/>
  <c r="BH6908" i="3"/>
  <c r="BG6908" i="3"/>
  <c r="BE6908" i="3"/>
  <c r="T6908" i="3"/>
  <c r="R6908" i="3"/>
  <c r="P6908" i="3"/>
  <c r="BI6906" i="3"/>
  <c r="BH6906" i="3"/>
  <c r="BG6906" i="3"/>
  <c r="BE6906" i="3"/>
  <c r="T6906" i="3"/>
  <c r="R6906" i="3"/>
  <c r="P6906" i="3"/>
  <c r="BI6904" i="3"/>
  <c r="BH6904" i="3"/>
  <c r="BG6904" i="3"/>
  <c r="BE6904" i="3"/>
  <c r="T6904" i="3"/>
  <c r="R6904" i="3"/>
  <c r="P6904" i="3"/>
  <c r="BI6902" i="3"/>
  <c r="BH6902" i="3"/>
  <c r="BG6902" i="3"/>
  <c r="BE6902" i="3"/>
  <c r="T6902" i="3"/>
  <c r="R6902" i="3"/>
  <c r="P6902" i="3"/>
  <c r="BI6900" i="3"/>
  <c r="BH6900" i="3"/>
  <c r="BG6900" i="3"/>
  <c r="BE6900" i="3"/>
  <c r="T6900" i="3"/>
  <c r="R6900" i="3"/>
  <c r="P6900" i="3"/>
  <c r="BI6898" i="3"/>
  <c r="BH6898" i="3"/>
  <c r="BG6898" i="3"/>
  <c r="BE6898" i="3"/>
  <c r="T6898" i="3"/>
  <c r="R6898" i="3"/>
  <c r="P6898" i="3"/>
  <c r="BI6896" i="3"/>
  <c r="BH6896" i="3"/>
  <c r="BG6896" i="3"/>
  <c r="BE6896" i="3"/>
  <c r="T6896" i="3"/>
  <c r="R6896" i="3"/>
  <c r="P6896" i="3"/>
  <c r="BI6894" i="3"/>
  <c r="BH6894" i="3"/>
  <c r="BG6894" i="3"/>
  <c r="BE6894" i="3"/>
  <c r="T6894" i="3"/>
  <c r="R6894" i="3"/>
  <c r="P6894" i="3"/>
  <c r="BI6892" i="3"/>
  <c r="BH6892" i="3"/>
  <c r="BG6892" i="3"/>
  <c r="BE6892" i="3"/>
  <c r="T6892" i="3"/>
  <c r="R6892" i="3"/>
  <c r="P6892" i="3"/>
  <c r="BI6890" i="3"/>
  <c r="BH6890" i="3"/>
  <c r="BG6890" i="3"/>
  <c r="BE6890" i="3"/>
  <c r="T6890" i="3"/>
  <c r="R6890" i="3"/>
  <c r="P6890" i="3"/>
  <c r="BI6888" i="3"/>
  <c r="BH6888" i="3"/>
  <c r="BG6888" i="3"/>
  <c r="BE6888" i="3"/>
  <c r="T6888" i="3"/>
  <c r="R6888" i="3"/>
  <c r="P6888" i="3"/>
  <c r="BI6886" i="3"/>
  <c r="BH6886" i="3"/>
  <c r="BG6886" i="3"/>
  <c r="BE6886" i="3"/>
  <c r="T6886" i="3"/>
  <c r="R6886" i="3"/>
  <c r="P6886" i="3"/>
  <c r="BI6884" i="3"/>
  <c r="BH6884" i="3"/>
  <c r="BG6884" i="3"/>
  <c r="BE6884" i="3"/>
  <c r="T6884" i="3"/>
  <c r="R6884" i="3"/>
  <c r="P6884" i="3"/>
  <c r="BI6882" i="3"/>
  <c r="BH6882" i="3"/>
  <c r="BG6882" i="3"/>
  <c r="BE6882" i="3"/>
  <c r="T6882" i="3"/>
  <c r="R6882" i="3"/>
  <c r="P6882" i="3"/>
  <c r="BI6880" i="3"/>
  <c r="BH6880" i="3"/>
  <c r="BG6880" i="3"/>
  <c r="BE6880" i="3"/>
  <c r="T6880" i="3"/>
  <c r="R6880" i="3"/>
  <c r="P6880" i="3"/>
  <c r="BI6878" i="3"/>
  <c r="BH6878" i="3"/>
  <c r="BG6878" i="3"/>
  <c r="BE6878" i="3"/>
  <c r="T6878" i="3"/>
  <c r="R6878" i="3"/>
  <c r="P6878" i="3"/>
  <c r="BI6876" i="3"/>
  <c r="BH6876" i="3"/>
  <c r="BG6876" i="3"/>
  <c r="BE6876" i="3"/>
  <c r="T6876" i="3"/>
  <c r="R6876" i="3"/>
  <c r="P6876" i="3"/>
  <c r="BI6874" i="3"/>
  <c r="BH6874" i="3"/>
  <c r="BG6874" i="3"/>
  <c r="BE6874" i="3"/>
  <c r="T6874" i="3"/>
  <c r="R6874" i="3"/>
  <c r="P6874" i="3"/>
  <c r="BI6872" i="3"/>
  <c r="BH6872" i="3"/>
  <c r="BG6872" i="3"/>
  <c r="BE6872" i="3"/>
  <c r="T6872" i="3"/>
  <c r="R6872" i="3"/>
  <c r="P6872" i="3"/>
  <c r="BI6870" i="3"/>
  <c r="BH6870" i="3"/>
  <c r="BG6870" i="3"/>
  <c r="BE6870" i="3"/>
  <c r="T6870" i="3"/>
  <c r="R6870" i="3"/>
  <c r="P6870" i="3"/>
  <c r="BI6868" i="3"/>
  <c r="BH6868" i="3"/>
  <c r="BG6868" i="3"/>
  <c r="BE6868" i="3"/>
  <c r="T6868" i="3"/>
  <c r="R6868" i="3"/>
  <c r="P6868" i="3"/>
  <c r="BI6866" i="3"/>
  <c r="BH6866" i="3"/>
  <c r="BG6866" i="3"/>
  <c r="BE6866" i="3"/>
  <c r="T6866" i="3"/>
  <c r="R6866" i="3"/>
  <c r="P6866" i="3"/>
  <c r="BI6864" i="3"/>
  <c r="BH6864" i="3"/>
  <c r="BG6864" i="3"/>
  <c r="BE6864" i="3"/>
  <c r="T6864" i="3"/>
  <c r="R6864" i="3"/>
  <c r="P6864" i="3"/>
  <c r="BI6862" i="3"/>
  <c r="BH6862" i="3"/>
  <c r="BG6862" i="3"/>
  <c r="BE6862" i="3"/>
  <c r="T6862" i="3"/>
  <c r="R6862" i="3"/>
  <c r="P6862" i="3"/>
  <c r="BI6860" i="3"/>
  <c r="BH6860" i="3"/>
  <c r="BG6860" i="3"/>
  <c r="BE6860" i="3"/>
  <c r="T6860" i="3"/>
  <c r="R6860" i="3"/>
  <c r="P6860" i="3"/>
  <c r="BI6858" i="3"/>
  <c r="BH6858" i="3"/>
  <c r="BG6858" i="3"/>
  <c r="BE6858" i="3"/>
  <c r="T6858" i="3"/>
  <c r="R6858" i="3"/>
  <c r="P6858" i="3"/>
  <c r="BI6856" i="3"/>
  <c r="BH6856" i="3"/>
  <c r="BG6856" i="3"/>
  <c r="BE6856" i="3"/>
  <c r="T6856" i="3"/>
  <c r="R6856" i="3"/>
  <c r="P6856" i="3"/>
  <c r="BI6854" i="3"/>
  <c r="BH6854" i="3"/>
  <c r="BG6854" i="3"/>
  <c r="BE6854" i="3"/>
  <c r="T6854" i="3"/>
  <c r="R6854" i="3"/>
  <c r="P6854" i="3"/>
  <c r="BI6852" i="3"/>
  <c r="BH6852" i="3"/>
  <c r="BG6852" i="3"/>
  <c r="BE6852" i="3"/>
  <c r="T6852" i="3"/>
  <c r="R6852" i="3"/>
  <c r="P6852" i="3"/>
  <c r="BI6850" i="3"/>
  <c r="BH6850" i="3"/>
  <c r="BG6850" i="3"/>
  <c r="BE6850" i="3"/>
  <c r="T6850" i="3"/>
  <c r="R6850" i="3"/>
  <c r="P6850" i="3"/>
  <c r="BI6848" i="3"/>
  <c r="BH6848" i="3"/>
  <c r="BG6848" i="3"/>
  <c r="BE6848" i="3"/>
  <c r="T6848" i="3"/>
  <c r="R6848" i="3"/>
  <c r="P6848" i="3"/>
  <c r="BI6846" i="3"/>
  <c r="BH6846" i="3"/>
  <c r="BG6846" i="3"/>
  <c r="BE6846" i="3"/>
  <c r="T6846" i="3"/>
  <c r="R6846" i="3"/>
  <c r="P6846" i="3"/>
  <c r="BI6844" i="3"/>
  <c r="BH6844" i="3"/>
  <c r="BG6844" i="3"/>
  <c r="BE6844" i="3"/>
  <c r="T6844" i="3"/>
  <c r="R6844" i="3"/>
  <c r="P6844" i="3"/>
  <c r="BI6842" i="3"/>
  <c r="BH6842" i="3"/>
  <c r="BG6842" i="3"/>
  <c r="BE6842" i="3"/>
  <c r="T6842" i="3"/>
  <c r="R6842" i="3"/>
  <c r="P6842" i="3"/>
  <c r="BI6839" i="3"/>
  <c r="BH6839" i="3"/>
  <c r="BG6839" i="3"/>
  <c r="BE6839" i="3"/>
  <c r="T6839" i="3"/>
  <c r="R6839" i="3"/>
  <c r="P6839" i="3"/>
  <c r="BI6831" i="3"/>
  <c r="BH6831" i="3"/>
  <c r="BG6831" i="3"/>
  <c r="BE6831" i="3"/>
  <c r="T6831" i="3"/>
  <c r="R6831" i="3"/>
  <c r="P6831" i="3"/>
  <c r="BI6823" i="3"/>
  <c r="BH6823" i="3"/>
  <c r="BG6823" i="3"/>
  <c r="BE6823" i="3"/>
  <c r="T6823" i="3"/>
  <c r="R6823" i="3"/>
  <c r="P6823" i="3"/>
  <c r="BI6817" i="3"/>
  <c r="BH6817" i="3"/>
  <c r="BG6817" i="3"/>
  <c r="BE6817" i="3"/>
  <c r="T6817" i="3"/>
  <c r="R6817" i="3"/>
  <c r="P6817" i="3"/>
  <c r="BI6808" i="3"/>
  <c r="BH6808" i="3"/>
  <c r="BG6808" i="3"/>
  <c r="BE6808" i="3"/>
  <c r="T6808" i="3"/>
  <c r="R6808" i="3"/>
  <c r="P6808" i="3"/>
  <c r="BI6795" i="3"/>
  <c r="BH6795" i="3"/>
  <c r="BG6795" i="3"/>
  <c r="BE6795" i="3"/>
  <c r="T6795" i="3"/>
  <c r="R6795" i="3"/>
  <c r="P6795" i="3"/>
  <c r="BI6785" i="3"/>
  <c r="BH6785" i="3"/>
  <c r="BG6785" i="3"/>
  <c r="BE6785" i="3"/>
  <c r="T6785" i="3"/>
  <c r="R6785" i="3"/>
  <c r="P6785" i="3"/>
  <c r="BI6784" i="3"/>
  <c r="BH6784" i="3"/>
  <c r="BG6784" i="3"/>
  <c r="BE6784" i="3"/>
  <c r="T6784" i="3"/>
  <c r="R6784" i="3"/>
  <c r="P6784" i="3"/>
  <c r="BI6759" i="3"/>
  <c r="BH6759" i="3"/>
  <c r="BG6759" i="3"/>
  <c r="BE6759" i="3"/>
  <c r="T6759" i="3"/>
  <c r="R6759" i="3"/>
  <c r="P6759" i="3"/>
  <c r="BI6735" i="3"/>
  <c r="BH6735" i="3"/>
  <c r="BG6735" i="3"/>
  <c r="BE6735" i="3"/>
  <c r="T6735" i="3"/>
  <c r="R6735" i="3"/>
  <c r="P6735" i="3"/>
  <c r="BI6732" i="3"/>
  <c r="BH6732" i="3"/>
  <c r="BG6732" i="3"/>
  <c r="BE6732" i="3"/>
  <c r="T6732" i="3"/>
  <c r="R6732" i="3"/>
  <c r="P6732" i="3"/>
  <c r="BI6716" i="3"/>
  <c r="BH6716" i="3"/>
  <c r="BG6716" i="3"/>
  <c r="BE6716" i="3"/>
  <c r="T6716" i="3"/>
  <c r="R6716" i="3"/>
  <c r="P6716" i="3"/>
  <c r="BI6713" i="3"/>
  <c r="BH6713" i="3"/>
  <c r="BG6713" i="3"/>
  <c r="BE6713" i="3"/>
  <c r="T6713" i="3"/>
  <c r="R6713" i="3"/>
  <c r="P6713" i="3"/>
  <c r="BI6707" i="3"/>
  <c r="BH6707" i="3"/>
  <c r="BG6707" i="3"/>
  <c r="BE6707" i="3"/>
  <c r="T6707" i="3"/>
  <c r="R6707" i="3"/>
  <c r="P6707" i="3"/>
  <c r="BI6694" i="3"/>
  <c r="BH6694" i="3"/>
  <c r="BG6694" i="3"/>
  <c r="BE6694" i="3"/>
  <c r="T6694" i="3"/>
  <c r="R6694" i="3"/>
  <c r="P6694" i="3"/>
  <c r="BI6687" i="3"/>
  <c r="BH6687" i="3"/>
  <c r="BG6687" i="3"/>
  <c r="BE6687" i="3"/>
  <c r="T6687" i="3"/>
  <c r="R6687" i="3"/>
  <c r="P6687" i="3"/>
  <c r="BI6680" i="3"/>
  <c r="BH6680" i="3"/>
  <c r="BG6680" i="3"/>
  <c r="BE6680" i="3"/>
  <c r="T6680" i="3"/>
  <c r="R6680" i="3"/>
  <c r="P6680" i="3"/>
  <c r="BI6549" i="3"/>
  <c r="BH6549" i="3"/>
  <c r="BG6549" i="3"/>
  <c r="BE6549" i="3"/>
  <c r="T6549" i="3"/>
  <c r="R6549" i="3"/>
  <c r="P6549" i="3"/>
  <c r="BI6414" i="3"/>
  <c r="BH6414" i="3"/>
  <c r="BG6414" i="3"/>
  <c r="BE6414" i="3"/>
  <c r="T6414" i="3"/>
  <c r="R6414" i="3"/>
  <c r="P6414" i="3"/>
  <c r="BI6279" i="3"/>
  <c r="BH6279" i="3"/>
  <c r="BG6279" i="3"/>
  <c r="BE6279" i="3"/>
  <c r="T6279" i="3"/>
  <c r="R6279" i="3"/>
  <c r="P6279" i="3"/>
  <c r="BI6278" i="3"/>
  <c r="BH6278" i="3"/>
  <c r="BG6278" i="3"/>
  <c r="BE6278" i="3"/>
  <c r="T6278" i="3"/>
  <c r="R6278" i="3"/>
  <c r="P6278" i="3"/>
  <c r="BI6276" i="3"/>
  <c r="BH6276" i="3"/>
  <c r="BG6276" i="3"/>
  <c r="BE6276" i="3"/>
  <c r="T6276" i="3"/>
  <c r="R6276" i="3"/>
  <c r="P6276" i="3"/>
  <c r="BI6272" i="3"/>
  <c r="BH6272" i="3"/>
  <c r="BG6272" i="3"/>
  <c r="BE6272" i="3"/>
  <c r="T6272" i="3"/>
  <c r="R6272" i="3"/>
  <c r="P6272" i="3"/>
  <c r="BI6270" i="3"/>
  <c r="BH6270" i="3"/>
  <c r="BG6270" i="3"/>
  <c r="BE6270" i="3"/>
  <c r="T6270" i="3"/>
  <c r="R6270" i="3"/>
  <c r="P6270" i="3"/>
  <c r="BI6266" i="3"/>
  <c r="BH6266" i="3"/>
  <c r="BG6266" i="3"/>
  <c r="BE6266" i="3"/>
  <c r="T6266" i="3"/>
  <c r="R6266" i="3"/>
  <c r="P6266" i="3"/>
  <c r="BI6263" i="3"/>
  <c r="BH6263" i="3"/>
  <c r="BG6263" i="3"/>
  <c r="BE6263" i="3"/>
  <c r="T6263" i="3"/>
  <c r="R6263" i="3"/>
  <c r="P6263" i="3"/>
  <c r="BI6258" i="3"/>
  <c r="BH6258" i="3"/>
  <c r="BG6258" i="3"/>
  <c r="BE6258" i="3"/>
  <c r="T6258" i="3"/>
  <c r="R6258" i="3"/>
  <c r="P6258" i="3"/>
  <c r="BI6247" i="3"/>
  <c r="BH6247" i="3"/>
  <c r="BG6247" i="3"/>
  <c r="BE6247" i="3"/>
  <c r="T6247" i="3"/>
  <c r="R6247" i="3"/>
  <c r="P6247" i="3"/>
  <c r="BI6239" i="3"/>
  <c r="BH6239" i="3"/>
  <c r="BG6239" i="3"/>
  <c r="BE6239" i="3"/>
  <c r="T6239" i="3"/>
  <c r="R6239" i="3"/>
  <c r="P6239" i="3"/>
  <c r="BI6236" i="3"/>
  <c r="BH6236" i="3"/>
  <c r="BG6236" i="3"/>
  <c r="BE6236" i="3"/>
  <c r="T6236" i="3"/>
  <c r="R6236" i="3"/>
  <c r="P6236" i="3"/>
  <c r="BI6228" i="3"/>
  <c r="BH6228" i="3"/>
  <c r="BG6228" i="3"/>
  <c r="BE6228" i="3"/>
  <c r="T6228" i="3"/>
  <c r="R6228" i="3"/>
  <c r="P6228" i="3"/>
  <c r="BI6225" i="3"/>
  <c r="BH6225" i="3"/>
  <c r="BG6225" i="3"/>
  <c r="BE6225" i="3"/>
  <c r="T6225" i="3"/>
  <c r="R6225" i="3"/>
  <c r="P6225" i="3"/>
  <c r="BI6221" i="3"/>
  <c r="BH6221" i="3"/>
  <c r="BG6221" i="3"/>
  <c r="BE6221" i="3"/>
  <c r="T6221" i="3"/>
  <c r="R6221" i="3"/>
  <c r="P6221" i="3"/>
  <c r="BI6215" i="3"/>
  <c r="BH6215" i="3"/>
  <c r="BG6215" i="3"/>
  <c r="BE6215" i="3"/>
  <c r="T6215" i="3"/>
  <c r="R6215" i="3"/>
  <c r="P6215" i="3"/>
  <c r="BI6209" i="3"/>
  <c r="BH6209" i="3"/>
  <c r="BG6209" i="3"/>
  <c r="BE6209" i="3"/>
  <c r="T6209" i="3"/>
  <c r="R6209" i="3"/>
  <c r="P6209" i="3"/>
  <c r="BI6199" i="3"/>
  <c r="BH6199" i="3"/>
  <c r="BG6199" i="3"/>
  <c r="BE6199" i="3"/>
  <c r="T6199" i="3"/>
  <c r="R6199" i="3"/>
  <c r="P6199" i="3"/>
  <c r="BI6198" i="3"/>
  <c r="BH6198" i="3"/>
  <c r="BG6198" i="3"/>
  <c r="BE6198" i="3"/>
  <c r="T6198" i="3"/>
  <c r="R6198" i="3"/>
  <c r="P6198" i="3"/>
  <c r="BI6197" i="3"/>
  <c r="BH6197" i="3"/>
  <c r="BG6197" i="3"/>
  <c r="BE6197" i="3"/>
  <c r="T6197" i="3"/>
  <c r="R6197" i="3"/>
  <c r="P6197" i="3"/>
  <c r="BI6192" i="3"/>
  <c r="BH6192" i="3"/>
  <c r="BG6192" i="3"/>
  <c r="BE6192" i="3"/>
  <c r="T6192" i="3"/>
  <c r="R6192" i="3"/>
  <c r="P6192" i="3"/>
  <c r="BI6186" i="3"/>
  <c r="BH6186" i="3"/>
  <c r="BG6186" i="3"/>
  <c r="BE6186" i="3"/>
  <c r="T6186" i="3"/>
  <c r="R6186" i="3"/>
  <c r="P6186" i="3"/>
  <c r="BI6182" i="3"/>
  <c r="BH6182" i="3"/>
  <c r="BG6182" i="3"/>
  <c r="BE6182" i="3"/>
  <c r="T6182" i="3"/>
  <c r="R6182" i="3"/>
  <c r="P6182" i="3"/>
  <c r="BI6178" i="3"/>
  <c r="BH6178" i="3"/>
  <c r="BG6178" i="3"/>
  <c r="BE6178" i="3"/>
  <c r="T6178" i="3"/>
  <c r="R6178" i="3"/>
  <c r="P6178" i="3"/>
  <c r="BI6173" i="3"/>
  <c r="BH6173" i="3"/>
  <c r="BG6173" i="3"/>
  <c r="BE6173" i="3"/>
  <c r="T6173" i="3"/>
  <c r="R6173" i="3"/>
  <c r="P6173" i="3"/>
  <c r="BI6169" i="3"/>
  <c r="BH6169" i="3"/>
  <c r="BG6169" i="3"/>
  <c r="BE6169" i="3"/>
  <c r="T6169" i="3"/>
  <c r="R6169" i="3"/>
  <c r="P6169" i="3"/>
  <c r="BI6165" i="3"/>
  <c r="BH6165" i="3"/>
  <c r="BG6165" i="3"/>
  <c r="BE6165" i="3"/>
  <c r="T6165" i="3"/>
  <c r="R6165" i="3"/>
  <c r="P6165" i="3"/>
  <c r="BI6164" i="3"/>
  <c r="BH6164" i="3"/>
  <c r="BG6164" i="3"/>
  <c r="BE6164" i="3"/>
  <c r="T6164" i="3"/>
  <c r="R6164" i="3"/>
  <c r="P6164" i="3"/>
  <c r="BI6162" i="3"/>
  <c r="BH6162" i="3"/>
  <c r="BG6162" i="3"/>
  <c r="BE6162" i="3"/>
  <c r="T6162" i="3"/>
  <c r="R6162" i="3"/>
  <c r="P6162" i="3"/>
  <c r="BI6158" i="3"/>
  <c r="BH6158" i="3"/>
  <c r="BG6158" i="3"/>
  <c r="BE6158" i="3"/>
  <c r="T6158" i="3"/>
  <c r="R6158" i="3"/>
  <c r="P6158" i="3"/>
  <c r="BI6156" i="3"/>
  <c r="BH6156" i="3"/>
  <c r="BG6156" i="3"/>
  <c r="BE6156" i="3"/>
  <c r="T6156" i="3"/>
  <c r="R6156" i="3"/>
  <c r="P6156" i="3"/>
  <c r="BI6152" i="3"/>
  <c r="BH6152" i="3"/>
  <c r="BG6152" i="3"/>
  <c r="BE6152" i="3"/>
  <c r="T6152" i="3"/>
  <c r="R6152" i="3"/>
  <c r="P6152" i="3"/>
  <c r="BI6149" i="3"/>
  <c r="BH6149" i="3"/>
  <c r="BG6149" i="3"/>
  <c r="BE6149" i="3"/>
  <c r="T6149" i="3"/>
  <c r="R6149" i="3"/>
  <c r="P6149" i="3"/>
  <c r="BI6140" i="3"/>
  <c r="BH6140" i="3"/>
  <c r="BG6140" i="3"/>
  <c r="BE6140" i="3"/>
  <c r="T6140" i="3"/>
  <c r="R6140" i="3"/>
  <c r="P6140" i="3"/>
  <c r="BI6137" i="3"/>
  <c r="BH6137" i="3"/>
  <c r="BG6137" i="3"/>
  <c r="BE6137" i="3"/>
  <c r="T6137" i="3"/>
  <c r="R6137" i="3"/>
  <c r="P6137" i="3"/>
  <c r="BI6128" i="3"/>
  <c r="BH6128" i="3"/>
  <c r="BG6128" i="3"/>
  <c r="BE6128" i="3"/>
  <c r="T6128" i="3"/>
  <c r="R6128" i="3"/>
  <c r="P6128" i="3"/>
  <c r="BI6126" i="3"/>
  <c r="BH6126" i="3"/>
  <c r="BG6126" i="3"/>
  <c r="BE6126" i="3"/>
  <c r="T6126" i="3"/>
  <c r="R6126" i="3"/>
  <c r="P6126" i="3"/>
  <c r="BI6123" i="3"/>
  <c r="BH6123" i="3"/>
  <c r="BG6123" i="3"/>
  <c r="BE6123" i="3"/>
  <c r="T6123" i="3"/>
  <c r="R6123" i="3"/>
  <c r="P6123" i="3"/>
  <c r="BI6098" i="3"/>
  <c r="BH6098" i="3"/>
  <c r="BG6098" i="3"/>
  <c r="BE6098" i="3"/>
  <c r="T6098" i="3"/>
  <c r="R6098" i="3"/>
  <c r="P6098" i="3"/>
  <c r="BI6095" i="3"/>
  <c r="BH6095" i="3"/>
  <c r="BG6095" i="3"/>
  <c r="BE6095" i="3"/>
  <c r="T6095" i="3"/>
  <c r="R6095" i="3"/>
  <c r="P6095" i="3"/>
  <c r="BI6070" i="3"/>
  <c r="BH6070" i="3"/>
  <c r="BG6070" i="3"/>
  <c r="BE6070" i="3"/>
  <c r="T6070" i="3"/>
  <c r="R6070" i="3"/>
  <c r="P6070" i="3"/>
  <c r="BI6067" i="3"/>
  <c r="BH6067" i="3"/>
  <c r="BG6067" i="3"/>
  <c r="BE6067" i="3"/>
  <c r="T6067" i="3"/>
  <c r="R6067" i="3"/>
  <c r="P6067" i="3"/>
  <c r="BI6059" i="3"/>
  <c r="BH6059" i="3"/>
  <c r="BG6059" i="3"/>
  <c r="BE6059" i="3"/>
  <c r="T6059" i="3"/>
  <c r="R6059" i="3"/>
  <c r="P6059" i="3"/>
  <c r="BI6038" i="3"/>
  <c r="BH6038" i="3"/>
  <c r="BG6038" i="3"/>
  <c r="BE6038" i="3"/>
  <c r="T6038" i="3"/>
  <c r="R6038" i="3"/>
  <c r="P6038" i="3"/>
  <c r="BI6002" i="3"/>
  <c r="BH6002" i="3"/>
  <c r="BG6002" i="3"/>
  <c r="BE6002" i="3"/>
  <c r="T6002" i="3"/>
  <c r="R6002" i="3"/>
  <c r="P6002" i="3"/>
  <c r="BI6001" i="3"/>
  <c r="BH6001" i="3"/>
  <c r="BG6001" i="3"/>
  <c r="BE6001" i="3"/>
  <c r="T6001" i="3"/>
  <c r="R6001" i="3"/>
  <c r="P6001" i="3"/>
  <c r="BI5998" i="3"/>
  <c r="BH5998" i="3"/>
  <c r="BG5998" i="3"/>
  <c r="BE5998" i="3"/>
  <c r="T5998" i="3"/>
  <c r="R5998" i="3"/>
  <c r="P5998" i="3"/>
  <c r="BI5956" i="3"/>
  <c r="BH5956" i="3"/>
  <c r="BG5956" i="3"/>
  <c r="BE5956" i="3"/>
  <c r="T5956" i="3"/>
  <c r="R5956" i="3"/>
  <c r="P5956" i="3"/>
  <c r="BI5953" i="3"/>
  <c r="BH5953" i="3"/>
  <c r="BG5953" i="3"/>
  <c r="BE5953" i="3"/>
  <c r="T5953" i="3"/>
  <c r="R5953" i="3"/>
  <c r="P5953" i="3"/>
  <c r="BI5935" i="3"/>
  <c r="BH5935" i="3"/>
  <c r="BG5935" i="3"/>
  <c r="BE5935" i="3"/>
  <c r="T5935" i="3"/>
  <c r="R5935" i="3"/>
  <c r="P5935" i="3"/>
  <c r="BI5932" i="3"/>
  <c r="BH5932" i="3"/>
  <c r="BG5932" i="3"/>
  <c r="BE5932" i="3"/>
  <c r="T5932" i="3"/>
  <c r="R5932" i="3"/>
  <c r="P5932" i="3"/>
  <c r="BI5891" i="3"/>
  <c r="BH5891" i="3"/>
  <c r="BG5891" i="3"/>
  <c r="BE5891" i="3"/>
  <c r="T5891" i="3"/>
  <c r="R5891" i="3"/>
  <c r="P5891" i="3"/>
  <c r="BI5888" i="3"/>
  <c r="BH5888" i="3"/>
  <c r="BG5888" i="3"/>
  <c r="BE5888" i="3"/>
  <c r="T5888" i="3"/>
  <c r="R5888" i="3"/>
  <c r="P5888" i="3"/>
  <c r="BI5859" i="3"/>
  <c r="BH5859" i="3"/>
  <c r="BG5859" i="3"/>
  <c r="BE5859" i="3"/>
  <c r="T5859" i="3"/>
  <c r="R5859" i="3"/>
  <c r="P5859" i="3"/>
  <c r="BI5856" i="3"/>
  <c r="BH5856" i="3"/>
  <c r="BG5856" i="3"/>
  <c r="BE5856" i="3"/>
  <c r="T5856" i="3"/>
  <c r="T5855" i="3" s="1"/>
  <c r="R5856" i="3"/>
  <c r="R5855" i="3" s="1"/>
  <c r="P5856" i="3"/>
  <c r="P5855" i="3" s="1"/>
  <c r="BI5849" i="3"/>
  <c r="BH5849" i="3"/>
  <c r="BG5849" i="3"/>
  <c r="BE5849" i="3"/>
  <c r="T5849" i="3"/>
  <c r="R5849" i="3"/>
  <c r="P5849" i="3"/>
  <c r="BI5843" i="3"/>
  <c r="BH5843" i="3"/>
  <c r="BG5843" i="3"/>
  <c r="BE5843" i="3"/>
  <c r="T5843" i="3"/>
  <c r="R5843" i="3"/>
  <c r="P5843" i="3"/>
  <c r="BI5842" i="3"/>
  <c r="BH5842" i="3"/>
  <c r="BG5842" i="3"/>
  <c r="BE5842" i="3"/>
  <c r="T5842" i="3"/>
  <c r="R5842" i="3"/>
  <c r="P5842" i="3"/>
  <c r="BI5841" i="3"/>
  <c r="BH5841" i="3"/>
  <c r="BG5841" i="3"/>
  <c r="BE5841" i="3"/>
  <c r="T5841" i="3"/>
  <c r="R5841" i="3"/>
  <c r="P5841" i="3"/>
  <c r="BI5837" i="3"/>
  <c r="BH5837" i="3"/>
  <c r="BG5837" i="3"/>
  <c r="BE5837" i="3"/>
  <c r="T5837" i="3"/>
  <c r="R5837" i="3"/>
  <c r="P5837" i="3"/>
  <c r="BI5836" i="3"/>
  <c r="BH5836" i="3"/>
  <c r="BG5836" i="3"/>
  <c r="BE5836" i="3"/>
  <c r="T5836" i="3"/>
  <c r="R5836" i="3"/>
  <c r="P5836" i="3"/>
  <c r="BI5832" i="3"/>
  <c r="BH5832" i="3"/>
  <c r="BG5832" i="3"/>
  <c r="BE5832" i="3"/>
  <c r="T5832" i="3"/>
  <c r="R5832" i="3"/>
  <c r="P5832" i="3"/>
  <c r="BI5828" i="3"/>
  <c r="BH5828" i="3"/>
  <c r="BG5828" i="3"/>
  <c r="BE5828" i="3"/>
  <c r="T5828" i="3"/>
  <c r="R5828" i="3"/>
  <c r="P5828" i="3"/>
  <c r="BI5822" i="3"/>
  <c r="BH5822" i="3"/>
  <c r="BG5822" i="3"/>
  <c r="BE5822" i="3"/>
  <c r="T5822" i="3"/>
  <c r="R5822" i="3"/>
  <c r="P5822" i="3"/>
  <c r="BI5818" i="3"/>
  <c r="BH5818" i="3"/>
  <c r="BG5818" i="3"/>
  <c r="BE5818" i="3"/>
  <c r="T5818" i="3"/>
  <c r="R5818" i="3"/>
  <c r="P5818" i="3"/>
  <c r="BI5812" i="3"/>
  <c r="BH5812" i="3"/>
  <c r="BG5812" i="3"/>
  <c r="BE5812" i="3"/>
  <c r="T5812" i="3"/>
  <c r="R5812" i="3"/>
  <c r="P5812" i="3"/>
  <c r="BI5806" i="3"/>
  <c r="BH5806" i="3"/>
  <c r="BG5806" i="3"/>
  <c r="BE5806" i="3"/>
  <c r="T5806" i="3"/>
  <c r="R5806" i="3"/>
  <c r="P5806" i="3"/>
  <c r="BI5805" i="3"/>
  <c r="BH5805" i="3"/>
  <c r="BG5805" i="3"/>
  <c r="BE5805" i="3"/>
  <c r="T5805" i="3"/>
  <c r="R5805" i="3"/>
  <c r="P5805" i="3"/>
  <c r="BI5801" i="3"/>
  <c r="BH5801" i="3"/>
  <c r="BG5801" i="3"/>
  <c r="BE5801" i="3"/>
  <c r="T5801" i="3"/>
  <c r="R5801" i="3"/>
  <c r="P5801" i="3"/>
  <c r="BI5795" i="3"/>
  <c r="BH5795" i="3"/>
  <c r="BG5795" i="3"/>
  <c r="BE5795" i="3"/>
  <c r="T5795" i="3"/>
  <c r="R5795" i="3"/>
  <c r="P5795" i="3"/>
  <c r="BI5760" i="3"/>
  <c r="BH5760" i="3"/>
  <c r="BG5760" i="3"/>
  <c r="BE5760" i="3"/>
  <c r="T5760" i="3"/>
  <c r="R5760" i="3"/>
  <c r="P5760" i="3"/>
  <c r="BI5717" i="3"/>
  <c r="BH5717" i="3"/>
  <c r="BG5717" i="3"/>
  <c r="BE5717" i="3"/>
  <c r="T5717" i="3"/>
  <c r="R5717" i="3"/>
  <c r="P5717" i="3"/>
  <c r="BI5683" i="3"/>
  <c r="BH5683" i="3"/>
  <c r="BG5683" i="3"/>
  <c r="BE5683" i="3"/>
  <c r="T5683" i="3"/>
  <c r="R5683" i="3"/>
  <c r="P5683" i="3"/>
  <c r="BI5660" i="3"/>
  <c r="BH5660" i="3"/>
  <c r="BG5660" i="3"/>
  <c r="BE5660" i="3"/>
  <c r="T5660" i="3"/>
  <c r="R5660" i="3"/>
  <c r="P5660" i="3"/>
  <c r="BI5637" i="3"/>
  <c r="BH5637" i="3"/>
  <c r="BG5637" i="3"/>
  <c r="BE5637" i="3"/>
  <c r="T5637" i="3"/>
  <c r="R5637" i="3"/>
  <c r="P5637" i="3"/>
  <c r="BI5625" i="3"/>
  <c r="BH5625" i="3"/>
  <c r="BG5625" i="3"/>
  <c r="BE5625" i="3"/>
  <c r="T5625" i="3"/>
  <c r="R5625" i="3"/>
  <c r="P5625" i="3"/>
  <c r="BI5624" i="3"/>
  <c r="BH5624" i="3"/>
  <c r="BG5624" i="3"/>
  <c r="BE5624" i="3"/>
  <c r="T5624" i="3"/>
  <c r="R5624" i="3"/>
  <c r="P5624" i="3"/>
  <c r="BI5622" i="3"/>
  <c r="BH5622" i="3"/>
  <c r="BG5622" i="3"/>
  <c r="BE5622" i="3"/>
  <c r="T5622" i="3"/>
  <c r="R5622" i="3"/>
  <c r="P5622" i="3"/>
  <c r="BI5600" i="3"/>
  <c r="BH5600" i="3"/>
  <c r="BG5600" i="3"/>
  <c r="BE5600" i="3"/>
  <c r="T5600" i="3"/>
  <c r="R5600" i="3"/>
  <c r="P5600" i="3"/>
  <c r="BI5598" i="3"/>
  <c r="BH5598" i="3"/>
  <c r="BG5598" i="3"/>
  <c r="BE5598" i="3"/>
  <c r="T5598" i="3"/>
  <c r="R5598" i="3"/>
  <c r="P5598" i="3"/>
  <c r="BI5587" i="3"/>
  <c r="BH5587" i="3"/>
  <c r="BG5587" i="3"/>
  <c r="BE5587" i="3"/>
  <c r="T5587" i="3"/>
  <c r="R5587" i="3"/>
  <c r="P5587" i="3"/>
  <c r="BI5575" i="3"/>
  <c r="BH5575" i="3"/>
  <c r="BG5575" i="3"/>
  <c r="BE5575" i="3"/>
  <c r="T5575" i="3"/>
  <c r="R5575" i="3"/>
  <c r="P5575" i="3"/>
  <c r="BI5552" i="3"/>
  <c r="BH5552" i="3"/>
  <c r="BG5552" i="3"/>
  <c r="BE5552" i="3"/>
  <c r="T5552" i="3"/>
  <c r="R5552" i="3"/>
  <c r="P5552" i="3"/>
  <c r="BI5551" i="3"/>
  <c r="BH5551" i="3"/>
  <c r="BG5551" i="3"/>
  <c r="BE5551" i="3"/>
  <c r="T5551" i="3"/>
  <c r="R5551" i="3"/>
  <c r="P5551" i="3"/>
  <c r="BI5548" i="3"/>
  <c r="BH5548" i="3"/>
  <c r="BG5548" i="3"/>
  <c r="BE5548" i="3"/>
  <c r="T5548" i="3"/>
  <c r="R5548" i="3"/>
  <c r="P5548" i="3"/>
  <c r="BI5537" i="3"/>
  <c r="BH5537" i="3"/>
  <c r="BG5537" i="3"/>
  <c r="BE5537" i="3"/>
  <c r="T5537" i="3"/>
  <c r="R5537" i="3"/>
  <c r="P5537" i="3"/>
  <c r="BI5532" i="3"/>
  <c r="BH5532" i="3"/>
  <c r="BG5532" i="3"/>
  <c r="BE5532" i="3"/>
  <c r="T5532" i="3"/>
  <c r="R5532" i="3"/>
  <c r="P5532" i="3"/>
  <c r="BI5519" i="3"/>
  <c r="BH5519" i="3"/>
  <c r="BG5519" i="3"/>
  <c r="BE5519" i="3"/>
  <c r="T5519" i="3"/>
  <c r="R5519" i="3"/>
  <c r="P5519" i="3"/>
  <c r="BI5507" i="3"/>
  <c r="BH5507" i="3"/>
  <c r="BG5507" i="3"/>
  <c r="BE5507" i="3"/>
  <c r="T5507" i="3"/>
  <c r="R5507" i="3"/>
  <c r="P5507" i="3"/>
  <c r="BI5504" i="3"/>
  <c r="BH5504" i="3"/>
  <c r="BG5504" i="3"/>
  <c r="BE5504" i="3"/>
  <c r="T5504" i="3"/>
  <c r="R5504" i="3"/>
  <c r="P5504" i="3"/>
  <c r="BI5492" i="3"/>
  <c r="BH5492" i="3"/>
  <c r="BG5492" i="3"/>
  <c r="BE5492" i="3"/>
  <c r="T5492" i="3"/>
  <c r="R5492" i="3"/>
  <c r="P5492" i="3"/>
  <c r="BI5489" i="3"/>
  <c r="BH5489" i="3"/>
  <c r="BG5489" i="3"/>
  <c r="BE5489" i="3"/>
  <c r="T5489" i="3"/>
  <c r="R5489" i="3"/>
  <c r="P5489" i="3"/>
  <c r="BI5467" i="3"/>
  <c r="BH5467" i="3"/>
  <c r="BG5467" i="3"/>
  <c r="BE5467" i="3"/>
  <c r="T5467" i="3"/>
  <c r="R5467" i="3"/>
  <c r="P5467" i="3"/>
  <c r="BI5445" i="3"/>
  <c r="BH5445" i="3"/>
  <c r="BG5445" i="3"/>
  <c r="BE5445" i="3"/>
  <c r="T5445" i="3"/>
  <c r="R5445" i="3"/>
  <c r="P5445" i="3"/>
  <c r="BI5424" i="3"/>
  <c r="BH5424" i="3"/>
  <c r="BG5424" i="3"/>
  <c r="BE5424" i="3"/>
  <c r="T5424" i="3"/>
  <c r="R5424" i="3"/>
  <c r="P5424" i="3"/>
  <c r="BI5421" i="3"/>
  <c r="BH5421" i="3"/>
  <c r="BG5421" i="3"/>
  <c r="BE5421" i="3"/>
  <c r="T5421" i="3"/>
  <c r="R5421" i="3"/>
  <c r="P5421" i="3"/>
  <c r="BI5416" i="3"/>
  <c r="BH5416" i="3"/>
  <c r="BG5416" i="3"/>
  <c r="BE5416" i="3"/>
  <c r="T5416" i="3"/>
  <c r="R5416" i="3"/>
  <c r="P5416" i="3"/>
  <c r="BI5413" i="3"/>
  <c r="BH5413" i="3"/>
  <c r="BG5413" i="3"/>
  <c r="BE5413" i="3"/>
  <c r="T5413" i="3"/>
  <c r="R5413" i="3"/>
  <c r="P5413" i="3"/>
  <c r="BI5402" i="3"/>
  <c r="BH5402" i="3"/>
  <c r="BG5402" i="3"/>
  <c r="BE5402" i="3"/>
  <c r="T5402" i="3"/>
  <c r="R5402" i="3"/>
  <c r="P5402" i="3"/>
  <c r="BI5380" i="3"/>
  <c r="BH5380" i="3"/>
  <c r="BG5380" i="3"/>
  <c r="BE5380" i="3"/>
  <c r="T5380" i="3"/>
  <c r="R5380" i="3"/>
  <c r="P5380" i="3"/>
  <c r="BI5308" i="3"/>
  <c r="BH5308" i="3"/>
  <c r="BG5308" i="3"/>
  <c r="BE5308" i="3"/>
  <c r="T5308" i="3"/>
  <c r="R5308" i="3"/>
  <c r="P5308" i="3"/>
  <c r="BI5307" i="3"/>
  <c r="BH5307" i="3"/>
  <c r="BG5307" i="3"/>
  <c r="BE5307" i="3"/>
  <c r="T5307" i="3"/>
  <c r="R5307" i="3"/>
  <c r="P5307" i="3"/>
  <c r="BI5305" i="3"/>
  <c r="BH5305" i="3"/>
  <c r="BG5305" i="3"/>
  <c r="BE5305" i="3"/>
  <c r="T5305" i="3"/>
  <c r="R5305" i="3"/>
  <c r="P5305" i="3"/>
  <c r="BI5243" i="3"/>
  <c r="BH5243" i="3"/>
  <c r="BG5243" i="3"/>
  <c r="BE5243" i="3"/>
  <c r="T5243" i="3"/>
  <c r="R5243" i="3"/>
  <c r="P5243" i="3"/>
  <c r="BI5209" i="3"/>
  <c r="BH5209" i="3"/>
  <c r="BG5209" i="3"/>
  <c r="BE5209" i="3"/>
  <c r="T5209" i="3"/>
  <c r="R5209" i="3"/>
  <c r="P5209" i="3"/>
  <c r="BI5166" i="3"/>
  <c r="BH5166" i="3"/>
  <c r="BG5166" i="3"/>
  <c r="BE5166" i="3"/>
  <c r="T5166" i="3"/>
  <c r="R5166" i="3"/>
  <c r="P5166" i="3"/>
  <c r="BI5135" i="3"/>
  <c r="BH5135" i="3"/>
  <c r="BG5135" i="3"/>
  <c r="BE5135" i="3"/>
  <c r="T5135" i="3"/>
  <c r="R5135" i="3"/>
  <c r="P5135" i="3"/>
  <c r="BI5105" i="3"/>
  <c r="BH5105" i="3"/>
  <c r="BG5105" i="3"/>
  <c r="BE5105" i="3"/>
  <c r="T5105" i="3"/>
  <c r="R5105" i="3"/>
  <c r="P5105" i="3"/>
  <c r="BI4870" i="3"/>
  <c r="BH4870" i="3"/>
  <c r="BG4870" i="3"/>
  <c r="BE4870" i="3"/>
  <c r="T4870" i="3"/>
  <c r="R4870" i="3"/>
  <c r="P4870" i="3"/>
  <c r="BI4606" i="3"/>
  <c r="BH4606" i="3"/>
  <c r="BG4606" i="3"/>
  <c r="BE4606" i="3"/>
  <c r="T4606" i="3"/>
  <c r="R4606" i="3"/>
  <c r="P4606" i="3"/>
  <c r="BI4517" i="3"/>
  <c r="BH4517" i="3"/>
  <c r="BG4517" i="3"/>
  <c r="BE4517" i="3"/>
  <c r="T4517" i="3"/>
  <c r="R4517" i="3"/>
  <c r="P4517" i="3"/>
  <c r="BI4477" i="3"/>
  <c r="BH4477" i="3"/>
  <c r="BG4477" i="3"/>
  <c r="BE4477" i="3"/>
  <c r="T4477" i="3"/>
  <c r="R4477" i="3"/>
  <c r="P4477" i="3"/>
  <c r="BI4089" i="3"/>
  <c r="BH4089" i="3"/>
  <c r="BG4089" i="3"/>
  <c r="BE4089" i="3"/>
  <c r="T4089" i="3"/>
  <c r="R4089" i="3"/>
  <c r="P4089" i="3"/>
  <c r="BI3995" i="3"/>
  <c r="BH3995" i="3"/>
  <c r="BG3995" i="3"/>
  <c r="BE3995" i="3"/>
  <c r="T3995" i="3"/>
  <c r="R3995" i="3"/>
  <c r="P3995" i="3"/>
  <c r="BI3900" i="3"/>
  <c r="BH3900" i="3"/>
  <c r="BG3900" i="3"/>
  <c r="BE3900" i="3"/>
  <c r="T3900" i="3"/>
  <c r="R3900" i="3"/>
  <c r="P3900" i="3"/>
  <c r="BI3805" i="3"/>
  <c r="BH3805" i="3"/>
  <c r="BG3805" i="3"/>
  <c r="BE3805" i="3"/>
  <c r="T3805" i="3"/>
  <c r="R3805" i="3"/>
  <c r="P3805" i="3"/>
  <c r="BI3800" i="3"/>
  <c r="BH3800" i="3"/>
  <c r="BG3800" i="3"/>
  <c r="BE3800" i="3"/>
  <c r="T3800" i="3"/>
  <c r="R3800" i="3"/>
  <c r="P3800" i="3"/>
  <c r="BI3796" i="3"/>
  <c r="BH3796" i="3"/>
  <c r="BG3796" i="3"/>
  <c r="BE3796" i="3"/>
  <c r="T3796" i="3"/>
  <c r="R3796" i="3"/>
  <c r="P3796" i="3"/>
  <c r="BI3758" i="3"/>
  <c r="BH3758" i="3"/>
  <c r="BG3758" i="3"/>
  <c r="BE3758" i="3"/>
  <c r="T3758" i="3"/>
  <c r="R3758" i="3"/>
  <c r="P3758" i="3"/>
  <c r="BI3752" i="3"/>
  <c r="BH3752" i="3"/>
  <c r="BG3752" i="3"/>
  <c r="BE3752" i="3"/>
  <c r="T3752" i="3"/>
  <c r="R3752" i="3"/>
  <c r="P3752" i="3"/>
  <c r="BI3745" i="3"/>
  <c r="BH3745" i="3"/>
  <c r="BG3745" i="3"/>
  <c r="BE3745" i="3"/>
  <c r="T3745" i="3"/>
  <c r="R3745" i="3"/>
  <c r="P3745" i="3"/>
  <c r="BI3732" i="3"/>
  <c r="BH3732" i="3"/>
  <c r="BG3732" i="3"/>
  <c r="BE3732" i="3"/>
  <c r="T3732" i="3"/>
  <c r="R3732" i="3"/>
  <c r="P3732" i="3"/>
  <c r="BI3718" i="3"/>
  <c r="BH3718" i="3"/>
  <c r="BG3718" i="3"/>
  <c r="BE3718" i="3"/>
  <c r="T3718" i="3"/>
  <c r="R3718" i="3"/>
  <c r="P3718" i="3"/>
  <c r="BI3702" i="3"/>
  <c r="BH3702" i="3"/>
  <c r="BG3702" i="3"/>
  <c r="BE3702" i="3"/>
  <c r="T3702" i="3"/>
  <c r="R3702" i="3"/>
  <c r="P3702" i="3"/>
  <c r="BI3690" i="3"/>
  <c r="BH3690" i="3"/>
  <c r="BG3690" i="3"/>
  <c r="BE3690" i="3"/>
  <c r="T3690" i="3"/>
  <c r="R3690" i="3"/>
  <c r="P3690" i="3"/>
  <c r="BI3684" i="3"/>
  <c r="BH3684" i="3"/>
  <c r="BG3684" i="3"/>
  <c r="BE3684" i="3"/>
  <c r="T3684" i="3"/>
  <c r="R3684" i="3"/>
  <c r="P3684" i="3"/>
  <c r="BI3677" i="3"/>
  <c r="BH3677" i="3"/>
  <c r="BG3677" i="3"/>
  <c r="BE3677" i="3"/>
  <c r="T3677" i="3"/>
  <c r="R3677" i="3"/>
  <c r="P3677" i="3"/>
  <c r="BI3524" i="3"/>
  <c r="BH3524" i="3"/>
  <c r="BG3524" i="3"/>
  <c r="BE3524" i="3"/>
  <c r="T3524" i="3"/>
  <c r="R3524" i="3"/>
  <c r="P3524" i="3"/>
  <c r="BI3505" i="3"/>
  <c r="BH3505" i="3"/>
  <c r="BG3505" i="3"/>
  <c r="BE3505" i="3"/>
  <c r="T3505" i="3"/>
  <c r="R3505" i="3"/>
  <c r="P3505" i="3"/>
  <c r="BI3373" i="3"/>
  <c r="BH3373" i="3"/>
  <c r="BG3373" i="3"/>
  <c r="BE3373" i="3"/>
  <c r="T3373" i="3"/>
  <c r="R3373" i="3"/>
  <c r="P3373" i="3"/>
  <c r="BI3239" i="3"/>
  <c r="BH3239" i="3"/>
  <c r="BG3239" i="3"/>
  <c r="BE3239" i="3"/>
  <c r="T3239" i="3"/>
  <c r="R3239" i="3"/>
  <c r="P3239" i="3"/>
  <c r="BI3105" i="3"/>
  <c r="BH3105" i="3"/>
  <c r="BG3105" i="3"/>
  <c r="BE3105" i="3"/>
  <c r="T3105" i="3"/>
  <c r="R3105" i="3"/>
  <c r="P3105" i="3"/>
  <c r="BI3100" i="3"/>
  <c r="BH3100" i="3"/>
  <c r="BG3100" i="3"/>
  <c r="BE3100" i="3"/>
  <c r="T3100" i="3"/>
  <c r="R3100" i="3"/>
  <c r="P3100" i="3"/>
  <c r="BI2962" i="3"/>
  <c r="BH2962" i="3"/>
  <c r="BG2962" i="3"/>
  <c r="BE2962" i="3"/>
  <c r="T2962" i="3"/>
  <c r="R2962" i="3"/>
  <c r="P2962" i="3"/>
  <c r="BI2948" i="3"/>
  <c r="BH2948" i="3"/>
  <c r="BG2948" i="3"/>
  <c r="BE2948" i="3"/>
  <c r="T2948" i="3"/>
  <c r="R2948" i="3"/>
  <c r="P2948" i="3"/>
  <c r="BI2943" i="3"/>
  <c r="BH2943" i="3"/>
  <c r="BG2943" i="3"/>
  <c r="BE2943" i="3"/>
  <c r="T2943" i="3"/>
  <c r="R2943" i="3"/>
  <c r="P2943" i="3"/>
  <c r="BI2941" i="3"/>
  <c r="BH2941" i="3"/>
  <c r="BG2941" i="3"/>
  <c r="BE2941" i="3"/>
  <c r="T2941" i="3"/>
  <c r="R2941" i="3"/>
  <c r="P2941" i="3"/>
  <c r="BI2928" i="3"/>
  <c r="BH2928" i="3"/>
  <c r="BG2928" i="3"/>
  <c r="BE2928" i="3"/>
  <c r="T2928" i="3"/>
  <c r="R2928" i="3"/>
  <c r="P2928" i="3"/>
  <c r="BI2905" i="3"/>
  <c r="BH2905" i="3"/>
  <c r="BG2905" i="3"/>
  <c r="BE2905" i="3"/>
  <c r="T2905" i="3"/>
  <c r="R2905" i="3"/>
  <c r="P2905" i="3"/>
  <c r="BI2888" i="3"/>
  <c r="BH2888" i="3"/>
  <c r="BG2888" i="3"/>
  <c r="BE2888" i="3"/>
  <c r="T2888" i="3"/>
  <c r="R2888" i="3"/>
  <c r="P2888" i="3"/>
  <c r="BI2871" i="3"/>
  <c r="BH2871" i="3"/>
  <c r="BG2871" i="3"/>
  <c r="BE2871" i="3"/>
  <c r="T2871" i="3"/>
  <c r="R2871" i="3"/>
  <c r="P2871" i="3"/>
  <c r="BI2854" i="3"/>
  <c r="BH2854" i="3"/>
  <c r="BG2854" i="3"/>
  <c r="BE2854" i="3"/>
  <c r="T2854" i="3"/>
  <c r="R2854" i="3"/>
  <c r="P2854" i="3"/>
  <c r="BI2837" i="3"/>
  <c r="BH2837" i="3"/>
  <c r="BG2837" i="3"/>
  <c r="BE2837" i="3"/>
  <c r="T2837" i="3"/>
  <c r="R2837" i="3"/>
  <c r="P2837" i="3"/>
  <c r="BI2820" i="3"/>
  <c r="BH2820" i="3"/>
  <c r="BG2820" i="3"/>
  <c r="BE2820" i="3"/>
  <c r="T2820" i="3"/>
  <c r="R2820" i="3"/>
  <c r="P2820" i="3"/>
  <c r="BI2801" i="3"/>
  <c r="BH2801" i="3"/>
  <c r="BG2801" i="3"/>
  <c r="BE2801" i="3"/>
  <c r="T2801" i="3"/>
  <c r="R2801" i="3"/>
  <c r="P2801" i="3"/>
  <c r="BI2757" i="3"/>
  <c r="BH2757" i="3"/>
  <c r="BG2757" i="3"/>
  <c r="BE2757" i="3"/>
  <c r="T2757" i="3"/>
  <c r="R2757" i="3"/>
  <c r="P2757" i="3"/>
  <c r="BI2754" i="3"/>
  <c r="BH2754" i="3"/>
  <c r="BG2754" i="3"/>
  <c r="BE2754" i="3"/>
  <c r="T2754" i="3"/>
  <c r="R2754" i="3"/>
  <c r="P2754" i="3"/>
  <c r="BI2753" i="3"/>
  <c r="BH2753" i="3"/>
  <c r="BG2753" i="3"/>
  <c r="BE2753" i="3"/>
  <c r="T2753" i="3"/>
  <c r="R2753" i="3"/>
  <c r="P2753" i="3"/>
  <c r="BI2752" i="3"/>
  <c r="BH2752" i="3"/>
  <c r="BG2752" i="3"/>
  <c r="BE2752" i="3"/>
  <c r="T2752" i="3"/>
  <c r="R2752" i="3"/>
  <c r="P2752" i="3"/>
  <c r="BI2751" i="3"/>
  <c r="BH2751" i="3"/>
  <c r="BG2751" i="3"/>
  <c r="BE2751" i="3"/>
  <c r="T2751" i="3"/>
  <c r="R2751" i="3"/>
  <c r="P2751" i="3"/>
  <c r="BI2750" i="3"/>
  <c r="BH2750" i="3"/>
  <c r="BG2750" i="3"/>
  <c r="BE2750" i="3"/>
  <c r="T2750" i="3"/>
  <c r="R2750" i="3"/>
  <c r="P2750" i="3"/>
  <c r="BI2749" i="3"/>
  <c r="BH2749" i="3"/>
  <c r="BG2749" i="3"/>
  <c r="BE2749" i="3"/>
  <c r="T2749" i="3"/>
  <c r="R2749" i="3"/>
  <c r="P2749" i="3"/>
  <c r="BI2748" i="3"/>
  <c r="BH2748" i="3"/>
  <c r="BG2748" i="3"/>
  <c r="BE2748" i="3"/>
  <c r="T2748" i="3"/>
  <c r="R2748" i="3"/>
  <c r="P2748" i="3"/>
  <c r="BI2747" i="3"/>
  <c r="BH2747" i="3"/>
  <c r="BG2747" i="3"/>
  <c r="BE2747" i="3"/>
  <c r="T2747" i="3"/>
  <c r="R2747" i="3"/>
  <c r="P2747" i="3"/>
  <c r="BI2743" i="3"/>
  <c r="BH2743" i="3"/>
  <c r="BG2743" i="3"/>
  <c r="BE2743" i="3"/>
  <c r="T2743" i="3"/>
  <c r="R2743" i="3"/>
  <c r="P2743" i="3"/>
  <c r="BI2739" i="3"/>
  <c r="BH2739" i="3"/>
  <c r="BG2739" i="3"/>
  <c r="BE2739" i="3"/>
  <c r="T2739" i="3"/>
  <c r="R2739" i="3"/>
  <c r="P2739" i="3"/>
  <c r="BI2735" i="3"/>
  <c r="BH2735" i="3"/>
  <c r="BG2735" i="3"/>
  <c r="BE2735" i="3"/>
  <c r="T2735" i="3"/>
  <c r="R2735" i="3"/>
  <c r="P2735" i="3"/>
  <c r="BI2732" i="3"/>
  <c r="BH2732" i="3"/>
  <c r="BG2732" i="3"/>
  <c r="BE2732" i="3"/>
  <c r="T2732" i="3"/>
  <c r="R2732" i="3"/>
  <c r="P2732" i="3"/>
  <c r="BI2729" i="3"/>
  <c r="BH2729" i="3"/>
  <c r="BG2729" i="3"/>
  <c r="BE2729" i="3"/>
  <c r="T2729" i="3"/>
  <c r="R2729" i="3"/>
  <c r="P2729" i="3"/>
  <c r="BI2723" i="3"/>
  <c r="BH2723" i="3"/>
  <c r="BG2723" i="3"/>
  <c r="BE2723" i="3"/>
  <c r="T2723" i="3"/>
  <c r="R2723" i="3"/>
  <c r="P2723" i="3"/>
  <c r="BI2692" i="3"/>
  <c r="BH2692" i="3"/>
  <c r="BG2692" i="3"/>
  <c r="BE2692" i="3"/>
  <c r="T2692" i="3"/>
  <c r="R2692" i="3"/>
  <c r="P2692" i="3"/>
  <c r="BI2661" i="3"/>
  <c r="BH2661" i="3"/>
  <c r="BG2661" i="3"/>
  <c r="BE2661" i="3"/>
  <c r="T2661" i="3"/>
  <c r="R2661" i="3"/>
  <c r="P2661" i="3"/>
  <c r="BI2630" i="3"/>
  <c r="BH2630" i="3"/>
  <c r="BG2630" i="3"/>
  <c r="BE2630" i="3"/>
  <c r="T2630" i="3"/>
  <c r="R2630" i="3"/>
  <c r="P2630" i="3"/>
  <c r="BI2605" i="3"/>
  <c r="BH2605" i="3"/>
  <c r="BG2605" i="3"/>
  <c r="BE2605" i="3"/>
  <c r="T2605" i="3"/>
  <c r="R2605" i="3"/>
  <c r="P2605" i="3"/>
  <c r="BI2601" i="3"/>
  <c r="BH2601" i="3"/>
  <c r="BG2601" i="3"/>
  <c r="BE2601" i="3"/>
  <c r="T2601" i="3"/>
  <c r="R2601" i="3"/>
  <c r="P2601" i="3"/>
  <c r="BI2597" i="3"/>
  <c r="BH2597" i="3"/>
  <c r="BG2597" i="3"/>
  <c r="BE2597" i="3"/>
  <c r="T2597" i="3"/>
  <c r="R2597" i="3"/>
  <c r="P2597" i="3"/>
  <c r="BI2592" i="3"/>
  <c r="BH2592" i="3"/>
  <c r="BG2592" i="3"/>
  <c r="BE2592" i="3"/>
  <c r="T2592" i="3"/>
  <c r="R2592" i="3"/>
  <c r="P2592" i="3"/>
  <c r="BI2587" i="3"/>
  <c r="BH2587" i="3"/>
  <c r="BG2587" i="3"/>
  <c r="BE2587" i="3"/>
  <c r="T2587" i="3"/>
  <c r="R2587" i="3"/>
  <c r="P2587" i="3"/>
  <c r="BI2570" i="3"/>
  <c r="BH2570" i="3"/>
  <c r="BG2570" i="3"/>
  <c r="BE2570" i="3"/>
  <c r="T2570" i="3"/>
  <c r="R2570" i="3"/>
  <c r="P2570" i="3"/>
  <c r="BI2553" i="3"/>
  <c r="BH2553" i="3"/>
  <c r="BG2553" i="3"/>
  <c r="BE2553" i="3"/>
  <c r="T2553" i="3"/>
  <c r="R2553" i="3"/>
  <c r="P2553" i="3"/>
  <c r="BI2547" i="3"/>
  <c r="BH2547" i="3"/>
  <c r="BG2547" i="3"/>
  <c r="BE2547" i="3"/>
  <c r="T2547" i="3"/>
  <c r="R2547" i="3"/>
  <c r="P2547" i="3"/>
  <c r="BI2541" i="3"/>
  <c r="BH2541" i="3"/>
  <c r="BG2541" i="3"/>
  <c r="BE2541" i="3"/>
  <c r="T2541" i="3"/>
  <c r="R2541" i="3"/>
  <c r="P2541" i="3"/>
  <c r="BI2519" i="3"/>
  <c r="BH2519" i="3"/>
  <c r="BG2519" i="3"/>
  <c r="BE2519" i="3"/>
  <c r="T2519" i="3"/>
  <c r="R2519" i="3"/>
  <c r="P2519" i="3"/>
  <c r="BI2497" i="3"/>
  <c r="BH2497" i="3"/>
  <c r="BG2497" i="3"/>
  <c r="BE2497" i="3"/>
  <c r="T2497" i="3"/>
  <c r="R2497" i="3"/>
  <c r="P2497" i="3"/>
  <c r="BI2452" i="3"/>
  <c r="BH2452" i="3"/>
  <c r="BG2452" i="3"/>
  <c r="BE2452" i="3"/>
  <c r="T2452" i="3"/>
  <c r="R2452" i="3"/>
  <c r="P2452" i="3"/>
  <c r="BI2446" i="3"/>
  <c r="BH2446" i="3"/>
  <c r="BG2446" i="3"/>
  <c r="BE2446" i="3"/>
  <c r="T2446" i="3"/>
  <c r="R2446" i="3"/>
  <c r="P2446" i="3"/>
  <c r="BI2442" i="3"/>
  <c r="BH2442" i="3"/>
  <c r="BG2442" i="3"/>
  <c r="BE2442" i="3"/>
  <c r="T2442" i="3"/>
  <c r="R2442" i="3"/>
  <c r="P2442" i="3"/>
  <c r="BI2438" i="3"/>
  <c r="BH2438" i="3"/>
  <c r="BG2438" i="3"/>
  <c r="BE2438" i="3"/>
  <c r="T2438" i="3"/>
  <c r="R2438" i="3"/>
  <c r="P2438" i="3"/>
  <c r="BI2432" i="3"/>
  <c r="BH2432" i="3"/>
  <c r="BG2432" i="3"/>
  <c r="BE2432" i="3"/>
  <c r="T2432" i="3"/>
  <c r="R2432" i="3"/>
  <c r="P2432" i="3"/>
  <c r="BI2415" i="3"/>
  <c r="BH2415" i="3"/>
  <c r="BG2415" i="3"/>
  <c r="BE2415" i="3"/>
  <c r="T2415" i="3"/>
  <c r="R2415" i="3"/>
  <c r="P2415" i="3"/>
  <c r="BI2400" i="3"/>
  <c r="BH2400" i="3"/>
  <c r="BG2400" i="3"/>
  <c r="BE2400" i="3"/>
  <c r="T2400" i="3"/>
  <c r="R2400" i="3"/>
  <c r="P2400" i="3"/>
  <c r="BI2394" i="3"/>
  <c r="BH2394" i="3"/>
  <c r="BG2394" i="3"/>
  <c r="BE2394" i="3"/>
  <c r="T2394" i="3"/>
  <c r="R2394" i="3"/>
  <c r="P2394" i="3"/>
  <c r="BI2388" i="3"/>
  <c r="BH2388" i="3"/>
  <c r="BG2388" i="3"/>
  <c r="BE2388" i="3"/>
  <c r="T2388" i="3"/>
  <c r="R2388" i="3"/>
  <c r="P2388" i="3"/>
  <c r="BI2377" i="3"/>
  <c r="BH2377" i="3"/>
  <c r="BG2377" i="3"/>
  <c r="BE2377" i="3"/>
  <c r="T2377" i="3"/>
  <c r="R2377" i="3"/>
  <c r="P2377" i="3"/>
  <c r="BI2366" i="3"/>
  <c r="BH2366" i="3"/>
  <c r="BG2366" i="3"/>
  <c r="BE2366" i="3"/>
  <c r="T2366" i="3"/>
  <c r="R2366" i="3"/>
  <c r="P2366" i="3"/>
  <c r="BI2349" i="3"/>
  <c r="BH2349" i="3"/>
  <c r="BG2349" i="3"/>
  <c r="BE2349" i="3"/>
  <c r="T2349" i="3"/>
  <c r="R2349" i="3"/>
  <c r="P2349" i="3"/>
  <c r="BI2309" i="3"/>
  <c r="BH2309" i="3"/>
  <c r="BG2309" i="3"/>
  <c r="BE2309" i="3"/>
  <c r="T2309" i="3"/>
  <c r="R2309" i="3"/>
  <c r="P2309" i="3"/>
  <c r="BI2278" i="3"/>
  <c r="BH2278" i="3"/>
  <c r="BG2278" i="3"/>
  <c r="BE2278" i="3"/>
  <c r="T2278" i="3"/>
  <c r="R2278" i="3"/>
  <c r="P2278" i="3"/>
  <c r="BI2247" i="3"/>
  <c r="BH2247" i="3"/>
  <c r="BG2247" i="3"/>
  <c r="BE2247" i="3"/>
  <c r="T2247" i="3"/>
  <c r="R2247" i="3"/>
  <c r="P2247" i="3"/>
  <c r="BI2206" i="3"/>
  <c r="BH2206" i="3"/>
  <c r="BG2206" i="3"/>
  <c r="BE2206" i="3"/>
  <c r="T2206" i="3"/>
  <c r="R2206" i="3"/>
  <c r="P2206" i="3"/>
  <c r="BI2161" i="3"/>
  <c r="BH2161" i="3"/>
  <c r="BG2161" i="3"/>
  <c r="BE2161" i="3"/>
  <c r="T2161" i="3"/>
  <c r="R2161" i="3"/>
  <c r="P2161" i="3"/>
  <c r="BI1957" i="3"/>
  <c r="BH1957" i="3"/>
  <c r="BG1957" i="3"/>
  <c r="BE1957" i="3"/>
  <c r="T1957" i="3"/>
  <c r="R1957" i="3"/>
  <c r="P1957" i="3"/>
  <c r="BI1903" i="3"/>
  <c r="BH1903" i="3"/>
  <c r="BG1903" i="3"/>
  <c r="BE1903" i="3"/>
  <c r="T1903" i="3"/>
  <c r="R1903" i="3"/>
  <c r="P1903" i="3"/>
  <c r="BI1708" i="3"/>
  <c r="BH1708" i="3"/>
  <c r="BG1708" i="3"/>
  <c r="BE1708" i="3"/>
  <c r="T1708" i="3"/>
  <c r="R1708" i="3"/>
  <c r="P1708" i="3"/>
  <c r="BI1645" i="3"/>
  <c r="BH1645" i="3"/>
  <c r="BG1645" i="3"/>
  <c r="BE1645" i="3"/>
  <c r="T1645" i="3"/>
  <c r="R1645" i="3"/>
  <c r="P1645" i="3"/>
  <c r="BI1578" i="3"/>
  <c r="BH1578" i="3"/>
  <c r="BG1578" i="3"/>
  <c r="BE1578" i="3"/>
  <c r="T1578" i="3"/>
  <c r="R1578" i="3"/>
  <c r="P1578" i="3"/>
  <c r="BI1566" i="3"/>
  <c r="BH1566" i="3"/>
  <c r="BG1566" i="3"/>
  <c r="BE1566" i="3"/>
  <c r="T1566" i="3"/>
  <c r="R1566" i="3"/>
  <c r="P1566" i="3"/>
  <c r="BI1558" i="3"/>
  <c r="BH1558" i="3"/>
  <c r="BG1558" i="3"/>
  <c r="BE1558" i="3"/>
  <c r="T1558" i="3"/>
  <c r="R1558" i="3"/>
  <c r="P1558" i="3"/>
  <c r="BI1520" i="3"/>
  <c r="BH1520" i="3"/>
  <c r="BG1520" i="3"/>
  <c r="BE1520" i="3"/>
  <c r="T1520" i="3"/>
  <c r="R1520" i="3"/>
  <c r="P1520" i="3"/>
  <c r="BI1474" i="3"/>
  <c r="BH1474" i="3"/>
  <c r="BG1474" i="3"/>
  <c r="BE1474" i="3"/>
  <c r="T1474" i="3"/>
  <c r="R1474" i="3"/>
  <c r="P1474" i="3"/>
  <c r="BI1468" i="3"/>
  <c r="BH1468" i="3"/>
  <c r="BG1468" i="3"/>
  <c r="BE1468" i="3"/>
  <c r="T1468" i="3"/>
  <c r="R1468" i="3"/>
  <c r="P1468" i="3"/>
  <c r="BI1444" i="3"/>
  <c r="BH1444" i="3"/>
  <c r="BG1444" i="3"/>
  <c r="BE1444" i="3"/>
  <c r="T1444" i="3"/>
  <c r="R1444" i="3"/>
  <c r="P1444" i="3"/>
  <c r="BI1436" i="3"/>
  <c r="BH1436" i="3"/>
  <c r="BG1436" i="3"/>
  <c r="BE1436" i="3"/>
  <c r="T1436" i="3"/>
  <c r="R1436" i="3"/>
  <c r="P1436" i="3"/>
  <c r="BI1416" i="3"/>
  <c r="BH1416" i="3"/>
  <c r="BG1416" i="3"/>
  <c r="BE1416" i="3"/>
  <c r="T1416" i="3"/>
  <c r="R1416" i="3"/>
  <c r="P1416" i="3"/>
  <c r="BI1300" i="3"/>
  <c r="BH1300" i="3"/>
  <c r="BG1300" i="3"/>
  <c r="BE1300" i="3"/>
  <c r="T1300" i="3"/>
  <c r="R1300" i="3"/>
  <c r="P1300" i="3"/>
  <c r="BI1261" i="3"/>
  <c r="BH1261" i="3"/>
  <c r="BG1261" i="3"/>
  <c r="BE1261" i="3"/>
  <c r="T1261" i="3"/>
  <c r="R1261" i="3"/>
  <c r="P1261" i="3"/>
  <c r="BI1229" i="3"/>
  <c r="BH1229" i="3"/>
  <c r="BG1229" i="3"/>
  <c r="BE1229" i="3"/>
  <c r="T1229" i="3"/>
  <c r="R1229" i="3"/>
  <c r="P1229" i="3"/>
  <c r="BI1203" i="3"/>
  <c r="BH1203" i="3"/>
  <c r="BG1203" i="3"/>
  <c r="BE1203" i="3"/>
  <c r="T1203" i="3"/>
  <c r="R1203" i="3"/>
  <c r="P1203" i="3"/>
  <c r="BI1177" i="3"/>
  <c r="BH1177" i="3"/>
  <c r="BG1177" i="3"/>
  <c r="BE1177" i="3"/>
  <c r="T1177" i="3"/>
  <c r="R1177" i="3"/>
  <c r="P1177" i="3"/>
  <c r="BI1145" i="3"/>
  <c r="BH1145" i="3"/>
  <c r="BG1145" i="3"/>
  <c r="BE1145" i="3"/>
  <c r="T1145" i="3"/>
  <c r="R1145" i="3"/>
  <c r="P1145" i="3"/>
  <c r="BI1144" i="3"/>
  <c r="BH1144" i="3"/>
  <c r="BG1144" i="3"/>
  <c r="BE1144" i="3"/>
  <c r="T1144" i="3"/>
  <c r="R1144" i="3"/>
  <c r="P1144" i="3"/>
  <c r="BI1143" i="3"/>
  <c r="BH1143" i="3"/>
  <c r="BG1143" i="3"/>
  <c r="BE1143" i="3"/>
  <c r="T1143" i="3"/>
  <c r="R1143" i="3"/>
  <c r="P1143" i="3"/>
  <c r="BI1116" i="3"/>
  <c r="BH1116" i="3"/>
  <c r="BG1116" i="3"/>
  <c r="BE1116" i="3"/>
  <c r="T1116" i="3"/>
  <c r="R1116" i="3"/>
  <c r="P1116" i="3"/>
  <c r="BI1089" i="3"/>
  <c r="BH1089" i="3"/>
  <c r="BG1089" i="3"/>
  <c r="BE1089" i="3"/>
  <c r="T1089" i="3"/>
  <c r="R1089" i="3"/>
  <c r="P1089" i="3"/>
  <c r="BI1074" i="3"/>
  <c r="BH1074" i="3"/>
  <c r="BG1074" i="3"/>
  <c r="BE1074" i="3"/>
  <c r="T1074" i="3"/>
  <c r="R1074" i="3"/>
  <c r="P1074" i="3"/>
  <c r="BI1066" i="3"/>
  <c r="BH1066" i="3"/>
  <c r="BG1066" i="3"/>
  <c r="BE1066" i="3"/>
  <c r="T1066" i="3"/>
  <c r="R1066" i="3"/>
  <c r="P1066" i="3"/>
  <c r="BI1055" i="3"/>
  <c r="BH1055" i="3"/>
  <c r="BG1055" i="3"/>
  <c r="BE1055" i="3"/>
  <c r="T1055" i="3"/>
  <c r="R1055" i="3"/>
  <c r="P1055" i="3"/>
  <c r="BI995" i="3"/>
  <c r="BH995" i="3"/>
  <c r="BG995" i="3"/>
  <c r="BE995" i="3"/>
  <c r="T995" i="3"/>
  <c r="R995" i="3"/>
  <c r="P995" i="3"/>
  <c r="BI952" i="3"/>
  <c r="BH952" i="3"/>
  <c r="BG952" i="3"/>
  <c r="BE952" i="3"/>
  <c r="T952" i="3"/>
  <c r="R952" i="3"/>
  <c r="P952" i="3"/>
  <c r="BI909" i="3"/>
  <c r="BH909" i="3"/>
  <c r="BG909" i="3"/>
  <c r="BE909" i="3"/>
  <c r="T909" i="3"/>
  <c r="R909" i="3"/>
  <c r="P909" i="3"/>
  <c r="BI886" i="3"/>
  <c r="BH886" i="3"/>
  <c r="BG886" i="3"/>
  <c r="BE886" i="3"/>
  <c r="T886" i="3"/>
  <c r="R886" i="3"/>
  <c r="P886" i="3"/>
  <c r="BI847" i="3"/>
  <c r="BH847" i="3"/>
  <c r="BG847" i="3"/>
  <c r="BE847" i="3"/>
  <c r="T847" i="3"/>
  <c r="R847" i="3"/>
  <c r="P847" i="3"/>
  <c r="BI620" i="3"/>
  <c r="BH620" i="3"/>
  <c r="BG620" i="3"/>
  <c r="BE620" i="3"/>
  <c r="T620" i="3"/>
  <c r="R620" i="3"/>
  <c r="P620" i="3"/>
  <c r="BI527" i="3"/>
  <c r="BH527" i="3"/>
  <c r="BG527" i="3"/>
  <c r="BE527" i="3"/>
  <c r="T527" i="3"/>
  <c r="R527" i="3"/>
  <c r="P527" i="3"/>
  <c r="BI486" i="3"/>
  <c r="BH486" i="3"/>
  <c r="BG486" i="3"/>
  <c r="BE486" i="3"/>
  <c r="T486" i="3"/>
  <c r="R486" i="3"/>
  <c r="P486" i="3"/>
  <c r="BI484" i="3"/>
  <c r="BH484" i="3"/>
  <c r="BG484" i="3"/>
  <c r="BE484" i="3"/>
  <c r="T484" i="3"/>
  <c r="R484" i="3"/>
  <c r="P484" i="3"/>
  <c r="BI479" i="3"/>
  <c r="BH479" i="3"/>
  <c r="BG479" i="3"/>
  <c r="BE479" i="3"/>
  <c r="T479" i="3"/>
  <c r="R479" i="3"/>
  <c r="P479" i="3"/>
  <c r="BI404" i="3"/>
  <c r="BH404" i="3"/>
  <c r="BG404" i="3"/>
  <c r="BE404" i="3"/>
  <c r="T404" i="3"/>
  <c r="R404" i="3"/>
  <c r="P404" i="3"/>
  <c r="BI331" i="3"/>
  <c r="BH331" i="3"/>
  <c r="BG331" i="3"/>
  <c r="BE331" i="3"/>
  <c r="T331" i="3"/>
  <c r="R331" i="3"/>
  <c r="P331" i="3"/>
  <c r="BI257" i="3"/>
  <c r="BH257" i="3"/>
  <c r="BG257" i="3"/>
  <c r="BE257" i="3"/>
  <c r="T257" i="3"/>
  <c r="R257" i="3"/>
  <c r="P257" i="3"/>
  <c r="BI233" i="3"/>
  <c r="BH233" i="3"/>
  <c r="BG233" i="3"/>
  <c r="BE233" i="3"/>
  <c r="T233" i="3"/>
  <c r="R233" i="3"/>
  <c r="P233" i="3"/>
  <c r="BI228" i="3"/>
  <c r="BH228" i="3"/>
  <c r="BG228" i="3"/>
  <c r="BE228" i="3"/>
  <c r="T228" i="3"/>
  <c r="R228" i="3"/>
  <c r="P228" i="3"/>
  <c r="BI227" i="3"/>
  <c r="BH227" i="3"/>
  <c r="BG227" i="3"/>
  <c r="BE227" i="3"/>
  <c r="T227" i="3"/>
  <c r="R227" i="3"/>
  <c r="P227" i="3"/>
  <c r="BI218" i="3"/>
  <c r="BH218" i="3"/>
  <c r="BG218" i="3"/>
  <c r="BE218" i="3"/>
  <c r="T218" i="3"/>
  <c r="R218" i="3"/>
  <c r="P218" i="3"/>
  <c r="BI210" i="3"/>
  <c r="BH210" i="3"/>
  <c r="BG210" i="3"/>
  <c r="BE210" i="3"/>
  <c r="T210" i="3"/>
  <c r="R210" i="3"/>
  <c r="P210" i="3"/>
  <c r="BI209" i="3"/>
  <c r="BH209" i="3"/>
  <c r="BG209" i="3"/>
  <c r="BE209" i="3"/>
  <c r="T209" i="3"/>
  <c r="R209" i="3"/>
  <c r="P209" i="3"/>
  <c r="BI205" i="3"/>
  <c r="BH205" i="3"/>
  <c r="BG205" i="3"/>
  <c r="BE205" i="3"/>
  <c r="T205" i="3"/>
  <c r="R205" i="3"/>
  <c r="P205" i="3"/>
  <c r="BI201" i="3"/>
  <c r="BH201" i="3"/>
  <c r="BG201" i="3"/>
  <c r="BE201" i="3"/>
  <c r="T201" i="3"/>
  <c r="R201" i="3"/>
  <c r="P201" i="3"/>
  <c r="BI197" i="3"/>
  <c r="BH197" i="3"/>
  <c r="BG197" i="3"/>
  <c r="BE197" i="3"/>
  <c r="T197" i="3"/>
  <c r="R197" i="3"/>
  <c r="P197" i="3"/>
  <c r="BI193" i="3"/>
  <c r="BH193" i="3"/>
  <c r="BG193" i="3"/>
  <c r="BE193" i="3"/>
  <c r="T193" i="3"/>
  <c r="R193" i="3"/>
  <c r="P193" i="3"/>
  <c r="BI186" i="3"/>
  <c r="BH186" i="3"/>
  <c r="BG186" i="3"/>
  <c r="BE186" i="3"/>
  <c r="T186" i="3"/>
  <c r="R186" i="3"/>
  <c r="P186" i="3"/>
  <c r="BI180" i="3"/>
  <c r="BH180" i="3"/>
  <c r="BG180" i="3"/>
  <c r="BE180" i="3"/>
  <c r="T180" i="3"/>
  <c r="R180" i="3"/>
  <c r="P180" i="3"/>
  <c r="BI174" i="3"/>
  <c r="BH174" i="3"/>
  <c r="BG174" i="3"/>
  <c r="BE174" i="3"/>
  <c r="T174" i="3"/>
  <c r="R174" i="3"/>
  <c r="P174" i="3"/>
  <c r="BI164" i="3"/>
  <c r="BH164" i="3"/>
  <c r="BG164" i="3"/>
  <c r="BE164" i="3"/>
  <c r="T164" i="3"/>
  <c r="R164" i="3"/>
  <c r="P164" i="3"/>
  <c r="BI163" i="3"/>
  <c r="BH163" i="3"/>
  <c r="BG163" i="3"/>
  <c r="BE163" i="3"/>
  <c r="T163" i="3"/>
  <c r="R163" i="3"/>
  <c r="P163" i="3"/>
  <c r="BI155" i="3"/>
  <c r="BH155" i="3"/>
  <c r="BG155" i="3"/>
  <c r="BE155" i="3"/>
  <c r="T155" i="3"/>
  <c r="R155" i="3"/>
  <c r="P155" i="3"/>
  <c r="J149" i="3"/>
  <c r="J148" i="3"/>
  <c r="F148" i="3"/>
  <c r="F146" i="3"/>
  <c r="E144" i="3"/>
  <c r="J94" i="3"/>
  <c r="J93" i="3"/>
  <c r="F93" i="3"/>
  <c r="F91" i="3"/>
  <c r="E89" i="3"/>
  <c r="J20" i="3"/>
  <c r="E20" i="3"/>
  <c r="F149" i="3" s="1"/>
  <c r="J19" i="3"/>
  <c r="J14" i="3"/>
  <c r="J91" i="3" s="1"/>
  <c r="E7" i="3"/>
  <c r="E140" i="3" s="1"/>
  <c r="J37" i="2"/>
  <c r="J36" i="2"/>
  <c r="AY95" i="1" s="1"/>
  <c r="J35" i="2"/>
  <c r="AX95" i="1"/>
  <c r="BI133" i="2"/>
  <c r="BH133" i="2"/>
  <c r="F36" i="2" s="1"/>
  <c r="BG133" i="2"/>
  <c r="BF133" i="2"/>
  <c r="T133" i="2"/>
  <c r="T132" i="2" s="1"/>
  <c r="R133" i="2"/>
  <c r="R132" i="2"/>
  <c r="P133" i="2"/>
  <c r="P132" i="2"/>
  <c r="BI131" i="2"/>
  <c r="BH131" i="2"/>
  <c r="BG131" i="2"/>
  <c r="BF131" i="2"/>
  <c r="T131" i="2"/>
  <c r="R131" i="2"/>
  <c r="P131" i="2"/>
  <c r="BI130" i="2"/>
  <c r="BH130" i="2"/>
  <c r="BG130" i="2"/>
  <c r="BF130" i="2"/>
  <c r="T130" i="2"/>
  <c r="R130" i="2"/>
  <c r="P130" i="2"/>
  <c r="BI127" i="2"/>
  <c r="BH127" i="2"/>
  <c r="BG127" i="2"/>
  <c r="BF127" i="2"/>
  <c r="T127" i="2"/>
  <c r="R127" i="2"/>
  <c r="P127" i="2"/>
  <c r="BI126" i="2"/>
  <c r="BH126" i="2"/>
  <c r="BG126" i="2"/>
  <c r="BF126" i="2"/>
  <c r="T126" i="2"/>
  <c r="R126" i="2"/>
  <c r="P126" i="2"/>
  <c r="BI125" i="2"/>
  <c r="BH125" i="2"/>
  <c r="BG125" i="2"/>
  <c r="BF125" i="2"/>
  <c r="F34" i="2" s="1"/>
  <c r="T125" i="2"/>
  <c r="R125" i="2"/>
  <c r="P125" i="2"/>
  <c r="BI123" i="2"/>
  <c r="F37" i="2" s="1"/>
  <c r="BH123" i="2"/>
  <c r="BG123" i="2"/>
  <c r="BF123" i="2"/>
  <c r="T123" i="2"/>
  <c r="T122" i="2"/>
  <c r="R123" i="2"/>
  <c r="R122" i="2"/>
  <c r="P123" i="2"/>
  <c r="P122" i="2" s="1"/>
  <c r="J117" i="2"/>
  <c r="J116" i="2"/>
  <c r="F116" i="2"/>
  <c r="F114" i="2"/>
  <c r="E112" i="2"/>
  <c r="J92" i="2"/>
  <c r="J91" i="2"/>
  <c r="F91" i="2"/>
  <c r="F89" i="2"/>
  <c r="E87" i="2"/>
  <c r="J18" i="2"/>
  <c r="E18" i="2"/>
  <c r="F117" i="2" s="1"/>
  <c r="J17" i="2"/>
  <c r="J12" i="2"/>
  <c r="J114" i="2" s="1"/>
  <c r="E7" i="2"/>
  <c r="E110" i="2" s="1"/>
  <c r="L90" i="1"/>
  <c r="AM90" i="1"/>
  <c r="AM89" i="1"/>
  <c r="L89" i="1"/>
  <c r="AM87" i="1"/>
  <c r="L87" i="1"/>
  <c r="L85" i="1"/>
  <c r="L84" i="1"/>
  <c r="BK133" i="2"/>
  <c r="BK126" i="2"/>
  <c r="J123" i="2"/>
  <c r="BK7163" i="3"/>
  <c r="BK7098" i="3"/>
  <c r="BK7066" i="3"/>
  <c r="J7010" i="3"/>
  <c r="J6898" i="3"/>
  <c r="J6886" i="3"/>
  <c r="BK6860" i="3"/>
  <c r="BK6817" i="3"/>
  <c r="BK6414" i="3"/>
  <c r="J6209" i="3"/>
  <c r="J6002" i="3"/>
  <c r="BK5760" i="3"/>
  <c r="J5467" i="3"/>
  <c r="J5166" i="3"/>
  <c r="J3239" i="3"/>
  <c r="BK1558" i="3"/>
  <c r="BK484" i="3"/>
  <c r="BK7526" i="3"/>
  <c r="BK7132" i="3"/>
  <c r="J7084" i="3"/>
  <c r="J7038" i="3"/>
  <c r="J6846" i="3"/>
  <c r="BK6209" i="3"/>
  <c r="J5805" i="3"/>
  <c r="BK5243" i="3"/>
  <c r="J2820" i="3"/>
  <c r="J2601" i="3"/>
  <c r="BK1474" i="3"/>
  <c r="BK909" i="3"/>
  <c r="BK163" i="3"/>
  <c r="BK7188" i="3"/>
  <c r="BK7118" i="3"/>
  <c r="BK7092" i="3"/>
  <c r="J7036" i="3"/>
  <c r="BK7012" i="3"/>
  <c r="BK6976" i="3"/>
  <c r="BK6956" i="3"/>
  <c r="J6942" i="3"/>
  <c r="J6884" i="3"/>
  <c r="J6856" i="3"/>
  <c r="J6680" i="3"/>
  <c r="J6070" i="3"/>
  <c r="BK5832" i="3"/>
  <c r="BK5467" i="3"/>
  <c r="J4089" i="3"/>
  <c r="J2948" i="3"/>
  <c r="BK2732" i="3"/>
  <c r="BK2541" i="3"/>
  <c r="J2377" i="3"/>
  <c r="BK1444" i="3"/>
  <c r="J909" i="3"/>
  <c r="BK7413" i="3"/>
  <c r="J7124" i="3"/>
  <c r="J7106" i="3"/>
  <c r="J7056" i="3"/>
  <c r="BK7030" i="3"/>
  <c r="J7000" i="3"/>
  <c r="J6958" i="3"/>
  <c r="J6922" i="3"/>
  <c r="J6904" i="3"/>
  <c r="BK6864" i="3"/>
  <c r="BK6680" i="3"/>
  <c r="BK6263" i="3"/>
  <c r="J6059" i="3"/>
  <c r="BK5822" i="3"/>
  <c r="BK5424" i="3"/>
  <c r="BK3684" i="3"/>
  <c r="J2749" i="3"/>
  <c r="J2605" i="3"/>
  <c r="BK2278" i="3"/>
  <c r="J228" i="3"/>
  <c r="J193" i="3"/>
  <c r="BK7171" i="3"/>
  <c r="J7070" i="3"/>
  <c r="BK7032" i="3"/>
  <c r="J6934" i="3"/>
  <c r="BK6878" i="3"/>
  <c r="J6862" i="3"/>
  <c r="BK6549" i="3"/>
  <c r="J6178" i="3"/>
  <c r="BK5891" i="3"/>
  <c r="BK5622" i="3"/>
  <c r="J2962" i="3"/>
  <c r="BK2757" i="3"/>
  <c r="BK2597" i="3"/>
  <c r="J2394" i="3"/>
  <c r="J847" i="3"/>
  <c r="BK7434" i="3"/>
  <c r="J7114" i="3"/>
  <c r="BK7088" i="3"/>
  <c r="BK6970" i="3"/>
  <c r="BK6944" i="3"/>
  <c r="J6882" i="3"/>
  <c r="BK6732" i="3"/>
  <c r="BK6164" i="3"/>
  <c r="BK5932" i="3"/>
  <c r="BK5532" i="3"/>
  <c r="BK5135" i="3"/>
  <c r="J2871" i="3"/>
  <c r="J1300" i="3"/>
  <c r="BK228" i="3"/>
  <c r="BK174" i="3"/>
  <c r="BK7116" i="3"/>
  <c r="BK7076" i="3"/>
  <c r="J6998" i="3"/>
  <c r="BK6942" i="3"/>
  <c r="BK6846" i="3"/>
  <c r="BK6713" i="3"/>
  <c r="BK5953" i="3"/>
  <c r="BK5801" i="3"/>
  <c r="J5532" i="3"/>
  <c r="BK3752" i="3"/>
  <c r="BK2905" i="3"/>
  <c r="J2747" i="3"/>
  <c r="BK218" i="3"/>
  <c r="J9864" i="3"/>
  <c r="BK9854" i="3"/>
  <c r="BK9848" i="3"/>
  <c r="J9838" i="3"/>
  <c r="BK9832" i="3"/>
  <c r="J9819" i="3"/>
  <c r="BK9807" i="3"/>
  <c r="J9799" i="3"/>
  <c r="BK9791" i="3"/>
  <c r="BK9785" i="3"/>
  <c r="BK9779" i="3"/>
  <c r="J9654" i="3"/>
  <c r="BK9639" i="3"/>
  <c r="J9558" i="3"/>
  <c r="J9440" i="3"/>
  <c r="J9247" i="3"/>
  <c r="BK9070" i="3"/>
  <c r="BK8788" i="3"/>
  <c r="BK8695" i="3"/>
  <c r="BK8644" i="3"/>
  <c r="BK8582" i="3"/>
  <c r="BK8404" i="3"/>
  <c r="BK8359" i="3"/>
  <c r="BK8335" i="3"/>
  <c r="BK8187" i="3"/>
  <c r="BK8017" i="3"/>
  <c r="BK7932" i="3"/>
  <c r="J7924" i="3"/>
  <c r="BK7916" i="3"/>
  <c r="J7910" i="3"/>
  <c r="J7898" i="3"/>
  <c r="J7888" i="3"/>
  <c r="BK7880" i="3"/>
  <c r="BK7874" i="3"/>
  <c r="J7870" i="3"/>
  <c r="BK7866" i="3"/>
  <c r="J7856" i="3"/>
  <c r="BK7842" i="3"/>
  <c r="J7840" i="3"/>
  <c r="J7837" i="3"/>
  <c r="BK7834" i="3"/>
  <c r="J7832" i="3"/>
  <c r="BK7825" i="3"/>
  <c r="BK7819" i="3"/>
  <c r="BK7814" i="3"/>
  <c r="J7811" i="3"/>
  <c r="J7807" i="3"/>
  <c r="J7801" i="3"/>
  <c r="BK7795" i="3"/>
  <c r="BK7791" i="3"/>
  <c r="BK7787" i="3"/>
  <c r="J7783" i="3"/>
  <c r="BK7781" i="3"/>
  <c r="J7775" i="3"/>
  <c r="BK7735" i="3"/>
  <c r="J7432" i="3"/>
  <c r="BK7151" i="3"/>
  <c r="J7064" i="3"/>
  <c r="BK7024" i="3"/>
  <c r="BK7000" i="3"/>
  <c r="J6823" i="3"/>
  <c r="BK6070" i="3"/>
  <c r="J5624" i="3"/>
  <c r="BK5308" i="3"/>
  <c r="BK3239" i="3"/>
  <c r="J2692" i="3"/>
  <c r="BK1145" i="3"/>
  <c r="J241" i="4"/>
  <c r="J211" i="4"/>
  <c r="J203" i="4"/>
  <c r="J176" i="4"/>
  <c r="J168" i="4"/>
  <c r="BK235" i="4"/>
  <c r="BK208" i="4"/>
  <c r="J167" i="4"/>
  <c r="J251" i="4"/>
  <c r="J233" i="4"/>
  <c r="J206" i="4"/>
  <c r="BK181" i="4"/>
  <c r="BK218" i="4"/>
  <c r="J249" i="4"/>
  <c r="J228" i="4"/>
  <c r="J201" i="4"/>
  <c r="BK172" i="4"/>
  <c r="J146" i="4"/>
  <c r="J244" i="4"/>
  <c r="J196" i="4"/>
  <c r="J142" i="4"/>
  <c r="J246" i="4"/>
  <c r="J219" i="4"/>
  <c r="BK201" i="4"/>
  <c r="J186" i="4"/>
  <c r="BK147" i="4"/>
  <c r="BK191" i="4"/>
  <c r="BK167" i="4"/>
  <c r="J138" i="4"/>
  <c r="J181" i="5"/>
  <c r="J162" i="5"/>
  <c r="BK205" i="5"/>
  <c r="BK140" i="5"/>
  <c r="BK173" i="5"/>
  <c r="BK143" i="5"/>
  <c r="J197" i="5"/>
  <c r="J205" i="5"/>
  <c r="BK159" i="5"/>
  <c r="J167" i="5"/>
  <c r="BK174" i="5"/>
  <c r="BK147" i="5"/>
  <c r="BK182" i="5"/>
  <c r="BK149" i="5"/>
  <c r="J153" i="6"/>
  <c r="BK159" i="6"/>
  <c r="J162" i="6"/>
  <c r="BK138" i="6"/>
  <c r="J170" i="6"/>
  <c r="BK136" i="6"/>
  <c r="BK140" i="6"/>
  <c r="J136" i="6"/>
  <c r="BK230" i="7"/>
  <c r="BK207" i="7"/>
  <c r="BK198" i="7"/>
  <c r="J223" i="7"/>
  <c r="BK162" i="7"/>
  <c r="BK150" i="7"/>
  <c r="BK248" i="7"/>
  <c r="BK222" i="7"/>
  <c r="BK188" i="7"/>
  <c r="J162" i="7"/>
  <c r="BK224" i="7"/>
  <c r="BK194" i="7"/>
  <c r="BK178" i="7"/>
  <c r="BK164" i="7"/>
  <c r="BK170" i="7"/>
  <c r="BK147" i="7"/>
  <c r="J246" i="7"/>
  <c r="BK223" i="7"/>
  <c r="BK197" i="7"/>
  <c r="BK183" i="7"/>
  <c r="J167" i="7"/>
  <c r="J540" i="8"/>
  <c r="J462" i="8"/>
  <c r="J430" i="8"/>
  <c r="BK368" i="8"/>
  <c r="J320" i="8"/>
  <c r="J296" i="8"/>
  <c r="BK252" i="8"/>
  <c r="BK226" i="8"/>
  <c r="J188" i="8"/>
  <c r="BK524" i="8"/>
  <c r="J491" i="8"/>
  <c r="BK436" i="8"/>
  <c r="J402" i="8"/>
  <c r="BK358" i="8"/>
  <c r="J317" i="8"/>
  <c r="J250" i="8"/>
  <c r="J233" i="8"/>
  <c r="BK214" i="8"/>
  <c r="BK190" i="8"/>
  <c r="BK148" i="8"/>
  <c r="BK495" i="8"/>
  <c r="BK454" i="8"/>
  <c r="BK429" i="8"/>
  <c r="BK392" i="8"/>
  <c r="J366" i="8"/>
  <c r="J313" i="8"/>
  <c r="J289" i="8"/>
  <c r="BK250" i="8"/>
  <c r="J220" i="8"/>
  <c r="J163" i="8"/>
  <c r="BK146" i="8"/>
  <c r="J521" i="8"/>
  <c r="J498" i="8"/>
  <c r="BK426" i="8"/>
  <c r="J392" i="8"/>
  <c r="J363" i="8"/>
  <c r="J349" i="8"/>
  <c r="BK314" i="8"/>
  <c r="J294" i="8"/>
  <c r="J270" i="8"/>
  <c r="J228" i="8"/>
  <c r="BK207" i="8"/>
  <c r="BK169" i="8"/>
  <c r="J506" i="8"/>
  <c r="J470" i="8"/>
  <c r="J431" i="8"/>
  <c r="BK399" i="8"/>
  <c r="BK366" i="8"/>
  <c r="BK303" i="8"/>
  <c r="BK280" i="8"/>
  <c r="BK262" i="8"/>
  <c r="J249" i="8"/>
  <c r="BK193" i="8"/>
  <c r="BK173" i="8"/>
  <c r="J158" i="8"/>
  <c r="J512" i="8"/>
  <c r="BK489" i="8"/>
  <c r="BK444" i="8"/>
  <c r="J415" i="8"/>
  <c r="J376" i="8"/>
  <c r="J350" i="8"/>
  <c r="J297" i="8"/>
  <c r="BK274" i="8"/>
  <c r="J251" i="8"/>
  <c r="J223" i="8"/>
  <c r="BK178" i="8"/>
  <c r="BK150" i="8"/>
  <c r="J496" i="8"/>
  <c r="BK460" i="8"/>
  <c r="J439" i="8"/>
  <c r="J390" i="8"/>
  <c r="BK362" i="8"/>
  <c r="BK325" i="8"/>
  <c r="J300" i="8"/>
  <c r="J248" i="8"/>
  <c r="J210" i="8"/>
  <c r="J169" i="8"/>
  <c r="J551" i="8"/>
  <c r="J546" i="8"/>
  <c r="BK541" i="8"/>
  <c r="J499" i="8"/>
  <c r="BK435" i="8"/>
  <c r="BK390" i="8"/>
  <c r="BK356" i="8"/>
  <c r="J330" i="8"/>
  <c r="J287" i="8"/>
  <c r="J245" i="8"/>
  <c r="BK198" i="8"/>
  <c r="J175" i="8"/>
  <c r="BK157" i="9"/>
  <c r="BK156" i="9"/>
  <c r="J163" i="9"/>
  <c r="J144" i="9"/>
  <c r="BK128" i="9"/>
  <c r="J148" i="9"/>
  <c r="J158" i="9"/>
  <c r="J137" i="9"/>
  <c r="J132" i="9"/>
  <c r="J145" i="10"/>
  <c r="BK167" i="10"/>
  <c r="J152" i="10"/>
  <c r="BK138" i="10"/>
  <c r="BK153" i="10"/>
  <c r="BK137" i="10"/>
  <c r="BK163" i="10"/>
  <c r="J156" i="10"/>
  <c r="BK131" i="10"/>
  <c r="BK153" i="11"/>
  <c r="BK150" i="11"/>
  <c r="BK140" i="11"/>
  <c r="J133" i="12"/>
  <c r="J153" i="12"/>
  <c r="BK159" i="12"/>
  <c r="BK185" i="12"/>
  <c r="BK133" i="13"/>
  <c r="BK259" i="13"/>
  <c r="J190" i="13"/>
  <c r="J281" i="13"/>
  <c r="BK255" i="13"/>
  <c r="BK137" i="13"/>
  <c r="J251" i="13"/>
  <c r="J159" i="13"/>
  <c r="J247" i="13"/>
  <c r="J155" i="13"/>
  <c r="J406" i="14"/>
  <c r="J253" i="14"/>
  <c r="J341" i="14"/>
  <c r="J385" i="14"/>
  <c r="J128" i="14"/>
  <c r="BK164" i="14"/>
  <c r="BK180" i="14"/>
  <c r="J164" i="14"/>
  <c r="BK472" i="14"/>
  <c r="BK344" i="14"/>
  <c r="BK187" i="15"/>
  <c r="J158" i="15"/>
  <c r="BK171" i="15"/>
  <c r="BK182" i="15"/>
  <c r="J160" i="15"/>
  <c r="J186" i="15"/>
  <c r="BK137" i="15"/>
  <c r="J154" i="15"/>
  <c r="BK173" i="15"/>
  <c r="BK185" i="15"/>
  <c r="BK143" i="15"/>
  <c r="J133" i="15"/>
  <c r="BK156" i="16"/>
  <c r="BK155" i="16"/>
  <c r="BK141" i="16"/>
  <c r="J147" i="16"/>
  <c r="J125" i="16"/>
  <c r="J141" i="16"/>
  <c r="BK123" i="16"/>
  <c r="BK131" i="16"/>
  <c r="BK138" i="16"/>
  <c r="J134" i="16"/>
  <c r="J137" i="16"/>
  <c r="BK136" i="17"/>
  <c r="BK183" i="17"/>
  <c r="J138" i="17"/>
  <c r="BK184" i="17"/>
  <c r="J141" i="17"/>
  <c r="BK132" i="17"/>
  <c r="J185" i="17"/>
  <c r="J157" i="17"/>
  <c r="BK129" i="17"/>
  <c r="J191" i="17"/>
  <c r="J143" i="17"/>
  <c r="BK176" i="17"/>
  <c r="BK7629" i="3"/>
  <c r="J7434" i="3"/>
  <c r="J7203" i="3"/>
  <c r="BK7104" i="3"/>
  <c r="J7090" i="3"/>
  <c r="BK6986" i="3"/>
  <c r="BK6908" i="3"/>
  <c r="J6890" i="3"/>
  <c r="J6870" i="3"/>
  <c r="BK6850" i="3"/>
  <c r="J6713" i="3"/>
  <c r="BK6162" i="3"/>
  <c r="J6126" i="3"/>
  <c r="BK5843" i="3"/>
  <c r="BK5537" i="3"/>
  <c r="BK5421" i="3"/>
  <c r="J3718" i="3"/>
  <c r="BK2206" i="3"/>
  <c r="J1066" i="3"/>
  <c r="BK210" i="3"/>
  <c r="BK7296" i="3"/>
  <c r="J7120" i="3"/>
  <c r="J7068" i="3"/>
  <c r="BK6948" i="3"/>
  <c r="BK6906" i="3"/>
  <c r="J6263" i="3"/>
  <c r="BK6140" i="3"/>
  <c r="J5660" i="3"/>
  <c r="BK4870" i="3"/>
  <c r="BK2723" i="3"/>
  <c r="J2415" i="3"/>
  <c r="J1645" i="3"/>
  <c r="J227" i="3"/>
  <c r="BK7451" i="3"/>
  <c r="J7130" i="3"/>
  <c r="J7078" i="3"/>
  <c r="J7062" i="3"/>
  <c r="J7024" i="3"/>
  <c r="BK6994" i="3"/>
  <c r="J6972" i="3"/>
  <c r="J6920" i="3"/>
  <c r="BK6890" i="3"/>
  <c r="J6858" i="3"/>
  <c r="J6817" i="3"/>
  <c r="J6239" i="3"/>
  <c r="J6169" i="3"/>
  <c r="J6156" i="3"/>
  <c r="BK5598" i="3"/>
  <c r="BK4477" i="3"/>
  <c r="J3690" i="3"/>
  <c r="J3105" i="3"/>
  <c r="BK6128" i="3"/>
  <c r="J5832" i="3"/>
  <c r="BK5209" i="3"/>
  <c r="BK3690" i="3"/>
  <c r="J2752" i="3"/>
  <c r="J2661" i="3"/>
  <c r="BK2446" i="3"/>
  <c r="BK2161" i="3"/>
  <c r="J527" i="3"/>
  <c r="BK7432" i="3"/>
  <c r="J7156" i="3"/>
  <c r="BK7062" i="3"/>
  <c r="J7002" i="3"/>
  <c r="BK6966" i="3"/>
  <c r="J6896" i="3"/>
  <c r="BK6247" i="3"/>
  <c r="J6182" i="3"/>
  <c r="J5836" i="3"/>
  <c r="BK5519" i="3"/>
  <c r="BK5105" i="3"/>
  <c r="J2941" i="3"/>
  <c r="BK2438" i="3"/>
  <c r="J1708" i="3"/>
  <c r="BK1203" i="3"/>
  <c r="J210" i="3"/>
  <c r="J7218" i="3"/>
  <c r="J7128" i="3"/>
  <c r="J7050" i="3"/>
  <c r="BK7008" i="3"/>
  <c r="J6954" i="3"/>
  <c r="BK6880" i="3"/>
  <c r="BK6842" i="3"/>
  <c r="BK6278" i="3"/>
  <c r="J5801" i="3"/>
  <c r="J5489" i="3"/>
  <c r="BK3105" i="3"/>
  <c r="J2497" i="3"/>
  <c r="J1145" i="3"/>
  <c r="BK7603" i="3"/>
  <c r="BK7201" i="3"/>
  <c r="BK7108" i="3"/>
  <c r="J7014" i="3"/>
  <c r="J6916" i="3"/>
  <c r="BK6862" i="3"/>
  <c r="J6732" i="3"/>
  <c r="BK6182" i="3"/>
  <c r="J5953" i="3"/>
  <c r="J5587" i="3"/>
  <c r="J3505" i="3"/>
  <c r="BK2754" i="3"/>
  <c r="BK2601" i="3"/>
  <c r="BK1300" i="3"/>
  <c r="J1143" i="3"/>
  <c r="BK233" i="3"/>
  <c r="BK9856" i="3"/>
  <c r="J9850" i="3"/>
  <c r="BK9842" i="3"/>
  <c r="J9836" i="3"/>
  <c r="J9832" i="3"/>
  <c r="BK9824" i="3"/>
  <c r="J9813" i="3"/>
  <c r="BK9805" i="3"/>
  <c r="BK9797" i="3"/>
  <c r="BK9789" i="3"/>
  <c r="J9783" i="3"/>
  <c r="BK9719" i="3"/>
  <c r="J9646" i="3"/>
  <c r="BK9445" i="3"/>
  <c r="J9388" i="3"/>
  <c r="BK9236" i="3"/>
  <c r="BK8875" i="3"/>
  <c r="BK8786" i="3"/>
  <c r="J8661" i="3"/>
  <c r="J8640" i="3"/>
  <c r="J8462" i="3"/>
  <c r="J8397" i="3"/>
  <c r="BK8338" i="3"/>
  <c r="BK8314" i="3"/>
  <c r="BK8233" i="3"/>
  <c r="J7934" i="3"/>
  <c r="BK7926" i="3"/>
  <c r="J7920" i="3"/>
  <c r="BK7910" i="3"/>
  <c r="BK7904" i="3"/>
  <c r="BK7890" i="3"/>
  <c r="BK7884" i="3"/>
  <c r="BK7876" i="3"/>
  <c r="BK7868" i="3"/>
  <c r="BK7862" i="3"/>
  <c r="J7858" i="3"/>
  <c r="J7854" i="3"/>
  <c r="BK7840" i="3"/>
  <c r="BK7836" i="3"/>
  <c r="BK7830" i="3"/>
  <c r="BK7826" i="3"/>
  <c r="BK7824" i="3"/>
  <c r="BK7818" i="3"/>
  <c r="BK7811" i="3"/>
  <c r="J7809" i="3"/>
  <c r="BK7805" i="3"/>
  <c r="BK7800" i="3"/>
  <c r="J7793" i="3"/>
  <c r="BK7786" i="3"/>
  <c r="J7784" i="3"/>
  <c r="BK7780" i="3"/>
  <c r="BK7778" i="3"/>
  <c r="J7771" i="3"/>
  <c r="BK7618" i="3"/>
  <c r="J7100" i="3"/>
  <c r="J7034" i="3"/>
  <c r="J7004" i="3"/>
  <c r="BK6974" i="3"/>
  <c r="J6940" i="3"/>
  <c r="BK6856" i="3"/>
  <c r="BK6098" i="3"/>
  <c r="BK5625" i="3"/>
  <c r="J5507" i="3"/>
  <c r="BK3900" i="3"/>
  <c r="BK2854" i="3"/>
  <c r="J2592" i="3"/>
  <c r="J484" i="3"/>
  <c r="J239" i="4"/>
  <c r="J209" i="4"/>
  <c r="J191" i="4"/>
  <c r="J173" i="4"/>
  <c r="BK163" i="4"/>
  <c r="J238" i="4"/>
  <c r="BK159" i="4"/>
  <c r="J256" i="4"/>
  <c r="J230" i="4"/>
  <c r="J193" i="4"/>
  <c r="BK188" i="4"/>
  <c r="BK179" i="4"/>
  <c r="BK140" i="4"/>
  <c r="J225" i="4"/>
  <c r="J171" i="4"/>
  <c r="J252" i="4"/>
  <c r="BK227" i="4"/>
  <c r="BK221" i="4"/>
  <c r="J158" i="4"/>
  <c r="BK143" i="4"/>
  <c r="J234" i="4"/>
  <c r="J190" i="4"/>
  <c r="J250" i="4"/>
  <c r="BK239" i="4"/>
  <c r="BK197" i="4"/>
  <c r="BK149" i="4"/>
  <c r="BK183" i="4"/>
  <c r="J157" i="4"/>
  <c r="BK200" i="5"/>
  <c r="J178" i="5"/>
  <c r="J138" i="5"/>
  <c r="BK168" i="5"/>
  <c r="BK190" i="5"/>
  <c r="BK201" i="5"/>
  <c r="J141" i="5"/>
  <c r="J190" i="5"/>
  <c r="BK150" i="5"/>
  <c r="BK177" i="5"/>
  <c r="BK202" i="5"/>
  <c r="J140" i="5"/>
  <c r="BK185" i="5"/>
  <c r="BK157" i="5"/>
  <c r="J150" i="6"/>
  <c r="J135" i="6"/>
  <c r="BK164" i="6"/>
  <c r="BK169" i="6"/>
  <c r="J134" i="6"/>
  <c r="BK139" i="6"/>
  <c r="J169" i="6"/>
  <c r="BK143" i="6"/>
  <c r="BK239" i="7"/>
  <c r="J204" i="7"/>
  <c r="J226" i="7"/>
  <c r="J209" i="7"/>
  <c r="BK174" i="7"/>
  <c r="BK151" i="7"/>
  <c r="BK256" i="7"/>
  <c r="J234" i="7"/>
  <c r="BK211" i="7"/>
  <c r="J189" i="7"/>
  <c r="J163" i="7"/>
  <c r="BK257" i="7"/>
  <c r="BK220" i="7"/>
  <c r="J184" i="7"/>
  <c r="BK152" i="7"/>
  <c r="J191" i="7"/>
  <c r="J154" i="7"/>
  <c r="J212" i="7"/>
  <c r="BK187" i="7"/>
  <c r="J146" i="7"/>
  <c r="J172" i="7"/>
  <c r="J141" i="7"/>
  <c r="J537" i="8"/>
  <c r="BK457" i="8"/>
  <c r="BK428" i="8"/>
  <c r="J356" i="8"/>
  <c r="BK310" i="8"/>
  <c r="J274" i="8"/>
  <c r="BK236" i="8"/>
  <c r="J216" i="8"/>
  <c r="J199" i="8"/>
  <c r="BK162" i="8"/>
  <c r="J495" i="8"/>
  <c r="BK456" i="8"/>
  <c r="J425" i="8"/>
  <c r="J385" i="8"/>
  <c r="J354" i="8"/>
  <c r="J307" i="8"/>
  <c r="J259" i="8"/>
  <c r="BK219" i="8"/>
  <c r="J207" i="8"/>
  <c r="J147" i="8"/>
  <c r="J485" i="8"/>
  <c r="BK449" i="8"/>
  <c r="J397" i="8"/>
  <c r="BK377" i="8"/>
  <c r="BK335" i="8"/>
  <c r="BK297" i="8"/>
  <c r="J272" i="8"/>
  <c r="BK241" i="8"/>
  <c r="J219" i="8"/>
  <c r="BK167" i="8"/>
  <c r="J149" i="8"/>
  <c r="BK535" i="8"/>
  <c r="BK518" i="8"/>
  <c r="BK492" i="8"/>
  <c r="J464" i="8"/>
  <c r="BK407" i="8"/>
  <c r="J388" i="8"/>
  <c r="J358" i="8"/>
  <c r="BK339" i="8"/>
  <c r="BK299" i="8"/>
  <c r="J258" i="8"/>
  <c r="J214" i="8"/>
  <c r="BK191" i="8"/>
  <c r="J167" i="8"/>
  <c r="BK509" i="8"/>
  <c r="BK474" i="8"/>
  <c r="J435" i="8"/>
  <c r="J404" i="8"/>
  <c r="J372" i="8"/>
  <c r="J339" i="8"/>
  <c r="J290" i="8"/>
  <c r="J264" i="8"/>
  <c r="J246" i="8"/>
  <c r="J192" i="8"/>
  <c r="J174" i="8"/>
  <c r="J531" i="8"/>
  <c r="BK502" i="8"/>
  <c r="BK470" i="8"/>
  <c r="J441" i="8"/>
  <c r="J409" i="8"/>
  <c r="BK359" i="8"/>
  <c r="J305" i="8"/>
  <c r="BK277" i="8"/>
  <c r="J262" i="8"/>
  <c r="BK242" i="8"/>
  <c r="BK210" i="8"/>
  <c r="J182" i="8"/>
  <c r="J160" i="8"/>
  <c r="BK532" i="8"/>
  <c r="J502" i="8"/>
  <c r="J458" i="8"/>
  <c r="J436" i="8"/>
  <c r="BK409" i="8"/>
  <c r="J377" i="8"/>
  <c r="BK338" i="8"/>
  <c r="BK316" i="8"/>
  <c r="BK276" i="8"/>
  <c r="J255" i="8"/>
  <c r="BK237" i="8"/>
  <c r="J191" i="8"/>
  <c r="BK153" i="8"/>
  <c r="BK551" i="8"/>
  <c r="J548" i="8"/>
  <c r="J543" i="8"/>
  <c r="BK533" i="8"/>
  <c r="BK491" i="8"/>
  <c r="BK417" i="8"/>
  <c r="J361" i="8"/>
  <c r="BK336" i="8"/>
  <c r="J303" i="8"/>
  <c r="BK272" i="8"/>
  <c r="J218" i="8"/>
  <c r="BK188" i="8"/>
  <c r="BK147" i="8"/>
  <c r="J145" i="9"/>
  <c r="J149" i="9"/>
  <c r="BK160" i="9"/>
  <c r="J140" i="9"/>
  <c r="BK153" i="9"/>
  <c r="J128" i="9"/>
  <c r="J153" i="9"/>
  <c r="BK130" i="9"/>
  <c r="BK152" i="10"/>
  <c r="BK130" i="10"/>
  <c r="J163" i="10"/>
  <c r="J151" i="10"/>
  <c r="BK170" i="10"/>
  <c r="BK159" i="10"/>
  <c r="J140" i="10"/>
  <c r="BK164" i="10"/>
  <c r="BK155" i="10"/>
  <c r="J137" i="10"/>
  <c r="BK129" i="10"/>
  <c r="BK161" i="11"/>
  <c r="BK119" i="11"/>
  <c r="J189" i="12"/>
  <c r="J159" i="12"/>
  <c r="J181" i="12"/>
  <c r="BK130" i="12"/>
  <c r="J287" i="13"/>
  <c r="BK247" i="13"/>
  <c r="BK272" i="13"/>
  <c r="J151" i="13"/>
  <c r="J267" i="13"/>
  <c r="BK167" i="13"/>
  <c r="BK201" i="13"/>
  <c r="BK143" i="13"/>
  <c r="J259" i="13"/>
  <c r="J181" i="13"/>
  <c r="BK200" i="13"/>
  <c r="BK152" i="14"/>
  <c r="J314" i="14"/>
  <c r="BK364" i="14"/>
  <c r="J409" i="14"/>
  <c r="BK427" i="14"/>
  <c r="BK146" i="14"/>
  <c r="BK477" i="14"/>
  <c r="J364" i="14"/>
  <c r="J182" i="15"/>
  <c r="BK138" i="15"/>
  <c r="J165" i="15"/>
  <c r="BK172" i="15"/>
  <c r="J145" i="15"/>
  <c r="BK169" i="15"/>
  <c r="J134" i="15"/>
  <c r="J149" i="15"/>
  <c r="J137" i="15"/>
  <c r="BK168" i="15"/>
  <c r="J146" i="15"/>
  <c r="J139" i="15"/>
  <c r="J138" i="16"/>
  <c r="BK133" i="16"/>
  <c r="BK153" i="16"/>
  <c r="BK134" i="16"/>
  <c r="BK142" i="16"/>
  <c r="J121" i="16"/>
  <c r="BK125" i="16"/>
  <c r="BK135" i="16"/>
  <c r="J135" i="16"/>
  <c r="J148" i="16"/>
  <c r="J128" i="16"/>
  <c r="J155" i="17"/>
  <c r="BK185" i="17"/>
  <c r="BK143" i="17"/>
  <c r="J180" i="17"/>
  <c r="J132" i="17"/>
  <c r="J178" i="17"/>
  <c r="BK125" i="17"/>
  <c r="BK127" i="17"/>
  <c r="BK134" i="17"/>
  <c r="J184" i="17"/>
  <c r="J130" i="2"/>
  <c r="J125" i="2"/>
  <c r="BK7106" i="3"/>
  <c r="BK7086" i="3"/>
  <c r="BK7018" i="3"/>
  <c r="BK6735" i="3"/>
  <c r="BK6276" i="3"/>
  <c r="J6199" i="3"/>
  <c r="J6128" i="3"/>
  <c r="BK5859" i="3"/>
  <c r="J5552" i="3"/>
  <c r="J5305" i="3"/>
  <c r="BK3758" i="3"/>
  <c r="BK2837" i="3"/>
  <c r="J2743" i="3"/>
  <c r="J1578" i="3"/>
  <c r="J1177" i="3"/>
  <c r="J7603" i="3"/>
  <c r="BK7282" i="3"/>
  <c r="J7086" i="3"/>
  <c r="BK7052" i="3"/>
  <c r="J7026" i="3"/>
  <c r="BK6938" i="3"/>
  <c r="BK6707" i="3"/>
  <c r="BK6198" i="3"/>
  <c r="J5843" i="3"/>
  <c r="J5537" i="3"/>
  <c r="BK3995" i="3"/>
  <c r="BK3373" i="3"/>
  <c r="BK2748" i="3"/>
  <c r="J2366" i="3"/>
  <c r="BK1468" i="3"/>
  <c r="BK886" i="3"/>
  <c r="J7607" i="3"/>
  <c r="J7096" i="3"/>
  <c r="BK7040" i="3"/>
  <c r="BK6990" i="3"/>
  <c r="BK6952" i="3"/>
  <c r="BK6930" i="3"/>
  <c r="J6908" i="3"/>
  <c r="BK6886" i="3"/>
  <c r="J6839" i="3"/>
  <c r="BK6272" i="3"/>
  <c r="J2751" i="3"/>
  <c r="BK2570" i="3"/>
  <c r="J2438" i="3"/>
  <c r="BK1520" i="3"/>
  <c r="BK164" i="3"/>
  <c r="J7145" i="3"/>
  <c r="J7066" i="3"/>
  <c r="BK7004" i="3"/>
  <c r="BK6912" i="3"/>
  <c r="BK6852" i="3"/>
  <c r="BK6152" i="3"/>
  <c r="J5859" i="3"/>
  <c r="J5548" i="3"/>
  <c r="J5402" i="3"/>
  <c r="J2928" i="3"/>
  <c r="BK2377" i="3"/>
  <c r="BK1143" i="3"/>
  <c r="J218" i="3"/>
  <c r="J7526" i="3"/>
  <c r="J7296" i="3"/>
  <c r="BK7128" i="3"/>
  <c r="J7074" i="3"/>
  <c r="J6984" i="3"/>
  <c r="BK6848" i="3"/>
  <c r="J6687" i="3"/>
  <c r="BK6258" i="3"/>
  <c r="BK6002" i="3"/>
  <c r="BK5717" i="3"/>
  <c r="BK5305" i="3"/>
  <c r="BK2752" i="3"/>
  <c r="J2630" i="3"/>
  <c r="J1520" i="3"/>
  <c r="J1203" i="3"/>
  <c r="J886" i="3"/>
  <c r="J163" i="3"/>
  <c r="BK9860" i="3"/>
  <c r="BK9846" i="3"/>
  <c r="J9840" i="3"/>
  <c r="J9834" i="3"/>
  <c r="J9828" i="3"/>
  <c r="J9821" i="3"/>
  <c r="J9815" i="3"/>
  <c r="J9795" i="3"/>
  <c r="J9789" i="3"/>
  <c r="BK9781" i="3"/>
  <c r="J9719" i="3"/>
  <c r="BK9537" i="3"/>
  <c r="BK9334" i="3"/>
  <c r="J9238" i="3"/>
  <c r="J9070" i="3"/>
  <c r="J8752" i="3"/>
  <c r="J8695" i="3"/>
  <c r="BK8642" i="3"/>
  <c r="J8520" i="3"/>
  <c r="BK8397" i="3"/>
  <c r="J8349" i="3"/>
  <c r="J8233" i="3"/>
  <c r="BK7938" i="3"/>
  <c r="BK7924" i="3"/>
  <c r="J7918" i="3"/>
  <c r="BK7912" i="3"/>
  <c r="BK7900" i="3"/>
  <c r="J7894" i="3"/>
  <c r="BK7886" i="3"/>
  <c r="J7880" i="3"/>
  <c r="J7874" i="3"/>
  <c r="J7868" i="3"/>
  <c r="BK7860" i="3"/>
  <c r="BK7844" i="3"/>
  <c r="BK7838" i="3"/>
  <c r="BK7835" i="3"/>
  <c r="BK7832" i="3"/>
  <c r="J7829" i="3"/>
  <c r="BK7821" i="3"/>
  <c r="BK7816" i="3"/>
  <c r="BK7813" i="3"/>
  <c r="BK7810" i="3"/>
  <c r="BK7808" i="3"/>
  <c r="J7805" i="3"/>
  <c r="BK7802" i="3"/>
  <c r="J7794" i="3"/>
  <c r="BK7789" i="3"/>
  <c r="J7785" i="3"/>
  <c r="BK7782" i="3"/>
  <c r="J7781" i="3"/>
  <c r="J7778" i="3"/>
  <c r="BK7750" i="3"/>
  <c r="J7682" i="3"/>
  <c r="J7177" i="3"/>
  <c r="BK7084" i="3"/>
  <c r="J7044" i="3"/>
  <c r="J7020" i="3"/>
  <c r="J6918" i="3"/>
  <c r="J6549" i="3"/>
  <c r="J6186" i="3"/>
  <c r="J5828" i="3"/>
  <c r="BK5600" i="3"/>
  <c r="J5504" i="3"/>
  <c r="BK2962" i="3"/>
  <c r="J2597" i="3"/>
  <c r="J2432" i="3"/>
  <c r="J197" i="3"/>
  <c r="J237" i="4"/>
  <c r="J205" i="4"/>
  <c r="J189" i="4"/>
  <c r="J255" i="4"/>
  <c r="J210" i="4"/>
  <c r="J197" i="4"/>
  <c r="J151" i="4"/>
  <c r="J243" i="4"/>
  <c r="J221" i="4"/>
  <c r="J182" i="4"/>
  <c r="J155" i="4"/>
  <c r="BK142" i="4"/>
  <c r="BK230" i="4"/>
  <c r="BK204" i="4"/>
  <c r="BK160" i="4"/>
  <c r="BK217" i="4"/>
  <c r="J183" i="4"/>
  <c r="BK148" i="4"/>
  <c r="J224" i="4"/>
  <c r="BK184" i="4"/>
  <c r="BK259" i="4"/>
  <c r="BK223" i="4"/>
  <c r="BK193" i="4"/>
  <c r="J177" i="4"/>
  <c r="BK231" i="4"/>
  <c r="J204" i="4"/>
  <c r="J179" i="4"/>
  <c r="BK193" i="5"/>
  <c r="J170" i="5"/>
  <c r="J145" i="5"/>
  <c r="BK176" i="5"/>
  <c r="BK192" i="5"/>
  <c r="J182" i="5"/>
  <c r="J199" i="5"/>
  <c r="BK206" i="5"/>
  <c r="J183" i="5"/>
  <c r="BK141" i="5"/>
  <c r="J168" i="5"/>
  <c r="BK181" i="5"/>
  <c r="BK146" i="5"/>
  <c r="J195" i="5"/>
  <c r="BK158" i="5"/>
  <c r="BK156" i="6"/>
  <c r="J158" i="6"/>
  <c r="BK162" i="6"/>
  <c r="BK135" i="6"/>
  <c r="J139" i="6"/>
  <c r="J151" i="6"/>
  <c r="J164" i="6"/>
  <c r="BK141" i="6"/>
  <c r="BK250" i="7"/>
  <c r="J203" i="7"/>
  <c r="J214" i="7"/>
  <c r="J160" i="7"/>
  <c r="BK140" i="7"/>
  <c r="J233" i="7"/>
  <c r="BK226" i="7"/>
  <c r="BK208" i="7"/>
  <c r="BK186" i="7"/>
  <c r="BK159" i="7"/>
  <c r="J247" i="7"/>
  <c r="J217" i="7"/>
  <c r="J183" i="7"/>
  <c r="BK171" i="7"/>
  <c r="BK161" i="7"/>
  <c r="J225" i="7"/>
  <c r="BK203" i="7"/>
  <c r="BK184" i="7"/>
  <c r="BK158" i="7"/>
  <c r="J148" i="7"/>
  <c r="BK132" i="7"/>
  <c r="J227" i="7"/>
  <c r="BK204" i="7"/>
  <c r="J194" i="7"/>
  <c r="J158" i="7"/>
  <c r="J145" i="7"/>
  <c r="BK225" i="7"/>
  <c r="BK196" i="7"/>
  <c r="BK167" i="7"/>
  <c r="J182" i="7"/>
  <c r="BK142" i="7"/>
  <c r="BK512" i="8"/>
  <c r="J449" i="8"/>
  <c r="J386" i="8"/>
  <c r="J331" i="8"/>
  <c r="BK288" i="8"/>
  <c r="J241" i="8"/>
  <c r="BK200" i="8"/>
  <c r="BK171" i="8"/>
  <c r="J520" i="8"/>
  <c r="BK494" i="8"/>
  <c r="J455" i="8"/>
  <c r="J421" i="8"/>
  <c r="J378" i="8"/>
  <c r="BK331" i="8"/>
  <c r="BK281" i="8"/>
  <c r="BK235" i="8"/>
  <c r="BK216" i="8"/>
  <c r="BK206" i="8"/>
  <c r="J173" i="8"/>
  <c r="J539" i="8"/>
  <c r="J526" i="8"/>
  <c r="BK446" i="8"/>
  <c r="BK427" i="8"/>
  <c r="BK389" i="8"/>
  <c r="BK355" i="8"/>
  <c r="J298" i="8"/>
  <c r="BK278" i="8"/>
  <c r="BK249" i="8"/>
  <c r="BK204" i="8"/>
  <c r="BK168" i="8"/>
  <c r="J150" i="8"/>
  <c r="J532" i="8"/>
  <c r="J514" i="8"/>
  <c r="BK486" i="8"/>
  <c r="J447" i="8"/>
  <c r="J400" i="8"/>
  <c r="J387" i="8"/>
  <c r="J359" i="8"/>
  <c r="BK343" i="8"/>
  <c r="J316" i="8"/>
  <c r="BK295" i="8"/>
  <c r="J263" i="8"/>
  <c r="BK218" i="8"/>
  <c r="J195" i="8"/>
  <c r="BK179" i="8"/>
  <c r="BK516" i="8"/>
  <c r="J466" i="8"/>
  <c r="J413" i="8"/>
  <c r="BK386" i="8"/>
  <c r="BK349" i="8"/>
  <c r="BK324" i="8"/>
  <c r="J278" i="8"/>
  <c r="BK257" i="8"/>
  <c r="BK209" i="8"/>
  <c r="BK180" i="8"/>
  <c r="BK166" i="8"/>
  <c r="J145" i="8"/>
  <c r="J493" i="8"/>
  <c r="J442" i="8"/>
  <c r="J433" i="8"/>
  <c r="BK388" i="8"/>
  <c r="BK348" i="8"/>
  <c r="J304" i="8"/>
  <c r="BK269" i="8"/>
  <c r="BK248" i="8"/>
  <c r="J221" i="8"/>
  <c r="BK184" i="8"/>
  <c r="J164" i="8"/>
  <c r="BK530" i="8"/>
  <c r="J490" i="8"/>
  <c r="J446" i="8"/>
  <c r="J426" i="8"/>
  <c r="J389" i="8"/>
  <c r="BK372" i="8"/>
  <c r="BK342" i="8"/>
  <c r="BK322" i="8"/>
  <c r="J271" i="8"/>
  <c r="BK244" i="8"/>
  <c r="BK199" i="8"/>
  <c r="J154" i="8"/>
  <c r="J549" i="8"/>
  <c r="BK543" i="8"/>
  <c r="BK534" i="8"/>
  <c r="J513" i="8"/>
  <c r="BK430" i="8"/>
  <c r="J391" i="8"/>
  <c r="J355" i="8"/>
  <c r="BK298" i="8"/>
  <c r="J257" i="8"/>
  <c r="J224" i="8"/>
  <c r="J189" i="8"/>
  <c r="BK152" i="8"/>
  <c r="BK136" i="9"/>
  <c r="BK148" i="9"/>
  <c r="BK149" i="9"/>
  <c r="J161" i="9"/>
  <c r="BK145" i="9"/>
  <c r="BK154" i="9"/>
  <c r="J139" i="9"/>
  <c r="J143" i="9"/>
  <c r="J164" i="10"/>
  <c r="BK134" i="10"/>
  <c r="J166" i="10"/>
  <c r="BK140" i="10"/>
  <c r="J167" i="10"/>
  <c r="BK150" i="10"/>
  <c r="J133" i="10"/>
  <c r="J159" i="10"/>
  <c r="BK139" i="10"/>
  <c r="J130" i="10"/>
  <c r="J157" i="11"/>
  <c r="J153" i="11"/>
  <c r="J171" i="12"/>
  <c r="BK142" i="12"/>
  <c r="J130" i="12"/>
  <c r="BK127" i="12"/>
  <c r="BK262" i="13"/>
  <c r="J192" i="13"/>
  <c r="BK229" i="13"/>
  <c r="BK147" i="13"/>
  <c r="BK159" i="13"/>
  <c r="BK181" i="13"/>
  <c r="BK129" i="13"/>
  <c r="BK246" i="13"/>
  <c r="BK287" i="13"/>
  <c r="J143" i="13"/>
  <c r="J366" i="14"/>
  <c r="J388" i="14"/>
  <c r="J160" i="14"/>
  <c r="BK172" i="14"/>
  <c r="BK314" i="14"/>
  <c r="BK253" i="14"/>
  <c r="J474" i="14"/>
  <c r="J276" i="14"/>
  <c r="J167" i="15"/>
  <c r="J185" i="15"/>
  <c r="BK140" i="15"/>
  <c r="J177" i="15"/>
  <c r="J164" i="15"/>
  <c r="J189" i="15"/>
  <c r="BK157" i="15"/>
  <c r="BK178" i="15"/>
  <c r="J178" i="15"/>
  <c r="BK188" i="15"/>
  <c r="J174" i="15"/>
  <c r="J152" i="15"/>
  <c r="BK139" i="15"/>
  <c r="J132" i="15"/>
  <c r="J122" i="16"/>
  <c r="BK129" i="16"/>
  <c r="BK131" i="17"/>
  <c r="J150" i="17"/>
  <c r="J186" i="17"/>
  <c r="J152" i="17"/>
  <c r="J134" i="17"/>
  <c r="BK153" i="17"/>
  <c r="J148" i="17"/>
  <c r="BK196" i="17"/>
  <c r="J160" i="17"/>
  <c r="J188" i="17"/>
  <c r="J131" i="17"/>
  <c r="J6936" i="3"/>
  <c r="J6860" i="3"/>
  <c r="BK6687" i="3"/>
  <c r="J6165" i="3"/>
  <c r="BK5842" i="3"/>
  <c r="BK5637" i="3"/>
  <c r="BK5413" i="3"/>
  <c r="J4606" i="3"/>
  <c r="J2837" i="3"/>
  <c r="BK2394" i="3"/>
  <c r="BK1116" i="3"/>
  <c r="J201" i="3"/>
  <c r="BK7607" i="3"/>
  <c r="J7282" i="3"/>
  <c r="BK7114" i="3"/>
  <c r="BK7038" i="3"/>
  <c r="BK6982" i="3"/>
  <c r="J6924" i="3"/>
  <c r="BK6876" i="3"/>
  <c r="BK6858" i="3"/>
  <c r="J6694" i="3"/>
  <c r="BK6169" i="3"/>
  <c r="J5856" i="3"/>
  <c r="BK5575" i="3"/>
  <c r="J5308" i="3"/>
  <c r="J3796" i="3"/>
  <c r="BK2820" i="3"/>
  <c r="J1957" i="3"/>
  <c r="J620" i="3"/>
  <c r="BK7531" i="3"/>
  <c r="J7104" i="3"/>
  <c r="J7030" i="3"/>
  <c r="BK6946" i="3"/>
  <c r="BK6870" i="3"/>
  <c r="BK6279" i="3"/>
  <c r="BK6123" i="3"/>
  <c r="BK5812" i="3"/>
  <c r="J5492" i="3"/>
  <c r="BK2753" i="3"/>
  <c r="BK1645" i="3"/>
  <c r="J479" i="3"/>
  <c r="BK180" i="3"/>
  <c r="J7151" i="3"/>
  <c r="J7080" i="3"/>
  <c r="J6992" i="3"/>
  <c r="BK6932" i="3"/>
  <c r="J6894" i="3"/>
  <c r="J6842" i="3"/>
  <c r="J6225" i="3"/>
  <c r="J6152" i="3"/>
  <c r="J5891" i="3"/>
  <c r="J5600" i="3"/>
  <c r="BK3805" i="3"/>
  <c r="J2854" i="3"/>
  <c r="BK1436" i="3"/>
  <c r="BK527" i="3"/>
  <c r="BK9858" i="3"/>
  <c r="J9854" i="3"/>
  <c r="J9846" i="3"/>
  <c r="BK9836" i="3"/>
  <c r="BK9826" i="3"/>
  <c r="BK9817" i="3"/>
  <c r="BK9809" i="3"/>
  <c r="BK9803" i="3"/>
  <c r="BK9795" i="3"/>
  <c r="BK9787" i="3"/>
  <c r="BK9677" i="3"/>
  <c r="J9652" i="3"/>
  <c r="BK9558" i="3"/>
  <c r="BK9440" i="3"/>
  <c r="BK9247" i="3"/>
  <c r="J9148" i="3"/>
  <c r="BK8752" i="3"/>
  <c r="BK8661" i="3"/>
  <c r="BK8640" i="3"/>
  <c r="BK8462" i="3"/>
  <c r="J8354" i="3"/>
  <c r="J8335" i="3"/>
  <c r="J8094" i="3"/>
  <c r="J7938" i="3"/>
  <c r="J7932" i="3"/>
  <c r="J7926" i="3"/>
  <c r="BK7918" i="3"/>
  <c r="J7912" i="3"/>
  <c r="J7900" i="3"/>
  <c r="BK7892" i="3"/>
  <c r="J7884" i="3"/>
  <c r="J7878" i="3"/>
  <c r="J7872" i="3"/>
  <c r="J7866" i="3"/>
  <c r="BK7854" i="3"/>
  <c r="J7850" i="3"/>
  <c r="BK7839" i="3"/>
  <c r="BK7837" i="3"/>
  <c r="BK7833" i="3"/>
  <c r="J7830" i="3"/>
  <c r="BK7828" i="3"/>
  <c r="BK7823" i="3"/>
  <c r="BK7817" i="3"/>
  <c r="J7814" i="3"/>
  <c r="BK7807" i="3"/>
  <c r="BK7804" i="3"/>
  <c r="BK7801" i="3"/>
  <c r="J7796" i="3"/>
  <c r="J7792" i="3"/>
  <c r="BK7785" i="3"/>
  <c r="J7779" i="3"/>
  <c r="BK7773" i="3"/>
  <c r="J7769" i="3"/>
  <c r="BK7682" i="3"/>
  <c r="J7163" i="3"/>
  <c r="BK7082" i="3"/>
  <c r="BK7014" i="3"/>
  <c r="J6978" i="3"/>
  <c r="BK6936" i="3"/>
  <c r="J6852" i="3"/>
  <c r="BK6173" i="3"/>
  <c r="BK5795" i="3"/>
  <c r="BK3718" i="3"/>
  <c r="J2757" i="3"/>
  <c r="BK2605" i="3"/>
  <c r="J1116" i="3"/>
  <c r="BK255" i="4"/>
  <c r="BK226" i="4"/>
  <c r="BK194" i="4"/>
  <c r="BK166" i="4"/>
  <c r="BK241" i="4"/>
  <c r="BK213" i="4"/>
  <c r="BK200" i="4"/>
  <c r="BK155" i="4"/>
  <c r="BK246" i="4"/>
  <c r="BK189" i="4"/>
  <c r="J159" i="4"/>
  <c r="J259" i="4"/>
  <c r="J222" i="4"/>
  <c r="BK198" i="4"/>
  <c r="BK248" i="4"/>
  <c r="J200" i="4"/>
  <c r="J153" i="4"/>
  <c r="J137" i="4"/>
  <c r="BK233" i="4"/>
  <c r="BK199" i="4"/>
  <c r="J149" i="4"/>
  <c r="BK236" i="4"/>
  <c r="BK211" i="4"/>
  <c r="BK190" i="4"/>
  <c r="BK153" i="4"/>
  <c r="J202" i="4"/>
  <c r="J180" i="4"/>
  <c r="J192" i="5"/>
  <c r="J169" i="5"/>
  <c r="BK189" i="5"/>
  <c r="BK161" i="5"/>
  <c r="BK186" i="5"/>
  <c r="BK160" i="5"/>
  <c r="J189" i="5"/>
  <c r="BK197" i="5"/>
  <c r="J174" i="5"/>
  <c r="BK180" i="5"/>
  <c r="J142" i="5"/>
  <c r="BK170" i="5"/>
  <c r="BK196" i="5"/>
  <c r="J166" i="5"/>
  <c r="BK158" i="6"/>
  <c r="J159" i="6"/>
  <c r="J133" i="6"/>
  <c r="BK152" i="6"/>
  <c r="BK133" i="6"/>
  <c r="J160" i="6"/>
  <c r="BK151" i="6"/>
  <c r="BK170" i="6"/>
  <c r="J144" i="6"/>
  <c r="BK258" i="7"/>
  <c r="J231" i="7"/>
  <c r="J200" i="7"/>
  <c r="J232" i="7"/>
  <c r="BK215" i="7"/>
  <c r="BK175" i="7"/>
  <c r="J153" i="7"/>
  <c r="J258" i="7"/>
  <c r="BK232" i="7"/>
  <c r="BK227" i="7"/>
  <c r="J197" i="7"/>
  <c r="BK177" i="7"/>
  <c r="J155" i="7"/>
  <c r="J240" i="7"/>
  <c r="J187" i="7"/>
  <c r="J177" i="7"/>
  <c r="J151" i="7"/>
  <c r="BK216" i="7"/>
  <c r="J206" i="7"/>
  <c r="J199" i="7"/>
  <c r="J175" i="7"/>
  <c r="BK157" i="7"/>
  <c r="BK146" i="7"/>
  <c r="BK240" i="7"/>
  <c r="BK218" i="7"/>
  <c r="BK200" i="7"/>
  <c r="J176" i="7"/>
  <c r="BK252" i="7"/>
  <c r="J215" i="7"/>
  <c r="BK191" i="7"/>
  <c r="BK149" i="7"/>
  <c r="BK173" i="7"/>
  <c r="J147" i="7"/>
  <c r="J530" i="8"/>
  <c r="BK448" i="8"/>
  <c r="J396" i="8"/>
  <c r="J360" i="8"/>
  <c r="BK307" i="8"/>
  <c r="BK256" i="8"/>
  <c r="BK227" i="8"/>
  <c r="J201" i="8"/>
  <c r="BK182" i="8"/>
  <c r="BK521" i="8"/>
  <c r="BK480" i="8"/>
  <c r="BK445" i="8"/>
  <c r="BK408" i="8"/>
  <c r="J371" i="8"/>
  <c r="J318" i="8"/>
  <c r="J283" i="8"/>
  <c r="J252" i="8"/>
  <c r="BK229" i="8"/>
  <c r="J200" i="8"/>
  <c r="BK154" i="8"/>
  <c r="J527" i="8"/>
  <c r="J480" i="8"/>
  <c r="J445" i="8"/>
  <c r="BK402" i="8"/>
  <c r="J393" i="8"/>
  <c r="J362" i="8"/>
  <c r="J310" i="8"/>
  <c r="BK286" i="8"/>
  <c r="BK255" i="8"/>
  <c r="BK221" i="8"/>
  <c r="J180" i="8"/>
  <c r="BK158" i="8"/>
  <c r="BK531" i="8"/>
  <c r="J509" i="8"/>
  <c r="J419" i="8"/>
  <c r="BK391" i="8"/>
  <c r="BK374" i="8"/>
  <c r="BK353" i="8"/>
  <c r="BK332" i="8"/>
  <c r="BK285" i="8"/>
  <c r="BK247" i="8"/>
  <c r="J209" i="8"/>
  <c r="J184" i="8"/>
  <c r="J178" i="8"/>
  <c r="BK504" i="8"/>
  <c r="J437" i="8"/>
  <c r="J406" i="8"/>
  <c r="J375" i="8"/>
  <c r="BK326" i="8"/>
  <c r="J291" i="8"/>
  <c r="J261" i="8"/>
  <c r="J231" i="8"/>
  <c r="J187" i="8"/>
  <c r="BK159" i="8"/>
  <c r="J519" i="8"/>
  <c r="BK455" i="8"/>
  <c r="BK440" i="8"/>
  <c r="BK421" i="8"/>
  <c r="J365" i="8"/>
  <c r="BK340" i="8"/>
  <c r="J285" i="8"/>
  <c r="J265" i="8"/>
  <c r="J237" i="8"/>
  <c r="BK208" i="8"/>
  <c r="BK174" i="8"/>
  <c r="BK536" i="8"/>
  <c r="J492" i="8"/>
  <c r="BK452" i="8"/>
  <c r="BK433" i="8"/>
  <c r="BK406" i="8"/>
  <c r="J374" i="8"/>
  <c r="J343" i="8"/>
  <c r="J324" i="8"/>
  <c r="J308" i="8"/>
  <c r="J268" i="8"/>
  <c r="J232" i="8"/>
  <c r="BK194" i="8"/>
  <c r="BK156" i="8"/>
  <c r="J552" i="8"/>
  <c r="J545" i="8"/>
  <c r="BK520" i="8"/>
  <c r="BK493" i="8"/>
  <c r="BK462" i="8"/>
  <c r="J394" i="8"/>
  <c r="J346" i="8"/>
  <c r="BK313" i="8"/>
  <c r="J244" i="8"/>
  <c r="J211" i="8"/>
  <c r="J170" i="8"/>
  <c r="BK152" i="9"/>
  <c r="J151" i="9"/>
  <c r="BK135" i="9"/>
  <c r="J146" i="9"/>
  <c r="BK162" i="9"/>
  <c r="BK147" i="9"/>
  <c r="J152" i="9"/>
  <c r="BK163" i="9"/>
  <c r="J131" i="9"/>
  <c r="J155" i="10"/>
  <c r="J170" i="10"/>
  <c r="BK156" i="10"/>
  <c r="J139" i="10"/>
  <c r="J128" i="10"/>
  <c r="J157" i="10"/>
  <c r="J141" i="10"/>
  <c r="J162" i="10"/>
  <c r="BK144" i="10"/>
  <c r="J136" i="10"/>
  <c r="BK127" i="11"/>
  <c r="J172" i="11"/>
  <c r="BK157" i="11"/>
  <c r="BK153" i="12"/>
  <c r="J185" i="12"/>
  <c r="J151" i="12"/>
  <c r="BK151" i="12"/>
  <c r="BK171" i="12"/>
  <c r="BK190" i="13"/>
  <c r="J246" i="13"/>
  <c r="J255" i="13"/>
  <c r="BK285" i="13"/>
  <c r="J186" i="13"/>
  <c r="BK171" i="13"/>
  <c r="BK267" i="13"/>
  <c r="J200" i="13"/>
  <c r="J262" i="13"/>
  <c r="BK163" i="13"/>
  <c r="J431" i="14"/>
  <c r="BK431" i="14"/>
  <c r="J334" i="14"/>
  <c r="BK294" i="14"/>
  <c r="BK366" i="14"/>
  <c r="J344" i="14"/>
  <c r="BK409" i="14"/>
  <c r="J497" i="14"/>
  <c r="BK388" i="14"/>
  <c r="BK184" i="15"/>
  <c r="BK166" i="15"/>
  <c r="J140" i="15"/>
  <c r="J143" i="15"/>
  <c r="BK165" i="15"/>
  <c r="BK164" i="15"/>
  <c r="J183" i="15"/>
  <c r="BK158" i="15"/>
  <c r="BK141" i="15"/>
  <c r="BK136" i="15"/>
  <c r="J156" i="16"/>
  <c r="BK148" i="16"/>
  <c r="J127" i="16"/>
  <c r="BK149" i="16"/>
  <c r="BK144" i="16"/>
  <c r="J153" i="16"/>
  <c r="BK137" i="16"/>
  <c r="BK158" i="16"/>
  <c r="BK127" i="16"/>
  <c r="J155" i="16"/>
  <c r="J120" i="16"/>
  <c r="J140" i="16"/>
  <c r="BK157" i="16"/>
  <c r="J176" i="17"/>
  <c r="J125" i="17"/>
  <c r="BK152" i="17"/>
  <c r="BK194" i="17"/>
  <c r="J173" i="17"/>
  <c r="J192" i="17"/>
  <c r="J198" i="17"/>
  <c r="J169" i="17"/>
  <c r="BK190" i="17"/>
  <c r="J146" i="17"/>
  <c r="BK180" i="17"/>
  <c r="J194" i="17"/>
  <c r="BK165" i="17"/>
  <c r="BK131" i="2"/>
  <c r="J127" i="2"/>
  <c r="AS106" i="1"/>
  <c r="J7618" i="3"/>
  <c r="J7379" i="3"/>
  <c r="J7171" i="3"/>
  <c r="J7110" i="3"/>
  <c r="J7008" i="3"/>
  <c r="J6956" i="3"/>
  <c r="J6906" i="3"/>
  <c r="BK6884" i="3"/>
  <c r="BK6868" i="3"/>
  <c r="BK6716" i="3"/>
  <c r="BK6178" i="3"/>
  <c r="J6067" i="3"/>
  <c r="BK5836" i="3"/>
  <c r="BK5492" i="3"/>
  <c r="J5380" i="3"/>
  <c r="BK2587" i="3"/>
  <c r="BK1229" i="3"/>
  <c r="J404" i="3"/>
  <c r="J7542" i="3"/>
  <c r="J7122" i="3"/>
  <c r="BK7072" i="3"/>
  <c r="J6930" i="3"/>
  <c r="BK6839" i="3"/>
  <c r="BK6156" i="3"/>
  <c r="J5795" i="3"/>
  <c r="BK4606" i="3"/>
  <c r="J3732" i="3"/>
  <c r="J2541" i="3"/>
  <c r="J2247" i="3"/>
  <c r="J1074" i="3"/>
  <c r="BK7542" i="3"/>
  <c r="BK7124" i="3"/>
  <c r="BK7080" i="3"/>
  <c r="BK7016" i="3"/>
  <c r="BK6984" i="3"/>
  <c r="BK6950" i="3"/>
  <c r="J6928" i="3"/>
  <c r="J6880" i="3"/>
  <c r="J6215" i="3"/>
  <c r="J6158" i="3"/>
  <c r="BK6095" i="3"/>
  <c r="BK6038" i="3"/>
  <c r="J5416" i="3"/>
  <c r="J3995" i="3"/>
  <c r="J3100" i="3"/>
  <c r="BK2729" i="3"/>
  <c r="J2553" i="3"/>
  <c r="BK2388" i="3"/>
  <c r="J2278" i="3"/>
  <c r="J1261" i="3"/>
  <c r="J1055" i="3"/>
  <c r="J186" i="3"/>
  <c r="BK7396" i="3"/>
  <c r="J7132" i="3"/>
  <c r="BK7110" i="3"/>
  <c r="BK7060" i="3"/>
  <c r="J7042" i="3"/>
  <c r="BK6998" i="3"/>
  <c r="J6970" i="3"/>
  <c r="J6952" i="3"/>
  <c r="BK6918" i="3"/>
  <c r="BK6898" i="3"/>
  <c r="J6878" i="3"/>
  <c r="J6735" i="3"/>
  <c r="J6221" i="3"/>
  <c r="BK6137" i="3"/>
  <c r="BK5956" i="3"/>
  <c r="J5818" i="3"/>
  <c r="BK5402" i="3"/>
  <c r="J3758" i="3"/>
  <c r="J2739" i="3"/>
  <c r="J2547" i="3"/>
  <c r="BK1903" i="3"/>
  <c r="J205" i="3"/>
  <c r="BK7439" i="3"/>
  <c r="BK7177" i="3"/>
  <c r="BK7028" i="3"/>
  <c r="J6948" i="3"/>
  <c r="BK6900" i="3"/>
  <c r="J6866" i="3"/>
  <c r="J6716" i="3"/>
  <c r="J6164" i="3"/>
  <c r="BK5849" i="3"/>
  <c r="BK5552" i="3"/>
  <c r="J4477" i="3"/>
  <c r="J2905" i="3"/>
  <c r="J2748" i="3"/>
  <c r="J1474" i="3"/>
  <c r="J952" i="3"/>
  <c r="BK201" i="3"/>
  <c r="J7439" i="3"/>
  <c r="J7094" i="3"/>
  <c r="J7028" i="3"/>
  <c r="BK6958" i="3"/>
  <c r="J6892" i="3"/>
  <c r="BK6694" i="3"/>
  <c r="BK5841" i="3"/>
  <c r="J5519" i="3"/>
  <c r="J5105" i="3"/>
  <c r="BK2888" i="3"/>
  <c r="J2161" i="3"/>
  <c r="BK1074" i="3"/>
  <c r="J7396" i="3"/>
  <c r="BK7190" i="3"/>
  <c r="BK7096" i="3"/>
  <c r="BK7048" i="3"/>
  <c r="BK6968" i="3"/>
  <c r="J6900" i="3"/>
  <c r="J6279" i="3"/>
  <c r="BK6221" i="3"/>
  <c r="J6098" i="3"/>
  <c r="J5842" i="3"/>
  <c r="J4870" i="3"/>
  <c r="J3702" i="3"/>
  <c r="J2801" i="3"/>
  <c r="BK2349" i="3"/>
  <c r="J164" i="3"/>
  <c r="J9858" i="3"/>
  <c r="BK9852" i="3"/>
  <c r="BK9840" i="3"/>
  <c r="BK9828" i="3"/>
  <c r="BK9819" i="3"/>
  <c r="BK9811" i="3"/>
  <c r="J9803" i="3"/>
  <c r="J9797" i="3"/>
  <c r="J9787" i="3"/>
  <c r="J9777" i="3"/>
  <c r="BK9654" i="3"/>
  <c r="BK9633" i="3"/>
  <c r="J9537" i="3"/>
  <c r="BK9388" i="3"/>
  <c r="BK9238" i="3"/>
  <c r="J8875" i="3"/>
  <c r="J8769" i="3"/>
  <c r="J8713" i="3"/>
  <c r="J8644" i="3"/>
  <c r="BK8579" i="3"/>
  <c r="J8404" i="3"/>
  <c r="J8359" i="3"/>
  <c r="J8333" i="3"/>
  <c r="J8187" i="3"/>
  <c r="J7940" i="3"/>
  <c r="BK7934" i="3"/>
  <c r="J7928" i="3"/>
  <c r="BK7920" i="3"/>
  <c r="J7908" i="3"/>
  <c r="BK7902" i="3"/>
  <c r="J7896" i="3"/>
  <c r="J7890" i="3"/>
  <c r="BK7882" i="3"/>
  <c r="J7876" i="3"/>
  <c r="BK7864" i="3"/>
  <c r="J7860" i="3"/>
  <c r="BK7852" i="3"/>
  <c r="J7844" i="3"/>
  <c r="J7841" i="3"/>
  <c r="J7836" i="3"/>
  <c r="J7833" i="3"/>
  <c r="J7828" i="3"/>
  <c r="J7824" i="3"/>
  <c r="J7818" i="3"/>
  <c r="J7815" i="3"/>
  <c r="J7810" i="3"/>
  <c r="J7808" i="3"/>
  <c r="J7800" i="3"/>
  <c r="J7795" i="3"/>
  <c r="J7790" i="3"/>
  <c r="J7787" i="3"/>
  <c r="BK7784" i="3"/>
  <c r="J7782" i="3"/>
  <c r="J7777" i="3"/>
  <c r="BK7769" i="3"/>
  <c r="J7726" i="3"/>
  <c r="J7298" i="3"/>
  <c r="BK7126" i="3"/>
  <c r="BK7050" i="3"/>
  <c r="BK6992" i="3"/>
  <c r="BK6964" i="3"/>
  <c r="J6932" i="3"/>
  <c r="J6850" i="3"/>
  <c r="J6198" i="3"/>
  <c r="J5837" i="3"/>
  <c r="J5421" i="3"/>
  <c r="J3524" i="3"/>
  <c r="BK2735" i="3"/>
  <c r="J2446" i="3"/>
  <c r="BK404" i="3"/>
  <c r="BK240" i="4"/>
  <c r="BK182" i="4"/>
  <c r="J170" i="4"/>
  <c r="BK251" i="4"/>
  <c r="BK219" i="4"/>
  <c r="J156" i="4"/>
  <c r="BK250" i="4"/>
  <c r="J194" i="4"/>
  <c r="J160" i="4"/>
  <c r="BK242" i="4"/>
  <c r="BK210" i="4"/>
  <c r="J166" i="4"/>
  <c r="BK247" i="4"/>
  <c r="J226" i="4"/>
  <c r="J199" i="4"/>
  <c r="BK169" i="4"/>
  <c r="J235" i="4"/>
  <c r="BK207" i="4"/>
  <c r="J247" i="4"/>
  <c r="BK243" i="4"/>
  <c r="BK215" i="4"/>
  <c r="BK206" i="4"/>
  <c r="J172" i="4"/>
  <c r="J218" i="4"/>
  <c r="BK187" i="4"/>
  <c r="BK168" i="4"/>
  <c r="J145" i="4"/>
  <c r="BK195" i="5"/>
  <c r="J155" i="5"/>
  <c r="BK183" i="5"/>
  <c r="BK145" i="5"/>
  <c r="J185" i="5"/>
  <c r="J161" i="5"/>
  <c r="J202" i="5"/>
  <c r="J191" i="5"/>
  <c r="J196" i="5"/>
  <c r="J206" i="5"/>
  <c r="BK175" i="5"/>
  <c r="J200" i="5"/>
  <c r="BK169" i="5"/>
  <c r="J150" i="5"/>
  <c r="J173" i="5"/>
  <c r="J152" i="6"/>
  <c r="BK160" i="6"/>
  <c r="J166" i="6"/>
  <c r="BK137" i="6"/>
  <c r="BK145" i="6"/>
  <c r="BK147" i="6"/>
  <c r="J143" i="6"/>
  <c r="BK168" i="6"/>
  <c r="BK132" i="6"/>
  <c r="J238" i="7"/>
  <c r="BK213" i="7"/>
  <c r="J245" i="7"/>
  <c r="J210" i="7"/>
  <c r="J173" i="7"/>
  <c r="J157" i="7"/>
  <c r="J132" i="7"/>
  <c r="BK241" i="7"/>
  <c r="J196" i="7"/>
  <c r="J165" i="7"/>
  <c r="J143" i="7"/>
  <c r="BK237" i="7"/>
  <c r="J211" i="7"/>
  <c r="J192" i="7"/>
  <c r="J174" i="7"/>
  <c r="BK141" i="7"/>
  <c r="J140" i="7"/>
  <c r="J134" i="7"/>
  <c r="J254" i="7"/>
  <c r="BK243" i="7"/>
  <c r="BK236" i="7"/>
  <c r="BK231" i="7"/>
  <c r="J220" i="7"/>
  <c r="BK209" i="7"/>
  <c r="BK205" i="7"/>
  <c r="J201" i="7"/>
  <c r="BK168" i="7"/>
  <c r="BK156" i="7"/>
  <c r="BK143" i="7"/>
  <c r="BK229" i="7"/>
  <c r="J216" i="7"/>
  <c r="BK199" i="7"/>
  <c r="J186" i="7"/>
  <c r="BK155" i="7"/>
  <c r="J241" i="7"/>
  <c r="J179" i="7"/>
  <c r="J185" i="7"/>
  <c r="BK148" i="7"/>
  <c r="J541" i="8"/>
  <c r="J486" i="8"/>
  <c r="BK432" i="8"/>
  <c r="BK373" i="8"/>
  <c r="BK330" i="8"/>
  <c r="BK302" i="8"/>
  <c r="J243" i="8"/>
  <c r="BK205" i="8"/>
  <c r="J166" i="8"/>
  <c r="J518" i="8"/>
  <c r="J476" i="8"/>
  <c r="BK439" i="8"/>
  <c r="BK404" i="8"/>
  <c r="BK364" i="8"/>
  <c r="BK291" i="8"/>
  <c r="BK273" i="8"/>
  <c r="J238" i="8"/>
  <c r="BK213" i="8"/>
  <c r="J538" i="8"/>
  <c r="BK513" i="8"/>
  <c r="BK450" i="8"/>
  <c r="BK441" i="8"/>
  <c r="BK394" i="8"/>
  <c r="BK370" i="8"/>
  <c r="BK318" i="8"/>
  <c r="BK292" i="8"/>
  <c r="BK240" i="8"/>
  <c r="J206" i="8"/>
  <c r="J179" i="8"/>
  <c r="BK151" i="8"/>
  <c r="BK538" i="8"/>
  <c r="BK525" i="8"/>
  <c r="BK490" i="8"/>
  <c r="J438" i="8"/>
  <c r="BK398" i="8"/>
  <c r="BK367" i="8"/>
  <c r="J348" i="8"/>
  <c r="J325" i="8"/>
  <c r="BK305" i="8"/>
  <c r="J276" i="8"/>
  <c r="BK223" i="8"/>
  <c r="BK183" i="8"/>
  <c r="BK157" i="8"/>
  <c r="J505" i="8"/>
  <c r="BK458" i="8"/>
  <c r="BK422" i="8"/>
  <c r="J382" i="8"/>
  <c r="J342" i="8"/>
  <c r="J293" i="8"/>
  <c r="J267" i="8"/>
  <c r="BK234" i="8"/>
  <c r="J181" i="8"/>
  <c r="BK165" i="8"/>
  <c r="J525" i="8"/>
  <c r="J487" i="8"/>
  <c r="J452" i="8"/>
  <c r="BK423" i="8"/>
  <c r="BK393" i="8"/>
  <c r="BK352" i="8"/>
  <c r="BK317" i="8"/>
  <c r="BK283" i="8"/>
  <c r="J260" i="8"/>
  <c r="BK225" i="8"/>
  <c r="J198" i="8"/>
  <c r="BK172" i="8"/>
  <c r="BK537" i="8"/>
  <c r="J528" i="8"/>
  <c r="J474" i="8"/>
  <c r="J432" i="8"/>
  <c r="BK385" i="8"/>
  <c r="BK354" i="8"/>
  <c r="BK334" i="8"/>
  <c r="BK323" i="8"/>
  <c r="BK290" i="8"/>
  <c r="BK251" i="8"/>
  <c r="J225" i="8"/>
  <c r="BK186" i="8"/>
  <c r="BK149" i="8"/>
  <c r="J544" i="8"/>
  <c r="J535" i="8"/>
  <c r="J515" i="8"/>
  <c r="J489" i="8"/>
  <c r="BK411" i="8"/>
  <c r="J364" i="8"/>
  <c r="J351" i="8"/>
  <c r="BK294" i="8"/>
  <c r="BK246" i="8"/>
  <c r="BK217" i="8"/>
  <c r="J162" i="8"/>
  <c r="BK143" i="9"/>
  <c r="BK146" i="9"/>
  <c r="J154" i="9"/>
  <c r="BK131" i="9"/>
  <c r="BK138" i="9"/>
  <c r="J147" i="9"/>
  <c r="BK150" i="9"/>
  <c r="BK166" i="10"/>
  <c r="BK141" i="10"/>
  <c r="J153" i="10"/>
  <c r="J132" i="10"/>
  <c r="J158" i="10"/>
  <c r="J144" i="10"/>
  <c r="J169" i="10"/>
  <c r="BK151" i="10"/>
  <c r="J134" i="10"/>
  <c r="J140" i="11"/>
  <c r="J127" i="11"/>
  <c r="J119" i="11"/>
  <c r="J175" i="12"/>
  <c r="BK175" i="12"/>
  <c r="BK133" i="12"/>
  <c r="BK163" i="12"/>
  <c r="J163" i="12"/>
  <c r="BK258" i="13"/>
  <c r="J258" i="13"/>
  <c r="BK268" i="13"/>
  <c r="J171" i="13"/>
  <c r="J201" i="13"/>
  <c r="BK263" i="13"/>
  <c r="BK155" i="13"/>
  <c r="J272" i="13"/>
  <c r="J137" i="13"/>
  <c r="J237" i="13"/>
  <c r="BK451" i="14"/>
  <c r="J180" i="14"/>
  <c r="J217" i="14"/>
  <c r="J156" i="14"/>
  <c r="BK385" i="14"/>
  <c r="J271" i="14"/>
  <c r="BK199" i="14"/>
  <c r="BK474" i="14"/>
  <c r="J168" i="14"/>
  <c r="BK146" i="15"/>
  <c r="J170" i="15"/>
  <c r="J136" i="15"/>
  <c r="J169" i="15"/>
  <c r="J156" i="15"/>
  <c r="J187" i="15"/>
  <c r="J147" i="15"/>
  <c r="BK154" i="15"/>
  <c r="BK186" i="15"/>
  <c r="J172" i="15"/>
  <c r="J150" i="15"/>
  <c r="J141" i="15"/>
  <c r="BK147" i="16"/>
  <c r="BK150" i="16"/>
  <c r="BK122" i="16"/>
  <c r="J143" i="16"/>
  <c r="J150" i="16"/>
  <c r="BK124" i="16"/>
  <c r="J132" i="16"/>
  <c r="J144" i="16"/>
  <c r="BK152" i="16"/>
  <c r="BK130" i="16"/>
  <c r="BK171" i="17"/>
  <c r="J193" i="17"/>
  <c r="BK199" i="17"/>
  <c r="J183" i="17"/>
  <c r="J140" i="17"/>
  <c r="BK140" i="17"/>
  <c r="BK155" i="17"/>
  <c r="J167" i="17"/>
  <c r="BK198" i="17"/>
  <c r="J165" i="17"/>
  <c r="BK193" i="17"/>
  <c r="J153" i="17"/>
  <c r="J131" i="2"/>
  <c r="BK127" i="2"/>
  <c r="BK123" i="2"/>
  <c r="BK7145" i="3"/>
  <c r="BK7102" i="3"/>
  <c r="BK7058" i="3"/>
  <c r="J7006" i="3"/>
  <c r="J6974" i="3"/>
  <c r="J6759" i="3"/>
  <c r="J6247" i="3"/>
  <c r="BK6158" i="3"/>
  <c r="J6038" i="3"/>
  <c r="BK5828" i="3"/>
  <c r="BK5507" i="3"/>
  <c r="BK2751" i="3"/>
  <c r="BK1708" i="3"/>
  <c r="BK1055" i="3"/>
  <c r="J7629" i="3"/>
  <c r="J7312" i="3"/>
  <c r="BK7130" i="3"/>
  <c r="BK6988" i="3"/>
  <c r="J6926" i="3"/>
  <c r="BK6759" i="3"/>
  <c r="J6095" i="3"/>
  <c r="J5622" i="3"/>
  <c r="J3805" i="3"/>
  <c r="BK2630" i="3"/>
  <c r="J2388" i="3"/>
  <c r="BK6270" i="3"/>
  <c r="J6001" i="3"/>
  <c r="BK5805" i="3"/>
  <c r="BK5416" i="3"/>
  <c r="BK2948" i="3"/>
  <c r="J2735" i="3"/>
  <c r="J2519" i="3"/>
  <c r="J2206" i="3"/>
  <c r="BK479" i="3"/>
  <c r="BK7218" i="3"/>
  <c r="J7076" i="3"/>
  <c r="BK7056" i="3"/>
  <c r="J6994" i="3"/>
  <c r="BK6954" i="3"/>
  <c r="BK6902" i="3"/>
  <c r="BK6823" i="3"/>
  <c r="BK6266" i="3"/>
  <c r="BK6228" i="3"/>
  <c r="J5956" i="3"/>
  <c r="J5806" i="3"/>
  <c r="BK5504" i="3"/>
  <c r="BK4517" i="3"/>
  <c r="BK2519" i="3"/>
  <c r="BK2247" i="3"/>
  <c r="J1468" i="3"/>
  <c r="J486" i="3"/>
  <c r="BK186" i="3"/>
  <c r="J7190" i="3"/>
  <c r="BK7090" i="3"/>
  <c r="J7022" i="3"/>
  <c r="J6980" i="3"/>
  <c r="BK6928" i="3"/>
  <c r="BK6866" i="3"/>
  <c r="BK6785" i="3"/>
  <c r="BK5624" i="3"/>
  <c r="BK5445" i="3"/>
  <c r="J3900" i="3"/>
  <c r="BK2692" i="3"/>
  <c r="J1444" i="3"/>
  <c r="J995" i="3"/>
  <c r="BK7379" i="3"/>
  <c r="J7184" i="3"/>
  <c r="J7088" i="3"/>
  <c r="BK7022" i="3"/>
  <c r="J6962" i="3"/>
  <c r="J6912" i="3"/>
  <c r="BK6831" i="3"/>
  <c r="J6140" i="3"/>
  <c r="BK5660" i="3"/>
  <c r="BK4089" i="3"/>
  <c r="BK3732" i="3"/>
  <c r="BK2871" i="3"/>
  <c r="BK2497" i="3"/>
  <c r="BK995" i="3"/>
  <c r="J174" i="3"/>
  <c r="J9862" i="3"/>
  <c r="BK9850" i="3"/>
  <c r="BK9844" i="3"/>
  <c r="BK9838" i="3"/>
  <c r="J9830" i="3"/>
  <c r="BK9821" i="3"/>
  <c r="BK9813" i="3"/>
  <c r="BK9801" i="3"/>
  <c r="BK9793" i="3"/>
  <c r="BK9783" i="3"/>
  <c r="J9779" i="3"/>
  <c r="J9676" i="3"/>
  <c r="BK9646" i="3"/>
  <c r="J9443" i="3"/>
  <c r="J9334" i="3"/>
  <c r="J9236" i="3"/>
  <c r="J8963" i="3"/>
  <c r="J8786" i="3"/>
  <c r="BK8713" i="3"/>
  <c r="J8579" i="3"/>
  <c r="J8402" i="3"/>
  <c r="J8338" i="3"/>
  <c r="J8314" i="3"/>
  <c r="BK8141" i="3"/>
  <c r="J8017" i="3"/>
  <c r="BK7928" i="3"/>
  <c r="J7922" i="3"/>
  <c r="J7914" i="3"/>
  <c r="BK7906" i="3"/>
  <c r="J7902" i="3"/>
  <c r="BK7896" i="3"/>
  <c r="BK7831" i="3"/>
  <c r="J7826" i="3"/>
  <c r="J7823" i="3"/>
  <c r="J7817" i="3"/>
  <c r="J7813" i="3"/>
  <c r="J7806" i="3"/>
  <c r="BK7803" i="3"/>
  <c r="BK7798" i="3"/>
  <c r="BK7794" i="3"/>
  <c r="J7791" i="3"/>
  <c r="BK7788" i="3"/>
  <c r="BK7783" i="3"/>
  <c r="J7773" i="3"/>
  <c r="J7750" i="3"/>
  <c r="J7531" i="3"/>
  <c r="J7112" i="3"/>
  <c r="J7046" i="3"/>
  <c r="BK7026" i="3"/>
  <c r="BK6920" i="3"/>
  <c r="J6266" i="3"/>
  <c r="BK5888" i="3"/>
  <c r="J5717" i="3"/>
  <c r="BK5587" i="3"/>
  <c r="J5243" i="3"/>
  <c r="J2723" i="3"/>
  <c r="J2442" i="3"/>
  <c r="J1089" i="3"/>
  <c r="J248" i="4"/>
  <c r="J215" i="4"/>
  <c r="J198" i="4"/>
  <c r="J148" i="4"/>
  <c r="BK225" i="4"/>
  <c r="BK203" i="4"/>
  <c r="BK171" i="4"/>
  <c r="J140" i="4"/>
  <c r="J240" i="4"/>
  <c r="BK192" i="4"/>
  <c r="BK178" i="4"/>
  <c r="J152" i="4"/>
  <c r="BK252" i="4"/>
  <c r="J220" i="4"/>
  <c r="J169" i="4"/>
  <c r="J232" i="4"/>
  <c r="BK222" i="4"/>
  <c r="BK186" i="4"/>
  <c r="BK157" i="4"/>
  <c r="BK238" i="4"/>
  <c r="BK209" i="4"/>
  <c r="BK138" i="4"/>
  <c r="J245" i="4"/>
  <c r="J216" i="4"/>
  <c r="J208" i="4"/>
  <c r="J181" i="4"/>
  <c r="J163" i="4"/>
  <c r="BK220" i="4"/>
  <c r="BK152" i="4"/>
  <c r="BK184" i="5"/>
  <c r="J157" i="5"/>
  <c r="BK199" i="5"/>
  <c r="BK162" i="5"/>
  <c r="BK191" i="5"/>
  <c r="BK137" i="5"/>
  <c r="BK148" i="5"/>
  <c r="J176" i="5"/>
  <c r="J188" i="5"/>
  <c r="J149" i="5"/>
  <c r="BK155" i="5"/>
  <c r="BK138" i="5"/>
  <c r="BK167" i="5"/>
  <c r="J137" i="5"/>
  <c r="J141" i="6"/>
  <c r="J137" i="6"/>
  <c r="BK146" i="6"/>
  <c r="J171" i="6"/>
  <c r="J148" i="6"/>
  <c r="J147" i="6"/>
  <c r="J145" i="6"/>
  <c r="J249" i="7"/>
  <c r="BK206" i="7"/>
  <c r="J255" i="7"/>
  <c r="BK217" i="7"/>
  <c r="BK179" i="7"/>
  <c r="J168" i="7"/>
  <c r="BK246" i="7"/>
  <c r="J221" i="7"/>
  <c r="BK190" i="7"/>
  <c r="J166" i="7"/>
  <c r="J256" i="7"/>
  <c r="BK238" i="7"/>
  <c r="J208" i="7"/>
  <c r="J181" i="7"/>
  <c r="BK163" i="7"/>
  <c r="J198" i="7"/>
  <c r="BK153" i="7"/>
  <c r="J250" i="7"/>
  <c r="BK219" i="7"/>
  <c r="J202" i="7"/>
  <c r="BK193" i="7"/>
  <c r="BK160" i="7"/>
  <c r="J135" i="7"/>
  <c r="BK214" i="7"/>
  <c r="BK192" i="7"/>
  <c r="BK165" i="7"/>
  <c r="BK138" i="7"/>
  <c r="J171" i="7"/>
  <c r="J138" i="7"/>
  <c r="BK498" i="8"/>
  <c r="J443" i="8"/>
  <c r="BK375" i="8"/>
  <c r="J337" i="8"/>
  <c r="BK309" i="8"/>
  <c r="BK268" i="8"/>
  <c r="BK228" i="8"/>
  <c r="J185" i="8"/>
  <c r="J534" i="8"/>
  <c r="BK511" i="8"/>
  <c r="BK468" i="8"/>
  <c r="BK419" i="8"/>
  <c r="BK380" i="8"/>
  <c r="J334" i="8"/>
  <c r="J286" i="8"/>
  <c r="J240" i="8"/>
  <c r="BK231" i="8"/>
  <c r="BK203" i="8"/>
  <c r="BK161" i="8"/>
  <c r="J533" i="8"/>
  <c r="BK505" i="8"/>
  <c r="J478" i="8"/>
  <c r="J434" i="8"/>
  <c r="J381" i="8"/>
  <c r="J344" i="8"/>
  <c r="BK311" i="8"/>
  <c r="BK270" i="8"/>
  <c r="J236" i="8"/>
  <c r="J202" i="8"/>
  <c r="BK160" i="8"/>
  <c r="BK145" i="8"/>
  <c r="BK527" i="8"/>
  <c r="BK506" i="8"/>
  <c r="J456" i="8"/>
  <c r="BK397" i="8"/>
  <c r="BK369" i="8"/>
  <c r="BK346" i="8"/>
  <c r="BK320" i="8"/>
  <c r="BK293" i="8"/>
  <c r="BK259" i="8"/>
  <c r="BK215" i="8"/>
  <c r="J190" i="8"/>
  <c r="J146" i="8"/>
  <c r="BK483" i="8"/>
  <c r="BK453" i="8"/>
  <c r="J408" i="8"/>
  <c r="BK387" i="8"/>
  <c r="BK345" i="8"/>
  <c r="J302" i="8"/>
  <c r="BK271" i="8"/>
  <c r="BK258" i="8"/>
  <c r="J215" i="8"/>
  <c r="J177" i="8"/>
  <c r="BK163" i="8"/>
  <c r="BK526" i="8"/>
  <c r="BK496" i="8"/>
  <c r="BK472" i="8"/>
  <c r="BK437" i="8"/>
  <c r="BK413" i="8"/>
  <c r="J380" i="8"/>
  <c r="BK344" i="8"/>
  <c r="BK300" i="8"/>
  <c r="J275" i="8"/>
  <c r="BK253" i="8"/>
  <c r="J229" i="8"/>
  <c r="BK185" i="8"/>
  <c r="J159" i="8"/>
  <c r="J522" i="8"/>
  <c r="J453" i="8"/>
  <c r="BK431" i="8"/>
  <c r="BK382" i="8"/>
  <c r="BK360" i="8"/>
  <c r="J335" i="8"/>
  <c r="BK319" i="8"/>
  <c r="BK289" i="8"/>
  <c r="BK260" i="8"/>
  <c r="BK238" i="8"/>
  <c r="J204" i="8"/>
  <c r="J161" i="8"/>
  <c r="BK552" i="8"/>
  <c r="BK546" i="8"/>
  <c r="BK542" i="8"/>
  <c r="BK519" i="8"/>
  <c r="BK485" i="8"/>
  <c r="J370" i="8"/>
  <c r="J353" i="8"/>
  <c r="J323" i="8"/>
  <c r="BK265" i="8"/>
  <c r="J235" i="8"/>
  <c r="J205" i="8"/>
  <c r="J172" i="8"/>
  <c r="J155" i="9"/>
  <c r="BK155" i="9"/>
  <c r="BK137" i="9"/>
  <c r="J156" i="9"/>
  <c r="J138" i="9"/>
  <c r="J136" i="9"/>
  <c r="BK151" i="9"/>
  <c r="BK159" i="9"/>
  <c r="BK139" i="9"/>
  <c r="J154" i="10"/>
  <c r="BK133" i="10"/>
  <c r="J165" i="10"/>
  <c r="J147" i="10"/>
  <c r="BK169" i="10"/>
  <c r="J149" i="10"/>
  <c r="J143" i="10"/>
  <c r="BK168" i="10"/>
  <c r="BK157" i="10"/>
  <c r="BK132" i="10"/>
  <c r="J141" i="11"/>
  <c r="J161" i="11"/>
  <c r="J150" i="11"/>
  <c r="BK189" i="12"/>
  <c r="J127" i="12"/>
  <c r="BK136" i="12"/>
  <c r="J136" i="12"/>
  <c r="J263" i="13"/>
  <c r="BK186" i="13"/>
  <c r="BK212" i="13"/>
  <c r="BK237" i="13"/>
  <c r="J268" i="13"/>
  <c r="J163" i="13"/>
  <c r="BK281" i="13"/>
  <c r="J229" i="13"/>
  <c r="BK292" i="13"/>
  <c r="J225" i="13"/>
  <c r="J129" i="13"/>
  <c r="BK334" i="14"/>
  <c r="J146" i="14"/>
  <c r="BK128" i="14"/>
  <c r="BK217" i="14"/>
  <c r="J199" i="14"/>
  <c r="J294" i="14"/>
  <c r="BK497" i="14"/>
  <c r="J451" i="14"/>
  <c r="J176" i="14"/>
  <c r="BK174" i="15"/>
  <c r="BK145" i="15"/>
  <c r="J168" i="15"/>
  <c r="J138" i="15"/>
  <c r="J173" i="15"/>
  <c r="BK147" i="15"/>
  <c r="BK150" i="15"/>
  <c r="BK183" i="15"/>
  <c r="BK133" i="15"/>
  <c r="BK189" i="15"/>
  <c r="BK160" i="15"/>
  <c r="BK134" i="15"/>
  <c r="J135" i="15"/>
  <c r="J129" i="16"/>
  <c r="J142" i="16"/>
  <c r="J123" i="16"/>
  <c r="BK145" i="16"/>
  <c r="J136" i="16"/>
  <c r="J139" i="16"/>
  <c r="J157" i="16"/>
  <c r="J119" i="16"/>
  <c r="J126" i="16"/>
  <c r="J145" i="16"/>
  <c r="BK121" i="16"/>
  <c r="BK188" i="17"/>
  <c r="J127" i="17"/>
  <c r="BK157" i="17"/>
  <c r="BK167" i="17"/>
  <c r="BK148" i="17"/>
  <c r="BK197" i="17"/>
  <c r="BK160" i="17"/>
  <c r="J171" i="17"/>
  <c r="J136" i="17"/>
  <c r="J163" i="17"/>
  <c r="J190" i="17"/>
  <c r="BK138" i="17"/>
  <c r="J133" i="2"/>
  <c r="BK125" i="2"/>
  <c r="AS96" i="1"/>
  <c r="BK7120" i="3"/>
  <c r="BK7094" i="3"/>
  <c r="BK7034" i="3"/>
  <c r="J6976" i="3"/>
  <c r="BK6910" i="3"/>
  <c r="BK6896" i="3"/>
  <c r="J6831" i="3"/>
  <c r="J6707" i="3"/>
  <c r="BK6239" i="3"/>
  <c r="J6137" i="3"/>
  <c r="BK5998" i="3"/>
  <c r="J5637" i="3"/>
  <c r="BK2943" i="3"/>
  <c r="BK2547" i="3"/>
  <c r="J1566" i="3"/>
  <c r="BK952" i="3"/>
  <c r="J155" i="3"/>
  <c r="BK7314" i="3"/>
  <c r="J7082" i="3"/>
  <c r="BK7010" i="3"/>
  <c r="J6914" i="3"/>
  <c r="BK6808" i="3"/>
  <c r="BK6199" i="3"/>
  <c r="J5998" i="3"/>
  <c r="J5445" i="3"/>
  <c r="BK2928" i="3"/>
  <c r="BK2739" i="3"/>
  <c r="BK2432" i="3"/>
  <c r="BK2309" i="3"/>
  <c r="BK1261" i="3"/>
  <c r="BK620" i="3"/>
  <c r="BK7184" i="3"/>
  <c r="J7098" i="3"/>
  <c r="BK7068" i="3"/>
  <c r="BK7042" i="3"/>
  <c r="BK7020" i="3"/>
  <c r="J6968" i="3"/>
  <c r="BK6934" i="3"/>
  <c r="J6902" i="3"/>
  <c r="J6876" i="3"/>
  <c r="BK6844" i="3"/>
  <c r="J6414" i="3"/>
  <c r="BK6149" i="3"/>
  <c r="BK6067" i="3"/>
  <c r="BK5548" i="3"/>
  <c r="J4517" i="3"/>
  <c r="J3745" i="3"/>
  <c r="BK3524" i="3"/>
  <c r="BK2750" i="3"/>
  <c r="J2309" i="3"/>
  <c r="J1229" i="3"/>
  <c r="BK847" i="3"/>
  <c r="BK486" i="3"/>
  <c r="BK209" i="3"/>
  <c r="BK7229" i="3"/>
  <c r="BK7141" i="3"/>
  <c r="J7058" i="3"/>
  <c r="J7040" i="3"/>
  <c r="J7018" i="3"/>
  <c r="J6988" i="3"/>
  <c r="BK6960" i="3"/>
  <c r="BK6924" i="3"/>
  <c r="J6785" i="3"/>
  <c r="J6272" i="3"/>
  <c r="J6197" i="3"/>
  <c r="J6162" i="3"/>
  <c r="J5935" i="3"/>
  <c r="BK5683" i="3"/>
  <c r="J3800" i="3"/>
  <c r="J2943" i="3"/>
  <c r="BK2592" i="3"/>
  <c r="BK2415" i="3"/>
  <c r="J1436" i="3"/>
  <c r="J209" i="3"/>
  <c r="J7314" i="3"/>
  <c r="BK7078" i="3"/>
  <c r="J7060" i="3"/>
  <c r="BK6996" i="3"/>
  <c r="BK6962" i="3"/>
  <c r="BK6916" i="3"/>
  <c r="J6872" i="3"/>
  <c r="BK6236" i="3"/>
  <c r="J6123" i="3"/>
  <c r="J5760" i="3"/>
  <c r="J5424" i="3"/>
  <c r="BK3677" i="3"/>
  <c r="J2750" i="3"/>
  <c r="J1416" i="3"/>
  <c r="J331" i="3"/>
  <c r="J180" i="3"/>
  <c r="J7102" i="3"/>
  <c r="J7054" i="3"/>
  <c r="J7012" i="3"/>
  <c r="J6964" i="3"/>
  <c r="J6910" i="3"/>
  <c r="J6844" i="3"/>
  <c r="J5888" i="3"/>
  <c r="J5598" i="3"/>
  <c r="J5413" i="3"/>
  <c r="J3752" i="3"/>
  <c r="BK2747" i="3"/>
  <c r="BK1566" i="3"/>
  <c r="BK1066" i="3"/>
  <c r="J7229" i="3"/>
  <c r="BK7112" i="3"/>
  <c r="BK7054" i="3"/>
  <c r="J6982" i="3"/>
  <c r="BK6922" i="3"/>
  <c r="J6874" i="3"/>
  <c r="J6278" i="3"/>
  <c r="J6173" i="3"/>
  <c r="BK5935" i="3"/>
  <c r="BK5551" i="3"/>
  <c r="BK3800" i="3"/>
  <c r="BK3100" i="3"/>
  <c r="J2570" i="3"/>
  <c r="BK1089" i="3"/>
  <c r="BK9864" i="3"/>
  <c r="J9860" i="3"/>
  <c r="J9852" i="3"/>
  <c r="J9844" i="3"/>
  <c r="BK9830" i="3"/>
  <c r="J9824" i="3"/>
  <c r="J9817" i="3"/>
  <c r="J9809" i="3"/>
  <c r="J9805" i="3"/>
  <c r="BK9799" i="3"/>
  <c r="J9793" i="3"/>
  <c r="J9781" i="3"/>
  <c r="BK9777" i="3"/>
  <c r="BK9676" i="3"/>
  <c r="J9639" i="3"/>
  <c r="J9445" i="3"/>
  <c r="BK9249" i="3"/>
  <c r="BK8963" i="3"/>
  <c r="J8788" i="3"/>
  <c r="J8735" i="3"/>
  <c r="J8678" i="3"/>
  <c r="J8642" i="3"/>
  <c r="BK8520" i="3"/>
  <c r="BK8354" i="3"/>
  <c r="BK8333" i="3"/>
  <c r="J8311" i="3"/>
  <c r="BK8094" i="3"/>
  <c r="BK7936" i="3"/>
  <c r="BK7930" i="3"/>
  <c r="J7916" i="3"/>
  <c r="BK7908" i="3"/>
  <c r="J7904" i="3"/>
  <c r="BK7894" i="3"/>
  <c r="BK7888" i="3"/>
  <c r="J7882" i="3"/>
  <c r="BK7870" i="3"/>
  <c r="J7864" i="3"/>
  <c r="BK7858" i="3"/>
  <c r="J7852" i="3"/>
  <c r="J7842" i="3"/>
  <c r="J7839" i="3"/>
  <c r="J7834" i="3"/>
  <c r="J7831" i="3"/>
  <c r="J7827" i="3"/>
  <c r="J7821" i="3"/>
  <c r="J7816" i="3"/>
  <c r="J7812" i="3"/>
  <c r="BK7806" i="3"/>
  <c r="J7803" i="3"/>
  <c r="J7798" i="3"/>
  <c r="BK7793" i="3"/>
  <c r="BK7790" i="3"/>
  <c r="J7788" i="3"/>
  <c r="J7780" i="3"/>
  <c r="BK7775" i="3"/>
  <c r="BK7726" i="3"/>
  <c r="BK7203" i="3"/>
  <c r="J7108" i="3"/>
  <c r="BK7036" i="3"/>
  <c r="BK6980" i="3"/>
  <c r="J6946" i="3"/>
  <c r="J6868" i="3"/>
  <c r="J6228" i="3"/>
  <c r="J5849" i="3"/>
  <c r="J5683" i="3"/>
  <c r="J5135" i="3"/>
  <c r="J2754" i="3"/>
  <c r="J2587" i="3"/>
  <c r="BK1957" i="3"/>
  <c r="BK331" i="3"/>
  <c r="J212" i="4"/>
  <c r="J174" i="4"/>
  <c r="J257" i="4"/>
  <c r="BK232" i="4"/>
  <c r="J207" i="4"/>
  <c r="BK177" i="4"/>
  <c r="BK257" i="4"/>
  <c r="J214" i="4"/>
  <c r="BK173" i="4"/>
  <c r="BK237" i="4"/>
  <c r="BK196" i="4"/>
  <c r="BK156" i="4"/>
  <c r="J236" i="4"/>
  <c r="J223" i="4"/>
  <c r="BK205" i="4"/>
  <c r="BK180" i="4"/>
  <c r="BK253" i="4"/>
  <c r="BK228" i="4"/>
  <c r="BK176" i="4"/>
  <c r="BK249" i="4"/>
  <c r="BK244" i="4"/>
  <c r="J227" i="4"/>
  <c r="J187" i="4"/>
  <c r="BK170" i="4"/>
  <c r="BK145" i="4"/>
  <c r="J213" i="4"/>
  <c r="J178" i="4"/>
  <c r="BK164" i="4"/>
  <c r="BK179" i="5"/>
  <c r="BK152" i="5"/>
  <c r="J175" i="5"/>
  <c r="J184" i="5"/>
  <c r="J159" i="5"/>
  <c r="BK198" i="5"/>
  <c r="J201" i="5"/>
  <c r="J152" i="5"/>
  <c r="J193" i="5"/>
  <c r="J143" i="5"/>
  <c r="BK178" i="5"/>
  <c r="J158" i="5"/>
  <c r="J177" i="5"/>
  <c r="BK171" i="6"/>
  <c r="BK142" i="6"/>
  <c r="BK149" i="6"/>
  <c r="BK153" i="6"/>
  <c r="BK150" i="6"/>
  <c r="BK166" i="6"/>
  <c r="J149" i="6"/>
  <c r="J156" i="6"/>
  <c r="J140" i="6"/>
  <c r="BK245" i="7"/>
  <c r="J229" i="7"/>
  <c r="J228" i="7"/>
  <c r="BK176" i="7"/>
  <c r="J161" i="7"/>
  <c r="J144" i="7"/>
  <c r="BK247" i="7"/>
  <c r="J230" i="7"/>
  <c r="J169" i="7"/>
  <c r="BK154" i="7"/>
  <c r="BK255" i="7"/>
  <c r="J222" i="7"/>
  <c r="J193" i="7"/>
  <c r="J180" i="7"/>
  <c r="BK185" i="7"/>
  <c r="BK254" i="7"/>
  <c r="J224" i="7"/>
  <c r="BK201" i="7"/>
  <c r="BK180" i="7"/>
  <c r="BK144" i="7"/>
  <c r="J195" i="7"/>
  <c r="J178" i="7"/>
  <c r="J142" i="7"/>
  <c r="BK169" i="7"/>
  <c r="BK134" i="7"/>
  <c r="BK497" i="8"/>
  <c r="J440" i="8"/>
  <c r="BK363" i="8"/>
  <c r="BK312" i="8"/>
  <c r="J277" i="8"/>
  <c r="BK245" i="8"/>
  <c r="BK224" i="8"/>
  <c r="BK187" i="8"/>
  <c r="BK539" i="8"/>
  <c r="BK514" i="8"/>
  <c r="BK447" i="8"/>
  <c r="J411" i="8"/>
  <c r="BK379" i="8"/>
  <c r="BK333" i="8"/>
  <c r="BK304" i="8"/>
  <c r="BK261" i="8"/>
  <c r="J226" i="8"/>
  <c r="BK212" i="8"/>
  <c r="BK189" i="8"/>
  <c r="J151" i="8"/>
  <c r="J482" i="8"/>
  <c r="J395" i="8"/>
  <c r="BK376" i="8"/>
  <c r="BK341" i="8"/>
  <c r="J306" i="8"/>
  <c r="J280" i="8"/>
  <c r="J234" i="8"/>
  <c r="J194" i="8"/>
  <c r="J155" i="8"/>
  <c r="BK528" i="8"/>
  <c r="BK510" i="8"/>
  <c r="BK466" i="8"/>
  <c r="J417" i="8"/>
  <c r="J379" i="8"/>
  <c r="J357" i="8"/>
  <c r="BK337" i="8"/>
  <c r="J311" i="8"/>
  <c r="BK287" i="8"/>
  <c r="J239" i="8"/>
  <c r="BK197" i="8"/>
  <c r="BK515" i="8"/>
  <c r="J460" i="8"/>
  <c r="BK425" i="8"/>
  <c r="BK396" i="8"/>
  <c r="BK371" i="8"/>
  <c r="J314" i="8"/>
  <c r="J288" i="8"/>
  <c r="J256" i="8"/>
  <c r="J197" i="8"/>
  <c r="BK175" i="8"/>
  <c r="J529" i="8"/>
  <c r="BK499" i="8"/>
  <c r="J454" i="8"/>
  <c r="J422" i="8"/>
  <c r="J398" i="8"/>
  <c r="BK357" i="8"/>
  <c r="J332" i="8"/>
  <c r="BK296" i="8"/>
  <c r="BK267" i="8"/>
  <c r="BK243" i="8"/>
  <c r="J212" i="8"/>
  <c r="BK192" i="8"/>
  <c r="J165" i="8"/>
  <c r="BK529" i="8"/>
  <c r="BK476" i="8"/>
  <c r="BK442" i="8"/>
  <c r="J429" i="8"/>
  <c r="BK378" i="8"/>
  <c r="BK351" i="8"/>
  <c r="J333" i="8"/>
  <c r="J309" i="8"/>
  <c r="J284" i="8"/>
  <c r="J266" i="8"/>
  <c r="J227" i="8"/>
  <c r="J193" i="8"/>
  <c r="BK549" i="8"/>
  <c r="BK545" i="8"/>
  <c r="J542" i="8"/>
  <c r="BK522" i="8"/>
  <c r="J497" i="8"/>
  <c r="BK464" i="8"/>
  <c r="J367" i="8"/>
  <c r="J352" i="8"/>
  <c r="J322" i="8"/>
  <c r="J273" i="8"/>
  <c r="BK233" i="8"/>
  <c r="BK195" i="8"/>
  <c r="J157" i="8"/>
  <c r="J142" i="9"/>
  <c r="J141" i="9"/>
  <c r="J157" i="9"/>
  <c r="J160" i="9"/>
  <c r="J159" i="9"/>
  <c r="BK161" i="9"/>
  <c r="BK140" i="9"/>
  <c r="BK158" i="10"/>
  <c r="J138" i="10"/>
  <c r="J160" i="10"/>
  <c r="BK145" i="10"/>
  <c r="J135" i="10"/>
  <c r="BK162" i="10"/>
  <c r="J129" i="10"/>
  <c r="BK160" i="10"/>
  <c r="BK149" i="10"/>
  <c r="BK135" i="10"/>
  <c r="BK172" i="11"/>
  <c r="BK141" i="11"/>
  <c r="BK135" i="11"/>
  <c r="BK181" i="12"/>
  <c r="J147" i="12"/>
  <c r="BK147" i="12"/>
  <c r="J142" i="12"/>
  <c r="BK151" i="13"/>
  <c r="BK216" i="13"/>
  <c r="BK251" i="13"/>
  <c r="J133" i="13"/>
  <c r="J196" i="13"/>
  <c r="J212" i="13"/>
  <c r="BK276" i="13"/>
  <c r="J216" i="13"/>
  <c r="J285" i="13"/>
  <c r="BK196" i="13"/>
  <c r="J472" i="14"/>
  <c r="BK235" i="14"/>
  <c r="J427" i="14"/>
  <c r="J235" i="14"/>
  <c r="BK340" i="14"/>
  <c r="BK276" i="14"/>
  <c r="J338" i="14"/>
  <c r="BK338" i="14"/>
  <c r="J477" i="14"/>
  <c r="BK341" i="14"/>
  <c r="J176" i="15"/>
  <c r="BK149" i="15"/>
  <c r="BK177" i="15"/>
  <c r="BK190" i="15"/>
  <c r="BK170" i="15"/>
  <c r="J190" i="15"/>
  <c r="J166" i="15"/>
  <c r="J188" i="15"/>
  <c r="J179" i="15"/>
  <c r="BK179" i="15"/>
  <c r="J157" i="15"/>
  <c r="BK163" i="15"/>
  <c r="BK151" i="16"/>
  <c r="J151" i="16"/>
  <c r="J130" i="16"/>
  <c r="BK146" i="16"/>
  <c r="J152" i="16"/>
  <c r="BK132" i="16"/>
  <c r="BK139" i="16"/>
  <c r="BK120" i="16"/>
  <c r="J149" i="16"/>
  <c r="BK119" i="16"/>
  <c r="BK128" i="16"/>
  <c r="J146" i="16"/>
  <c r="J159" i="17"/>
  <c r="BK186" i="17"/>
  <c r="J197" i="17"/>
  <c r="BK163" i="17"/>
  <c r="J187" i="17"/>
  <c r="J195" i="17"/>
  <c r="BK145" i="17"/>
  <c r="J199" i="17"/>
  <c r="BK173" i="17"/>
  <c r="J196" i="17"/>
  <c r="BK146" i="17"/>
  <c r="BK130" i="2"/>
  <c r="J126" i="2"/>
  <c r="J7451" i="3"/>
  <c r="BK7298" i="3"/>
  <c r="J7126" i="3"/>
  <c r="BK7064" i="3"/>
  <c r="J6996" i="3"/>
  <c r="BK6926" i="3"/>
  <c r="BK6892" i="3"/>
  <c r="BK6882" i="3"/>
  <c r="J6854" i="3"/>
  <c r="J6258" i="3"/>
  <c r="BK6192" i="3"/>
  <c r="J6149" i="3"/>
  <c r="J5932" i="3"/>
  <c r="BK5806" i="3"/>
  <c r="BK5489" i="3"/>
  <c r="BK2801" i="3"/>
  <c r="J2400" i="3"/>
  <c r="BK1416" i="3"/>
  <c r="BK257" i="3"/>
  <c r="J7537" i="3"/>
  <c r="BK7044" i="3"/>
  <c r="J6960" i="3"/>
  <c r="BK6872" i="3"/>
  <c r="J6236" i="3"/>
  <c r="BK6165" i="3"/>
  <c r="BK5818" i="3"/>
  <c r="J5307" i="3"/>
  <c r="BK3702" i="3"/>
  <c r="J2753" i="3"/>
  <c r="BK2452" i="3"/>
  <c r="J1903" i="3"/>
  <c r="J1144" i="3"/>
  <c r="BK155" i="3"/>
  <c r="J7116" i="3"/>
  <c r="BK7070" i="3"/>
  <c r="J7048" i="3"/>
  <c r="J7032" i="3"/>
  <c r="BK7006" i="3"/>
  <c r="J6944" i="3"/>
  <c r="BK6894" i="3"/>
  <c r="BK6874" i="3"/>
  <c r="J6848" i="3"/>
  <c r="J6795" i="3"/>
  <c r="BK6197" i="3"/>
  <c r="BK6126" i="3"/>
  <c r="J5822" i="3"/>
  <c r="BK5380" i="3"/>
  <c r="BK3796" i="3"/>
  <c r="J3684" i="3"/>
  <c r="BK2941" i="3"/>
  <c r="BK2661" i="3"/>
  <c r="BK1578" i="3"/>
  <c r="J257" i="3"/>
  <c r="J7201" i="3"/>
  <c r="J7118" i="3"/>
  <c r="J7092" i="3"/>
  <c r="J7052" i="3"/>
  <c r="BK6972" i="3"/>
  <c r="BK6940" i="3"/>
  <c r="BK6914" i="3"/>
  <c r="J6888" i="3"/>
  <c r="J6784" i="3"/>
  <c r="BK6225" i="3"/>
  <c r="J6192" i="3"/>
  <c r="J5841" i="3"/>
  <c r="J5575" i="3"/>
  <c r="BK5166" i="3"/>
  <c r="BK3505" i="3"/>
  <c r="J2729" i="3"/>
  <c r="BK2442" i="3"/>
  <c r="BK227" i="3"/>
  <c r="BK7537" i="3"/>
  <c r="J7188" i="3"/>
  <c r="BK7074" i="3"/>
  <c r="J7016" i="3"/>
  <c r="BK6978" i="3"/>
  <c r="BK6888" i="3"/>
  <c r="BK6795" i="3"/>
  <c r="J6276" i="3"/>
  <c r="BK6001" i="3"/>
  <c r="J5625" i="3"/>
  <c r="J5209" i="3"/>
  <c r="BK2743" i="3"/>
  <c r="BK2400" i="3"/>
  <c r="J1558" i="3"/>
  <c r="BK1144" i="3"/>
  <c r="BK205" i="3"/>
  <c r="J7141" i="3"/>
  <c r="BK7100" i="3"/>
  <c r="BK7046" i="3"/>
  <c r="J6986" i="3"/>
  <c r="J6864" i="3"/>
  <c r="BK6784" i="3"/>
  <c r="BK6186" i="3"/>
  <c r="BK6059" i="3"/>
  <c r="BK5837" i="3"/>
  <c r="J5551" i="3"/>
  <c r="J3373" i="3"/>
  <c r="BK2366" i="3"/>
  <c r="BK1177" i="3"/>
  <c r="J233" i="3"/>
  <c r="BK197" i="3"/>
  <c r="BK7312" i="3"/>
  <c r="BK7122" i="3"/>
  <c r="BK7002" i="3"/>
  <c r="J6950" i="3"/>
  <c r="BK6904" i="3"/>
  <c r="J6808" i="3"/>
  <c r="J6270" i="3"/>
  <c r="BK5856" i="3"/>
  <c r="BK5307" i="3"/>
  <c r="BK3745" i="3"/>
  <c r="J2888" i="3"/>
  <c r="J2732" i="3"/>
  <c r="BK2553" i="3"/>
  <c r="BK193" i="3"/>
  <c r="BK9862" i="3"/>
  <c r="J9856" i="3"/>
  <c r="J9848" i="3"/>
  <c r="J9842" i="3"/>
  <c r="BK9834" i="3"/>
  <c r="J9826" i="3"/>
  <c r="BK9815" i="3"/>
  <c r="J9811" i="3"/>
  <c r="J9807" i="3"/>
  <c r="J9801" i="3"/>
  <c r="J9791" i="3"/>
  <c r="J9785" i="3"/>
  <c r="J9677" i="3"/>
  <c r="BK9652" i="3"/>
  <c r="J9633" i="3"/>
  <c r="BK9443" i="3"/>
  <c r="J9249" i="3"/>
  <c r="BK9148" i="3"/>
  <c r="BK8769" i="3"/>
  <c r="BK8735" i="3"/>
  <c r="BK8678" i="3"/>
  <c r="J8582" i="3"/>
  <c r="BK8402" i="3"/>
  <c r="BK8349" i="3"/>
  <c r="BK8311" i="3"/>
  <c r="J8141" i="3"/>
  <c r="BK7940" i="3"/>
  <c r="J7936" i="3"/>
  <c r="J7930" i="3"/>
  <c r="BK7922" i="3"/>
  <c r="BK7914" i="3"/>
  <c r="J7906" i="3"/>
  <c r="BK7898" i="3"/>
  <c r="J7892" i="3"/>
  <c r="J7886" i="3"/>
  <c r="BK7878" i="3"/>
  <c r="BK7872" i="3"/>
  <c r="J7862" i="3"/>
  <c r="BK7856" i="3"/>
  <c r="BK7850" i="3"/>
  <c r="BK7841" i="3"/>
  <c r="J7838" i="3"/>
  <c r="J7835" i="3"/>
  <c r="BK7829" i="3"/>
  <c r="BK7827" i="3"/>
  <c r="J7825" i="3"/>
  <c r="J7819" i="3"/>
  <c r="BK7815" i="3"/>
  <c r="BK7812" i="3"/>
  <c r="BK7809" i="3"/>
  <c r="J7804" i="3"/>
  <c r="J7802" i="3"/>
  <c r="BK7796" i="3"/>
  <c r="BK7792" i="3"/>
  <c r="J7789" i="3"/>
  <c r="J7786" i="3"/>
  <c r="BK7779" i="3"/>
  <c r="BK7777" i="3"/>
  <c r="BK7771" i="3"/>
  <c r="J7735" i="3"/>
  <c r="J7413" i="3"/>
  <c r="BK7156" i="3"/>
  <c r="J7072" i="3"/>
  <c r="J6990" i="3"/>
  <c r="J6966" i="3"/>
  <c r="J6938" i="3"/>
  <c r="BK6854" i="3"/>
  <c r="BK6215" i="3"/>
  <c r="J5812" i="3"/>
  <c r="J3677" i="3"/>
  <c r="BK2749" i="3"/>
  <c r="J2452" i="3"/>
  <c r="J2349" i="3"/>
  <c r="BK256" i="4"/>
  <c r="BK224" i="4"/>
  <c r="BK175" i="4"/>
  <c r="BK158" i="4"/>
  <c r="BK234" i="4"/>
  <c r="BK202" i="4"/>
  <c r="J231" i="4"/>
  <c r="BK185" i="4"/>
  <c r="J175" i="4"/>
  <c r="J147" i="4"/>
  <c r="J253" i="4"/>
  <c r="BK216" i="4"/>
  <c r="J164" i="4"/>
  <c r="J242" i="4"/>
  <c r="J185" i="4"/>
  <c r="BK151" i="4"/>
  <c r="BK245" i="4"/>
  <c r="BK214" i="4"/>
  <c r="J188" i="4"/>
  <c r="J143" i="4"/>
  <c r="BK212" i="4"/>
  <c r="J192" i="4"/>
  <c r="BK174" i="4"/>
  <c r="BK146" i="4"/>
  <c r="J217" i="4"/>
  <c r="J184" i="4"/>
  <c r="BK137" i="4"/>
  <c r="J172" i="5"/>
  <c r="J148" i="5"/>
  <c r="J180" i="5"/>
  <c r="BK188" i="5"/>
  <c r="BK166" i="5"/>
  <c r="J147" i="5"/>
  <c r="J179" i="5"/>
  <c r="BK142" i="5"/>
  <c r="BK172" i="5"/>
  <c r="J186" i="5"/>
  <c r="J160" i="5"/>
  <c r="J198" i="5"/>
  <c r="J146" i="5"/>
  <c r="BK144" i="6"/>
  <c r="J168" i="6"/>
  <c r="J138" i="6"/>
  <c r="J142" i="6"/>
  <c r="J132" i="6"/>
  <c r="BK148" i="6"/>
  <c r="J146" i="6"/>
  <c r="BK134" i="6"/>
  <c r="J236" i="7"/>
  <c r="BK212" i="7"/>
  <c r="BK249" i="7"/>
  <c r="BK221" i="7"/>
  <c r="BK189" i="7"/>
  <c r="BK172" i="7"/>
  <c r="J152" i="7"/>
  <c r="J257" i="7"/>
  <c r="BK228" i="7"/>
  <c r="J205" i="7"/>
  <c r="BK181" i="7"/>
  <c r="J156" i="7"/>
  <c r="J248" i="7"/>
  <c r="J219" i="7"/>
  <c r="J188" i="7"/>
  <c r="BK166" i="7"/>
  <c r="J150" i="7"/>
  <c r="BK145" i="7"/>
  <c r="J136" i="7"/>
  <c r="J133" i="7"/>
  <c r="J252" i="7"/>
  <c r="J237" i="7"/>
  <c r="BK234" i="7"/>
  <c r="BK233" i="7"/>
  <c r="J218" i="7"/>
  <c r="J213" i="7"/>
  <c r="J207" i="7"/>
  <c r="BK202" i="7"/>
  <c r="J190" i="7"/>
  <c r="J164" i="7"/>
  <c r="J149" i="7"/>
  <c r="J243" i="7"/>
  <c r="BK210" i="7"/>
  <c r="BK195" i="7"/>
  <c r="J170" i="7"/>
  <c r="BK136" i="7"/>
  <c r="J239" i="7"/>
  <c r="BK182" i="7"/>
  <c r="BK133" i="7"/>
  <c r="J159" i="7"/>
  <c r="BK135" i="7"/>
  <c r="J494" i="8"/>
  <c r="J427" i="8"/>
  <c r="BK365" i="8"/>
  <c r="J319" i="8"/>
  <c r="J295" i="8"/>
  <c r="BK263" i="8"/>
  <c r="J230" i="8"/>
  <c r="J203" i="8"/>
  <c r="BK164" i="8"/>
  <c r="J516" i="8"/>
  <c r="J483" i="8"/>
  <c r="BK434" i="8"/>
  <c r="BK384" i="8"/>
  <c r="J336" i="8"/>
  <c r="BK306" i="8"/>
  <c r="BK275" i="8"/>
  <c r="BK239" i="8"/>
  <c r="J208" i="8"/>
  <c r="J186" i="8"/>
  <c r="J153" i="8"/>
  <c r="J504" i="8"/>
  <c r="J457" i="8"/>
  <c r="BK443" i="8"/>
  <c r="BK395" i="8"/>
  <c r="J369" i="8"/>
  <c r="BK329" i="8"/>
  <c r="BK282" i="8"/>
  <c r="J247" i="8"/>
  <c r="J213" i="8"/>
  <c r="J171" i="8"/>
  <c r="J156" i="8"/>
  <c r="J536" i="8"/>
  <c r="J517" i="8"/>
  <c r="J472" i="8"/>
  <c r="J444" i="8"/>
  <c r="J399" i="8"/>
  <c r="J373" i="8"/>
  <c r="BK350" i="8"/>
  <c r="J340" i="8"/>
  <c r="BK308" i="8"/>
  <c r="BK284" i="8"/>
  <c r="BK220" i="8"/>
  <c r="BK202" i="8"/>
  <c r="BK181" i="8"/>
  <c r="J524" i="8"/>
  <c r="BK478" i="8"/>
  <c r="J448" i="8"/>
  <c r="J407" i="8"/>
  <c r="BK381" i="8"/>
  <c r="J341" i="8"/>
  <c r="J299" i="8"/>
  <c r="J269" i="8"/>
  <c r="J217" i="8"/>
  <c r="J183" i="8"/>
  <c r="J168" i="8"/>
  <c r="J152" i="8"/>
  <c r="J510" i="8"/>
  <c r="BK482" i="8"/>
  <c r="J450" i="8"/>
  <c r="J428" i="8"/>
  <c r="BK400" i="8"/>
  <c r="BK361" i="8"/>
  <c r="J338" i="8"/>
  <c r="J292" i="8"/>
  <c r="BK266" i="8"/>
  <c r="BK230" i="8"/>
  <c r="BK201" i="8"/>
  <c r="BK155" i="8"/>
  <c r="J511" i="8"/>
  <c r="J468" i="8"/>
  <c r="BK438" i="8"/>
  <c r="J423" i="8"/>
  <c r="J384" i="8"/>
  <c r="J345" i="8"/>
  <c r="J326" i="8"/>
  <c r="J312" i="8"/>
  <c r="J282" i="8"/>
  <c r="BK264" i="8"/>
  <c r="J242" i="8"/>
  <c r="BK211" i="8"/>
  <c r="BK170" i="8"/>
  <c r="J148" i="8"/>
  <c r="BK548" i="8"/>
  <c r="BK544" i="8"/>
  <c r="BK540" i="8"/>
  <c r="BK517" i="8"/>
  <c r="BK487" i="8"/>
  <c r="BK415" i="8"/>
  <c r="J368" i="8"/>
  <c r="J329" i="8"/>
  <c r="J281" i="8"/>
  <c r="J253" i="8"/>
  <c r="BK232" i="8"/>
  <c r="BK177" i="8"/>
  <c r="J162" i="9"/>
  <c r="J135" i="9"/>
  <c r="BK142" i="9"/>
  <c r="BK158" i="9"/>
  <c r="BK132" i="9"/>
  <c r="J150" i="9"/>
  <c r="J130" i="9"/>
  <c r="BK141" i="9"/>
  <c r="BK144" i="9"/>
  <c r="BK165" i="10"/>
  <c r="BK143" i="10"/>
  <c r="J168" i="10"/>
  <c r="BK154" i="10"/>
  <c r="BK136" i="10"/>
  <c r="J161" i="10"/>
  <c r="BK147" i="10"/>
  <c r="J131" i="10"/>
  <c r="BK161" i="10"/>
  <c r="J150" i="10"/>
  <c r="BK128" i="10"/>
  <c r="BK136" i="11"/>
  <c r="J135" i="11"/>
  <c r="J136" i="11"/>
  <c r="BK192" i="13"/>
  <c r="J147" i="13"/>
  <c r="J276" i="13"/>
  <c r="BK225" i="13"/>
  <c r="J292" i="13"/>
  <c r="J167" i="13"/>
  <c r="J340" i="14"/>
  <c r="BK156" i="14"/>
  <c r="BK176" i="14"/>
  <c r="BK271" i="14"/>
  <c r="BK160" i="14"/>
  <c r="BK168" i="14"/>
  <c r="J152" i="14"/>
  <c r="BK406" i="14"/>
  <c r="J172" i="14"/>
  <c r="J163" i="15"/>
  <c r="BK132" i="15"/>
  <c r="J171" i="15"/>
  <c r="BK155" i="15"/>
  <c r="BK176" i="15"/>
  <c r="BK135" i="15"/>
  <c r="J155" i="15"/>
  <c r="BK167" i="15"/>
  <c r="J184" i="15"/>
  <c r="BK156" i="15"/>
  <c r="BK152" i="15"/>
  <c r="J158" i="16"/>
  <c r="BK126" i="16"/>
  <c r="J131" i="16"/>
  <c r="J154" i="16"/>
  <c r="BK140" i="16"/>
  <c r="BK143" i="16"/>
  <c r="BK136" i="16"/>
  <c r="BK154" i="16"/>
  <c r="J133" i="16"/>
  <c r="J124" i="16"/>
  <c r="BK150" i="17"/>
  <c r="BK159" i="17"/>
  <c r="BK187" i="17"/>
  <c r="BK191" i="17"/>
  <c r="BK192" i="17"/>
  <c r="BK141" i="17"/>
  <c r="J145" i="17"/>
  <c r="BK169" i="17"/>
  <c r="BK195" i="17"/>
  <c r="BK178" i="17"/>
  <c r="J129" i="17"/>
  <c r="J94" i="13" l="1"/>
  <c r="F35" i="2"/>
  <c r="J34" i="2"/>
  <c r="J122" i="14"/>
  <c r="J121" i="12"/>
  <c r="P1260" i="3"/>
  <c r="T3804" i="3"/>
  <c r="BK6277" i="3"/>
  <c r="J6277" i="3" s="1"/>
  <c r="J112" i="3" s="1"/>
  <c r="R6843" i="3"/>
  <c r="BK7131" i="3"/>
  <c r="J7131" i="3" s="1"/>
  <c r="J115" i="3" s="1"/>
  <c r="R7202" i="3"/>
  <c r="R7939" i="3"/>
  <c r="R8403" i="3"/>
  <c r="BK8643" i="3"/>
  <c r="J8643" i="3" s="1"/>
  <c r="J125" i="3" s="1"/>
  <c r="P9444" i="3"/>
  <c r="R9776" i="3"/>
  <c r="R136" i="4"/>
  <c r="R144" i="4"/>
  <c r="R165" i="4"/>
  <c r="R229" i="4"/>
  <c r="T136" i="5"/>
  <c r="R144" i="5"/>
  <c r="P156" i="5"/>
  <c r="R165" i="5"/>
  <c r="P187" i="5"/>
  <c r="P204" i="5"/>
  <c r="P203" i="5" s="1"/>
  <c r="BK157" i="6"/>
  <c r="J157" i="6" s="1"/>
  <c r="J103" i="6" s="1"/>
  <c r="P144" i="8"/>
  <c r="T196" i="8"/>
  <c r="P254" i="8"/>
  <c r="P301" i="8"/>
  <c r="T321" i="8"/>
  <c r="P347" i="8"/>
  <c r="R401" i="8"/>
  <c r="P451" i="8"/>
  <c r="T501" i="8"/>
  <c r="P508" i="8"/>
  <c r="P547" i="8"/>
  <c r="R129" i="9"/>
  <c r="R126" i="9" s="1"/>
  <c r="BK127" i="10"/>
  <c r="BK142" i="10"/>
  <c r="J142" i="10" s="1"/>
  <c r="J101" i="10" s="1"/>
  <c r="R142" i="10"/>
  <c r="T118" i="11"/>
  <c r="T117" i="11" s="1"/>
  <c r="P126" i="12"/>
  <c r="T128" i="13"/>
  <c r="T245" i="13"/>
  <c r="BK127" i="14"/>
  <c r="J127" i="14" s="1"/>
  <c r="J98" i="14" s="1"/>
  <c r="R343" i="14"/>
  <c r="P131" i="15"/>
  <c r="T148" i="15"/>
  <c r="BK162" i="15"/>
  <c r="R181" i="15"/>
  <c r="R180" i="15" s="1"/>
  <c r="T124" i="2"/>
  <c r="T121" i="2"/>
  <c r="T120" i="2"/>
  <c r="BK154" i="3"/>
  <c r="J154" i="3" s="1"/>
  <c r="J100" i="3" s="1"/>
  <c r="R226" i="3"/>
  <c r="T2451" i="3"/>
  <c r="BK2927" i="3"/>
  <c r="J2927" i="3" s="1"/>
  <c r="J104" i="3" s="1"/>
  <c r="R5379" i="3"/>
  <c r="R5794" i="3"/>
  <c r="R5858" i="3"/>
  <c r="R6127" i="3"/>
  <c r="R6947" i="3"/>
  <c r="BK7433" i="3"/>
  <c r="J7433" i="3"/>
  <c r="J117" i="3" s="1"/>
  <c r="BK7770" i="3"/>
  <c r="J7770" i="3" s="1"/>
  <c r="J118" i="3" s="1"/>
  <c r="BK7774" i="3"/>
  <c r="J7774" i="3" s="1"/>
  <c r="J119" i="3" s="1"/>
  <c r="BK7797" i="3"/>
  <c r="J7797" i="3" s="1"/>
  <c r="J120" i="3" s="1"/>
  <c r="BK7820" i="3"/>
  <c r="J7820" i="3"/>
  <c r="J121" i="3" s="1"/>
  <c r="BK7843" i="3"/>
  <c r="J7843" i="3" s="1"/>
  <c r="J122" i="3" s="1"/>
  <c r="P8787" i="3"/>
  <c r="P9645" i="3"/>
  <c r="BK9823" i="3"/>
  <c r="J9823" i="3" s="1"/>
  <c r="J130" i="3" s="1"/>
  <c r="BK141" i="4"/>
  <c r="J141" i="4" s="1"/>
  <c r="J102" i="4" s="1"/>
  <c r="R150" i="4"/>
  <c r="T165" i="4"/>
  <c r="P229" i="4"/>
  <c r="R139" i="5"/>
  <c r="P171" i="5"/>
  <c r="R194" i="5"/>
  <c r="T244" i="7"/>
  <c r="R176" i="8"/>
  <c r="R222" i="8"/>
  <c r="R279" i="8"/>
  <c r="T315" i="8"/>
  <c r="T328" i="8"/>
  <c r="P383" i="8"/>
  <c r="R424" i="8"/>
  <c r="R488" i="8"/>
  <c r="T523" i="8"/>
  <c r="R550" i="8"/>
  <c r="R134" i="9"/>
  <c r="R133" i="9" s="1"/>
  <c r="T127" i="10"/>
  <c r="T142" i="10"/>
  <c r="P118" i="11"/>
  <c r="P117" i="11" s="1"/>
  <c r="AU105" i="1" s="1"/>
  <c r="R126" i="12"/>
  <c r="BK185" i="13"/>
  <c r="J185" i="13" s="1"/>
  <c r="J102" i="13" s="1"/>
  <c r="T198" i="14"/>
  <c r="BK275" i="14"/>
  <c r="J275" i="14" s="1"/>
  <c r="J100" i="14" s="1"/>
  <c r="BK339" i="14"/>
  <c r="J339" i="14" s="1"/>
  <c r="J101" i="14" s="1"/>
  <c r="T430" i="14"/>
  <c r="R148" i="15"/>
  <c r="R162" i="15"/>
  <c r="T181" i="15"/>
  <c r="T180" i="15"/>
  <c r="T118" i="16"/>
  <c r="T117" i="16" s="1"/>
  <c r="BK124" i="2"/>
  <c r="J124" i="2" s="1"/>
  <c r="J99" i="2" s="1"/>
  <c r="P154" i="3"/>
  <c r="P226" i="3"/>
  <c r="R2451" i="3"/>
  <c r="R2927" i="3"/>
  <c r="T5379" i="3"/>
  <c r="T5794" i="3"/>
  <c r="BK5858" i="3"/>
  <c r="P6127" i="3"/>
  <c r="T6947" i="3"/>
  <c r="T7433" i="3"/>
  <c r="T7770" i="3"/>
  <c r="R7774" i="3"/>
  <c r="T7797" i="3"/>
  <c r="P7820" i="3"/>
  <c r="R7843" i="3"/>
  <c r="T8787" i="3"/>
  <c r="T9645" i="3"/>
  <c r="T9823" i="3"/>
  <c r="P144" i="4"/>
  <c r="BK165" i="4"/>
  <c r="J165" i="4" s="1"/>
  <c r="J108" i="4" s="1"/>
  <c r="T229" i="4"/>
  <c r="P139" i="5"/>
  <c r="R156" i="5"/>
  <c r="T165" i="5"/>
  <c r="BK194" i="5"/>
  <c r="J194" i="5" s="1"/>
  <c r="J110" i="5" s="1"/>
  <c r="T131" i="6"/>
  <c r="T130" i="6" s="1"/>
  <c r="P167" i="6"/>
  <c r="BK139" i="7"/>
  <c r="P235" i="7"/>
  <c r="R244" i="7"/>
  <c r="BK144" i="8"/>
  <c r="J144" i="8" s="1"/>
  <c r="J100" i="8" s="1"/>
  <c r="R196" i="8"/>
  <c r="R254" i="8"/>
  <c r="R301" i="8"/>
  <c r="BK321" i="8"/>
  <c r="J321" i="8" s="1"/>
  <c r="J108" i="8" s="1"/>
  <c r="T347" i="8"/>
  <c r="BK401" i="8"/>
  <c r="J401" i="8"/>
  <c r="J112" i="8" s="1"/>
  <c r="T451" i="8"/>
  <c r="P501" i="8"/>
  <c r="T508" i="8"/>
  <c r="R547" i="8"/>
  <c r="BK134" i="9"/>
  <c r="J134" i="9"/>
  <c r="J103" i="9" s="1"/>
  <c r="BK148" i="10"/>
  <c r="J148" i="10" s="1"/>
  <c r="J103" i="10" s="1"/>
  <c r="BK126" i="12"/>
  <c r="R152" i="12"/>
  <c r="BK245" i="13"/>
  <c r="J245" i="13"/>
  <c r="J103" i="13"/>
  <c r="R198" i="14"/>
  <c r="BK343" i="14"/>
  <c r="J343" i="14" s="1"/>
  <c r="J103" i="14" s="1"/>
  <c r="BK144" i="15"/>
  <c r="J144" i="15" s="1"/>
  <c r="J100" i="15" s="1"/>
  <c r="BK153" i="15"/>
  <c r="J153" i="15" s="1"/>
  <c r="J103" i="15" s="1"/>
  <c r="BK175" i="15"/>
  <c r="J175" i="15" s="1"/>
  <c r="J107" i="15" s="1"/>
  <c r="BK124" i="17"/>
  <c r="J124" i="17" s="1"/>
  <c r="J98" i="17" s="1"/>
  <c r="P124" i="2"/>
  <c r="P121" i="2" s="1"/>
  <c r="P120" i="2" s="1"/>
  <c r="AU95" i="1" s="1"/>
  <c r="R1260" i="3"/>
  <c r="R3804" i="3"/>
  <c r="P6277" i="3"/>
  <c r="P6843" i="3"/>
  <c r="T7131" i="3"/>
  <c r="BK7202" i="3"/>
  <c r="J7202" i="3" s="1"/>
  <c r="J116" i="3" s="1"/>
  <c r="T7939" i="3"/>
  <c r="BK8403" i="3"/>
  <c r="J8403" i="3" s="1"/>
  <c r="J124" i="3" s="1"/>
  <c r="T8643" i="3"/>
  <c r="T9444" i="3"/>
  <c r="BK9776" i="3"/>
  <c r="J9776" i="3" s="1"/>
  <c r="J129" i="3" s="1"/>
  <c r="T136" i="4"/>
  <c r="BK144" i="4"/>
  <c r="J144" i="4" s="1"/>
  <c r="J103" i="4" s="1"/>
  <c r="BK154" i="4"/>
  <c r="J154" i="4" s="1"/>
  <c r="J105" i="4" s="1"/>
  <c r="R162" i="4"/>
  <c r="R195" i="4"/>
  <c r="P254" i="4"/>
  <c r="BK144" i="5"/>
  <c r="BK171" i="5"/>
  <c r="J171" i="5"/>
  <c r="J108" i="5" s="1"/>
  <c r="R187" i="5"/>
  <c r="T204" i="5"/>
  <c r="T203" i="5" s="1"/>
  <c r="BK131" i="6"/>
  <c r="J131" i="6" s="1"/>
  <c r="J100" i="6" s="1"/>
  <c r="T157" i="6"/>
  <c r="T154" i="6" s="1"/>
  <c r="BK167" i="6"/>
  <c r="J167" i="6" s="1"/>
  <c r="J107" i="6" s="1"/>
  <c r="BK131" i="7"/>
  <c r="J131" i="7" s="1"/>
  <c r="J100" i="7" s="1"/>
  <c r="R131" i="7"/>
  <c r="BK235" i="7"/>
  <c r="J235" i="7" s="1"/>
  <c r="J103" i="7" s="1"/>
  <c r="T253" i="7"/>
  <c r="T176" i="8"/>
  <c r="BK222" i="8"/>
  <c r="J222" i="8" s="1"/>
  <c r="J103" i="8" s="1"/>
  <c r="T279" i="8"/>
  <c r="R315" i="8"/>
  <c r="R328" i="8"/>
  <c r="T383" i="8"/>
  <c r="P424" i="8"/>
  <c r="T488" i="8"/>
  <c r="P523" i="8"/>
  <c r="P550" i="8"/>
  <c r="T129" i="9"/>
  <c r="T126" i="9" s="1"/>
  <c r="P128" i="13"/>
  <c r="R185" i="13"/>
  <c r="T127" i="14"/>
  <c r="T275" i="14"/>
  <c r="R339" i="14"/>
  <c r="R430" i="14"/>
  <c r="BK148" i="15"/>
  <c r="J148" i="15" s="1"/>
  <c r="J101" i="15" s="1"/>
  <c r="P153" i="15"/>
  <c r="P175" i="15"/>
  <c r="P118" i="16"/>
  <c r="P117" i="16" s="1"/>
  <c r="AU111" i="1" s="1"/>
  <c r="T154" i="3"/>
  <c r="BK226" i="3"/>
  <c r="J226" i="3" s="1"/>
  <c r="J101" i="3" s="1"/>
  <c r="P2451" i="3"/>
  <c r="T2927" i="3"/>
  <c r="BK5379" i="3"/>
  <c r="J5379" i="3" s="1"/>
  <c r="J106" i="3" s="1"/>
  <c r="BK5794" i="3"/>
  <c r="J5794" i="3" s="1"/>
  <c r="J107" i="3" s="1"/>
  <c r="T5858" i="3"/>
  <c r="BK6127" i="3"/>
  <c r="J6127" i="3" s="1"/>
  <c r="J111" i="3" s="1"/>
  <c r="P6947" i="3"/>
  <c r="P7433" i="3"/>
  <c r="P7770" i="3"/>
  <c r="T7774" i="3"/>
  <c r="P7797" i="3"/>
  <c r="T7820" i="3"/>
  <c r="T7843" i="3"/>
  <c r="BK8787" i="3"/>
  <c r="J8787" i="3" s="1"/>
  <c r="J126" i="3" s="1"/>
  <c r="BK9645" i="3"/>
  <c r="J9645" i="3"/>
  <c r="J128" i="3" s="1"/>
  <c r="R9823" i="3"/>
  <c r="BK136" i="4"/>
  <c r="J136" i="4" s="1"/>
  <c r="J100" i="4" s="1"/>
  <c r="T144" i="4"/>
  <c r="P165" i="4"/>
  <c r="BK229" i="4"/>
  <c r="J229" i="4" s="1"/>
  <c r="J110" i="4" s="1"/>
  <c r="T144" i="5"/>
  <c r="R171" i="5"/>
  <c r="P194" i="5"/>
  <c r="P157" i="6"/>
  <c r="P154" i="6" s="1"/>
  <c r="P139" i="7"/>
  <c r="T235" i="7"/>
  <c r="BK253" i="7"/>
  <c r="J253" i="7" s="1"/>
  <c r="J107" i="7" s="1"/>
  <c r="T144" i="8"/>
  <c r="P196" i="8"/>
  <c r="BK254" i="8"/>
  <c r="J254" i="8" s="1"/>
  <c r="J104" i="8" s="1"/>
  <c r="T301" i="8"/>
  <c r="R321" i="8"/>
  <c r="R347" i="8"/>
  <c r="P401" i="8"/>
  <c r="R451" i="8"/>
  <c r="R501" i="8"/>
  <c r="R508" i="8"/>
  <c r="T547" i="8"/>
  <c r="P129" i="9"/>
  <c r="P126" i="9" s="1"/>
  <c r="R148" i="10"/>
  <c r="R126" i="10" s="1"/>
  <c r="R125" i="10" s="1"/>
  <c r="T152" i="12"/>
  <c r="R128" i="13"/>
  <c r="T185" i="13"/>
  <c r="BK198" i="14"/>
  <c r="J198" i="14" s="1"/>
  <c r="J99" i="14" s="1"/>
  <c r="P275" i="14"/>
  <c r="P339" i="14"/>
  <c r="BK430" i="14"/>
  <c r="J430" i="14" s="1"/>
  <c r="J104" i="14" s="1"/>
  <c r="BK131" i="15"/>
  <c r="J131" i="15" s="1"/>
  <c r="J98" i="15" s="1"/>
  <c r="T144" i="15"/>
  <c r="T153" i="15"/>
  <c r="BK181" i="15"/>
  <c r="BK180" i="15" s="1"/>
  <c r="J180" i="15" s="1"/>
  <c r="J108" i="15" s="1"/>
  <c r="R124" i="17"/>
  <c r="R154" i="17"/>
  <c r="T162" i="17"/>
  <c r="T1260" i="3"/>
  <c r="BK3804" i="3"/>
  <c r="J3804" i="3" s="1"/>
  <c r="J105" i="3" s="1"/>
  <c r="T6277" i="3"/>
  <c r="T6843" i="3"/>
  <c r="P7131" i="3"/>
  <c r="P7202" i="3"/>
  <c r="P7939" i="3"/>
  <c r="T8403" i="3"/>
  <c r="P8643" i="3"/>
  <c r="BK9444" i="3"/>
  <c r="J9444" i="3" s="1"/>
  <c r="J127" i="3" s="1"/>
  <c r="P9776" i="3"/>
  <c r="P141" i="4"/>
  <c r="BK150" i="4"/>
  <c r="J150" i="4" s="1"/>
  <c r="J104" i="4" s="1"/>
  <c r="R154" i="4"/>
  <c r="P162" i="4"/>
  <c r="P195" i="4"/>
  <c r="BK254" i="4"/>
  <c r="J254" i="4" s="1"/>
  <c r="J111" i="4" s="1"/>
  <c r="R136" i="5"/>
  <c r="P144" i="5"/>
  <c r="BK156" i="5"/>
  <c r="J156" i="5" s="1"/>
  <c r="J106" i="5" s="1"/>
  <c r="BK165" i="5"/>
  <c r="J165" i="5" s="1"/>
  <c r="J107" i="5" s="1"/>
  <c r="T187" i="5"/>
  <c r="R204" i="5"/>
  <c r="R203" i="5" s="1"/>
  <c r="T167" i="6"/>
  <c r="R139" i="7"/>
  <c r="BK244" i="7"/>
  <c r="J244" i="7" s="1"/>
  <c r="J105" i="7" s="1"/>
  <c r="P253" i="7"/>
  <c r="P176" i="8"/>
  <c r="T222" i="8"/>
  <c r="P279" i="8"/>
  <c r="BK315" i="8"/>
  <c r="J315" i="8" s="1"/>
  <c r="J107" i="8" s="1"/>
  <c r="BK328" i="8"/>
  <c r="J328" i="8" s="1"/>
  <c r="J109" i="8" s="1"/>
  <c r="BK383" i="8"/>
  <c r="J383" i="8" s="1"/>
  <c r="J111" i="8" s="1"/>
  <c r="T424" i="8"/>
  <c r="P488" i="8"/>
  <c r="BK523" i="8"/>
  <c r="J523" i="8"/>
  <c r="J118" i="8"/>
  <c r="BK550" i="8"/>
  <c r="J550" i="8" s="1"/>
  <c r="J120" i="8" s="1"/>
  <c r="BK129" i="9"/>
  <c r="J129" i="9" s="1"/>
  <c r="J101" i="9" s="1"/>
  <c r="R127" i="10"/>
  <c r="P142" i="10"/>
  <c r="R118" i="11"/>
  <c r="R117" i="11" s="1"/>
  <c r="P152" i="12"/>
  <c r="P245" i="13"/>
  <c r="P127" i="14"/>
  <c r="T343" i="14"/>
  <c r="T342" i="14" s="1"/>
  <c r="T131" i="15"/>
  <c r="T130" i="15"/>
  <c r="P144" i="15"/>
  <c r="R153" i="15"/>
  <c r="R175" i="15"/>
  <c r="BK118" i="16"/>
  <c r="J118" i="16" s="1"/>
  <c r="J97" i="16" s="1"/>
  <c r="P124" i="17"/>
  <c r="P154" i="17"/>
  <c r="BK175" i="17"/>
  <c r="J175" i="17" s="1"/>
  <c r="J101" i="17" s="1"/>
  <c r="R124" i="2"/>
  <c r="R121" i="2"/>
  <c r="R120" i="2" s="1"/>
  <c r="R154" i="3"/>
  <c r="T226" i="3"/>
  <c r="T153" i="3" s="1"/>
  <c r="BK2451" i="3"/>
  <c r="J2451" i="3" s="1"/>
  <c r="J103" i="3" s="1"/>
  <c r="P2927" i="3"/>
  <c r="P5379" i="3"/>
  <c r="P5794" i="3"/>
  <c r="P5858" i="3"/>
  <c r="T6127" i="3"/>
  <c r="BK6947" i="3"/>
  <c r="J6947" i="3" s="1"/>
  <c r="J114" i="3" s="1"/>
  <c r="R7433" i="3"/>
  <c r="R7770" i="3"/>
  <c r="P7774" i="3"/>
  <c r="R7797" i="3"/>
  <c r="R7820" i="3"/>
  <c r="P7843" i="3"/>
  <c r="R8787" i="3"/>
  <c r="R9645" i="3"/>
  <c r="P9823" i="3"/>
  <c r="T141" i="4"/>
  <c r="T150" i="4"/>
  <c r="T154" i="4"/>
  <c r="T162" i="4"/>
  <c r="BK195" i="4"/>
  <c r="J195" i="4" s="1"/>
  <c r="J109" i="4" s="1"/>
  <c r="R254" i="4"/>
  <c r="P136" i="5"/>
  <c r="T139" i="5"/>
  <c r="T171" i="5"/>
  <c r="T194" i="5"/>
  <c r="R131" i="6"/>
  <c r="R130" i="6"/>
  <c r="T139" i="7"/>
  <c r="P244" i="7"/>
  <c r="R253" i="7"/>
  <c r="R144" i="8"/>
  <c r="BK196" i="8"/>
  <c r="J196" i="8"/>
  <c r="J102" i="8" s="1"/>
  <c r="T254" i="8"/>
  <c r="BK301" i="8"/>
  <c r="J301" i="8" s="1"/>
  <c r="J106" i="8" s="1"/>
  <c r="P321" i="8"/>
  <c r="BK347" i="8"/>
  <c r="J347" i="8" s="1"/>
  <c r="J110" i="8" s="1"/>
  <c r="T401" i="8"/>
  <c r="BK451" i="8"/>
  <c r="J451" i="8" s="1"/>
  <c r="J114" i="8" s="1"/>
  <c r="BK501" i="8"/>
  <c r="J501" i="8" s="1"/>
  <c r="J116" i="8" s="1"/>
  <c r="BK508" i="8"/>
  <c r="J508" i="8" s="1"/>
  <c r="J117" i="8" s="1"/>
  <c r="BK547" i="8"/>
  <c r="J547" i="8" s="1"/>
  <c r="J119" i="8" s="1"/>
  <c r="T550" i="8"/>
  <c r="T134" i="9"/>
  <c r="T133" i="9" s="1"/>
  <c r="P127" i="10"/>
  <c r="T148" i="10"/>
  <c r="BK118" i="11"/>
  <c r="J118" i="11" s="1"/>
  <c r="J97" i="11" s="1"/>
  <c r="T126" i="12"/>
  <c r="T125" i="12" s="1"/>
  <c r="T124" i="12" s="1"/>
  <c r="BK128" i="13"/>
  <c r="BK127" i="13" s="1"/>
  <c r="J127" i="13" s="1"/>
  <c r="J99" i="13" s="1"/>
  <c r="J128" i="13"/>
  <c r="J100" i="13" s="1"/>
  <c r="P185" i="13"/>
  <c r="R127" i="14"/>
  <c r="P343" i="14"/>
  <c r="R144" i="15"/>
  <c r="T162" i="15"/>
  <c r="P181" i="15"/>
  <c r="P180" i="15"/>
  <c r="R118" i="16"/>
  <c r="R117" i="16" s="1"/>
  <c r="BK154" i="17"/>
  <c r="J154" i="17" s="1"/>
  <c r="J99" i="17" s="1"/>
  <c r="BK162" i="17"/>
  <c r="J162" i="17"/>
  <c r="J100" i="17"/>
  <c r="P162" i="17"/>
  <c r="BK182" i="17"/>
  <c r="J182" i="17"/>
  <c r="J102" i="17" s="1"/>
  <c r="BK1260" i="3"/>
  <c r="J1260" i="3" s="1"/>
  <c r="J102" i="3" s="1"/>
  <c r="P3804" i="3"/>
  <c r="R6277" i="3"/>
  <c r="BK6843" i="3"/>
  <c r="J6843" i="3" s="1"/>
  <c r="J113" i="3" s="1"/>
  <c r="R7131" i="3"/>
  <c r="T7202" i="3"/>
  <c r="BK7939" i="3"/>
  <c r="J7939" i="3"/>
  <c r="J123" i="3" s="1"/>
  <c r="P8403" i="3"/>
  <c r="R8643" i="3"/>
  <c r="R9444" i="3"/>
  <c r="T9776" i="3"/>
  <c r="P136" i="4"/>
  <c r="R141" i="4"/>
  <c r="P150" i="4"/>
  <c r="P154" i="4"/>
  <c r="BK162" i="4"/>
  <c r="J162" i="4"/>
  <c r="J107" i="4" s="1"/>
  <c r="T195" i="4"/>
  <c r="T254" i="4"/>
  <c r="BK136" i="5"/>
  <c r="J136" i="5" s="1"/>
  <c r="J100" i="5" s="1"/>
  <c r="BK139" i="5"/>
  <c r="J139" i="5"/>
  <c r="J101" i="5" s="1"/>
  <c r="T156" i="5"/>
  <c r="T153" i="5" s="1"/>
  <c r="P165" i="5"/>
  <c r="BK187" i="5"/>
  <c r="J187" i="5" s="1"/>
  <c r="J109" i="5" s="1"/>
  <c r="BK204" i="5"/>
  <c r="J204" i="5" s="1"/>
  <c r="J112" i="5" s="1"/>
  <c r="P131" i="6"/>
  <c r="P130" i="6"/>
  <c r="R157" i="6"/>
  <c r="R154" i="6" s="1"/>
  <c r="R167" i="6"/>
  <c r="P131" i="7"/>
  <c r="T131" i="7"/>
  <c r="R235" i="7"/>
  <c r="BK176" i="8"/>
  <c r="J176" i="8"/>
  <c r="J101" i="8" s="1"/>
  <c r="P222" i="8"/>
  <c r="BK279" i="8"/>
  <c r="J279" i="8"/>
  <c r="J105" i="8" s="1"/>
  <c r="P315" i="8"/>
  <c r="P328" i="8"/>
  <c r="R383" i="8"/>
  <c r="BK424" i="8"/>
  <c r="J424" i="8" s="1"/>
  <c r="J113" i="8" s="1"/>
  <c r="BK488" i="8"/>
  <c r="J488" i="8" s="1"/>
  <c r="J115" i="8" s="1"/>
  <c r="R523" i="8"/>
  <c r="P134" i="9"/>
  <c r="P133" i="9"/>
  <c r="P148" i="10"/>
  <c r="BK152" i="12"/>
  <c r="J152" i="12" s="1"/>
  <c r="J102" i="12" s="1"/>
  <c r="R245" i="13"/>
  <c r="P198" i="14"/>
  <c r="R275" i="14"/>
  <c r="T339" i="14"/>
  <c r="P430" i="14"/>
  <c r="R131" i="15"/>
  <c r="R130" i="15"/>
  <c r="P148" i="15"/>
  <c r="P162" i="15"/>
  <c r="P161" i="15" s="1"/>
  <c r="T175" i="15"/>
  <c r="T124" i="17"/>
  <c r="T154" i="17"/>
  <c r="R162" i="17"/>
  <c r="P175" i="17"/>
  <c r="R175" i="17"/>
  <c r="T175" i="17"/>
  <c r="P182" i="17"/>
  <c r="R182" i="17"/>
  <c r="T182" i="17"/>
  <c r="BK258" i="4"/>
  <c r="J258" i="4" s="1"/>
  <c r="J112" i="4" s="1"/>
  <c r="BK163" i="6"/>
  <c r="J163" i="6" s="1"/>
  <c r="J105" i="6" s="1"/>
  <c r="BK165" i="6"/>
  <c r="J165" i="6" s="1"/>
  <c r="J106" i="6" s="1"/>
  <c r="BK150" i="12"/>
  <c r="J150" i="12"/>
  <c r="J101" i="12" s="1"/>
  <c r="BK5855" i="3"/>
  <c r="J5855" i="3" s="1"/>
  <c r="J108" i="3" s="1"/>
  <c r="BK139" i="4"/>
  <c r="J139" i="4" s="1"/>
  <c r="J101" i="4" s="1"/>
  <c r="BK155" i="6"/>
  <c r="J155" i="6" s="1"/>
  <c r="J102" i="6" s="1"/>
  <c r="BK242" i="7"/>
  <c r="J242" i="7"/>
  <c r="J104" i="7"/>
  <c r="BK251" i="7"/>
  <c r="J251" i="7" s="1"/>
  <c r="J106" i="7" s="1"/>
  <c r="BK180" i="13"/>
  <c r="J180" i="13"/>
  <c r="J101" i="13" s="1"/>
  <c r="BK476" i="14"/>
  <c r="J476" i="14"/>
  <c r="J105" i="14" s="1"/>
  <c r="BK142" i="15"/>
  <c r="J142" i="15"/>
  <c r="J99" i="15" s="1"/>
  <c r="BK154" i="5"/>
  <c r="BK153" i="5" s="1"/>
  <c r="J153" i="5" s="1"/>
  <c r="J104" i="5" s="1"/>
  <c r="BK137" i="7"/>
  <c r="J137" i="7" s="1"/>
  <c r="J101" i="7" s="1"/>
  <c r="BK159" i="15"/>
  <c r="J159" i="15"/>
  <c r="J104" i="15" s="1"/>
  <c r="BK127" i="9"/>
  <c r="J127" i="9"/>
  <c r="J100" i="9" s="1"/>
  <c r="BK291" i="13"/>
  <c r="J291" i="13"/>
  <c r="J104" i="13" s="1"/>
  <c r="BK122" i="2"/>
  <c r="J122" i="2" s="1"/>
  <c r="J98" i="2" s="1"/>
  <c r="BK146" i="10"/>
  <c r="J146" i="10" s="1"/>
  <c r="J102" i="10" s="1"/>
  <c r="BK132" i="2"/>
  <c r="J132" i="2" s="1"/>
  <c r="J100" i="2" s="1"/>
  <c r="BK151" i="5"/>
  <c r="J151" i="5"/>
  <c r="J103" i="5" s="1"/>
  <c r="BK161" i="6"/>
  <c r="J161" i="6" s="1"/>
  <c r="J104" i="6" s="1"/>
  <c r="BK151" i="15"/>
  <c r="J151" i="15"/>
  <c r="J102" i="15" s="1"/>
  <c r="J116" i="17"/>
  <c r="BF125" i="17"/>
  <c r="BF143" i="17"/>
  <c r="BF169" i="17"/>
  <c r="BF185" i="17"/>
  <c r="BF186" i="17"/>
  <c r="BF131" i="17"/>
  <c r="BF136" i="17"/>
  <c r="BF140" i="17"/>
  <c r="BF145" i="17"/>
  <c r="BF146" i="17"/>
  <c r="BF148" i="17"/>
  <c r="BF157" i="17"/>
  <c r="BF178" i="17"/>
  <c r="BF183" i="17"/>
  <c r="BF187" i="17"/>
  <c r="BF192" i="17"/>
  <c r="BF141" i="17"/>
  <c r="BF152" i="17"/>
  <c r="BF159" i="17"/>
  <c r="BF160" i="17"/>
  <c r="BF167" i="17"/>
  <c r="BF171" i="17"/>
  <c r="BF173" i="17"/>
  <c r="BF196" i="17"/>
  <c r="F92" i="17"/>
  <c r="BF138" i="17"/>
  <c r="BF150" i="17"/>
  <c r="BF180" i="17"/>
  <c r="BF190" i="17"/>
  <c r="BF184" i="17"/>
  <c r="BF188" i="17"/>
  <c r="BF197" i="17"/>
  <c r="BF127" i="17"/>
  <c r="BF134" i="17"/>
  <c r="E112" i="17"/>
  <c r="BF129" i="17"/>
  <c r="BF132" i="17"/>
  <c r="BF153" i="17"/>
  <c r="BF155" i="17"/>
  <c r="BF163" i="17"/>
  <c r="BF165" i="17"/>
  <c r="BF176" i="17"/>
  <c r="BF191" i="17"/>
  <c r="BF194" i="17"/>
  <c r="BF195" i="17"/>
  <c r="BF198" i="17"/>
  <c r="BF193" i="17"/>
  <c r="BF199" i="17"/>
  <c r="J181" i="15"/>
  <c r="J109" i="15" s="1"/>
  <c r="F92" i="16"/>
  <c r="BF122" i="16"/>
  <c r="BF135" i="16"/>
  <c r="BF138" i="16"/>
  <c r="BF140" i="16"/>
  <c r="BF152" i="16"/>
  <c r="BK130" i="15"/>
  <c r="J130" i="15" s="1"/>
  <c r="J97" i="15" s="1"/>
  <c r="BF137" i="16"/>
  <c r="BF143" i="16"/>
  <c r="BF149" i="16"/>
  <c r="BF150" i="16"/>
  <c r="BF154" i="16"/>
  <c r="BF155" i="16"/>
  <c r="BF156" i="16"/>
  <c r="E107" i="16"/>
  <c r="BF129" i="16"/>
  <c r="BF130" i="16"/>
  <c r="BF141" i="16"/>
  <c r="BF142" i="16"/>
  <c r="BF151" i="16"/>
  <c r="J162" i="15"/>
  <c r="J106" i="15" s="1"/>
  <c r="BF134" i="16"/>
  <c r="BF145" i="16"/>
  <c r="BF146" i="16"/>
  <c r="BF148" i="16"/>
  <c r="J89" i="16"/>
  <c r="BF125" i="16"/>
  <c r="BF127" i="16"/>
  <c r="BF144" i="16"/>
  <c r="BF120" i="16"/>
  <c r="BF121" i="16"/>
  <c r="BF123" i="16"/>
  <c r="BF126" i="16"/>
  <c r="BF131" i="16"/>
  <c r="BF157" i="16"/>
  <c r="BF128" i="16"/>
  <c r="BF139" i="16"/>
  <c r="BF147" i="16"/>
  <c r="BF158" i="16"/>
  <c r="BF119" i="16"/>
  <c r="BF124" i="16"/>
  <c r="BF132" i="16"/>
  <c r="BF133" i="16"/>
  <c r="BF136" i="16"/>
  <c r="BF153" i="16"/>
  <c r="BF147" i="15"/>
  <c r="BF149" i="15"/>
  <c r="BF155" i="15"/>
  <c r="BF156" i="15"/>
  <c r="BF158" i="15"/>
  <c r="BF164" i="15"/>
  <c r="BF177" i="15"/>
  <c r="BF187" i="15"/>
  <c r="BF134" i="15"/>
  <c r="BF138" i="15"/>
  <c r="BF141" i="15"/>
  <c r="BF145" i="15"/>
  <c r="BF182" i="15"/>
  <c r="BF183" i="15"/>
  <c r="BF185" i="15"/>
  <c r="BF188" i="15"/>
  <c r="F92" i="15"/>
  <c r="BF137" i="15"/>
  <c r="BF139" i="15"/>
  <c r="BF143" i="15"/>
  <c r="BF146" i="15"/>
  <c r="BF160" i="15"/>
  <c r="BF166" i="15"/>
  <c r="BF169" i="15"/>
  <c r="BF173" i="15"/>
  <c r="BF176" i="15"/>
  <c r="BF184" i="15"/>
  <c r="BF189" i="15"/>
  <c r="E119" i="15"/>
  <c r="BF132" i="15"/>
  <c r="BF154" i="15"/>
  <c r="BF167" i="15"/>
  <c r="BF168" i="15"/>
  <c r="BF171" i="15"/>
  <c r="BF172" i="15"/>
  <c r="BF174" i="15"/>
  <c r="BF133" i="15"/>
  <c r="BF150" i="15"/>
  <c r="BF152" i="15"/>
  <c r="BF157" i="15"/>
  <c r="BF186" i="15"/>
  <c r="J89" i="15"/>
  <c r="BF163" i="15"/>
  <c r="BF178" i="15"/>
  <c r="BF179" i="15"/>
  <c r="BF135" i="15"/>
  <c r="BF136" i="15"/>
  <c r="BF140" i="15"/>
  <c r="BF165" i="15"/>
  <c r="BF170" i="15"/>
  <c r="BF190" i="15"/>
  <c r="BE152" i="14"/>
  <c r="BE199" i="14"/>
  <c r="BE217" i="14"/>
  <c r="BE338" i="14"/>
  <c r="BE385" i="14"/>
  <c r="BE472" i="14"/>
  <c r="BE474" i="14"/>
  <c r="BE477" i="14"/>
  <c r="BE497" i="14"/>
  <c r="BE128" i="14"/>
  <c r="BE160" i="14"/>
  <c r="BE172" i="14"/>
  <c r="BE180" i="14"/>
  <c r="BE334" i="14"/>
  <c r="E85" i="14"/>
  <c r="BE156" i="14"/>
  <c r="BE164" i="14"/>
  <c r="BE341" i="14"/>
  <c r="BE406" i="14"/>
  <c r="BE294" i="14"/>
  <c r="BE340" i="14"/>
  <c r="BE235" i="14"/>
  <c r="BE314" i="14"/>
  <c r="BE366" i="14"/>
  <c r="J89" i="14"/>
  <c r="BE253" i="14"/>
  <c r="BE271" i="14"/>
  <c r="BE276" i="14"/>
  <c r="BE344" i="14"/>
  <c r="F92" i="14"/>
  <c r="BE168" i="14"/>
  <c r="BE176" i="14"/>
  <c r="BE146" i="14"/>
  <c r="BE364" i="14"/>
  <c r="BE388" i="14"/>
  <c r="BE409" i="14"/>
  <c r="BE427" i="14"/>
  <c r="BE431" i="14"/>
  <c r="BE451" i="14"/>
  <c r="J91" i="13"/>
  <c r="BE186" i="13"/>
  <c r="BE190" i="13"/>
  <c r="BE258" i="13"/>
  <c r="BE292" i="13"/>
  <c r="E114" i="13"/>
  <c r="BE129" i="13"/>
  <c r="BE171" i="13"/>
  <c r="BE247" i="13"/>
  <c r="BE287" i="13"/>
  <c r="J126" i="12"/>
  <c r="J100" i="12"/>
  <c r="BE229" i="13"/>
  <c r="BE237" i="13"/>
  <c r="BE246" i="13"/>
  <c r="BE251" i="13"/>
  <c r="BE262" i="13"/>
  <c r="BE276" i="13"/>
  <c r="BE281" i="13"/>
  <c r="BE133" i="13"/>
  <c r="BE137" i="13"/>
  <c r="BE143" i="13"/>
  <c r="BE147" i="13"/>
  <c r="BE151" i="13"/>
  <c r="BE212" i="13"/>
  <c r="BE216" i="13"/>
  <c r="BE255" i="13"/>
  <c r="BE159" i="13"/>
  <c r="BE200" i="13"/>
  <c r="BE201" i="13"/>
  <c r="BE263" i="13"/>
  <c r="BE167" i="13"/>
  <c r="BE181" i="13"/>
  <c r="BE196" i="13"/>
  <c r="BE259" i="13"/>
  <c r="F94" i="13"/>
  <c r="BE155" i="13"/>
  <c r="BE163" i="13"/>
  <c r="BE192" i="13"/>
  <c r="BE225" i="13"/>
  <c r="BE267" i="13"/>
  <c r="BE268" i="13"/>
  <c r="BE272" i="13"/>
  <c r="BE285" i="13"/>
  <c r="BE127" i="12"/>
  <c r="BK117" i="11"/>
  <c r="J117" i="11"/>
  <c r="J96" i="11" s="1"/>
  <c r="E85" i="12"/>
  <c r="J118" i="12"/>
  <c r="BE142" i="12"/>
  <c r="BE189" i="12"/>
  <c r="F94" i="12"/>
  <c r="BE175" i="12"/>
  <c r="BE185" i="12"/>
  <c r="BE133" i="12"/>
  <c r="BE136" i="12"/>
  <c r="BE163" i="12"/>
  <c r="BE171" i="12"/>
  <c r="BE130" i="12"/>
  <c r="BE151" i="12"/>
  <c r="BE153" i="12"/>
  <c r="BE159" i="12"/>
  <c r="BE147" i="12"/>
  <c r="BE181" i="12"/>
  <c r="BE161" i="11"/>
  <c r="BE136" i="11"/>
  <c r="BE150" i="11"/>
  <c r="BE153" i="11"/>
  <c r="F92" i="11"/>
  <c r="BE127" i="11"/>
  <c r="BE157" i="11"/>
  <c r="BE135" i="11"/>
  <c r="BE140" i="11"/>
  <c r="E85" i="11"/>
  <c r="BE141" i="11"/>
  <c r="BE172" i="11"/>
  <c r="J127" i="10"/>
  <c r="J100" i="10"/>
  <c r="J89" i="11"/>
  <c r="BE119" i="11"/>
  <c r="BK133" i="9"/>
  <c r="J91" i="10"/>
  <c r="BF128" i="10"/>
  <c r="BF131" i="10"/>
  <c r="BF134" i="10"/>
  <c r="BF136" i="10"/>
  <c r="BF130" i="10"/>
  <c r="BF133" i="10"/>
  <c r="BF140" i="10"/>
  <c r="BF158" i="10"/>
  <c r="BF160" i="10"/>
  <c r="BF161" i="10"/>
  <c r="BF165" i="10"/>
  <c r="BF168" i="10"/>
  <c r="BF170" i="10"/>
  <c r="E113" i="10"/>
  <c r="F122" i="10"/>
  <c r="BF143" i="10"/>
  <c r="BF147" i="10"/>
  <c r="BF150" i="10"/>
  <c r="BF156" i="10"/>
  <c r="BF166" i="10"/>
  <c r="BF169" i="10"/>
  <c r="BF137" i="10"/>
  <c r="BF139" i="10"/>
  <c r="BF141" i="10"/>
  <c r="BF144" i="10"/>
  <c r="BF145" i="10"/>
  <c r="BF149" i="10"/>
  <c r="BF151" i="10"/>
  <c r="BF152" i="10"/>
  <c r="BF155" i="10"/>
  <c r="BF157" i="10"/>
  <c r="BF159" i="10"/>
  <c r="BF162" i="10"/>
  <c r="BF164" i="10"/>
  <c r="BF129" i="10"/>
  <c r="BF132" i="10"/>
  <c r="BF135" i="10"/>
  <c r="BF138" i="10"/>
  <c r="BF153" i="10"/>
  <c r="BF154" i="10"/>
  <c r="BF163" i="10"/>
  <c r="BF167" i="10"/>
  <c r="BF128" i="9"/>
  <c r="BF136" i="9"/>
  <c r="BF137" i="9"/>
  <c r="BF141" i="9"/>
  <c r="BF146" i="9"/>
  <c r="BF147" i="9"/>
  <c r="BF156" i="9"/>
  <c r="BF157" i="9"/>
  <c r="BF158" i="9"/>
  <c r="F122" i="9"/>
  <c r="BF131" i="9"/>
  <c r="BF135" i="9"/>
  <c r="BF139" i="9"/>
  <c r="BF142" i="9"/>
  <c r="BF145" i="9"/>
  <c r="BF148" i="9"/>
  <c r="BF149" i="9"/>
  <c r="BF163" i="9"/>
  <c r="BF161" i="9"/>
  <c r="BF151" i="9"/>
  <c r="BF152" i="9"/>
  <c r="BF154" i="9"/>
  <c r="BF155" i="9"/>
  <c r="BF159" i="9"/>
  <c r="BF162" i="9"/>
  <c r="J91" i="9"/>
  <c r="E113" i="9"/>
  <c r="BF132" i="9"/>
  <c r="BF143" i="9"/>
  <c r="BF144" i="9"/>
  <c r="BF130" i="9"/>
  <c r="BF138" i="9"/>
  <c r="BF140" i="9"/>
  <c r="BF150" i="9"/>
  <c r="BF153" i="9"/>
  <c r="BF160" i="9"/>
  <c r="J139" i="7"/>
  <c r="J102" i="7" s="1"/>
  <c r="BF150" i="8"/>
  <c r="BF160" i="8"/>
  <c r="BF163" i="8"/>
  <c r="BF182" i="8"/>
  <c r="BF185" i="8"/>
  <c r="BF200" i="8"/>
  <c r="BF201" i="8"/>
  <c r="BF202" i="8"/>
  <c r="BF209" i="8"/>
  <c r="BF212" i="8"/>
  <c r="BF219" i="8"/>
  <c r="BF226" i="8"/>
  <c r="BF229" i="8"/>
  <c r="BF236" i="8"/>
  <c r="BF237" i="8"/>
  <c r="BF251" i="8"/>
  <c r="BF255" i="8"/>
  <c r="BF262" i="8"/>
  <c r="BF263" i="8"/>
  <c r="BF266" i="8"/>
  <c r="BF270" i="8"/>
  <c r="BF275" i="8"/>
  <c r="BF283" i="8"/>
  <c r="BF285" i="8"/>
  <c r="BF288" i="8"/>
  <c r="BF305" i="8"/>
  <c r="BF316" i="8"/>
  <c r="BF324" i="8"/>
  <c r="BF333" i="8"/>
  <c r="BF338" i="8"/>
  <c r="BF348" i="8"/>
  <c r="BF359" i="8"/>
  <c r="BF376" i="8"/>
  <c r="BF377" i="8"/>
  <c r="BF380" i="8"/>
  <c r="BF384" i="8"/>
  <c r="BF385" i="8"/>
  <c r="BF393" i="8"/>
  <c r="BF397" i="8"/>
  <c r="BF422" i="8"/>
  <c r="BF425" i="8"/>
  <c r="BF426" i="8"/>
  <c r="BF433" i="8"/>
  <c r="BF436" i="8"/>
  <c r="BF437" i="8"/>
  <c r="BF439" i="8"/>
  <c r="BF449" i="8"/>
  <c r="BF454" i="8"/>
  <c r="BF470" i="8"/>
  <c r="BF474" i="8"/>
  <c r="BF482" i="8"/>
  <c r="BF511" i="8"/>
  <c r="BF524" i="8"/>
  <c r="BF541" i="8"/>
  <c r="BF542" i="8"/>
  <c r="BF543" i="8"/>
  <c r="BF544" i="8"/>
  <c r="BF545" i="8"/>
  <c r="BF546" i="8"/>
  <c r="BF548" i="8"/>
  <c r="BF549" i="8"/>
  <c r="BF551" i="8"/>
  <c r="BF552" i="8"/>
  <c r="E85" i="8"/>
  <c r="BF146" i="8"/>
  <c r="BF151" i="8"/>
  <c r="BF159" i="8"/>
  <c r="BF166" i="8"/>
  <c r="BF175" i="8"/>
  <c r="BF181" i="8"/>
  <c r="BF183" i="8"/>
  <c r="BF188" i="8"/>
  <c r="BF197" i="8"/>
  <c r="BF213" i="8"/>
  <c r="BF215" i="8"/>
  <c r="BF217" i="8"/>
  <c r="BF223" i="8"/>
  <c r="BF230" i="8"/>
  <c r="BF233" i="8"/>
  <c r="BF256" i="8"/>
  <c r="BF269" i="8"/>
  <c r="BF277" i="8"/>
  <c r="BF287" i="8"/>
  <c r="BF292" i="8"/>
  <c r="BF294" i="8"/>
  <c r="BF296" i="8"/>
  <c r="BF302" i="8"/>
  <c r="BF306" i="8"/>
  <c r="BF352" i="8"/>
  <c r="BF365" i="8"/>
  <c r="BF370" i="8"/>
  <c r="BF375" i="8"/>
  <c r="BF381" i="8"/>
  <c r="BF387" i="8"/>
  <c r="BF392" i="8"/>
  <c r="BF400" i="8"/>
  <c r="BF411" i="8"/>
  <c r="BF415" i="8"/>
  <c r="BF485" i="8"/>
  <c r="BF486" i="8"/>
  <c r="BF506" i="8"/>
  <c r="BF512" i="8"/>
  <c r="BF515" i="8"/>
  <c r="BF520" i="8"/>
  <c r="BF533" i="8"/>
  <c r="F94" i="8"/>
  <c r="BF157" i="8"/>
  <c r="BF167" i="8"/>
  <c r="BF180" i="8"/>
  <c r="BF187" i="8"/>
  <c r="BF195" i="8"/>
  <c r="BF203" i="8"/>
  <c r="BF204" i="8"/>
  <c r="BF234" i="8"/>
  <c r="BF238" i="8"/>
  <c r="BF245" i="8"/>
  <c r="BF246" i="8"/>
  <c r="BF272" i="8"/>
  <c r="BF280" i="8"/>
  <c r="BF289" i="8"/>
  <c r="BF293" i="8"/>
  <c r="BF309" i="8"/>
  <c r="BF311" i="8"/>
  <c r="BF334" i="8"/>
  <c r="BF335" i="8"/>
  <c r="BF336" i="8"/>
  <c r="BF368" i="8"/>
  <c r="BF374" i="8"/>
  <c r="BF378" i="8"/>
  <c r="BF395" i="8"/>
  <c r="BF404" i="8"/>
  <c r="BF406" i="8"/>
  <c r="BF429" i="8"/>
  <c r="BF431" i="8"/>
  <c r="BF438" i="8"/>
  <c r="BF448" i="8"/>
  <c r="BF456" i="8"/>
  <c r="BF458" i="8"/>
  <c r="BF460" i="8"/>
  <c r="BF466" i="8"/>
  <c r="BF504" i="8"/>
  <c r="BF522" i="8"/>
  <c r="BF537" i="8"/>
  <c r="BF538" i="8"/>
  <c r="BF540" i="8"/>
  <c r="BF147" i="8"/>
  <c r="BF148" i="8"/>
  <c r="BF149" i="8"/>
  <c r="BF155" i="8"/>
  <c r="BF171" i="8"/>
  <c r="BF184" i="8"/>
  <c r="BF189" i="8"/>
  <c r="BF194" i="8"/>
  <c r="BF205" i="8"/>
  <c r="BF210" i="8"/>
  <c r="BF218" i="8"/>
  <c r="BF232" i="8"/>
  <c r="BF240" i="8"/>
  <c r="BF243" i="8"/>
  <c r="BF252" i="8"/>
  <c r="BF282" i="8"/>
  <c r="BF284" i="8"/>
  <c r="BF307" i="8"/>
  <c r="BF310" i="8"/>
  <c r="BF312" i="8"/>
  <c r="BF343" i="8"/>
  <c r="BF353" i="8"/>
  <c r="BF356" i="8"/>
  <c r="BF358" i="8"/>
  <c r="BF373" i="8"/>
  <c r="BF379" i="8"/>
  <c r="BF409" i="8"/>
  <c r="BF428" i="8"/>
  <c r="BF444" i="8"/>
  <c r="BF446" i="8"/>
  <c r="BF450" i="8"/>
  <c r="BF489" i="8"/>
  <c r="BF495" i="8"/>
  <c r="BF498" i="8"/>
  <c r="BF513" i="8"/>
  <c r="BF517" i="8"/>
  <c r="BF521" i="8"/>
  <c r="BF525" i="8"/>
  <c r="BF527" i="8"/>
  <c r="BF534" i="8"/>
  <c r="BF539" i="8"/>
  <c r="BF152" i="8"/>
  <c r="BF154" i="8"/>
  <c r="BF161" i="8"/>
  <c r="BF162" i="8"/>
  <c r="BF164" i="8"/>
  <c r="BF165" i="8"/>
  <c r="BF172" i="8"/>
  <c r="BF174" i="8"/>
  <c r="BF225" i="8"/>
  <c r="BF235" i="8"/>
  <c r="BF241" i="8"/>
  <c r="BF242" i="8"/>
  <c r="BF250" i="8"/>
  <c r="BF273" i="8"/>
  <c r="BF281" i="8"/>
  <c r="BF303" i="8"/>
  <c r="BF317" i="8"/>
  <c r="BF318" i="8"/>
  <c r="BF329" i="8"/>
  <c r="BF330" i="8"/>
  <c r="BF341" i="8"/>
  <c r="BF344" i="8"/>
  <c r="BF355" i="8"/>
  <c r="BF361" i="8"/>
  <c r="BF364" i="8"/>
  <c r="BF371" i="8"/>
  <c r="BF390" i="8"/>
  <c r="BF402" i="8"/>
  <c r="BF421" i="8"/>
  <c r="BF440" i="8"/>
  <c r="BF442" i="8"/>
  <c r="BF457" i="8"/>
  <c r="BF478" i="8"/>
  <c r="BF483" i="8"/>
  <c r="BF493" i="8"/>
  <c r="BF494" i="8"/>
  <c r="BF496" i="8"/>
  <c r="BF499" i="8"/>
  <c r="BF529" i="8"/>
  <c r="BF173" i="8"/>
  <c r="BF186" i="8"/>
  <c r="BF191" i="8"/>
  <c r="BF192" i="8"/>
  <c r="BF199" i="8"/>
  <c r="BF208" i="8"/>
  <c r="BF216" i="8"/>
  <c r="BF227" i="8"/>
  <c r="BF228" i="8"/>
  <c r="BF231" i="8"/>
  <c r="BF244" i="8"/>
  <c r="BF258" i="8"/>
  <c r="BF260" i="8"/>
  <c r="BF268" i="8"/>
  <c r="BF274" i="8"/>
  <c r="BF276" i="8"/>
  <c r="BF295" i="8"/>
  <c r="BF300" i="8"/>
  <c r="BF304" i="8"/>
  <c r="BF319" i="8"/>
  <c r="BF320" i="8"/>
  <c r="BF325" i="8"/>
  <c r="BF331" i="8"/>
  <c r="BF332" i="8"/>
  <c r="BF337" i="8"/>
  <c r="BF345" i="8"/>
  <c r="BF360" i="8"/>
  <c r="BF363" i="8"/>
  <c r="BF372" i="8"/>
  <c r="BF391" i="8"/>
  <c r="BF394" i="8"/>
  <c r="BF398" i="8"/>
  <c r="BF413" i="8"/>
  <c r="BF417" i="8"/>
  <c r="BF419" i="8"/>
  <c r="BF423" i="8"/>
  <c r="BF432" i="8"/>
  <c r="BF447" i="8"/>
  <c r="BF464" i="8"/>
  <c r="BF468" i="8"/>
  <c r="BF487" i="8"/>
  <c r="BF492" i="8"/>
  <c r="BF509" i="8"/>
  <c r="BF510" i="8"/>
  <c r="BF514" i="8"/>
  <c r="BF516" i="8"/>
  <c r="BF518" i="8"/>
  <c r="BF531" i="8"/>
  <c r="BF536" i="8"/>
  <c r="J136" i="8"/>
  <c r="BF145" i="8"/>
  <c r="BF158" i="8"/>
  <c r="BF169" i="8"/>
  <c r="BF170" i="8"/>
  <c r="BF177" i="8"/>
  <c r="BF179" i="8"/>
  <c r="BF198" i="8"/>
  <c r="BF221" i="8"/>
  <c r="BF224" i="8"/>
  <c r="BF248" i="8"/>
  <c r="BF257" i="8"/>
  <c r="BF264" i="8"/>
  <c r="BF267" i="8"/>
  <c r="BF278" i="8"/>
  <c r="BF297" i="8"/>
  <c r="BF298" i="8"/>
  <c r="BF299" i="8"/>
  <c r="BF308" i="8"/>
  <c r="BF313" i="8"/>
  <c r="BF314" i="8"/>
  <c r="BF323" i="8"/>
  <c r="BF326" i="8"/>
  <c r="BF339" i="8"/>
  <c r="BF342" i="8"/>
  <c r="BF349" i="8"/>
  <c r="BF350" i="8"/>
  <c r="BF362" i="8"/>
  <c r="BF366" i="8"/>
  <c r="BF367" i="8"/>
  <c r="BF369" i="8"/>
  <c r="BF386" i="8"/>
  <c r="BF388" i="8"/>
  <c r="BF389" i="8"/>
  <c r="BF396" i="8"/>
  <c r="BF399" i="8"/>
  <c r="BF427" i="8"/>
  <c r="BF430" i="8"/>
  <c r="BF441" i="8"/>
  <c r="BF443" i="8"/>
  <c r="BF453" i="8"/>
  <c r="BF462" i="8"/>
  <c r="BF497" i="8"/>
  <c r="BF502" i="8"/>
  <c r="BF505" i="8"/>
  <c r="BF530" i="8"/>
  <c r="BF153" i="8"/>
  <c r="BF156" i="8"/>
  <c r="BF168" i="8"/>
  <c r="BF178" i="8"/>
  <c r="BF190" i="8"/>
  <c r="BF193" i="8"/>
  <c r="BF206" i="8"/>
  <c r="BF207" i="8"/>
  <c r="BF211" i="8"/>
  <c r="BF214" i="8"/>
  <c r="BF220" i="8"/>
  <c r="BF239" i="8"/>
  <c r="BF247" i="8"/>
  <c r="BF249" i="8"/>
  <c r="BF253" i="8"/>
  <c r="BF259" i="8"/>
  <c r="BF261" i="8"/>
  <c r="BF265" i="8"/>
  <c r="BF271" i="8"/>
  <c r="BF286" i="8"/>
  <c r="BF290" i="8"/>
  <c r="BF291" i="8"/>
  <c r="BF322" i="8"/>
  <c r="BF340" i="8"/>
  <c r="BF346" i="8"/>
  <c r="BF351" i="8"/>
  <c r="BF354" i="8"/>
  <c r="BF357" i="8"/>
  <c r="BF382" i="8"/>
  <c r="BF407" i="8"/>
  <c r="BF408" i="8"/>
  <c r="BF434" i="8"/>
  <c r="BF435" i="8"/>
  <c r="BF445" i="8"/>
  <c r="BF452" i="8"/>
  <c r="BF455" i="8"/>
  <c r="BF472" i="8"/>
  <c r="BF476" i="8"/>
  <c r="BF480" i="8"/>
  <c r="BF490" i="8"/>
  <c r="BF491" i="8"/>
  <c r="BF519" i="8"/>
  <c r="BF526" i="8"/>
  <c r="BF528" i="8"/>
  <c r="BF532" i="8"/>
  <c r="BF535" i="8"/>
  <c r="BF133" i="7"/>
  <c r="BF149" i="7"/>
  <c r="BF155" i="7"/>
  <c r="BF156" i="7"/>
  <c r="BF165" i="7"/>
  <c r="BF178" i="7"/>
  <c r="BF144" i="7"/>
  <c r="BF151" i="7"/>
  <c r="BF152" i="7"/>
  <c r="BF153" i="7"/>
  <c r="BF159" i="7"/>
  <c r="BF163" i="7"/>
  <c r="BF171" i="7"/>
  <c r="BF172" i="7"/>
  <c r="BF175" i="7"/>
  <c r="BF176" i="7"/>
  <c r="BF185" i="7"/>
  <c r="BF186" i="7"/>
  <c r="BF198" i="7"/>
  <c r="BF201" i="7"/>
  <c r="BF202" i="7"/>
  <c r="BF203" i="7"/>
  <c r="BF205" i="7"/>
  <c r="BF209" i="7"/>
  <c r="BF210" i="7"/>
  <c r="BF216" i="7"/>
  <c r="BF219" i="7"/>
  <c r="BF220" i="7"/>
  <c r="BF229" i="7"/>
  <c r="BF231" i="7"/>
  <c r="BF233" i="7"/>
  <c r="BF236" i="7"/>
  <c r="BF249" i="7"/>
  <c r="BF255" i="7"/>
  <c r="F126" i="7"/>
  <c r="BF138" i="7"/>
  <c r="BF150" i="7"/>
  <c r="BF164" i="7"/>
  <c r="BF168" i="7"/>
  <c r="BF173" i="7"/>
  <c r="BF174" i="7"/>
  <c r="BF207" i="7"/>
  <c r="BF208" i="7"/>
  <c r="BF213" i="7"/>
  <c r="BF214" i="7"/>
  <c r="BF237" i="7"/>
  <c r="BF247" i="7"/>
  <c r="BF248" i="7"/>
  <c r="E85" i="7"/>
  <c r="BF161" i="7"/>
  <c r="BF162" i="7"/>
  <c r="BF166" i="7"/>
  <c r="BF177" i="7"/>
  <c r="BF179" i="7"/>
  <c r="BF187" i="7"/>
  <c r="BF192" i="7"/>
  <c r="BF221" i="7"/>
  <c r="BF225" i="7"/>
  <c r="BF246" i="7"/>
  <c r="BF250" i="7"/>
  <c r="BF258" i="7"/>
  <c r="J123" i="7"/>
  <c r="BF143" i="7"/>
  <c r="BF146" i="7"/>
  <c r="BF148" i="7"/>
  <c r="BF158" i="7"/>
  <c r="BF169" i="7"/>
  <c r="BF189" i="7"/>
  <c r="BF190" i="7"/>
  <c r="BF204" i="7"/>
  <c r="BF212" i="7"/>
  <c r="BF226" i="7"/>
  <c r="BF227" i="7"/>
  <c r="BF228" i="7"/>
  <c r="BF230" i="7"/>
  <c r="BF245" i="7"/>
  <c r="BK130" i="6"/>
  <c r="J130" i="6" s="1"/>
  <c r="J99" i="6" s="1"/>
  <c r="BF132" i="7"/>
  <c r="BF135" i="7"/>
  <c r="BF136" i="7"/>
  <c r="BF140" i="7"/>
  <c r="BF141" i="7"/>
  <c r="BF145" i="7"/>
  <c r="BF157" i="7"/>
  <c r="BF160" i="7"/>
  <c r="BF167" i="7"/>
  <c r="BF170" i="7"/>
  <c r="BF182" i="7"/>
  <c r="BF183" i="7"/>
  <c r="BF191" i="7"/>
  <c r="BF194" i="7"/>
  <c r="BF206" i="7"/>
  <c r="BF240" i="7"/>
  <c r="BF257" i="7"/>
  <c r="BF134" i="7"/>
  <c r="BF142" i="7"/>
  <c r="BF147" i="7"/>
  <c r="BF154" i="7"/>
  <c r="BF180" i="7"/>
  <c r="BF181" i="7"/>
  <c r="BF184" i="7"/>
  <c r="BF188" i="7"/>
  <c r="BF196" i="7"/>
  <c r="BF197" i="7"/>
  <c r="BF199" i="7"/>
  <c r="BF200" i="7"/>
  <c r="BF211" i="7"/>
  <c r="BF224" i="7"/>
  <c r="BF234" i="7"/>
  <c r="BF238" i="7"/>
  <c r="BF239" i="7"/>
  <c r="BF241" i="7"/>
  <c r="BF252" i="7"/>
  <c r="BF193" i="7"/>
  <c r="BF195" i="7"/>
  <c r="BF215" i="7"/>
  <c r="BF217" i="7"/>
  <c r="BF218" i="7"/>
  <c r="BF222" i="7"/>
  <c r="BF223" i="7"/>
  <c r="BF232" i="7"/>
  <c r="BF243" i="7"/>
  <c r="BF254" i="7"/>
  <c r="BF256" i="7"/>
  <c r="F94" i="6"/>
  <c r="BF137" i="6"/>
  <c r="BF148" i="6"/>
  <c r="BF150" i="6"/>
  <c r="BF132" i="6"/>
  <c r="BF135" i="6"/>
  <c r="BF152" i="6"/>
  <c r="BF158" i="6"/>
  <c r="BF159" i="6"/>
  <c r="BF160" i="6"/>
  <c r="BF166" i="6"/>
  <c r="BF168" i="6"/>
  <c r="BK203" i="5"/>
  <c r="J203" i="5" s="1"/>
  <c r="J111" i="5" s="1"/>
  <c r="E117" i="6"/>
  <c r="BF134" i="6"/>
  <c r="BF141" i="6"/>
  <c r="BF144" i="6"/>
  <c r="BF156" i="6"/>
  <c r="BF164" i="6"/>
  <c r="BF170" i="6"/>
  <c r="BF171" i="6"/>
  <c r="BF142" i="6"/>
  <c r="J154" i="5"/>
  <c r="J105" i="5" s="1"/>
  <c r="BF140" i="6"/>
  <c r="BF151" i="6"/>
  <c r="BF133" i="6"/>
  <c r="BF143" i="6"/>
  <c r="BF149" i="6"/>
  <c r="J123" i="6"/>
  <c r="BF138" i="6"/>
  <c r="BF147" i="6"/>
  <c r="BF169" i="6"/>
  <c r="BF136" i="6"/>
  <c r="BF139" i="6"/>
  <c r="BF145" i="6"/>
  <c r="BF146" i="6"/>
  <c r="BF153" i="6"/>
  <c r="BF162" i="6"/>
  <c r="F94" i="5"/>
  <c r="BF168" i="5"/>
  <c r="BF175" i="5"/>
  <c r="BF200" i="5"/>
  <c r="BF141" i="5"/>
  <c r="BF142" i="5"/>
  <c r="BF143" i="5"/>
  <c r="BF183" i="5"/>
  <c r="E85" i="5"/>
  <c r="BF147" i="5"/>
  <c r="BF157" i="5"/>
  <c r="BF161" i="5"/>
  <c r="BF162" i="5"/>
  <c r="BF173" i="5"/>
  <c r="BF189" i="5"/>
  <c r="BF199" i="5"/>
  <c r="BF201" i="5"/>
  <c r="BF137" i="5"/>
  <c r="BF138" i="5"/>
  <c r="BF146" i="5"/>
  <c r="BF148" i="5"/>
  <c r="BF166" i="5"/>
  <c r="BF177" i="5"/>
  <c r="BF150" i="5"/>
  <c r="BF169" i="5"/>
  <c r="BF172" i="5"/>
  <c r="BF174" i="5"/>
  <c r="BF176" i="5"/>
  <c r="BF180" i="5"/>
  <c r="BF184" i="5"/>
  <c r="BF206" i="5"/>
  <c r="J91" i="5"/>
  <c r="BF140" i="5"/>
  <c r="BF145" i="5"/>
  <c r="BF152" i="5"/>
  <c r="BF155" i="5"/>
  <c r="BF170" i="5"/>
  <c r="BF179" i="5"/>
  <c r="BF192" i="5"/>
  <c r="BF193" i="5"/>
  <c r="BF197" i="5"/>
  <c r="BF202" i="5"/>
  <c r="BF149" i="5"/>
  <c r="BF159" i="5"/>
  <c r="BF178" i="5"/>
  <c r="BF181" i="5"/>
  <c r="BF185" i="5"/>
  <c r="BF195" i="5"/>
  <c r="BF196" i="5"/>
  <c r="BF158" i="5"/>
  <c r="BF160" i="5"/>
  <c r="BF167" i="5"/>
  <c r="BF182" i="5"/>
  <c r="BF186" i="5"/>
  <c r="BF188" i="5"/>
  <c r="BF190" i="5"/>
  <c r="BF191" i="5"/>
  <c r="BF198" i="5"/>
  <c r="BF205" i="5"/>
  <c r="J91" i="4"/>
  <c r="BF140" i="4"/>
  <c r="BF160" i="4"/>
  <c r="BF172" i="4"/>
  <c r="BF174" i="4"/>
  <c r="BF188" i="4"/>
  <c r="BF196" i="4"/>
  <c r="BF198" i="4"/>
  <c r="BF205" i="4"/>
  <c r="BF207" i="4"/>
  <c r="BF227" i="4"/>
  <c r="F94" i="4"/>
  <c r="BF142" i="4"/>
  <c r="BF182" i="4"/>
  <c r="BF184" i="4"/>
  <c r="BF225" i="4"/>
  <c r="BF232" i="4"/>
  <c r="BF253" i="4"/>
  <c r="BF145" i="4"/>
  <c r="BF147" i="4"/>
  <c r="BF152" i="4"/>
  <c r="BF167" i="4"/>
  <c r="BF169" i="4"/>
  <c r="BF170" i="4"/>
  <c r="BF180" i="4"/>
  <c r="BF193" i="4"/>
  <c r="BF216" i="4"/>
  <c r="BF217" i="4"/>
  <c r="BF219" i="4"/>
  <c r="BF221" i="4"/>
  <c r="BF236" i="4"/>
  <c r="BF241" i="4"/>
  <c r="BF249" i="4"/>
  <c r="BF251" i="4"/>
  <c r="BF256" i="4"/>
  <c r="BF259" i="4"/>
  <c r="BF155" i="4"/>
  <c r="BF159" i="4"/>
  <c r="BF163" i="4"/>
  <c r="BF164" i="4"/>
  <c r="BF177" i="4"/>
  <c r="BF189" i="4"/>
  <c r="BF191" i="4"/>
  <c r="BF197" i="4"/>
  <c r="BF203" i="4"/>
  <c r="BF210" i="4"/>
  <c r="BF213" i="4"/>
  <c r="BF215" i="4"/>
  <c r="BF233" i="4"/>
  <c r="BF237" i="4"/>
  <c r="BF239" i="4"/>
  <c r="BF245" i="4"/>
  <c r="E122" i="4"/>
  <c r="BF138" i="4"/>
  <c r="BF148" i="4"/>
  <c r="BF153" i="4"/>
  <c r="BF157" i="4"/>
  <c r="BF158" i="4"/>
  <c r="BF185" i="4"/>
  <c r="BF186" i="4"/>
  <c r="BF192" i="4"/>
  <c r="BF199" i="4"/>
  <c r="BF200" i="4"/>
  <c r="BF201" i="4"/>
  <c r="BF206" i="4"/>
  <c r="BF214" i="4"/>
  <c r="BF234" i="4"/>
  <c r="BF240" i="4"/>
  <c r="BF248" i="4"/>
  <c r="BF255" i="4"/>
  <c r="BF137" i="4"/>
  <c r="BF156" i="4"/>
  <c r="BF166" i="4"/>
  <c r="BF171" i="4"/>
  <c r="BF176" i="4"/>
  <c r="BF183" i="4"/>
  <c r="BF190" i="4"/>
  <c r="BF202" i="4"/>
  <c r="BF204" i="4"/>
  <c r="BF208" i="4"/>
  <c r="BF209" i="4"/>
  <c r="BF212" i="4"/>
  <c r="BF222" i="4"/>
  <c r="BF224" i="4"/>
  <c r="BF226" i="4"/>
  <c r="BF235" i="4"/>
  <c r="BF238" i="4"/>
  <c r="BF252" i="4"/>
  <c r="J5858" i="3"/>
  <c r="J110" i="3"/>
  <c r="BF168" i="4"/>
  <c r="BF173" i="4"/>
  <c r="BF175" i="4"/>
  <c r="BF181" i="4"/>
  <c r="BF194" i="4"/>
  <c r="BF211" i="4"/>
  <c r="BF223" i="4"/>
  <c r="BF243" i="4"/>
  <c r="BF244" i="4"/>
  <c r="BF246" i="4"/>
  <c r="BF247" i="4"/>
  <c r="BF143" i="4"/>
  <c r="BF146" i="4"/>
  <c r="BF149" i="4"/>
  <c r="BF151" i="4"/>
  <c r="BF178" i="4"/>
  <c r="BF179" i="4"/>
  <c r="BF187" i="4"/>
  <c r="BF218" i="4"/>
  <c r="BF220" i="4"/>
  <c r="BF228" i="4"/>
  <c r="BF230" i="4"/>
  <c r="BF231" i="4"/>
  <c r="BF242" i="4"/>
  <c r="BF250" i="4"/>
  <c r="BF257" i="4"/>
  <c r="E85" i="3"/>
  <c r="F94" i="3"/>
  <c r="J146" i="3"/>
  <c r="BF163" i="3"/>
  <c r="BF174" i="3"/>
  <c r="BF186" i="3"/>
  <c r="BF201" i="3"/>
  <c r="BF205" i="3"/>
  <c r="BF228" i="3"/>
  <c r="BF233" i="3"/>
  <c r="BF886" i="3"/>
  <c r="BF952" i="3"/>
  <c r="BF995" i="3"/>
  <c r="BF1203" i="3"/>
  <c r="BF1300" i="3"/>
  <c r="BF1474" i="3"/>
  <c r="BF1558" i="3"/>
  <c r="BF1708" i="3"/>
  <c r="BF2278" i="3"/>
  <c r="BF2366" i="3"/>
  <c r="BF2388" i="3"/>
  <c r="BF2541" i="3"/>
  <c r="BF2547" i="3"/>
  <c r="BF2905" i="3"/>
  <c r="BF2943" i="3"/>
  <c r="BF3373" i="3"/>
  <c r="BF3752" i="3"/>
  <c r="BF3758" i="3"/>
  <c r="BF4517" i="3"/>
  <c r="BF4870" i="3"/>
  <c r="BF5380" i="3"/>
  <c r="BF5519" i="3"/>
  <c r="BF5537" i="3"/>
  <c r="BF5548" i="3"/>
  <c r="BF5842" i="3"/>
  <c r="BF5856" i="3"/>
  <c r="BF6059" i="3"/>
  <c r="BF6152" i="3"/>
  <c r="BF6165" i="3"/>
  <c r="BF6178" i="3"/>
  <c r="BF6272" i="3"/>
  <c r="BF6276" i="3"/>
  <c r="BF6278" i="3"/>
  <c r="BF6687" i="3"/>
  <c r="BF6694" i="3"/>
  <c r="BF6785" i="3"/>
  <c r="BF6808" i="3"/>
  <c r="BF6870" i="3"/>
  <c r="BF6880" i="3"/>
  <c r="BF6886" i="3"/>
  <c r="BF6890" i="3"/>
  <c r="BF6894" i="3"/>
  <c r="BF6900" i="3"/>
  <c r="BF6908" i="3"/>
  <c r="BF6948" i="3"/>
  <c r="BF6950" i="3"/>
  <c r="BF6968" i="3"/>
  <c r="BF6996" i="3"/>
  <c r="BF7030" i="3"/>
  <c r="BF7056" i="3"/>
  <c r="BF7058" i="3"/>
  <c r="BF7060" i="3"/>
  <c r="BF7066" i="3"/>
  <c r="BF7090" i="3"/>
  <c r="BF7116" i="3"/>
  <c r="BF7145" i="3"/>
  <c r="BF7184" i="3"/>
  <c r="BF7190" i="3"/>
  <c r="BF7379" i="3"/>
  <c r="BF7618" i="3"/>
  <c r="BF7629" i="3"/>
  <c r="BF7682" i="3"/>
  <c r="BF7726" i="3"/>
  <c r="BF7735" i="3"/>
  <c r="BF7750" i="3"/>
  <c r="BF7769" i="3"/>
  <c r="BF7771" i="3"/>
  <c r="BF7773" i="3"/>
  <c r="BF7775" i="3"/>
  <c r="BF7777" i="3"/>
  <c r="BF7778" i="3"/>
  <c r="BF7779" i="3"/>
  <c r="BF7780" i="3"/>
  <c r="BF7781" i="3"/>
  <c r="BF7782" i="3"/>
  <c r="BF7783" i="3"/>
  <c r="BF7784" i="3"/>
  <c r="BF7785" i="3"/>
  <c r="BF7786" i="3"/>
  <c r="BF7787" i="3"/>
  <c r="BF7788" i="3"/>
  <c r="BF7789" i="3"/>
  <c r="BF7790" i="3"/>
  <c r="BF7791" i="3"/>
  <c r="BF7792" i="3"/>
  <c r="BF7793" i="3"/>
  <c r="BF7794" i="3"/>
  <c r="BF7795" i="3"/>
  <c r="BF7796" i="3"/>
  <c r="BF7798" i="3"/>
  <c r="BF7800" i="3"/>
  <c r="BF7801" i="3"/>
  <c r="BF7802" i="3"/>
  <c r="BF7803" i="3"/>
  <c r="BF7804" i="3"/>
  <c r="BF7805" i="3"/>
  <c r="BF7806" i="3"/>
  <c r="BF7807" i="3"/>
  <c r="BF7808" i="3"/>
  <c r="BF7809" i="3"/>
  <c r="BF7810" i="3"/>
  <c r="BF7811" i="3"/>
  <c r="BF7812" i="3"/>
  <c r="BF7813" i="3"/>
  <c r="BF7814" i="3"/>
  <c r="BF7815" i="3"/>
  <c r="BF7816" i="3"/>
  <c r="BF7817" i="3"/>
  <c r="BF7818" i="3"/>
  <c r="BF7819" i="3"/>
  <c r="BF7821" i="3"/>
  <c r="BF7823" i="3"/>
  <c r="BF7824" i="3"/>
  <c r="BF7825" i="3"/>
  <c r="BF7826" i="3"/>
  <c r="BF7827" i="3"/>
  <c r="BF7828" i="3"/>
  <c r="BF7829" i="3"/>
  <c r="BF7830" i="3"/>
  <c r="BF7831" i="3"/>
  <c r="BF7832" i="3"/>
  <c r="BF7833" i="3"/>
  <c r="BF7834" i="3"/>
  <c r="BF7835" i="3"/>
  <c r="BF7836" i="3"/>
  <c r="BF7837" i="3"/>
  <c r="BF7838" i="3"/>
  <c r="BF7839" i="3"/>
  <c r="BF7840" i="3"/>
  <c r="BF7841" i="3"/>
  <c r="BF7842" i="3"/>
  <c r="BF7844" i="3"/>
  <c r="BF7850" i="3"/>
  <c r="BF7852" i="3"/>
  <c r="BF7854" i="3"/>
  <c r="BF7856" i="3"/>
  <c r="BF7858" i="3"/>
  <c r="BF7860" i="3"/>
  <c r="BF7862" i="3"/>
  <c r="BF7864" i="3"/>
  <c r="BF7866" i="3"/>
  <c r="BF7868" i="3"/>
  <c r="BF7870" i="3"/>
  <c r="BF7872" i="3"/>
  <c r="BF7874" i="3"/>
  <c r="BF7876" i="3"/>
  <c r="BF7878" i="3"/>
  <c r="BF7880" i="3"/>
  <c r="BF7882" i="3"/>
  <c r="BF7884" i="3"/>
  <c r="BF7886" i="3"/>
  <c r="BF7888" i="3"/>
  <c r="BF7890" i="3"/>
  <c r="BF7892" i="3"/>
  <c r="BF7894" i="3"/>
  <c r="BF7896" i="3"/>
  <c r="BF7898" i="3"/>
  <c r="BF7900" i="3"/>
  <c r="BF7902" i="3"/>
  <c r="BF7904" i="3"/>
  <c r="BF7906" i="3"/>
  <c r="BF7908" i="3"/>
  <c r="BF7910" i="3"/>
  <c r="BF7912" i="3"/>
  <c r="BF7914" i="3"/>
  <c r="BF7916" i="3"/>
  <c r="BF7918" i="3"/>
  <c r="BF7920" i="3"/>
  <c r="BF7922" i="3"/>
  <c r="BF7924" i="3"/>
  <c r="BF7926" i="3"/>
  <c r="BF7928" i="3"/>
  <c r="BF7930" i="3"/>
  <c r="BF7932" i="3"/>
  <c r="BF7934" i="3"/>
  <c r="BF7936" i="3"/>
  <c r="BF7938" i="3"/>
  <c r="BF7940" i="3"/>
  <c r="BF8017" i="3"/>
  <c r="BF8094" i="3"/>
  <c r="BF8141" i="3"/>
  <c r="BF8187" i="3"/>
  <c r="BF8233" i="3"/>
  <c r="BF8311" i="3"/>
  <c r="BF8314" i="3"/>
  <c r="BF8333" i="3"/>
  <c r="BF8335" i="3"/>
  <c r="BF8338" i="3"/>
  <c r="BF8349" i="3"/>
  <c r="BF8354" i="3"/>
  <c r="BF8359" i="3"/>
  <c r="BF8397" i="3"/>
  <c r="BF8402" i="3"/>
  <c r="BF8404" i="3"/>
  <c r="BF8462" i="3"/>
  <c r="BF8520" i="3"/>
  <c r="BF8579" i="3"/>
  <c r="BF8582" i="3"/>
  <c r="BF8640" i="3"/>
  <c r="BF8642" i="3"/>
  <c r="BF8644" i="3"/>
  <c r="BF8661" i="3"/>
  <c r="BF8678" i="3"/>
  <c r="BF8695" i="3"/>
  <c r="BF8713" i="3"/>
  <c r="BF8735" i="3"/>
  <c r="BF8752" i="3"/>
  <c r="BF8769" i="3"/>
  <c r="BF8786" i="3"/>
  <c r="BF8788" i="3"/>
  <c r="BF8875" i="3"/>
  <c r="BF8963" i="3"/>
  <c r="BF9070" i="3"/>
  <c r="BF9148" i="3"/>
  <c r="BF9236" i="3"/>
  <c r="BF9238" i="3"/>
  <c r="BF9247" i="3"/>
  <c r="BF9249" i="3"/>
  <c r="BF9334" i="3"/>
  <c r="BF9388" i="3"/>
  <c r="BF9440" i="3"/>
  <c r="BF9443" i="3"/>
  <c r="BF9445" i="3"/>
  <c r="BF9537" i="3"/>
  <c r="BF9558" i="3"/>
  <c r="BF9633" i="3"/>
  <c r="BF9639" i="3"/>
  <c r="BF9646" i="3"/>
  <c r="BF9652" i="3"/>
  <c r="BF9654" i="3"/>
  <c r="BF9676" i="3"/>
  <c r="BF9677" i="3"/>
  <c r="BF9719" i="3"/>
  <c r="BF9777" i="3"/>
  <c r="BF9779" i="3"/>
  <c r="BF9781" i="3"/>
  <c r="BF9783" i="3"/>
  <c r="BF9785" i="3"/>
  <c r="BF9787" i="3"/>
  <c r="BF9789" i="3"/>
  <c r="BF9791" i="3"/>
  <c r="BF9793" i="3"/>
  <c r="BF9795" i="3"/>
  <c r="BF9797" i="3"/>
  <c r="BF9799" i="3"/>
  <c r="BF9801" i="3"/>
  <c r="BF9803" i="3"/>
  <c r="BF9805" i="3"/>
  <c r="BF9807" i="3"/>
  <c r="BF9809" i="3"/>
  <c r="BF9811" i="3"/>
  <c r="BF9813" i="3"/>
  <c r="BF9815" i="3"/>
  <c r="BF9817" i="3"/>
  <c r="BF9819" i="3"/>
  <c r="BF9821" i="3"/>
  <c r="BF9824" i="3"/>
  <c r="BF9826" i="3"/>
  <c r="BF9828" i="3"/>
  <c r="BF9830" i="3"/>
  <c r="BF9832" i="3"/>
  <c r="BF9834" i="3"/>
  <c r="BF9836" i="3"/>
  <c r="BF9838" i="3"/>
  <c r="BF9840" i="3"/>
  <c r="BF9842" i="3"/>
  <c r="BF9844" i="3"/>
  <c r="BF9846" i="3"/>
  <c r="BF9848" i="3"/>
  <c r="BF9850" i="3"/>
  <c r="BF9852" i="3"/>
  <c r="BF9854" i="3"/>
  <c r="BF9856" i="3"/>
  <c r="BF9858" i="3"/>
  <c r="BF9860" i="3"/>
  <c r="BF9862" i="3"/>
  <c r="BF9864" i="3"/>
  <c r="BF404" i="3"/>
  <c r="BF484" i="3"/>
  <c r="BF1144" i="3"/>
  <c r="BF1444" i="3"/>
  <c r="BF1566" i="3"/>
  <c r="BF1645" i="3"/>
  <c r="BF2394" i="3"/>
  <c r="BF2438" i="3"/>
  <c r="BF2519" i="3"/>
  <c r="BF2750" i="3"/>
  <c r="BF2928" i="3"/>
  <c r="BF3677" i="3"/>
  <c r="BF5135" i="3"/>
  <c r="BF5421" i="3"/>
  <c r="BF5492" i="3"/>
  <c r="BF5625" i="3"/>
  <c r="BF5805" i="3"/>
  <c r="BF5818" i="3"/>
  <c r="BF5935" i="3"/>
  <c r="BF5998" i="3"/>
  <c r="BF6070" i="3"/>
  <c r="BF6158" i="3"/>
  <c r="BF6164" i="3"/>
  <c r="BF6186" i="3"/>
  <c r="BF6197" i="3"/>
  <c r="BF6198" i="3"/>
  <c r="BF6209" i="3"/>
  <c r="BF6225" i="3"/>
  <c r="BF6236" i="3"/>
  <c r="BF6852" i="3"/>
  <c r="BF6868" i="3"/>
  <c r="BF6876" i="3"/>
  <c r="BF6878" i="3"/>
  <c r="BF6918" i="3"/>
  <c r="BF6928" i="3"/>
  <c r="BF6934" i="3"/>
  <c r="BF6956" i="3"/>
  <c r="BF6978" i="3"/>
  <c r="BF6986" i="3"/>
  <c r="BF6988" i="3"/>
  <c r="BF6994" i="3"/>
  <c r="BF7006" i="3"/>
  <c r="BF7010" i="3"/>
  <c r="BF7018" i="3"/>
  <c r="BF7032" i="3"/>
  <c r="BF7036" i="3"/>
  <c r="BF7044" i="3"/>
  <c r="BF7062" i="3"/>
  <c r="BF7068" i="3"/>
  <c r="BF7084" i="3"/>
  <c r="BF7092" i="3"/>
  <c r="BF7104" i="3"/>
  <c r="BF7141" i="3"/>
  <c r="BF7163" i="3"/>
  <c r="BF7282" i="3"/>
  <c r="BF7432" i="3"/>
  <c r="BF7434" i="3"/>
  <c r="BF331" i="3"/>
  <c r="BF486" i="3"/>
  <c r="BF909" i="3"/>
  <c r="BF1229" i="3"/>
  <c r="BF1416" i="3"/>
  <c r="BF1468" i="3"/>
  <c r="BF1520" i="3"/>
  <c r="BF2206" i="3"/>
  <c r="BF2309" i="3"/>
  <c r="BF2630" i="3"/>
  <c r="BF2739" i="3"/>
  <c r="BF2751" i="3"/>
  <c r="BF2948" i="3"/>
  <c r="BF3796" i="3"/>
  <c r="BF3995" i="3"/>
  <c r="BF4477" i="3"/>
  <c r="BF4606" i="3"/>
  <c r="BF5243" i="3"/>
  <c r="BF5424" i="3"/>
  <c r="BF5660" i="3"/>
  <c r="BF5760" i="3"/>
  <c r="BF5828" i="3"/>
  <c r="BF5849" i="3"/>
  <c r="BF5956" i="3"/>
  <c r="BF6002" i="3"/>
  <c r="BF6126" i="3"/>
  <c r="BF6128" i="3"/>
  <c r="BF6140" i="3"/>
  <c r="BF6199" i="3"/>
  <c r="BF6215" i="3"/>
  <c r="BF6221" i="3"/>
  <c r="BF6414" i="3"/>
  <c r="BF6735" i="3"/>
  <c r="BF6795" i="3"/>
  <c r="BF6823" i="3"/>
  <c r="BF6846" i="3"/>
  <c r="BF6856" i="3"/>
  <c r="BF6860" i="3"/>
  <c r="BF6872" i="3"/>
  <c r="BF6884" i="3"/>
  <c r="BF6888" i="3"/>
  <c r="BF6922" i="3"/>
  <c r="BF6932" i="3"/>
  <c r="BF6960" i="3"/>
  <c r="BF6976" i="3"/>
  <c r="BF6992" i="3"/>
  <c r="BF7016" i="3"/>
  <c r="BF7038" i="3"/>
  <c r="BF7042" i="3"/>
  <c r="BF7072" i="3"/>
  <c r="BF7096" i="3"/>
  <c r="BF7108" i="3"/>
  <c r="BF7120" i="3"/>
  <c r="BF7124" i="3"/>
  <c r="BF7156" i="3"/>
  <c r="BF7177" i="3"/>
  <c r="BF7201" i="3"/>
  <c r="BF7314" i="3"/>
  <c r="BF7537" i="3"/>
  <c r="BF7607" i="3"/>
  <c r="BF155" i="3"/>
  <c r="BF193" i="3"/>
  <c r="BF227" i="3"/>
  <c r="BF1066" i="3"/>
  <c r="BF1089" i="3"/>
  <c r="BF1578" i="3"/>
  <c r="BF2349" i="3"/>
  <c r="BF2377" i="3"/>
  <c r="BF2442" i="3"/>
  <c r="BF2452" i="3"/>
  <c r="BF2587" i="3"/>
  <c r="BF2661" i="3"/>
  <c r="BF2723" i="3"/>
  <c r="BF2732" i="3"/>
  <c r="BF2753" i="3"/>
  <c r="BF3690" i="3"/>
  <c r="BF3718" i="3"/>
  <c r="BF3805" i="3"/>
  <c r="BF5416" i="3"/>
  <c r="BF5467" i="3"/>
  <c r="BF5598" i="3"/>
  <c r="BF5637" i="3"/>
  <c r="BF5683" i="3"/>
  <c r="BF5812" i="3"/>
  <c r="BF5822" i="3"/>
  <c r="BF5932" i="3"/>
  <c r="BF6067" i="3"/>
  <c r="BF6095" i="3"/>
  <c r="BF6137" i="3"/>
  <c r="BF6156" i="3"/>
  <c r="BF6258" i="3"/>
  <c r="BF6263" i="3"/>
  <c r="BF6270" i="3"/>
  <c r="BF6279" i="3"/>
  <c r="BF6732" i="3"/>
  <c r="BF6759" i="3"/>
  <c r="BF6831" i="3"/>
  <c r="BF6848" i="3"/>
  <c r="BF6882" i="3"/>
  <c r="BF6906" i="3"/>
  <c r="BF6910" i="3"/>
  <c r="BF6936" i="3"/>
  <c r="BF6942" i="3"/>
  <c r="BF6990" i="3"/>
  <c r="BF7004" i="3"/>
  <c r="BF7008" i="3"/>
  <c r="BF7012" i="3"/>
  <c r="BF7046" i="3"/>
  <c r="BF7052" i="3"/>
  <c r="BF7086" i="3"/>
  <c r="BF7094" i="3"/>
  <c r="BF7102" i="3"/>
  <c r="BF7110" i="3"/>
  <c r="BF7118" i="3"/>
  <c r="BF7122" i="3"/>
  <c r="BF7128" i="3"/>
  <c r="BF7132" i="3"/>
  <c r="BF164" i="3"/>
  <c r="BF210" i="3"/>
  <c r="BF620" i="3"/>
  <c r="BF1145" i="3"/>
  <c r="BF1261" i="3"/>
  <c r="BF2570" i="3"/>
  <c r="BF2801" i="3"/>
  <c r="BF2854" i="3"/>
  <c r="BF3100" i="3"/>
  <c r="BF3239" i="3"/>
  <c r="BF3524" i="3"/>
  <c r="BF3732" i="3"/>
  <c r="BF5305" i="3"/>
  <c r="BF5308" i="3"/>
  <c r="BF5795" i="3"/>
  <c r="BF6123" i="3"/>
  <c r="BF6239" i="3"/>
  <c r="BF6266" i="3"/>
  <c r="BF6713" i="3"/>
  <c r="BF6817" i="3"/>
  <c r="BF6839" i="3"/>
  <c r="BF6874" i="3"/>
  <c r="BF6892" i="3"/>
  <c r="BF6926" i="3"/>
  <c r="BF6974" i="3"/>
  <c r="BF6980" i="3"/>
  <c r="BF6984" i="3"/>
  <c r="BF7002" i="3"/>
  <c r="BF7022" i="3"/>
  <c r="BF7026" i="3"/>
  <c r="BF7034" i="3"/>
  <c r="BF7048" i="3"/>
  <c r="BF7070" i="3"/>
  <c r="BF7076" i="3"/>
  <c r="BF7080" i="3"/>
  <c r="BF7098" i="3"/>
  <c r="BF7151" i="3"/>
  <c r="BF7188" i="3"/>
  <c r="BF7298" i="3"/>
  <c r="BF7312" i="3"/>
  <c r="BF7439" i="3"/>
  <c r="BF7526" i="3"/>
  <c r="BF7603" i="3"/>
  <c r="BF218" i="3"/>
  <c r="BF479" i="3"/>
  <c r="BF1074" i="3"/>
  <c r="BF1143" i="3"/>
  <c r="BF1436" i="3"/>
  <c r="BF1957" i="3"/>
  <c r="BF2400" i="3"/>
  <c r="BF2415" i="3"/>
  <c r="BF2446" i="3"/>
  <c r="BF2497" i="3"/>
  <c r="BF2597" i="3"/>
  <c r="BF2601" i="3"/>
  <c r="BF2743" i="3"/>
  <c r="BF2748" i="3"/>
  <c r="BF2752" i="3"/>
  <c r="BF2757" i="3"/>
  <c r="BF2820" i="3"/>
  <c r="BF2888" i="3"/>
  <c r="BF3702" i="3"/>
  <c r="BF5209" i="3"/>
  <c r="BF5307" i="3"/>
  <c r="BF5402" i="3"/>
  <c r="BF5507" i="3"/>
  <c r="BF5532" i="3"/>
  <c r="BF5552" i="3"/>
  <c r="BF5622" i="3"/>
  <c r="BF5717" i="3"/>
  <c r="BF5801" i="3"/>
  <c r="BF5806" i="3"/>
  <c r="BF5836" i="3"/>
  <c r="BF5841" i="3"/>
  <c r="BF5843" i="3"/>
  <c r="BF5859" i="3"/>
  <c r="BF5891" i="3"/>
  <c r="BF5953" i="3"/>
  <c r="BF6001" i="3"/>
  <c r="BF6182" i="3"/>
  <c r="BF6228" i="3"/>
  <c r="BF6707" i="3"/>
  <c r="BF6784" i="3"/>
  <c r="BF6862" i="3"/>
  <c r="BF6866" i="3"/>
  <c r="BF6896" i="3"/>
  <c r="BF6904" i="3"/>
  <c r="BF6912" i="3"/>
  <c r="BF6914" i="3"/>
  <c r="BF6924" i="3"/>
  <c r="BF6938" i="3"/>
  <c r="BF6964" i="3"/>
  <c r="BF6998" i="3"/>
  <c r="BF7028" i="3"/>
  <c r="BF7074" i="3"/>
  <c r="BF7112" i="3"/>
  <c r="BF7218" i="3"/>
  <c r="BF7229" i="3"/>
  <c r="BF7296" i="3"/>
  <c r="BF7396" i="3"/>
  <c r="BF180" i="3"/>
  <c r="BF209" i="3"/>
  <c r="BF257" i="3"/>
  <c r="BF1055" i="3"/>
  <c r="BF1116" i="3"/>
  <c r="BF1177" i="3"/>
  <c r="BF2161" i="3"/>
  <c r="BF2592" i="3"/>
  <c r="BF2754" i="3"/>
  <c r="BF2837" i="3"/>
  <c r="BF2941" i="3"/>
  <c r="BF2962" i="3"/>
  <c r="BF3105" i="3"/>
  <c r="BF3505" i="3"/>
  <c r="BF3745" i="3"/>
  <c r="BF5166" i="3"/>
  <c r="BF5504" i="3"/>
  <c r="BF5551" i="3"/>
  <c r="BF5575" i="3"/>
  <c r="BF5832" i="3"/>
  <c r="BF5837" i="3"/>
  <c r="BF5888" i="3"/>
  <c r="BF6038" i="3"/>
  <c r="BF6098" i="3"/>
  <c r="BF6149" i="3"/>
  <c r="BF6162" i="3"/>
  <c r="BF6169" i="3"/>
  <c r="BF6173" i="3"/>
  <c r="BF6192" i="3"/>
  <c r="BF6247" i="3"/>
  <c r="BF6549" i="3"/>
  <c r="BF6716" i="3"/>
  <c r="BF6842" i="3"/>
  <c r="BF6850" i="3"/>
  <c r="BF6854" i="3"/>
  <c r="BF6858" i="3"/>
  <c r="BF6898" i="3"/>
  <c r="BF6940" i="3"/>
  <c r="BF6944" i="3"/>
  <c r="BF6954" i="3"/>
  <c r="BF6962" i="3"/>
  <c r="BF6966" i="3"/>
  <c r="BF6972" i="3"/>
  <c r="BF6982" i="3"/>
  <c r="BF7000" i="3"/>
  <c r="BF7054" i="3"/>
  <c r="BF7064" i="3"/>
  <c r="BF7100" i="3"/>
  <c r="BF7106" i="3"/>
  <c r="BF7114" i="3"/>
  <c r="BF7126" i="3"/>
  <c r="BF7171" i="3"/>
  <c r="BF7203" i="3"/>
  <c r="BF7451" i="3"/>
  <c r="BF197" i="3"/>
  <c r="BF527" i="3"/>
  <c r="BF847" i="3"/>
  <c r="BF1903" i="3"/>
  <c r="BF2247" i="3"/>
  <c r="BF2432" i="3"/>
  <c r="BF2553" i="3"/>
  <c r="BF2605" i="3"/>
  <c r="BF2692" i="3"/>
  <c r="BF2729" i="3"/>
  <c r="BF2735" i="3"/>
  <c r="BF2747" i="3"/>
  <c r="BF2749" i="3"/>
  <c r="BF2871" i="3"/>
  <c r="BF3684" i="3"/>
  <c r="BF3800" i="3"/>
  <c r="BF3900" i="3"/>
  <c r="BF4089" i="3"/>
  <c r="BF5105" i="3"/>
  <c r="BF5413" i="3"/>
  <c r="BF5445" i="3"/>
  <c r="BF5489" i="3"/>
  <c r="BF5587" i="3"/>
  <c r="BF5600" i="3"/>
  <c r="BF5624" i="3"/>
  <c r="BF6680" i="3"/>
  <c r="BF6844" i="3"/>
  <c r="BF6864" i="3"/>
  <c r="BF6902" i="3"/>
  <c r="BF6916" i="3"/>
  <c r="BF6920" i="3"/>
  <c r="BF6930" i="3"/>
  <c r="BF6946" i="3"/>
  <c r="BF6952" i="3"/>
  <c r="BF6958" i="3"/>
  <c r="BF6970" i="3"/>
  <c r="BF7014" i="3"/>
  <c r="BF7020" i="3"/>
  <c r="BF7024" i="3"/>
  <c r="BF7040" i="3"/>
  <c r="BF7050" i="3"/>
  <c r="BF7078" i="3"/>
  <c r="BF7082" i="3"/>
  <c r="BF7088" i="3"/>
  <c r="BF7130" i="3"/>
  <c r="BF7413" i="3"/>
  <c r="BF7531" i="3"/>
  <c r="BF7542" i="3"/>
  <c r="BB95" i="1"/>
  <c r="BA95" i="1"/>
  <c r="BC95" i="1"/>
  <c r="E85" i="2"/>
  <c r="J89" i="2"/>
  <c r="F92" i="2"/>
  <c r="BE123" i="2"/>
  <c r="BE125" i="2"/>
  <c r="BE126" i="2"/>
  <c r="BE127" i="2"/>
  <c r="BE130" i="2"/>
  <c r="BE131" i="2"/>
  <c r="BE133" i="2"/>
  <c r="AW95" i="1"/>
  <c r="BD95" i="1"/>
  <c r="F37" i="3"/>
  <c r="BB97" i="1" s="1"/>
  <c r="F39" i="3"/>
  <c r="BD97" i="1" s="1"/>
  <c r="F39" i="4"/>
  <c r="BD98" i="1" s="1"/>
  <c r="F38" i="4"/>
  <c r="BC98" i="1" s="1"/>
  <c r="F39" i="5"/>
  <c r="BD99" i="1" s="1"/>
  <c r="F39" i="6"/>
  <c r="BD100" i="1" s="1"/>
  <c r="F35" i="7"/>
  <c r="AZ101" i="1" s="1"/>
  <c r="F39" i="7"/>
  <c r="BD101" i="1" s="1"/>
  <c r="F37" i="8"/>
  <c r="BB102" i="1"/>
  <c r="F39" i="8"/>
  <c r="BD102" i="1" s="1"/>
  <c r="J34" i="11"/>
  <c r="AW105" i="1" s="1"/>
  <c r="F34" i="11"/>
  <c r="BA105" i="1" s="1"/>
  <c r="F38" i="12"/>
  <c r="BC107" i="1"/>
  <c r="J36" i="13"/>
  <c r="AW108" i="1" s="1"/>
  <c r="F38" i="13"/>
  <c r="BC108" i="1" s="1"/>
  <c r="J34" i="14"/>
  <c r="AW109" i="1" s="1"/>
  <c r="F35" i="14"/>
  <c r="BB109" i="1"/>
  <c r="F35" i="15"/>
  <c r="BB110" i="1" s="1"/>
  <c r="F33" i="16"/>
  <c r="AZ111" i="1" s="1"/>
  <c r="F33" i="17"/>
  <c r="AZ112" i="1" s="1"/>
  <c r="F36" i="17"/>
  <c r="BC112" i="1"/>
  <c r="F35" i="3"/>
  <c r="AZ97" i="1" s="1"/>
  <c r="F38" i="3"/>
  <c r="BC97" i="1" s="1"/>
  <c r="J35" i="3"/>
  <c r="AV97" i="1" s="1"/>
  <c r="AS94" i="1"/>
  <c r="F37" i="4"/>
  <c r="BB98" i="1"/>
  <c r="J35" i="4"/>
  <c r="AV98" i="1" s="1"/>
  <c r="F35" i="5"/>
  <c r="AZ99" i="1" s="1"/>
  <c r="F38" i="5"/>
  <c r="BC99" i="1" s="1"/>
  <c r="F35" i="6"/>
  <c r="AZ100" i="1"/>
  <c r="F38" i="6"/>
  <c r="BC100" i="1"/>
  <c r="F37" i="7"/>
  <c r="BB101" i="1"/>
  <c r="F38" i="7"/>
  <c r="BC101" i="1" s="1"/>
  <c r="J35" i="8"/>
  <c r="AV102" i="1" s="1"/>
  <c r="F38" i="8"/>
  <c r="BC102" i="1" s="1"/>
  <c r="F39" i="10"/>
  <c r="BD104" i="1" s="1"/>
  <c r="F36" i="11"/>
  <c r="BC105" i="1" s="1"/>
  <c r="F36" i="12"/>
  <c r="BA107" i="1"/>
  <c r="F37" i="12"/>
  <c r="BB107" i="1" s="1"/>
  <c r="F36" i="13"/>
  <c r="BA108" i="1" s="1"/>
  <c r="F34" i="14"/>
  <c r="BA109" i="1" s="1"/>
  <c r="J33" i="15"/>
  <c r="AV110" i="1"/>
  <c r="F33" i="15"/>
  <c r="AZ110" i="1" s="1"/>
  <c r="F37" i="15"/>
  <c r="BD110" i="1" s="1"/>
  <c r="J33" i="16"/>
  <c r="AV111" i="1" s="1"/>
  <c r="F37" i="16"/>
  <c r="BD111" i="1"/>
  <c r="F35" i="17"/>
  <c r="BB112" i="1" s="1"/>
  <c r="F35" i="4"/>
  <c r="AZ98" i="1" s="1"/>
  <c r="J35" i="5"/>
  <c r="AV99" i="1"/>
  <c r="F37" i="5"/>
  <c r="BB99" i="1" s="1"/>
  <c r="J35" i="6"/>
  <c r="AV100" i="1" s="1"/>
  <c r="F37" i="6"/>
  <c r="BB100" i="1" s="1"/>
  <c r="J35" i="7"/>
  <c r="AV101" i="1" s="1"/>
  <c r="F35" i="8"/>
  <c r="AZ102" i="1" s="1"/>
  <c r="J35" i="9"/>
  <c r="AV103" i="1" s="1"/>
  <c r="F35" i="9"/>
  <c r="AZ103" i="1" s="1"/>
  <c r="F37" i="9"/>
  <c r="BB103" i="1"/>
  <c r="F38" i="9"/>
  <c r="BC103" i="1" s="1"/>
  <c r="F39" i="9"/>
  <c r="BD103" i="1" s="1"/>
  <c r="F37" i="10"/>
  <c r="BB104" i="1" s="1"/>
  <c r="J35" i="10"/>
  <c r="AV104" i="1" s="1"/>
  <c r="F38" i="10"/>
  <c r="BC104" i="1" s="1"/>
  <c r="F35" i="10"/>
  <c r="AZ104" i="1" s="1"/>
  <c r="F37" i="11"/>
  <c r="BD105" i="1" s="1"/>
  <c r="F35" i="11"/>
  <c r="BB105" i="1"/>
  <c r="J36" i="12"/>
  <c r="AW107" i="1" s="1"/>
  <c r="F39" i="12"/>
  <c r="BD107" i="1" s="1"/>
  <c r="F37" i="13"/>
  <c r="BB108" i="1" s="1"/>
  <c r="F39" i="13"/>
  <c r="BD108" i="1"/>
  <c r="F36" i="14"/>
  <c r="BC109" i="1" s="1"/>
  <c r="F37" i="14"/>
  <c r="BD109" i="1" s="1"/>
  <c r="F36" i="15"/>
  <c r="BC110" i="1" s="1"/>
  <c r="F35" i="16"/>
  <c r="BB111" i="1"/>
  <c r="F36" i="16"/>
  <c r="BC111" i="1" s="1"/>
  <c r="J33" i="17"/>
  <c r="AV112" i="1" s="1"/>
  <c r="F37" i="17"/>
  <c r="BD112" i="1" s="1"/>
  <c r="BK153" i="3" l="1"/>
  <c r="J153" i="3" s="1"/>
  <c r="J99" i="3" s="1"/>
  <c r="BK143" i="8"/>
  <c r="J143" i="8" s="1"/>
  <c r="J99" i="8" s="1"/>
  <c r="P135" i="5"/>
  <c r="R135" i="5"/>
  <c r="BK121" i="2"/>
  <c r="BK120" i="2" s="1"/>
  <c r="J120" i="2" s="1"/>
  <c r="J30" i="2" s="1"/>
  <c r="BK117" i="16"/>
  <c r="J117" i="16" s="1"/>
  <c r="BK342" i="14"/>
  <c r="J342" i="14" s="1"/>
  <c r="J102" i="14" s="1"/>
  <c r="BK135" i="5"/>
  <c r="BK134" i="5" s="1"/>
  <c r="J134" i="5" s="1"/>
  <c r="P153" i="5"/>
  <c r="P134" i="5" s="1"/>
  <c r="AU99" i="1" s="1"/>
  <c r="R153" i="5"/>
  <c r="J96" i="16"/>
  <c r="J30" i="16"/>
  <c r="BK161" i="4"/>
  <c r="J161" i="4" s="1"/>
  <c r="J106" i="4" s="1"/>
  <c r="J144" i="5"/>
  <c r="J102" i="5" s="1"/>
  <c r="T130" i="7"/>
  <c r="T129" i="7"/>
  <c r="P130" i="7"/>
  <c r="P129" i="7" s="1"/>
  <c r="AU101" i="1" s="1"/>
  <c r="P161" i="4"/>
  <c r="BK135" i="4"/>
  <c r="J135" i="4"/>
  <c r="J99" i="4" s="1"/>
  <c r="T135" i="4"/>
  <c r="P153" i="3"/>
  <c r="R161" i="15"/>
  <c r="R129" i="15"/>
  <c r="R125" i="9"/>
  <c r="R5857" i="3"/>
  <c r="T127" i="13"/>
  <c r="T126" i="13" s="1"/>
  <c r="R161" i="4"/>
  <c r="P129" i="6"/>
  <c r="AU100" i="1" s="1"/>
  <c r="R126" i="14"/>
  <c r="R123" i="17"/>
  <c r="R122" i="17" s="1"/>
  <c r="T126" i="14"/>
  <c r="T125" i="14" s="1"/>
  <c r="R342" i="14"/>
  <c r="BK126" i="10"/>
  <c r="J126" i="10" s="1"/>
  <c r="J99" i="10" s="1"/>
  <c r="P127" i="13"/>
  <c r="P126" i="13" s="1"/>
  <c r="AU108" i="1" s="1"/>
  <c r="T161" i="4"/>
  <c r="P130" i="15"/>
  <c r="P129" i="15" s="1"/>
  <c r="AU110" i="1" s="1"/>
  <c r="P125" i="12"/>
  <c r="P124" i="12"/>
  <c r="AU107" i="1" s="1"/>
  <c r="R135" i="4"/>
  <c r="R134" i="4" s="1"/>
  <c r="P123" i="17"/>
  <c r="P122" i="17"/>
  <c r="AU112" i="1" s="1"/>
  <c r="BK130" i="7"/>
  <c r="J130" i="7" s="1"/>
  <c r="J99" i="7" s="1"/>
  <c r="BK161" i="15"/>
  <c r="J161" i="15" s="1"/>
  <c r="J105" i="15" s="1"/>
  <c r="T123" i="17"/>
  <c r="T122" i="17"/>
  <c r="P135" i="4"/>
  <c r="P134" i="4"/>
  <c r="AU98" i="1" s="1"/>
  <c r="P342" i="14"/>
  <c r="P126" i="10"/>
  <c r="P125" i="10" s="1"/>
  <c r="AU104" i="1" s="1"/>
  <c r="R129" i="6"/>
  <c r="P5857" i="3"/>
  <c r="P126" i="14"/>
  <c r="R130" i="7"/>
  <c r="R129" i="7"/>
  <c r="T129" i="6"/>
  <c r="R125" i="12"/>
  <c r="R124" i="12"/>
  <c r="P143" i="8"/>
  <c r="P142" i="8" s="1"/>
  <c r="AU102" i="1" s="1"/>
  <c r="T135" i="5"/>
  <c r="T134" i="5" s="1"/>
  <c r="R127" i="13"/>
  <c r="R126" i="13" s="1"/>
  <c r="BK125" i="12"/>
  <c r="BK124" i="12" s="1"/>
  <c r="J124" i="12" s="1"/>
  <c r="J32" i="12" s="1"/>
  <c r="AG107" i="1" s="1"/>
  <c r="BK5857" i="3"/>
  <c r="J5857" i="3" s="1"/>
  <c r="J109" i="3" s="1"/>
  <c r="P125" i="9"/>
  <c r="AU103" i="1" s="1"/>
  <c r="R134" i="5"/>
  <c r="R153" i="3"/>
  <c r="R152" i="3" s="1"/>
  <c r="T161" i="15"/>
  <c r="T129" i="15" s="1"/>
  <c r="T125" i="9"/>
  <c r="R143" i="8"/>
  <c r="R142" i="8" s="1"/>
  <c r="T143" i="8"/>
  <c r="T142" i="8" s="1"/>
  <c r="T5857" i="3"/>
  <c r="T152" i="3"/>
  <c r="T126" i="10"/>
  <c r="T125" i="10"/>
  <c r="AG111" i="1"/>
  <c r="BK154" i="6"/>
  <c r="J154" i="6" s="1"/>
  <c r="J101" i="6" s="1"/>
  <c r="BK126" i="14"/>
  <c r="J126" i="14" s="1"/>
  <c r="J97" i="14" s="1"/>
  <c r="BK123" i="17"/>
  <c r="J123" i="17" s="1"/>
  <c r="J97" i="17" s="1"/>
  <c r="BK126" i="9"/>
  <c r="J126" i="9"/>
  <c r="J99" i="9"/>
  <c r="BK126" i="13"/>
  <c r="J126" i="13" s="1"/>
  <c r="J32" i="13" s="1"/>
  <c r="AG108" i="1" s="1"/>
  <c r="J133" i="9"/>
  <c r="J102" i="9" s="1"/>
  <c r="BK142" i="8"/>
  <c r="J142" i="8" s="1"/>
  <c r="J98" i="8" s="1"/>
  <c r="J135" i="5"/>
  <c r="J99" i="5" s="1"/>
  <c r="BK134" i="4"/>
  <c r="J134" i="4" s="1"/>
  <c r="J32" i="4" s="1"/>
  <c r="AG98" i="1" s="1"/>
  <c r="BK152" i="3"/>
  <c r="J152" i="3" s="1"/>
  <c r="J98" i="3" s="1"/>
  <c r="AG95" i="1"/>
  <c r="J96" i="2"/>
  <c r="J121" i="2"/>
  <c r="J97" i="2" s="1"/>
  <c r="J33" i="2"/>
  <c r="AV95" i="1" s="1"/>
  <c r="AT95" i="1" s="1"/>
  <c r="J36" i="6"/>
  <c r="AW100" i="1" s="1"/>
  <c r="AT100" i="1" s="1"/>
  <c r="J36" i="8"/>
  <c r="AW102" i="1" s="1"/>
  <c r="AT102" i="1" s="1"/>
  <c r="J34" i="17"/>
  <c r="AW112" i="1" s="1"/>
  <c r="AT112" i="1" s="1"/>
  <c r="F36" i="6"/>
  <c r="BA100" i="1"/>
  <c r="F36" i="8"/>
  <c r="BA102" i="1" s="1"/>
  <c r="J34" i="16"/>
  <c r="AW111" i="1" s="1"/>
  <c r="AT111" i="1" s="1"/>
  <c r="AN111" i="1" s="1"/>
  <c r="F36" i="3"/>
  <c r="BA97" i="1" s="1"/>
  <c r="J36" i="3"/>
  <c r="AW97" i="1" s="1"/>
  <c r="AT97" i="1" s="1"/>
  <c r="J36" i="5"/>
  <c r="AW99" i="1"/>
  <c r="AT99" i="1" s="1"/>
  <c r="J36" i="7"/>
  <c r="AW101" i="1" s="1"/>
  <c r="AT101" i="1" s="1"/>
  <c r="AZ96" i="1"/>
  <c r="AV96" i="1" s="1"/>
  <c r="BC96" i="1"/>
  <c r="AY96" i="1"/>
  <c r="F33" i="11"/>
  <c r="AZ105" i="1" s="1"/>
  <c r="BD106" i="1"/>
  <c r="BC106" i="1"/>
  <c r="AY106" i="1"/>
  <c r="F33" i="14"/>
  <c r="AZ109" i="1" s="1"/>
  <c r="J36" i="4"/>
  <c r="AW98" i="1" s="1"/>
  <c r="AT98" i="1" s="1"/>
  <c r="F36" i="9"/>
  <c r="BA103" i="1" s="1"/>
  <c r="F36" i="10"/>
  <c r="BA104" i="1"/>
  <c r="J30" i="11"/>
  <c r="AG105" i="1" s="1"/>
  <c r="J35" i="12"/>
  <c r="AV107" i="1"/>
  <c r="AT107" i="1"/>
  <c r="F35" i="13"/>
  <c r="AZ108" i="1" s="1"/>
  <c r="J34" i="15"/>
  <c r="AW110" i="1" s="1"/>
  <c r="AT110" i="1" s="1"/>
  <c r="F34" i="16"/>
  <c r="BA111" i="1" s="1"/>
  <c r="F33" i="2"/>
  <c r="AZ95" i="1"/>
  <c r="F36" i="5"/>
  <c r="BA99" i="1" s="1"/>
  <c r="F36" i="7"/>
  <c r="BA101" i="1" s="1"/>
  <c r="BD96" i="1"/>
  <c r="BB96" i="1"/>
  <c r="J33" i="11"/>
  <c r="AV105" i="1" s="1"/>
  <c r="AT105" i="1" s="1"/>
  <c r="BB106" i="1"/>
  <c r="AX106" i="1" s="1"/>
  <c r="J35" i="13"/>
  <c r="AV108" i="1"/>
  <c r="AT108" i="1" s="1"/>
  <c r="F34" i="15"/>
  <c r="BA110" i="1"/>
  <c r="F34" i="17"/>
  <c r="BA112" i="1" s="1"/>
  <c r="F36" i="4"/>
  <c r="BA98" i="1" s="1"/>
  <c r="J36" i="9"/>
  <c r="AW103" i="1" s="1"/>
  <c r="AT103" i="1" s="1"/>
  <c r="J36" i="10"/>
  <c r="AW104" i="1" s="1"/>
  <c r="AT104" i="1" s="1"/>
  <c r="F35" i="12"/>
  <c r="AZ107" i="1" s="1"/>
  <c r="BA106" i="1"/>
  <c r="AW106" i="1" s="1"/>
  <c r="J33" i="14"/>
  <c r="AV109" i="1" s="1"/>
  <c r="AT109" i="1" s="1"/>
  <c r="J98" i="5" l="1"/>
  <c r="J32" i="5"/>
  <c r="AG99" i="1" s="1"/>
  <c r="AN95" i="1"/>
  <c r="BK129" i="15"/>
  <c r="J129" i="15" s="1"/>
  <c r="J30" i="15" s="1"/>
  <c r="AG110" i="1" s="1"/>
  <c r="BK129" i="6"/>
  <c r="J129" i="6" s="1"/>
  <c r="J98" i="6" s="1"/>
  <c r="BK125" i="14"/>
  <c r="J125" i="14" s="1"/>
  <c r="J96" i="14" s="1"/>
  <c r="P125" i="14"/>
  <c r="AU109" i="1"/>
  <c r="P152" i="3"/>
  <c r="AU97" i="1" s="1"/>
  <c r="AU96" i="1" s="1"/>
  <c r="R125" i="14"/>
  <c r="T134" i="4"/>
  <c r="J125" i="12"/>
  <c r="J99" i="12" s="1"/>
  <c r="J98" i="12"/>
  <c r="BK125" i="9"/>
  <c r="J125" i="9" s="1"/>
  <c r="J98" i="9" s="1"/>
  <c r="BK125" i="10"/>
  <c r="J125" i="10" s="1"/>
  <c r="J98" i="10" s="1"/>
  <c r="BK129" i="7"/>
  <c r="J129" i="7" s="1"/>
  <c r="J98" i="7" s="1"/>
  <c r="BK122" i="17"/>
  <c r="J122" i="17" s="1"/>
  <c r="J96" i="17" s="1"/>
  <c r="AN110" i="1"/>
  <c r="J39" i="16"/>
  <c r="J96" i="15"/>
  <c r="AN108" i="1"/>
  <c r="J98" i="13"/>
  <c r="J41" i="13"/>
  <c r="AN105" i="1"/>
  <c r="J41" i="12"/>
  <c r="J39" i="11"/>
  <c r="AN99" i="1"/>
  <c r="AN98" i="1"/>
  <c r="J98" i="4"/>
  <c r="J41" i="5"/>
  <c r="J41" i="4"/>
  <c r="J39" i="2"/>
  <c r="AG106" i="1"/>
  <c r="AN107" i="1"/>
  <c r="AU106" i="1"/>
  <c r="AX96" i="1"/>
  <c r="BB94" i="1"/>
  <c r="W31" i="1" s="1"/>
  <c r="J32" i="6"/>
  <c r="AG100" i="1" s="1"/>
  <c r="AN100" i="1" s="1"/>
  <c r="BC94" i="1"/>
  <c r="AY94" i="1" s="1"/>
  <c r="BA96" i="1"/>
  <c r="J32" i="3"/>
  <c r="AG97" i="1"/>
  <c r="BD94" i="1"/>
  <c r="W33" i="1" s="1"/>
  <c r="J32" i="8"/>
  <c r="AG102" i="1" s="1"/>
  <c r="AN102" i="1" s="1"/>
  <c r="AZ106" i="1"/>
  <c r="AV106" i="1" s="1"/>
  <c r="AT106" i="1" s="1"/>
  <c r="AN106" i="1" s="1"/>
  <c r="J30" i="14" l="1"/>
  <c r="AG109" i="1" s="1"/>
  <c r="AN109" i="1" s="1"/>
  <c r="J39" i="15"/>
  <c r="J39" i="14"/>
  <c r="J41" i="8"/>
  <c r="J41" i="6"/>
  <c r="J41" i="3"/>
  <c r="AN97" i="1"/>
  <c r="AU94" i="1"/>
  <c r="BA94" i="1"/>
  <c r="AW94" i="1" s="1"/>
  <c r="AK30" i="1" s="1"/>
  <c r="J32" i="9"/>
  <c r="AG103" i="1" s="1"/>
  <c r="AN103" i="1" s="1"/>
  <c r="J32" i="7"/>
  <c r="AG101" i="1" s="1"/>
  <c r="AN101" i="1" s="1"/>
  <c r="J30" i="17"/>
  <c r="AG112" i="1" s="1"/>
  <c r="J32" i="10"/>
  <c r="AG104" i="1" s="1"/>
  <c r="AN104" i="1" s="1"/>
  <c r="AW96" i="1"/>
  <c r="AT96" i="1" s="1"/>
  <c r="W32" i="1"/>
  <c r="AX94" i="1"/>
  <c r="AZ94" i="1"/>
  <c r="W29" i="1" s="1"/>
  <c r="J39" i="17" l="1"/>
  <c r="J41" i="9"/>
  <c r="J41" i="10"/>
  <c r="J41" i="7"/>
  <c r="AN112" i="1"/>
  <c r="AG96" i="1"/>
  <c r="AG94" i="1" s="1"/>
  <c r="AK26" i="1" s="1"/>
  <c r="W30" i="1"/>
  <c r="AV94" i="1"/>
  <c r="AK29" i="1" s="1"/>
  <c r="AK35" i="1" l="1"/>
  <c r="AN96" i="1"/>
  <c r="AT94" i="1"/>
  <c r="AN94" i="1" l="1"/>
</calcChain>
</file>

<file path=xl/sharedStrings.xml><?xml version="1.0" encoding="utf-8"?>
<sst xmlns="http://schemas.openxmlformats.org/spreadsheetml/2006/main" count="116031" uniqueCount="7492">
  <si>
    <t>Export Komplet</t>
  </si>
  <si>
    <t/>
  </si>
  <si>
    <t>2.0</t>
  </si>
  <si>
    <t>ZAMOK</t>
  </si>
  <si>
    <t>False</t>
  </si>
  <si>
    <t>{ebaa7370-9156-4758-afa6-82ff42012bdd}</t>
  </si>
  <si>
    <t>0,01</t>
  </si>
  <si>
    <t>21</t>
  </si>
  <si>
    <t>12</t>
  </si>
  <si>
    <t>REKAPITULACE STAVBY</t>
  </si>
  <si>
    <t>v ---  níže se nacházejí doplnkové a pomocné údaje k sestavám  --- v</t>
  </si>
  <si>
    <t>Návod na vyplnění</t>
  </si>
  <si>
    <t>0,001</t>
  </si>
  <si>
    <t>Kód:</t>
  </si>
  <si>
    <t>2024/027</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</si>
  <si>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</si>
  <si>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</si>
  <si>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KOMUNITNÍ POBYTOVÉ SLUŽBY PRO SENIORY PŘELOUČ</t>
  </si>
  <si>
    <t>KSO:</t>
  </si>
  <si>
    <t>801</t>
  </si>
  <si>
    <t>CC-CZ:</t>
  </si>
  <si>
    <t>Místo:</t>
  </si>
  <si>
    <t>Libušina 1060, 535 01 Přelouč</t>
  </si>
  <si>
    <t>Datum:</t>
  </si>
  <si>
    <t>CZ-CPV:</t>
  </si>
  <si>
    <t>45000000-7</t>
  </si>
  <si>
    <t>CZ-CPA:</t>
  </si>
  <si>
    <t>41</t>
  </si>
  <si>
    <t>Zadavatel:</t>
  </si>
  <si>
    <t>IČ:</t>
  </si>
  <si>
    <t>70892822</t>
  </si>
  <si>
    <t>Pardubický kraj</t>
  </si>
  <si>
    <t>DIČ:</t>
  </si>
  <si>
    <t>CZ70892822</t>
  </si>
  <si>
    <t>Uchazeč:</t>
  </si>
  <si>
    <t>Vyplň údaj</t>
  </si>
  <si>
    <t>Projektant:</t>
  </si>
  <si>
    <t>08879737</t>
  </si>
  <si>
    <t>Quality Group s.r.o.</t>
  </si>
  <si>
    <t>CZ08879737</t>
  </si>
  <si>
    <t>True</t>
  </si>
  <si>
    <t>Zpracovatel:</t>
  </si>
  <si>
    <t>Poznámka:</t>
  </si>
  <si>
    <t>Dodavatel zajistí vhodné řešení ochrany základové spáry a stavební jámy před nepříznivými klimatickými vlivy dle požadavku ČSN 73 1001. Odvodnění pláně - zhotovitel je povinen ochránit stavební jámu před nežádoucími účinky dešťových srážek. V případě potřeby čerpání vody, musí být ve stavebním denníku zapsány motohodiny. Položkový rozpočet uvedené práce nezohledňuje, není řešeno v tomto stupni PD</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</si>
  <si>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</si>
  <si>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</si>
  <si>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</si>
  <si>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</si>
  <si>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</si>
  <si>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</si>
  <si>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</si>
  <si>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</si>
  <si>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</si>
  <si>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</si>
  <si>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</si>
  <si>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</si>
  <si>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</si>
  <si>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</si>
  <si>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</si>
  <si>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</si>
  <si>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</si>
  <si>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</si>
  <si>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</si>
  <si>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</si>
  <si>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</si>
  <si>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</si>
  <si>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</si>
  <si>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</si>
  <si>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</si>
  <si>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</si>
  <si>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</si>
  <si>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</si>
  <si>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</si>
  <si>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</si>
  <si>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</si>
  <si>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</si>
  <si>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</si>
  <si>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</si>
  <si>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</si>
  <si>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</si>
  <si>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</si>
  <si>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</si>
  <si>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</si>
  <si>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</si>
  <si>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</si>
  <si>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</si>
  <si>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</si>
  <si>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</si>
  <si>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</si>
  <si>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DEM</t>
  </si>
  <si>
    <t>Demolice a bourací práce</t>
  </si>
  <si>
    <t>STA</t>
  </si>
  <si>
    <t>1</t>
  </si>
  <si>
    <t>{b9496308-6b92-4eff-832a-e575aa320a2b}</t>
  </si>
  <si>
    <t>2</t>
  </si>
  <si>
    <t>D.101</t>
  </si>
  <si>
    <t>KPS PŘELOUČ</t>
  </si>
  <si>
    <t>{0b4fe845-50e3-4a33-aba4-037e639c7fdf}</t>
  </si>
  <si>
    <t>D.101.01-02</t>
  </si>
  <si>
    <t>Architektonicko stavebně konstrukční řešení</t>
  </si>
  <si>
    <t>Soupis</t>
  </si>
  <si>
    <t>{91c1b2e2-262f-45a9-9532-8084a8c08b7d}</t>
  </si>
  <si>
    <t>D.101.04</t>
  </si>
  <si>
    <t>Zdravotně technické instalace</t>
  </si>
  <si>
    <t>{0092a4e3-bd66-46ba-bf70-db41324c8222}</t>
  </si>
  <si>
    <t>D.101.05</t>
  </si>
  <si>
    <t>Ústřední vytápění</t>
  </si>
  <si>
    <t>{a91f5f49-0647-41e4-b185-1024517c8bc8}</t>
  </si>
  <si>
    <t>D.101.06.01</t>
  </si>
  <si>
    <t>Elektroinstalace (areálové rozvody)</t>
  </si>
  <si>
    <t>{d824342d-3049-4285-acb3-b32680b010b8}</t>
  </si>
  <si>
    <t>D.101.06.02</t>
  </si>
  <si>
    <t>Elektroinstalace (silnoproudé rozvody, hromosvod)</t>
  </si>
  <si>
    <t>{322c759c-8631-4d80-9c01-2908345d81cd}</t>
  </si>
  <si>
    <t>D.101.07</t>
  </si>
  <si>
    <t>Slaboproudá elektrotechnika</t>
  </si>
  <si>
    <t>{a52aa41a-ed02-4c0e-8346-251ec1e44a8b}</t>
  </si>
  <si>
    <t>D.101.08</t>
  </si>
  <si>
    <t>Vzduchotechnika</t>
  </si>
  <si>
    <t>{d3053484-c604-4179-b226-69359cd40217}</t>
  </si>
  <si>
    <t>D.101.09</t>
  </si>
  <si>
    <t>Bleskovod</t>
  </si>
  <si>
    <t>{657a3ec0-64e0-4d50-972b-af8349c57656}</t>
  </si>
  <si>
    <t>D.202</t>
  </si>
  <si>
    <t>Sadové úpravy</t>
  </si>
  <si>
    <t>{458c3bee-2709-46e3-93b3-5aaca14f36b0}</t>
  </si>
  <si>
    <t>D.203</t>
  </si>
  <si>
    <t>Komunikace a zpevněné plochy</t>
  </si>
  <si>
    <t>{f1f8a23d-82a3-40a8-a798-22b244f00694}</t>
  </si>
  <si>
    <t>D.203.01</t>
  </si>
  <si>
    <t>{4fdb27be-b3b6-4024-9d70-8d4423a02124}</t>
  </si>
  <si>
    <t>D.203.02</t>
  </si>
  <si>
    <t>Nový stav</t>
  </si>
  <si>
    <t>{e3bad67b-0bfe-4729-9d2a-ad5edd7d23f9}</t>
  </si>
  <si>
    <t>D.209</t>
  </si>
  <si>
    <t>Oplocení</t>
  </si>
  <si>
    <t>{c417b71e-f88c-4a73-9fac-48d8af1d6a1c}</t>
  </si>
  <si>
    <t>D.212</t>
  </si>
  <si>
    <t>Vnitroareálový rozvod plynu (rozšíření stávajícího)</t>
  </si>
  <si>
    <t>{5ff72a9c-604c-4e38-8c44-20dcb160218a}</t>
  </si>
  <si>
    <t>D.308</t>
  </si>
  <si>
    <t>Fotovoltaický systém</t>
  </si>
  <si>
    <t>{42ae323b-4e1d-4e7c-acc0-49060d7c31f6}</t>
  </si>
  <si>
    <t>OST</t>
  </si>
  <si>
    <t>Ostatní a vedlejší náklady</t>
  </si>
  <si>
    <t>{73236a7a-5022-42f7-bb6a-86cc72e7758c}</t>
  </si>
  <si>
    <t>KRYCÍ LIST SOUPISU PRACÍ</t>
  </si>
  <si>
    <t>Objekt:</t>
  </si>
  <si>
    <t>DEM - Demolice a bourací práce</t>
  </si>
  <si>
    <t>Pokud se ve stavebním rozpočtu vyskytují obchodní názvy materiálů, slouží pouze pro vyjádření vlastností materiálů a mohou být nahrazeny materiály se stejnými nebo lepšími vlastnostmi. Při naceňování je nutné brát v úvahu celkovou projektovou dokumentaci. Jedná se o orientační výkazy výměr, které je nutno ověřit dodavatelskou firmou. V případě nesrovnalostí je nutné kontaktovat projektanta. Součástí nabídkové ceny musí být veškeré náklady, aby cena byla konečná. Každým uchazečem vyplněná položka musí obsahovat veškeré technicky a logicky dovoditélné součásti dodávky a montáže. Označení výrobků konkrétním výrobcem v projektu stavby vyjadřuje standard požadované kvality. Pokud uchazeč nabídne produkt od jiného výrobce je povinen dodržet standard a zároveň, přejímá odpovědnost za správnost náhrady - splnění všech parametrů a koordinaci se všemi navazujícími profesemi, eventuelní nutnost úpravy projektu pro výběr zhotovitele půjde k tíží uchazeče (vybraného dodavatele). Položky níže vykázané je nutné nacenit včetně přívozu, složení, naložení, manipulace, montáže, napojení, kotvení, kování, spojovacího materiálu, povrchové úpravy, atp.</t>
  </si>
  <si>
    <t>REKAPITULACE ČLENĚNÍ SOUPISU PRACÍ</t>
  </si>
  <si>
    <t>Kód dílu - Popis</t>
  </si>
  <si>
    <t>Cena celkem [CZK]</t>
  </si>
  <si>
    <t>Náklady ze soupisu prací</t>
  </si>
  <si>
    <t>-1</t>
  </si>
  <si>
    <t>HSV - Práce a dodávky HSV</t>
  </si>
  <si>
    <t xml:space="preserve">    9 - Ostatní konstrukce a práce, bourání</t>
  </si>
  <si>
    <t xml:space="preserve">    997 - Přesun sutě</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</si>
  <si>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</si>
  <si>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</si>
  <si>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</si>
  <si>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</si>
  <si>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</si>
  <si>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</si>
  <si>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</si>
  <si>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</si>
  <si>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</si>
  <si>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</si>
  <si>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</si>
  <si>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</si>
  <si>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</si>
  <si>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</si>
  <si>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</si>
  <si>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</si>
  <si>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</si>
  <si>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9</t>
  </si>
  <si>
    <t>Ostatní konstrukce a práce, bourání</t>
  </si>
  <si>
    <t>K</t>
  </si>
  <si>
    <t>981011314</t>
  </si>
  <si>
    <t>Demolice budov postupným rozebíráním z cihel, kamene, smíšeného nebo hrázděného zdiva, tvárnic na maltu vápennou nebo vápenocementovou s podílem konstrukcí přes 20 do 25 %</t>
  </si>
  <si>
    <t>m3</t>
  </si>
  <si>
    <t>CS ÚRS 2024 01</t>
  </si>
  <si>
    <t>4</t>
  </si>
  <si>
    <t>394119026</t>
  </si>
  <si>
    <t>997</t>
  </si>
  <si>
    <t>Přesun sutě</t>
  </si>
  <si>
    <t>997006511</t>
  </si>
  <si>
    <t>Vodorovná doprava suti na skládku s naložením na dopravní prostředek a složením do 100 m</t>
  </si>
  <si>
    <t>t</t>
  </si>
  <si>
    <t>620223058</t>
  </si>
  <si>
    <t>3</t>
  </si>
  <si>
    <t>997006512</t>
  </si>
  <si>
    <t>Vodorovná doprava suti na skládku s naložením na dopravní prostředek a složením přes 100 m do 1 km</t>
  </si>
  <si>
    <t>379975344</t>
  </si>
  <si>
    <t>997006519</t>
  </si>
  <si>
    <t>Vodorovná doprava suti na skládku Příplatek k ceně -6512 za každý další i započatý 1 km</t>
  </si>
  <si>
    <t>-1105203044</t>
  </si>
  <si>
    <t>VV</t>
  </si>
  <si>
    <t>292,50*9</t>
  </si>
  <si>
    <t>Součet</t>
  </si>
  <si>
    <t>5</t>
  </si>
  <si>
    <t>997013631</t>
  </si>
  <si>
    <t>Poplatek za uložení stavebního odpadu na skládce (skládkovné) směsného stavebního a demoličního zatříděného do Katalogu odpadů pod kódem 17 09 04</t>
  </si>
  <si>
    <t>503543301</t>
  </si>
  <si>
    <t>6</t>
  </si>
  <si>
    <t>997006551</t>
  </si>
  <si>
    <t>Hrubé urovnání suti na skládce bez zhutnění</t>
  </si>
  <si>
    <t>-1818823079</t>
  </si>
  <si>
    <t>998</t>
  </si>
  <si>
    <t>Přesun hmot</t>
  </si>
  <si>
    <t>7</t>
  </si>
  <si>
    <t>998001123</t>
  </si>
  <si>
    <t>Přesun hmot pro demolice objektů výšky do 21 m</t>
  </si>
  <si>
    <t>695468529</t>
  </si>
  <si>
    <t>D.101 - KPS PŘELOUČ</t>
  </si>
  <si>
    <t>Soupis:</t>
  </si>
  <si>
    <t>D.101.01-02 - Architektonicko stavebně konstrukční řešení</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</si>
  <si>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</si>
  <si>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</si>
  <si>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</si>
  <si>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</si>
  <si>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</si>
  <si>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6OM - Omítky</t>
  </si>
  <si>
    <t xml:space="preserve">    6FS - Fasáda</t>
  </si>
  <si>
    <t>PSV - Práce a dodávky PSV</t>
  </si>
  <si>
    <t xml:space="preserve">    711 - Izolace proti vodě, vlhkosti a plynům</t>
  </si>
  <si>
    <t xml:space="preserve">    712 - Povlakové krytiny</t>
  </si>
  <si>
    <t xml:space="preserve">    713 - Izolace tepelné</t>
  </si>
  <si>
    <t xml:space="preserve">    761.01 - Konstrukce prosvětlovací - okna</t>
  </si>
  <si>
    <t xml:space="preserve">    761.02 - Konstrukce prosvětlovací - dveře</t>
  </si>
  <si>
    <t xml:space="preserve">    762 - Konstrukce tesařské</t>
  </si>
  <si>
    <t xml:space="preserve">    763 - Konstrukce suché výstavby</t>
  </si>
  <si>
    <t xml:space="preserve">    764 - Konstrukce klempířské</t>
  </si>
  <si>
    <t xml:space="preserve">    766 - Konstrukce truhlářské</t>
  </si>
  <si>
    <t xml:space="preserve">    766.L1 - Konstrukce truhlářské - Kuchyňská linka L1</t>
  </si>
  <si>
    <t xml:space="preserve">    766.L2 - Konstrukce truhlářské - Kuchyňská linka L2</t>
  </si>
  <si>
    <t xml:space="preserve">    766.L3 - Konstrukce truhlářské - Kuchyňská linka L3</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</si>
  <si>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</si>
  <si>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</si>
  <si>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</si>
  <si>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</si>
  <si>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</si>
  <si>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</si>
  <si>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</si>
  <si>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OST - Ostatní výrobky</t>
  </si>
  <si>
    <t xml:space="preserve">    PŽ - Požární výrobky</t>
  </si>
  <si>
    <t>Zemní práce</t>
  </si>
  <si>
    <t>121151123</t>
  </si>
  <si>
    <t>Sejmutí ornice strojně při souvislé ploše přes 500 m2, tl. vrstvy do 200 mm</t>
  </si>
  <si>
    <t>m2</t>
  </si>
  <si>
    <t>-1587876669</t>
  </si>
  <si>
    <t>objekt D.101</t>
  </si>
  <si>
    <t>1950,00</t>
  </si>
  <si>
    <t>Rozebrání dlažeb ze zámkových dlaždic</t>
  </si>
  <si>
    <t>-42,83</t>
  </si>
  <si>
    <t>Frézování živičného krytu</t>
  </si>
  <si>
    <t>-125,00</t>
  </si>
  <si>
    <t>131151106</t>
  </si>
  <si>
    <t>Hloubení nezapažených jam a zářezů strojně s urovnáním dna do předepsaného profilu a spádu v hornině třídy těžitelnosti I skupiny 1 a 2 přes 1 000 do 5 000 m3</t>
  </si>
  <si>
    <t>-1765785289</t>
  </si>
  <si>
    <t>162351103</t>
  </si>
  <si>
    <t>Vodorovné přemístění výkopku nebo sypaniny po suchu na obvyklém dopravním prostředku, bez naložení výkopku, avšak se složením bez rozhrnutí z horniny třídy těžitelnosti I skupiny 1 až 3 na vzdálenost přes 50 do 500 m</t>
  </si>
  <si>
    <t>340280776</t>
  </si>
  <si>
    <t>PŘESUN ORNICE NA MEZIDEPONII</t>
  </si>
  <si>
    <t>1 782,170*0,20</t>
  </si>
  <si>
    <t>PŘESUN VÝKOPKU NA MEZIDEPONII (PRO ZPĚTNÝ ZÁSYP)</t>
  </si>
  <si>
    <t>1165,39</t>
  </si>
  <si>
    <t>PŘESUN ZPĚT NA ROZHRNUTÍ ORNICE</t>
  </si>
  <si>
    <t>PŘESUN ZPĚT NA ZÁSYP</t>
  </si>
  <si>
    <t>167151101</t>
  </si>
  <si>
    <t>Nakládání, skládání a překládání neulehlého výkopku nebo sypaniny strojně nakládání, množství do 100 m3, z horniny třídy těžitelnosti I, skupiny 1 až 3</t>
  </si>
  <si>
    <t>1060063153</t>
  </si>
  <si>
    <t>167151121</t>
  </si>
  <si>
    <t>Nakládání, skládání a překládání neulehlého výkopku nebo sypaniny strojně skládání nebo překládání, z hornin třídy těžitelnosti I, skupiny 1 až 3</t>
  </si>
  <si>
    <t>68438806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</si>
  <si>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</si>
  <si>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</si>
  <si>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-1381456964</t>
  </si>
  <si>
    <t>ODVOZ NEPOTŘEBNÉHO VÝKOPKU</t>
  </si>
  <si>
    <t>2973,968</t>
  </si>
  <si>
    <t>-1165,39</t>
  </si>
  <si>
    <t>ODVOZ VÝKOPKU Z VRTŮ PILOT</t>
  </si>
  <si>
    <t>0,283*333,00</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</si>
  <si>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</si>
  <si>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</si>
  <si>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1823628366</t>
  </si>
  <si>
    <t>PŘESUN NA SKLÁDKU VZDÁLENOU DO 25 KM</t>
  </si>
  <si>
    <t>1902,817*15</t>
  </si>
  <si>
    <t>8</t>
  </si>
  <si>
    <t>171251201</t>
  </si>
  <si>
    <t>Uložení sypaniny na skládky nebo meziskládky bez hutnění s upravením uložené sypaniny do předepsaného tvaru</t>
  </si>
  <si>
    <t>221039710</t>
  </si>
  <si>
    <t>ULOŽENÍ NEPOTŘEBNÉHO VÝKOPKU NA SKLÁDKU</t>
  </si>
  <si>
    <t>1902,817</t>
  </si>
  <si>
    <t>171201231</t>
  </si>
  <si>
    <t>Poplatek za uložení stavebního odpadu na recyklační skládce (skládkovné) zeminy a kamení zatříděného do Katalogu odpadů pod kódem 17 05 04</t>
  </si>
  <si>
    <t>-191085134</t>
  </si>
  <si>
    <t>1902,817*1,80</t>
  </si>
  <si>
    <t>10</t>
  </si>
  <si>
    <t>R-pol 171-001</t>
  </si>
  <si>
    <t>Příplatek za prohození výkopku sítem z důvodu vyčištění zeminy od stavebních zbytků, cizorodých látek a nečistot</t>
  </si>
  <si>
    <t>1350173976</t>
  </si>
  <si>
    <t>výkopek určen pro sadové úpravy</t>
  </si>
  <si>
    <t>702,42*0,20</t>
  </si>
  <si>
    <t>11</t>
  </si>
  <si>
    <t>174151101</t>
  </si>
  <si>
    <t>Zásyp sypaninou z jakékoliv horniny strojně s uložením výkopku ve vrstvách se zhutněním jam, šachet, rýh nebo kolem objektů v těchto vykopávkách</t>
  </si>
  <si>
    <t>-1594476935</t>
  </si>
  <si>
    <t>181351113</t>
  </si>
  <si>
    <t>Rozprostření a urovnání ornice v rovině nebo ve svahu sklonu do 1:5 strojně při souvislé ploše přes 500 m2, tl. vrstvy do 200 mm</t>
  </si>
  <si>
    <t>-1060320107</t>
  </si>
  <si>
    <t>13</t>
  </si>
  <si>
    <t>181951112</t>
  </si>
  <si>
    <t>Úprava pláně vyrovnáním výškových rozdílů strojně v hornině třídy těžitelnosti I, skupiny 1 až 3 se zhutněním</t>
  </si>
  <si>
    <t>-729597289</t>
  </si>
  <si>
    <t>Zakládání</t>
  </si>
  <si>
    <t>14</t>
  </si>
  <si>
    <t>213141111</t>
  </si>
  <si>
    <t>Zřízení vrstvy z geotextilie filtrační, separační, odvodňovací, ochranné, výztužné nebo protierozní v rovině nebo ve sklonu do 1:5, šířky do 3 m</t>
  </si>
  <si>
    <t>-960350210</t>
  </si>
  <si>
    <t>15</t>
  </si>
  <si>
    <t>M</t>
  </si>
  <si>
    <t>69311225</t>
  </si>
  <si>
    <t>geotextilie netkaná separační, ochranná, filtrační, drenážní PES 100g/m2</t>
  </si>
  <si>
    <t>-1391444400</t>
  </si>
  <si>
    <t>P</t>
  </si>
  <si>
    <t>Poznámka k položce:_x000D_
ID: D 20_x000D_
Netkaná geotextilie zpevněná vpichováním ze 100% z polypropylenu. Plošná hmotnost 100g/m². Pevnost v tahu podélně 20 kN/m (-2 kN/m). Pevnost v tahu příčně 11,5 kN/m (-1kN/m). Tažnost podélně 70 % (+/-20 %). Tažnost příčně 115 % (+/-25 %). Odolnost plísním, bakteriím a běžným chemikáliím, nemá negativní vliv na kvalitu pitné vody. Přesahy spojů min 150 mm</t>
  </si>
  <si>
    <t>skl SŘ6</t>
  </si>
  <si>
    <t>(25,4*0,5)*2</t>
  </si>
  <si>
    <t>Mezisoučet</t>
  </si>
  <si>
    <t>16</t>
  </si>
  <si>
    <t>69311081</t>
  </si>
  <si>
    <t>geotextilie netkaná separační, ochranná, filtrační, drenážní PES 300g/m2</t>
  </si>
  <si>
    <t>-820143152</t>
  </si>
  <si>
    <t>Poznámka k položce:_x000D_
ID: D 03_x000D_
Hydroizolační pás z SBS modifikovaného asfaltu. Nosná vložka je polyesterová rohož v podélném směru vyztužená skleněnými vlákny. Na horním povrchu je pás opatřen břidličným ochranným posypem, na spodním separační PE fólií. Tloušťka 4,5 mm. Faktor difuzního odporu 30 000. Odolnost proti protrhávání příčně 400 (+/-50) N. Odolnost proti protrhávání podélně 300 (+/-50) N. Pevnost v tahu podélně 900 (+/-250) N/50mm. Pevnost v tahu příčně 800 (+/-250) N/50mm. Pás natavit celoplošně. Prostupy parotěsně opracovat dvěma pásy vzájemně celoplošně svařenými a opatřit stahovacími objímkami. Požadujeme pouze ruční natavování max. teplotou 190 °C. Kotvení dle technologického návodu výrobce typizovanými kotvami. V koutech používat koutové a univerzální tvarovky a náběhové klíny. Na rozích používat rohové a univerzální tvarovky.</t>
  </si>
  <si>
    <t>skl SŘ4</t>
  </si>
  <si>
    <t>mč 1.60</t>
  </si>
  <si>
    <t>120,93</t>
  </si>
  <si>
    <t>mč 1.61</t>
  </si>
  <si>
    <t>71,54</t>
  </si>
  <si>
    <t>mč 1.62</t>
  </si>
  <si>
    <t>61,92</t>
  </si>
  <si>
    <t>mč 1.63</t>
  </si>
  <si>
    <t>31,00</t>
  </si>
  <si>
    <t>mč 1.64</t>
  </si>
  <si>
    <t>30,95</t>
  </si>
  <si>
    <t>skl SŘ5</t>
  </si>
  <si>
    <t>(25,40*4,50)*2</t>
  </si>
  <si>
    <t>824,34*1,1845 'Přepočtené koeficientem množství</t>
  </si>
  <si>
    <t>17</t>
  </si>
  <si>
    <t>226212216</t>
  </si>
  <si>
    <t>Velkoprofilové vrty náběrovým vrtáním svislé zapažené ocelovými pažnicemi průměru přes 550 do 650 mm, v hl od 0 do 10 m v hornině tř. VI</t>
  </si>
  <si>
    <t>m</t>
  </si>
  <si>
    <t>-1344517526</t>
  </si>
  <si>
    <t>Poznámka k položce:_x000D_
V cenách jsou započteny i náklady na dodání pažnic.</t>
  </si>
  <si>
    <t>"pilota, ozn. 1"6,5</t>
  </si>
  <si>
    <t>"pilota, ozn. 2"8</t>
  </si>
  <si>
    <t>"pilota, ozn. 3"7</t>
  </si>
  <si>
    <t>"pilota, ozn. 4"7,5</t>
  </si>
  <si>
    <t>"pilota, ozn. 5"7</t>
  </si>
  <si>
    <t>"pilota, ozn. 6"6,5</t>
  </si>
  <si>
    <t>"pilota, ozn. 7"6</t>
  </si>
  <si>
    <t>"pilota, ozn. 8"6</t>
  </si>
  <si>
    <t>"pilota, ozn. 9"6,5</t>
  </si>
  <si>
    <t>"pilota, ozn. 10"9,5</t>
  </si>
  <si>
    <t>"pilota, ozn. 11"7,5</t>
  </si>
  <si>
    <t>"pilota, ozn. 12"7,5</t>
  </si>
  <si>
    <t>"pilota, ozn. 13"7,5</t>
  </si>
  <si>
    <t>"pilota, ozn. 14"5</t>
  </si>
  <si>
    <t>"pilota, ozn. 15"8</t>
  </si>
  <si>
    <t>"pilota, ozn. 16"7,5</t>
  </si>
  <si>
    <t>"pilota, ozn. 17"7,5</t>
  </si>
  <si>
    <t>"pilota, ozn. 18"5,5</t>
  </si>
  <si>
    <t>"pilota, ozn. 19"4</t>
  </si>
  <si>
    <t>"pilota, ozn. 20"4</t>
  </si>
  <si>
    <t>"pilota, ozn. 21"5</t>
  </si>
  <si>
    <t>"pilota, ozn. 22"4,5</t>
  </si>
  <si>
    <t>"pilota, ozn. 23"5</t>
  </si>
  <si>
    <t>"pilota, ozn. 24"4</t>
  </si>
  <si>
    <t>"pilota, ozn. 25"5</t>
  </si>
  <si>
    <t>"pilota, ozn. 26"4,5</t>
  </si>
  <si>
    <t>"pilota, ozn. 27"4</t>
  </si>
  <si>
    <t>"pilota, ozn. 28"4</t>
  </si>
  <si>
    <t>"pilota, ozn. 29"3,5</t>
  </si>
  <si>
    <t>"pilota, ozn. 30"4</t>
  </si>
  <si>
    <t>"pilota, ozn. 31"3,5</t>
  </si>
  <si>
    <t>"pilota, ozn. 32"3,5</t>
  </si>
  <si>
    <t>"pilota, ozn. 33"3,5</t>
  </si>
  <si>
    <t>"pilota, ozn. 34"3,5</t>
  </si>
  <si>
    <t>"pilota, ozn. 35"3,5</t>
  </si>
  <si>
    <t>"pilota, ozn. 36"3</t>
  </si>
  <si>
    <t>"pilota, ozn. 37"3</t>
  </si>
  <si>
    <t>"pilota, ozn. 38"3</t>
  </si>
  <si>
    <t>"pilota, ozn. 39"3,5</t>
  </si>
  <si>
    <t>"pilota, ozn. 40"3,5</t>
  </si>
  <si>
    <t>"pilota, ozn. 41"4</t>
  </si>
  <si>
    <t>"pilota, ozn. 42"4</t>
  </si>
  <si>
    <t>"pilota, ozn. 43"4</t>
  </si>
  <si>
    <t>"pilota, ozn. 44"4</t>
  </si>
  <si>
    <t>"pilota, ozn. 45"4</t>
  </si>
  <si>
    <t>"pilota, ozn. 46"4</t>
  </si>
  <si>
    <t>"pilota, ozn. 47"3,5</t>
  </si>
  <si>
    <t>"pilota, ozn. 48"4</t>
  </si>
  <si>
    <t>"pilota, ozn. 49"4</t>
  </si>
  <si>
    <t>"pilota, ozn. 50"4</t>
  </si>
  <si>
    <t>"pilota, ozn. 51"4</t>
  </si>
  <si>
    <t>"pilota, ozn. 52"4</t>
  </si>
  <si>
    <t>"pilota, ozn. 53"4</t>
  </si>
  <si>
    <t>"pilota, ozn. 54"4</t>
  </si>
  <si>
    <t>"pilota, ozn. 55"3,5</t>
  </si>
  <si>
    <t>"pilota, ozn. 56"3,5</t>
  </si>
  <si>
    <t>"pilota, ozn. 57"3,5</t>
  </si>
  <si>
    <t>"pilota, ozn. 58"4</t>
  </si>
  <si>
    <t>"pilota, ozn. 59"4</t>
  </si>
  <si>
    <t>"pilota, ozn. 60"4</t>
  </si>
  <si>
    <t>"pilota, ozn. 61"4</t>
  </si>
  <si>
    <t>"pilota, ozn. 62"4</t>
  </si>
  <si>
    <t>"pilota, ozn. 63"4</t>
  </si>
  <si>
    <t>"pilota, ozn. 64"4</t>
  </si>
  <si>
    <t>"pilota, ozn. 65"3,5</t>
  </si>
  <si>
    <t>"pilota, ozn. 66"4</t>
  </si>
  <si>
    <t>"pilota, ozn. 67"4</t>
  </si>
  <si>
    <t>"pilota, ozn. 68"4</t>
  </si>
  <si>
    <t>"pilota, ozn. 69"4</t>
  </si>
  <si>
    <t>"pilota, ozn. 70"4</t>
  </si>
  <si>
    <t>"pilota, ozn. 71"4</t>
  </si>
  <si>
    <t>18</t>
  </si>
  <si>
    <t>231212112</t>
  </si>
  <si>
    <t>Zřízení výplně pilot zapažených s vytažením pažnic z vrtu svislých z betonu železového, v hl od 0 do 10 m, při průměru piloty přes 450 do 650 mm</t>
  </si>
  <si>
    <t>-1326927321</t>
  </si>
  <si>
    <t>19</t>
  </si>
  <si>
    <t>58932935</t>
  </si>
  <si>
    <t>beton C 25/30 X0,XC1-4,XD1-2,XA1-2,XF1 kamenivo frakce 0/8</t>
  </si>
  <si>
    <t>-729251758</t>
  </si>
  <si>
    <t>Poznámka k položce:_x000D_
ID: B 17</t>
  </si>
  <si>
    <t>"pilota, ozn. 1"0,283*6,5</t>
  </si>
  <si>
    <t>"pilota, ozn. 2"0,283*8</t>
  </si>
  <si>
    <t>"pilota, ozn. 3"0,283*7</t>
  </si>
  <si>
    <t>"pilota, ozn. 4"0,283*7,5</t>
  </si>
  <si>
    <t>"pilota, ozn. 5"0,283*7</t>
  </si>
  <si>
    <t>"pilota, ozn. 6"0,283*6,5</t>
  </si>
  <si>
    <t>"pilota, ozn. 7"0,283*6</t>
  </si>
  <si>
    <t>"pilota, ozn. 8"0,283*6</t>
  </si>
  <si>
    <t>"pilota, ozn. 9"0,283*6,5</t>
  </si>
  <si>
    <t>"pilota, ozn. 10"0,283*9,5</t>
  </si>
  <si>
    <t>"pilota, ozn. 11"0,283*7,5</t>
  </si>
  <si>
    <t>"pilota, ozn. 12"0,283*7,5</t>
  </si>
  <si>
    <t>"pilota, ozn. 13"0,283*7,5</t>
  </si>
  <si>
    <t>"pilota, ozn. 14"0,283*5</t>
  </si>
  <si>
    <t>"pilota, ozn. 15"0,283*8</t>
  </si>
  <si>
    <t>"pilota, ozn. 16"0,283*7,5</t>
  </si>
  <si>
    <t>"pilota, ozn. 17"0,283*7,5</t>
  </si>
  <si>
    <t>"pilota, ozn. 18"0,283*5,5</t>
  </si>
  <si>
    <t>"pilota, ozn. 19"0,283*4</t>
  </si>
  <si>
    <t>"pilota, ozn. 20"0,283*4</t>
  </si>
  <si>
    <t>"pilota, ozn. 21"0,283*5</t>
  </si>
  <si>
    <t>"pilota, ozn. 22"0,283*4,5</t>
  </si>
  <si>
    <t>"pilota, ozn. 23"0,283*5</t>
  </si>
  <si>
    <t>"pilota, ozn. 24"0,283*4</t>
  </si>
  <si>
    <t>"pilota, ozn. 25"0,283*5</t>
  </si>
  <si>
    <t>"pilota, ozn. 26"0,283*4,5</t>
  </si>
  <si>
    <t>"pilota, ozn. 27"0,283*4</t>
  </si>
  <si>
    <t>"pilota, ozn. 28"0,283*4</t>
  </si>
  <si>
    <t>"pilota, ozn. 29"0,283*3,5</t>
  </si>
  <si>
    <t>"pilota, ozn. 30"0,283*4</t>
  </si>
  <si>
    <t>"pilota, ozn. 31"0,283*3,5</t>
  </si>
  <si>
    <t>"pilota, ozn. 32"0,283*3,5</t>
  </si>
  <si>
    <t>"pilota, ozn. 33"0,283*3,5</t>
  </si>
  <si>
    <t>"pilota, ozn. 34"0,283*3,5</t>
  </si>
  <si>
    <t>"pilota, ozn. 35"0,283*3,5</t>
  </si>
  <si>
    <t>"pilota, ozn. 36"0,283*3</t>
  </si>
  <si>
    <t>"pilota, ozn. 37"0,283*3</t>
  </si>
  <si>
    <t>"pilota, ozn. 38"0,283*3</t>
  </si>
  <si>
    <t>"pilota, ozn. 39"0,283*3,5</t>
  </si>
  <si>
    <t>"pilota, ozn. 40"0,283*3,5</t>
  </si>
  <si>
    <t>"pilota, ozn. 41"0,283*4</t>
  </si>
  <si>
    <t>"pilota, ozn. 42"0,283*4</t>
  </si>
  <si>
    <t>"pilota, ozn. 43"0,283*4</t>
  </si>
  <si>
    <t>"pilota, ozn. 44"0,283*4</t>
  </si>
  <si>
    <t>"pilota, ozn. 45"0,283*4</t>
  </si>
  <si>
    <t>"pilota, ozn. 46"0,283*4</t>
  </si>
  <si>
    <t>"pilota, ozn. 47"0,283*3,5</t>
  </si>
  <si>
    <t>"pilota, ozn. 48"0,283*4</t>
  </si>
  <si>
    <t>"pilota, ozn. 49"0,283*4</t>
  </si>
  <si>
    <t>"pilota, ozn. 50"0,283*4</t>
  </si>
  <si>
    <t>"pilota, ozn. 51"0,283*4</t>
  </si>
  <si>
    <t>"pilota, ozn. 52"0,283*4</t>
  </si>
  <si>
    <t>"pilota, ozn. 53"0,283*4</t>
  </si>
  <si>
    <t>"pilota, ozn. 54"0,283*4</t>
  </si>
  <si>
    <t>"pilota, ozn. 55"0,283*3,5</t>
  </si>
  <si>
    <t>"pilota, ozn. 56"0,283*3,5</t>
  </si>
  <si>
    <t>"pilota, ozn. 57"0,283*3,5</t>
  </si>
  <si>
    <t>"pilota, ozn. 58"0,283*4</t>
  </si>
  <si>
    <t>"pilota, ozn. 59"0,283*4</t>
  </si>
  <si>
    <t>"pilota, ozn. 60"0,283*4</t>
  </si>
  <si>
    <t>"pilota, ozn. 61"0,283*4</t>
  </si>
  <si>
    <t>"pilota, ozn. 62"0,283*4</t>
  </si>
  <si>
    <t>"pilota, ozn. 63"0,283*4</t>
  </si>
  <si>
    <t>"pilota, ozn. 64"0,283*4</t>
  </si>
  <si>
    <t>"pilota, ozn. 65"0,283*3,5</t>
  </si>
  <si>
    <t>"pilota, ozn. 66"0,283*4</t>
  </si>
  <si>
    <t>"pilota, ozn. 67"0,283*4</t>
  </si>
  <si>
    <t>"pilota, ozn. 68"0,283*4</t>
  </si>
  <si>
    <t>"pilota, ozn. 69"0,283*4</t>
  </si>
  <si>
    <t>"pilota, ozn. 70"0,283*4</t>
  </si>
  <si>
    <t>"pilota, ozn. 71"0,283*4</t>
  </si>
  <si>
    <t>20</t>
  </si>
  <si>
    <t>231611114</t>
  </si>
  <si>
    <t>Výztuž pilot betonovaných do země z oceli 10 505 (R)</t>
  </si>
  <si>
    <t>754611446</t>
  </si>
  <si>
    <t>Poznámka k položce:_x000D_
Minimální krytí 70 mm bude vymezeno plastovými alternativně betonovými distančními kolečky, min. 3 ks v úrovni každého montážního kruhu 657 ks. Dodání a montáž plastových dstančních koleček je součástí položky._x000D_
Položkova obsahuje:_x000D_
- armokoš, ozn. A1: 11 ks_x000D_
- armokoš, ozn. B1: 10 ks_x000D_
- armokoš, ozn. B2: 34 ks_x000D_
- armokoš, ozn. B3: 16 ks</t>
  </si>
  <si>
    <t>armokoše A1; B1; B2; B3</t>
  </si>
  <si>
    <t>(2969+424)/1000</t>
  </si>
  <si>
    <t>R-pol 231-001</t>
  </si>
  <si>
    <t>Příplatek za konečnou výškovou úpravu hlav pilot a jejího povrchu</t>
  </si>
  <si>
    <t>kpl</t>
  </si>
  <si>
    <t>878892668</t>
  </si>
  <si>
    <t>Poznámka k položce:_x000D_
Hlava pilot a jejího povrchu bude provedena tak, že se přebetonuje část hlavy piloty. Bude tzv. „na hrubo“ odbourána do úrovně horní hrany podkladního betonu pomocí lehké sbíjecí techniky a následně s horním povrchem podkladního betonu zarovnána sbroušením_x000D_
nebo opravnou maltou na bázi cementu s minimální pevností betonu C25/30.</t>
  </si>
  <si>
    <t>22</t>
  </si>
  <si>
    <t>271542211</t>
  </si>
  <si>
    <t>Podsyp pod základové konstrukce se zhutněním a urovnáním povrchu ze štěrkodrtě netříděné</t>
  </si>
  <si>
    <t>-2040206913</t>
  </si>
  <si>
    <t>PODSKLEPENÁ ČÁST</t>
  </si>
  <si>
    <t>ZÁKLAD. KORYTO</t>
  </si>
  <si>
    <t>ozn. ZK1.01</t>
  </si>
  <si>
    <t>(1,04+0,565)*0,10*10,330</t>
  </si>
  <si>
    <t>(1,405+0,20)*0,45*15,47</t>
  </si>
  <si>
    <t>((0,565*0,63)/2)*9,08"klíny</t>
  </si>
  <si>
    <t>((0,20*0,278)/2)*(10,75+2,18)"klíny</t>
  </si>
  <si>
    <t>ozn. ZK1.02</t>
  </si>
  <si>
    <t>(0,20+0,20+1,50)*0,45*23,51</t>
  </si>
  <si>
    <t>((0,20*0,278)/2)*(19,52+2,18)*2"klíny</t>
  </si>
  <si>
    <t>ozn. ZK1.03</t>
  </si>
  <si>
    <t>ozn. ZK1.04</t>
  </si>
  <si>
    <t>ozn. ZK1.05</t>
  </si>
  <si>
    <t>ozn. ZK1.06</t>
  </si>
  <si>
    <t>(0,565+1,25)*0,10*34,12</t>
  </si>
  <si>
    <t>((0,565*0,63)/2)*33,39"klíny</t>
  </si>
  <si>
    <t>ozn. ZK1.07</t>
  </si>
  <si>
    <t>(0,20+0,20+1,50)*0,45*33,39</t>
  </si>
  <si>
    <t>((0,20*0,278)/2)*(6,995+7,10+7,80+6,995)*2"klíny</t>
  </si>
  <si>
    <t>ozn. ZK1.08</t>
  </si>
  <si>
    <t>(0,20+1,04)*0,45*33,39</t>
  </si>
  <si>
    <t>((0,20*0,278)/2)*(6,995+7,10+7,80+6,995)"klíny</t>
  </si>
  <si>
    <t>POD DESKOU</t>
  </si>
  <si>
    <t>19,065*(4,30-3,572)*6,595</t>
  </si>
  <si>
    <t>1,78*(4,30-3,572)*6,595</t>
  </si>
  <si>
    <t>19,065*(4,30-3,572)*6,70</t>
  </si>
  <si>
    <t>1,78*(4,30-3,572)*6,70</t>
  </si>
  <si>
    <t>19,065*(4,30-3,572)*7,40</t>
  </si>
  <si>
    <t>1,78*(4,30-3,572)*7,40</t>
  </si>
  <si>
    <t>23</t>
  </si>
  <si>
    <t>273313611</t>
  </si>
  <si>
    <t>Základy z betonu prostého desky z betonu kamenem neprokládaného tř. C 16/20</t>
  </si>
  <si>
    <t>-80809629</t>
  </si>
  <si>
    <t>Poznámka k položce:_x000D_
ID: B 09</t>
  </si>
  <si>
    <t>PODKLADNÍ BETON</t>
  </si>
  <si>
    <t>1,04*10,330*0,10</t>
  </si>
  <si>
    <t>1,405*15,47*0,10</t>
  </si>
  <si>
    <t>0,845*9,08*0,10"klíny</t>
  </si>
  <si>
    <t>0,345*(10,75+2,18)*0,10"klíny</t>
  </si>
  <si>
    <t>1,50*23,51*0,10</t>
  </si>
  <si>
    <t>0,345*(19,52+2,18)*2*0,10"klíny</t>
  </si>
  <si>
    <t>1,25*34,12*0,10</t>
  </si>
  <si>
    <t>0,845*33,39*0,10"klíny</t>
  </si>
  <si>
    <t>1,50*33,39*0,10</t>
  </si>
  <si>
    <t>0,345*(6,995+7,10+7,80+6,995)*2*0,10"klíny</t>
  </si>
  <si>
    <t>1,04*33,39*0,10</t>
  </si>
  <si>
    <t>0,345*(6,995+7,10+7,80+6,995)*0,10"klíny</t>
  </si>
  <si>
    <t>19,065*6,595*0,10</t>
  </si>
  <si>
    <t>1,78*6,595*0,10</t>
  </si>
  <si>
    <t>19,065*6,70*0,10</t>
  </si>
  <si>
    <t>1,78*6,70*0,10</t>
  </si>
  <si>
    <t>19,065*7,40*0,10</t>
  </si>
  <si>
    <t>1,78*7,40*0,10</t>
  </si>
  <si>
    <t>NEPODSKLEPENÁ ČÁST</t>
  </si>
  <si>
    <t>ZÁKLADOVÝ PAS</t>
  </si>
  <si>
    <t>ozn. ZP1.01</t>
  </si>
  <si>
    <t>0,70*0,10*4,95</t>
  </si>
  <si>
    <t>0,70*0,10*4,30</t>
  </si>
  <si>
    <t>ozn. ZP1.02</t>
  </si>
  <si>
    <t>(0,70*0,10*7,85)*6</t>
  </si>
  <si>
    <t>ozn. ZP1.03</t>
  </si>
  <si>
    <t>(0,70*0,10*3,88)*2</t>
  </si>
  <si>
    <t>0,70*0,10*3,72</t>
  </si>
  <si>
    <t>0,70*0,10*(3,02+2,00)</t>
  </si>
  <si>
    <t>ozn. ZP1.04</t>
  </si>
  <si>
    <t>0,70*0,10*25,80</t>
  </si>
  <si>
    <t>ozn. ZP1.05</t>
  </si>
  <si>
    <t>0,70*0,10*34,00</t>
  </si>
  <si>
    <t>ozn. ZP1.06</t>
  </si>
  <si>
    <t>0,70*0,10*7,28</t>
  </si>
  <si>
    <t>ozn. ZP1.07</t>
  </si>
  <si>
    <t>0,70*0,10*7,50</t>
  </si>
  <si>
    <t>ozn. ZP1.08</t>
  </si>
  <si>
    <t>0,70*0,10*8,141</t>
  </si>
  <si>
    <t>ozn. ZP1.09</t>
  </si>
  <si>
    <t>0,70*0,10*4,388</t>
  </si>
  <si>
    <t>ozn. ZP1.10</t>
  </si>
  <si>
    <t>0,70*0,10*9,459</t>
  </si>
  <si>
    <t>ozn. ZP1.11</t>
  </si>
  <si>
    <t>0,70*0,10*6,174</t>
  </si>
  <si>
    <t>0,70*0,10*6,055</t>
  </si>
  <si>
    <t>ozn. ZP1.12</t>
  </si>
  <si>
    <t>0,70*0,10*20,20</t>
  </si>
  <si>
    <t>ozn. ZP1.13</t>
  </si>
  <si>
    <t>0,70*0,10*10,00</t>
  </si>
  <si>
    <t>ozn. ZP1.14</t>
  </si>
  <si>
    <t>0,70*0,10*3,88</t>
  </si>
  <si>
    <t>0,70*0,10*3,67</t>
  </si>
  <si>
    <t>0,70*0,10*9,20</t>
  </si>
  <si>
    <t>7,85*3,375*0,10</t>
  </si>
  <si>
    <t>7,85*3,625*0,10</t>
  </si>
  <si>
    <t>(7,85*3,60*0,10)*3</t>
  </si>
  <si>
    <t>7,85*4,50*0,10</t>
  </si>
  <si>
    <t>15,60*7,50*0,10</t>
  </si>
  <si>
    <t>4,17*7,50*0,10</t>
  </si>
  <si>
    <t>20,71*0,10</t>
  </si>
  <si>
    <t>3,57*4,388*0,10</t>
  </si>
  <si>
    <t>19,40*0,10</t>
  </si>
  <si>
    <t>47,40*0,10</t>
  </si>
  <si>
    <t>158,312*1,03 'Přepočtené koeficientem množství</t>
  </si>
  <si>
    <t>24</t>
  </si>
  <si>
    <t>632481213</t>
  </si>
  <si>
    <t>Separační vrstva k oddělení podlahových vrstev z polyetylénové fólie</t>
  </si>
  <si>
    <t>300526635</t>
  </si>
  <si>
    <t>Poznámka k položce:_x000D_
ID: D 14_x000D_
Tloušťka 0,2 mm. Spoje přelepit. Přesah spojů 100 mm. Prostupy, detaily, navazující konstrukce opatřit samolepící páskou</t>
  </si>
  <si>
    <t>1,04*10,330</t>
  </si>
  <si>
    <t>1,405*15,47</t>
  </si>
  <si>
    <t>0,845*9,08"klíny</t>
  </si>
  <si>
    <t>0,345*(10,75+2,18)"klíny</t>
  </si>
  <si>
    <t>1,50*23,51</t>
  </si>
  <si>
    <t>0,345*(19,52+2,18)*2"klíny</t>
  </si>
  <si>
    <t>1,25*34,12</t>
  </si>
  <si>
    <t>0,845*33,39"klíny</t>
  </si>
  <si>
    <t>1,50*33,39</t>
  </si>
  <si>
    <t>0,345*(6,995+7,10+7,80+6,995)*2"klíny</t>
  </si>
  <si>
    <t>1,04*33,39</t>
  </si>
  <si>
    <t>0,345*(6,995+7,10+7,80+6,995)"klíny</t>
  </si>
  <si>
    <t>19,065*6,595</t>
  </si>
  <si>
    <t>1,78*6,595</t>
  </si>
  <si>
    <t>19,065*6,70</t>
  </si>
  <si>
    <t>1,78*6,70</t>
  </si>
  <si>
    <t>19,065*7,40</t>
  </si>
  <si>
    <t>1,78*7,40</t>
  </si>
  <si>
    <t>0,70*4,95</t>
  </si>
  <si>
    <t>0,70*4,30</t>
  </si>
  <si>
    <t>(0,70*7,85)*6</t>
  </si>
  <si>
    <t>(0,70*3,88)*2</t>
  </si>
  <si>
    <t>0,70*3,72</t>
  </si>
  <si>
    <t>0,70*(3,02+2,00)</t>
  </si>
  <si>
    <t>0,70*25,80</t>
  </si>
  <si>
    <t>0,70*34,00</t>
  </si>
  <si>
    <t>0,70*7,28</t>
  </si>
  <si>
    <t>0,70*7,50</t>
  </si>
  <si>
    <t>0,70*8,141</t>
  </si>
  <si>
    <t>0,70*4,388</t>
  </si>
  <si>
    <t>0,70*9,459</t>
  </si>
  <si>
    <t>0,70*6,174</t>
  </si>
  <si>
    <t>0,70*6,055</t>
  </si>
  <si>
    <t>0,70*20,20</t>
  </si>
  <si>
    <t>0,70*10,00</t>
  </si>
  <si>
    <t>0,70*3,88</t>
  </si>
  <si>
    <t>0,70*3,67</t>
  </si>
  <si>
    <t>0,70*9,20</t>
  </si>
  <si>
    <t>7,85*3,375</t>
  </si>
  <si>
    <t>7,85*3,625</t>
  </si>
  <si>
    <t>(7,85*3,60)*3</t>
  </si>
  <si>
    <t>7,85*4,50</t>
  </si>
  <si>
    <t>15,60*7,50</t>
  </si>
  <si>
    <t>4,17*7,50</t>
  </si>
  <si>
    <t>20,71</t>
  </si>
  <si>
    <t>3,57*4,388</t>
  </si>
  <si>
    <t>19,40</t>
  </si>
  <si>
    <t>47,40</t>
  </si>
  <si>
    <t>skl SP 12</t>
  </si>
  <si>
    <t>mč 1.01</t>
  </si>
  <si>
    <t>2,40*0,95</t>
  </si>
  <si>
    <t>skl SP16</t>
  </si>
  <si>
    <t>25,73</t>
  </si>
  <si>
    <t>-2,40*0,95</t>
  </si>
  <si>
    <t>mč 1.02</t>
  </si>
  <si>
    <t>5,50</t>
  </si>
  <si>
    <t>mč 1.04</t>
  </si>
  <si>
    <t>2,57</t>
  </si>
  <si>
    <t>mč 1.05</t>
  </si>
  <si>
    <t>6,40</t>
  </si>
  <si>
    <t>mč 1.06</t>
  </si>
  <si>
    <t>6,26</t>
  </si>
  <si>
    <t>mč 1.08</t>
  </si>
  <si>
    <t>6,72</t>
  </si>
  <si>
    <t>mč 1.09</t>
  </si>
  <si>
    <t>14,06</t>
  </si>
  <si>
    <t>mč 1.10</t>
  </si>
  <si>
    <t>5,56</t>
  </si>
  <si>
    <t>mč 1.11</t>
  </si>
  <si>
    <t>4,88</t>
  </si>
  <si>
    <t>mč 1.12</t>
  </si>
  <si>
    <t>8,33</t>
  </si>
  <si>
    <t>mč 1.13</t>
  </si>
  <si>
    <t>19,41</t>
  </si>
  <si>
    <t>mč 1.14</t>
  </si>
  <si>
    <t>8,28</t>
  </si>
  <si>
    <t>mč 1.16</t>
  </si>
  <si>
    <t>2,86</t>
  </si>
  <si>
    <t>mč 1.17</t>
  </si>
  <si>
    <t>8,27</t>
  </si>
  <si>
    <t>skl SP13</t>
  </si>
  <si>
    <t>mč 1.03</t>
  </si>
  <si>
    <t>65,30</t>
  </si>
  <si>
    <t>skl SP14</t>
  </si>
  <si>
    <t>46,8</t>
  </si>
  <si>
    <t>mč 1.18</t>
  </si>
  <si>
    <t>54,1</t>
  </si>
  <si>
    <t>mč 1.19</t>
  </si>
  <si>
    <t>73,05</t>
  </si>
  <si>
    <t>mč 1.20</t>
  </si>
  <si>
    <t>22,95</t>
  </si>
  <si>
    <t>mč 1.22</t>
  </si>
  <si>
    <t>18,94</t>
  </si>
  <si>
    <t>mč 1.24</t>
  </si>
  <si>
    <t>mč 1.26</t>
  </si>
  <si>
    <t>mč 1.28</t>
  </si>
  <si>
    <t>mč 1.30</t>
  </si>
  <si>
    <t>mč 1.32</t>
  </si>
  <si>
    <t>mč 1.33</t>
  </si>
  <si>
    <t>mč 1.34</t>
  </si>
  <si>
    <t>mč 1.36</t>
  </si>
  <si>
    <t>mč 1.38</t>
  </si>
  <si>
    <t>mč 1.40</t>
  </si>
  <si>
    <t>mč 1.42</t>
  </si>
  <si>
    <t>mč 1.44</t>
  </si>
  <si>
    <t>mč 1.46</t>
  </si>
  <si>
    <t>55,6</t>
  </si>
  <si>
    <t>mč 1.47</t>
  </si>
  <si>
    <t>74,4</t>
  </si>
  <si>
    <t>mč 1.48</t>
  </si>
  <si>
    <t>mč 1.50</t>
  </si>
  <si>
    <t>mč 1.52</t>
  </si>
  <si>
    <t>mč 1.54</t>
  </si>
  <si>
    <t>mč 1.56</t>
  </si>
  <si>
    <t>mč 1.58</t>
  </si>
  <si>
    <t>skl SP16 (koupelna)</t>
  </si>
  <si>
    <t>mč 1.07</t>
  </si>
  <si>
    <t>10,77</t>
  </si>
  <si>
    <t>mč 1.15</t>
  </si>
  <si>
    <t>2,84</t>
  </si>
  <si>
    <t>mč 1.21</t>
  </si>
  <si>
    <t>5,14</t>
  </si>
  <si>
    <t>mč 1.23</t>
  </si>
  <si>
    <t>5,28</t>
  </si>
  <si>
    <t>mč 1.25</t>
  </si>
  <si>
    <t>mč 1.27</t>
  </si>
  <si>
    <t>mč 1.29</t>
  </si>
  <si>
    <t>mč 1.31</t>
  </si>
  <si>
    <t>skl SP17 (koupelna)</t>
  </si>
  <si>
    <t>mč 1.35</t>
  </si>
  <si>
    <t>mč 1.37</t>
  </si>
  <si>
    <t>mč 1.39</t>
  </si>
  <si>
    <t>mč 1.41</t>
  </si>
  <si>
    <t>mč 1.43</t>
  </si>
  <si>
    <t>mč 1.45</t>
  </si>
  <si>
    <t>mč 1.49</t>
  </si>
  <si>
    <t>mč 1.51</t>
  </si>
  <si>
    <t>mč 1.53</t>
  </si>
  <si>
    <t>mč 1.55</t>
  </si>
  <si>
    <t>mč 1.57</t>
  </si>
  <si>
    <t>mč 1.59</t>
  </si>
  <si>
    <t>2665,079*1,25 'Přepočtené koeficientem množství</t>
  </si>
  <si>
    <t>25</t>
  </si>
  <si>
    <t>274321411</t>
  </si>
  <si>
    <t>Základy z betonu železového (bez výztuže) pasy z betonu bez zvláštních nároků na prostředí tř. C 20/25</t>
  </si>
  <si>
    <t>-1855108777</t>
  </si>
  <si>
    <t>Poznámka k položce:_x000D_
ID: B 16</t>
  </si>
  <si>
    <t>0,70*1,39*4,95</t>
  </si>
  <si>
    <t>0,70*0,80*4,30</t>
  </si>
  <si>
    <t>(0,70*0,80*7,85)*6</t>
  </si>
  <si>
    <t>(0,70*2,66*3,88)*2</t>
  </si>
  <si>
    <t>0,70*2,041*3,72</t>
  </si>
  <si>
    <t>0,70*2,041*(3,02+2,00)</t>
  </si>
  <si>
    <t>0,70*1,39*25,80</t>
  </si>
  <si>
    <t>0,70*0,80*34,00</t>
  </si>
  <si>
    <t>0,70*0,70*7,28</t>
  </si>
  <si>
    <t>0,70*0,70*7,50</t>
  </si>
  <si>
    <t>0,70*0,70*8,141</t>
  </si>
  <si>
    <t>0,70*0,70*4,388</t>
  </si>
  <si>
    <t>0,70*0,90*9,459</t>
  </si>
  <si>
    <t>0,70*1,821*6,174</t>
  </si>
  <si>
    <t>0,70*1,101*6,055</t>
  </si>
  <si>
    <t>0,70*0,70*20,20</t>
  </si>
  <si>
    <t>0,70*1,821*10,00</t>
  </si>
  <si>
    <t>0,70*2,661*3,88</t>
  </si>
  <si>
    <t>0,70*(1,821+0,22)*3,67</t>
  </si>
  <si>
    <t>0,70*1,821*9,20</t>
  </si>
  <si>
    <t>183,398*1,03 'Přepočtené koeficientem množství</t>
  </si>
  <si>
    <t>26</t>
  </si>
  <si>
    <t>274323611</t>
  </si>
  <si>
    <t>Základy z betonu železového (bez výztuže) pasy z betonu pro konstrukce bílých van tř. C 30/37</t>
  </si>
  <si>
    <t>740525187</t>
  </si>
  <si>
    <t>Poznámka k položce:_x000D_
ID: B 18</t>
  </si>
  <si>
    <t>1,605*(4,10-3,472)*10,330</t>
  </si>
  <si>
    <t>1,605*(3,750-3,472)*15,47</t>
  </si>
  <si>
    <t>1,90*(3,750-3,472)*23,51</t>
  </si>
  <si>
    <t>1,815*(4,10-3,472)*34,12</t>
  </si>
  <si>
    <t>1,90*(3,750-3,472)*33,39</t>
  </si>
  <si>
    <t>1,24*(3,750-3,472)*33,39</t>
  </si>
  <si>
    <t>139,922*1,03 'Přepočtené koeficientem množství</t>
  </si>
  <si>
    <t>27</t>
  </si>
  <si>
    <t>274351121</t>
  </si>
  <si>
    <t>Bednění základů pasů rovné zřízení</t>
  </si>
  <si>
    <t>350387349</t>
  </si>
  <si>
    <t>osa A</t>
  </si>
  <si>
    <t>(4,10-3,472)*10,330</t>
  </si>
  <si>
    <t>(3,750-3,472)*15,47</t>
  </si>
  <si>
    <t>osa E</t>
  </si>
  <si>
    <t>osa 1</t>
  </si>
  <si>
    <t>(4,10-3,472)*36,20</t>
  </si>
  <si>
    <t>osa 5</t>
  </si>
  <si>
    <t>(3,750-3,472)*36,20</t>
  </si>
  <si>
    <t>1,39*4,95</t>
  </si>
  <si>
    <t>0,80*4,30</t>
  </si>
  <si>
    <t>(0,972-0,51)*4,25</t>
  </si>
  <si>
    <t>(0,972-0,51)*3,60</t>
  </si>
  <si>
    <t>(2,66*3,88)*2*2</t>
  </si>
  <si>
    <t>2,041*3,72*2</t>
  </si>
  <si>
    <t>2,041*(3,02+2,00)*2</t>
  </si>
  <si>
    <t>1,39*25,80</t>
  </si>
  <si>
    <t>(0,972-0,51)*25,80</t>
  </si>
  <si>
    <t>0,80*34,00</t>
  </si>
  <si>
    <t>1,821*6,174</t>
  </si>
  <si>
    <t>1,101*6,055</t>
  </si>
  <si>
    <t>1,821*10,00</t>
  </si>
  <si>
    <t>2,661*3,88</t>
  </si>
  <si>
    <t>(1,821+0,22)*3,67</t>
  </si>
  <si>
    <t>1,821*9,20</t>
  </si>
  <si>
    <t>28</t>
  </si>
  <si>
    <t>274351122</t>
  </si>
  <si>
    <t>Bednění základů pasů rovné odstranění</t>
  </si>
  <si>
    <t>-977561890</t>
  </si>
  <si>
    <t>29</t>
  </si>
  <si>
    <t>274361821</t>
  </si>
  <si>
    <t>Výztuž základů pasů z betonářské oceli 10 505 (R) nebo BSt 500</t>
  </si>
  <si>
    <t>121828593</t>
  </si>
  <si>
    <t>vyztužení 180 kg/m3</t>
  </si>
  <si>
    <t>1,605*(4,10-3,472)*10,330*(180,00/1000)</t>
  </si>
  <si>
    <t>1,605*(3,750-3,472)*15,47*(180,00/1000)</t>
  </si>
  <si>
    <t>1,90*(3,750-3,472)*23,51*(180,00/1000)</t>
  </si>
  <si>
    <t>1,815*(4,10-3,472)*34,12*(180,00/1000)</t>
  </si>
  <si>
    <t>1,90*(3,750-3,472)*33,39*(180,00/1000)</t>
  </si>
  <si>
    <t>1,24*(3,750-3,472)*33,39*(180,00/1000)</t>
  </si>
  <si>
    <t>vyztužení 120,00 kg/m3</t>
  </si>
  <si>
    <t>0,70*1,39*4,95*(120,00/1000)</t>
  </si>
  <si>
    <t>0,70*0,80*4,30*(120,00/1000)</t>
  </si>
  <si>
    <t>(0,70*0,80*7,85)*6*(120,00/1000)</t>
  </si>
  <si>
    <t>(0,70*2,66*3,88)*2*(120,00/1000)</t>
  </si>
  <si>
    <t>0,70*2,041*3,72*(120,00/1000)</t>
  </si>
  <si>
    <t>0,70*2,041*(3,02+2,00)*(120,00/1000)</t>
  </si>
  <si>
    <t>0,70*1,39*25,80*(120,00/1000)</t>
  </si>
  <si>
    <t>0,70*0,80*34,00*(120,00/1000)</t>
  </si>
  <si>
    <t>0,70*0,70*7,28*(120,00/1000)</t>
  </si>
  <si>
    <t>0,70*0,70*7,50*(120,00/1000)</t>
  </si>
  <si>
    <t>0,70*0,70*8,141*(120,00/1000)</t>
  </si>
  <si>
    <t>0,70*0,70*4,388*(120,00/1000)</t>
  </si>
  <si>
    <t>0,70*0,90*9,459*(120,00/1000)</t>
  </si>
  <si>
    <t>0,70*1,821*6,174*(120,00/1000)</t>
  </si>
  <si>
    <t>0,70*1,101*6,055*(120,00/1000)</t>
  </si>
  <si>
    <t>0,70*0,70*20,20*(120,00/1000)</t>
  </si>
  <si>
    <t>0,70*1,821*10,00*(120,00/1000)</t>
  </si>
  <si>
    <t>0,70*2,661*3,88*(120,00/1000)</t>
  </si>
  <si>
    <t>0,70*(1,821+0,22)*3,67*(120,00/1000)</t>
  </si>
  <si>
    <t>0,70*1,821*9,20*(120,00/1000)</t>
  </si>
  <si>
    <t>30</t>
  </si>
  <si>
    <t>273321411</t>
  </si>
  <si>
    <t>Základy z betonu železového (bez výztuže) desky z betonu bez zvláštních nároků na prostředí tř. C 20/25</t>
  </si>
  <si>
    <t>-59442984</t>
  </si>
  <si>
    <t>579,80*(0,51-0,31)</t>
  </si>
  <si>
    <t>Vnější pochůzí plocha u nepodskelené části objektu</t>
  </si>
  <si>
    <t>47,80*(0,51-0,31)</t>
  </si>
  <si>
    <t>125,52*1,03 'Přepočtené koeficientem množství</t>
  </si>
  <si>
    <t>31</t>
  </si>
  <si>
    <t>273323611</t>
  </si>
  <si>
    <t>Základy z betonu železového (bez výztuže) desky z betonu pro konstrukce bílých van tř. C 30/37</t>
  </si>
  <si>
    <t>-2066137925</t>
  </si>
  <si>
    <t>ZÁKLADOVÁ DESKA</t>
  </si>
  <si>
    <t>ozn. ZD01</t>
  </si>
  <si>
    <t>36,20*(3,472-3,172)*25,80</t>
  </si>
  <si>
    <t>280,188*1,03 'Přepočtené koeficientem množství</t>
  </si>
  <si>
    <t>32</t>
  </si>
  <si>
    <t>273361821</t>
  </si>
  <si>
    <t>Výztuž základů desek z betonářské oceli 10 505 (R) nebo BSt 500</t>
  </si>
  <si>
    <t>543229978</t>
  </si>
  <si>
    <t>36,20*(3,472-3,172)*25,80*(120,00/1000)</t>
  </si>
  <si>
    <t>579,80*(0,51-0,31)*(120,00/1000)</t>
  </si>
  <si>
    <t>47,80*(0,51-0,31)*(120,00/1000)</t>
  </si>
  <si>
    <t>33</t>
  </si>
  <si>
    <t>273351121</t>
  </si>
  <si>
    <t>Bednění základů desek zřízení</t>
  </si>
  <si>
    <t>-948622952</t>
  </si>
  <si>
    <t>0,10*10,330</t>
  </si>
  <si>
    <t>0,10*15,47</t>
  </si>
  <si>
    <t>0,10*36,20</t>
  </si>
  <si>
    <t>(3,472-3,172)*(36,20*2+25,80*2)</t>
  </si>
  <si>
    <t>(0,51-0,31)*144,473</t>
  </si>
  <si>
    <t>(0,51-0,31)*66,10</t>
  </si>
  <si>
    <t>34</t>
  </si>
  <si>
    <t>273351122</t>
  </si>
  <si>
    <t>Bednění základů desek odstranění</t>
  </si>
  <si>
    <t>-115044377</t>
  </si>
  <si>
    <t>35</t>
  </si>
  <si>
    <t>R-pol 2-001</t>
  </si>
  <si>
    <t>Příplatek za použití pomocného materiálu (těsnícího plechu s ochrannou vrstvou, injektážní hadičky „JOINT TUBE“, průchodky, trubkování, atd.)</t>
  </si>
  <si>
    <t>1039297681</t>
  </si>
  <si>
    <t>36</t>
  </si>
  <si>
    <t>R-pol 2-002</t>
  </si>
  <si>
    <t>Příplatek za provedení prostupů ŽB konstrukcemi</t>
  </si>
  <si>
    <t>1626871202</t>
  </si>
  <si>
    <t>37</t>
  </si>
  <si>
    <t>279323112</t>
  </si>
  <si>
    <t>Základové zdi z betonu železového (bez výztuže) pro konstrukce bílých van tř. C 30/37</t>
  </si>
  <si>
    <t>1521571374</t>
  </si>
  <si>
    <t>SUTERÉNNÍ STĚNY 1.PP</t>
  </si>
  <si>
    <t>ozn. ST1.01 (obvodové)</t>
  </si>
  <si>
    <t>0,25*0,917*9,00</t>
  </si>
  <si>
    <t>ozn. ST1.02 (obvodové)</t>
  </si>
  <si>
    <t>0,25*0,917*8,30</t>
  </si>
  <si>
    <t>ozn. ST1.03 (obvodové)</t>
  </si>
  <si>
    <t>0,25*0,917*7,65</t>
  </si>
  <si>
    <t>ozn. ST1.04 (obvodové)</t>
  </si>
  <si>
    <t>0,30*2,57*(15,65-3,32)</t>
  </si>
  <si>
    <t>0,30*2,67*3,32</t>
  </si>
  <si>
    <t>ozn. ST1.05 (interiér)</t>
  </si>
  <si>
    <t>0,25*2,32*8,50</t>
  </si>
  <si>
    <t>-0,25*1,00*2,02</t>
  </si>
  <si>
    <t>ozn. ST1.06 (interiér)</t>
  </si>
  <si>
    <t>0,25*2,32*8,30</t>
  </si>
  <si>
    <t>ozn. ST1.07 (interiér)</t>
  </si>
  <si>
    <t>0,25*2,32*9,00</t>
  </si>
  <si>
    <t>ozn. ST1.08 (interiér)</t>
  </si>
  <si>
    <t>-0,25*2,00*2,02</t>
  </si>
  <si>
    <t>ozn. ST1.09 (obvodové)</t>
  </si>
  <si>
    <t>0,30*2,67*35,80</t>
  </si>
  <si>
    <t>79,752*1,03 'Přepočtené koeficientem množství</t>
  </si>
  <si>
    <t>38</t>
  </si>
  <si>
    <t>279351121</t>
  </si>
  <si>
    <t>Bednění základových zdí rovné oboustranné za každou stranu zřízení</t>
  </si>
  <si>
    <t>-1396785924</t>
  </si>
  <si>
    <t>(0,917*9,00)*2</t>
  </si>
  <si>
    <t>(0,917*8,30)*2</t>
  </si>
  <si>
    <t>(0,917*7,65)*2</t>
  </si>
  <si>
    <t>2,57*(15,65-3,32)*2</t>
  </si>
  <si>
    <t>(2,67*3,32)*2</t>
  </si>
  <si>
    <t>(2,32*8,50)*2</t>
  </si>
  <si>
    <t>(2,32*8,30)*2</t>
  </si>
  <si>
    <t>(2,32*9,00)*2</t>
  </si>
  <si>
    <t>(2,67*35,80)*2</t>
  </si>
  <si>
    <t>39</t>
  </si>
  <si>
    <t>279351122</t>
  </si>
  <si>
    <t>Bednění základových zdí rovné oboustranné za každou stranu odstranění</t>
  </si>
  <si>
    <t>-1401993227</t>
  </si>
  <si>
    <t>40</t>
  </si>
  <si>
    <t>279361821</t>
  </si>
  <si>
    <t>Výztuž základových zdí nosných svislých nebo odkloněných od svislice, rovinných nebo oblých, deskových nebo žebrových, včetně výztuže jejich žeber z betonářské oceli 10 505 (R) nebo BSt 500</t>
  </si>
  <si>
    <t>-1891065881</t>
  </si>
  <si>
    <t>vyztužení 120 kg/m3</t>
  </si>
  <si>
    <t>0,25*0,917*9,00*(120,00/1000)</t>
  </si>
  <si>
    <t>0,25*0,917*8,30*(120,00/1000)</t>
  </si>
  <si>
    <t>0,25*0,917*7,65*(120,00/1000)</t>
  </si>
  <si>
    <t>0,30*2,57*(15,65-3,32)*(120,00/1000)</t>
  </si>
  <si>
    <t>0,30*2,67*3,32*(120,00/1000)</t>
  </si>
  <si>
    <t>0,25*2,32*8,50*(120,00/1000)</t>
  </si>
  <si>
    <t>-0,25*1,00*2,02*(120,00/1000)</t>
  </si>
  <si>
    <t>0,25*2,32*8,30*(120,00/1000)</t>
  </si>
  <si>
    <t>0,25*2,32*9,00*(120,00/1000)</t>
  </si>
  <si>
    <t>-0,25*2,00*2,02*(120,00/1000)</t>
  </si>
  <si>
    <t>0,30*2,67*35,80*(120,00/1000)</t>
  </si>
  <si>
    <t>Svislé a kompletní konstrukce</t>
  </si>
  <si>
    <t>311238937</t>
  </si>
  <si>
    <t>Založení zdiva z broušených cihel na zakládací maltu, tlouštky zdiva přes 250 do 300 mm</t>
  </si>
  <si>
    <t>-1960206701</t>
  </si>
  <si>
    <t>EXTERIÉR</t>
  </si>
  <si>
    <t>zd 01</t>
  </si>
  <si>
    <t>20,612-0,30*2</t>
  </si>
  <si>
    <t>zd 02</t>
  </si>
  <si>
    <t>7,20+0,20</t>
  </si>
  <si>
    <t>zd 03</t>
  </si>
  <si>
    <t>26,60-0,50</t>
  </si>
  <si>
    <t>zd 04</t>
  </si>
  <si>
    <t>9,65-0,20*2</t>
  </si>
  <si>
    <t>zd 05</t>
  </si>
  <si>
    <t>26,20</t>
  </si>
  <si>
    <t>zd 06</t>
  </si>
  <si>
    <t>1,70</t>
  </si>
  <si>
    <t>zd 07</t>
  </si>
  <si>
    <t>4,60</t>
  </si>
  <si>
    <t>zd 08</t>
  </si>
  <si>
    <t>5,60</t>
  </si>
  <si>
    <t>zd 09</t>
  </si>
  <si>
    <t>31,10</t>
  </si>
  <si>
    <t>zd 10</t>
  </si>
  <si>
    <t>zd 11</t>
  </si>
  <si>
    <t>zd 12</t>
  </si>
  <si>
    <t>zd 13</t>
  </si>
  <si>
    <t>zd 14</t>
  </si>
  <si>
    <t>zd 15</t>
  </si>
  <si>
    <t>34,90</t>
  </si>
  <si>
    <t>zd 16</t>
  </si>
  <si>
    <t>32,50</t>
  </si>
  <si>
    <t>zd 17</t>
  </si>
  <si>
    <t>10,40</t>
  </si>
  <si>
    <t>zd 18</t>
  </si>
  <si>
    <t>12,23</t>
  </si>
  <si>
    <t>42</t>
  </si>
  <si>
    <t>311234051</t>
  </si>
  <si>
    <t>Zdivo jednovrstvé z cihel děrovaných nebroušených klasických spojených na pero a drážku na maltu M5, pevnost cihel do P10, tl. zdiva 300 mm</t>
  </si>
  <si>
    <t>908576109</t>
  </si>
  <si>
    <t>Poznámka k položce:_x000D_
ID: A13_x000D_
Zdivo z kermických tvárnic, vápenocementová malta: s vyšší pevností, pro zdění z klasických materiálů, zdění komínových těles, do interiéru i exteriéru, aplikační tl. 12-55 mm, zrnitost 4 mm. Pevnost v tlaku 10 Mpa. Vlastnosti omítnutého zdiva - Rw 52 dB, REI 120 DP1, U=0,56 W.m ².K ¹</t>
  </si>
  <si>
    <t>(20,612-0,30*2)*3,00</t>
  </si>
  <si>
    <t>-3,50*0,50</t>
  </si>
  <si>
    <t>(7,20+0,20)*3,00</t>
  </si>
  <si>
    <t>-4,40*2,70</t>
  </si>
  <si>
    <t>(26,60-0,50)*3,00</t>
  </si>
  <si>
    <t>-(3,40*2,10)*2</t>
  </si>
  <si>
    <t>-4,10*2,10</t>
  </si>
  <si>
    <t>(9,65-0,20*2)*3,00</t>
  </si>
  <si>
    <t>-1,60*2,70</t>
  </si>
  <si>
    <t>26,20*3,00</t>
  </si>
  <si>
    <t>-(1,80*2,25)*6</t>
  </si>
  <si>
    <t>-(1,00*2,70)*6</t>
  </si>
  <si>
    <t>1,70*3,00</t>
  </si>
  <si>
    <t>-1,70*2,70</t>
  </si>
  <si>
    <t>4,60*3,00</t>
  </si>
  <si>
    <t>-4,60*3,00</t>
  </si>
  <si>
    <t>5,60*3,00</t>
  </si>
  <si>
    <t>-5,60*2,70</t>
  </si>
  <si>
    <t>31,10*3,00</t>
  </si>
  <si>
    <t>-1,70*3,00</t>
  </si>
  <si>
    <t>-5,60*3,00</t>
  </si>
  <si>
    <t>34,90*3,00</t>
  </si>
  <si>
    <t>-5,50*2,70</t>
  </si>
  <si>
    <t>32,50*3,00</t>
  </si>
  <si>
    <t>-(1,25*2,10)*2</t>
  </si>
  <si>
    <t>-1,00*2,70</t>
  </si>
  <si>
    <t>10,40*3,00</t>
  </si>
  <si>
    <t>-3,25*2,10</t>
  </si>
  <si>
    <t>12,23*3,00</t>
  </si>
  <si>
    <t>-1,00*2,71</t>
  </si>
  <si>
    <t>-1,50*0,50</t>
  </si>
  <si>
    <t>INTERIÉR</t>
  </si>
  <si>
    <t>PODLAŽÍ 1.NP</t>
  </si>
  <si>
    <t>trakt č. 1</t>
  </si>
  <si>
    <t>6,05*3,00</t>
  </si>
  <si>
    <t>trakt č. 2</t>
  </si>
  <si>
    <t>6,85*3,00</t>
  </si>
  <si>
    <t>mč 1.20-1.22</t>
  </si>
  <si>
    <t>5,85*3,00</t>
  </si>
  <si>
    <t>mč 1.22-1.24</t>
  </si>
  <si>
    <t>5,435*3,00</t>
  </si>
  <si>
    <t>mč 1.24-1.26</t>
  </si>
  <si>
    <t>mč 1.26-1.28</t>
  </si>
  <si>
    <t>mč 1.28-1.30</t>
  </si>
  <si>
    <t>trakt č. 3</t>
  </si>
  <si>
    <t>mč 1.03 (osa 5)</t>
  </si>
  <si>
    <t>1,05*3,00</t>
  </si>
  <si>
    <t>mč 1.34-1.36</t>
  </si>
  <si>
    <t>mč 1.36-1.38</t>
  </si>
  <si>
    <t>mč 1.38-1.40</t>
  </si>
  <si>
    <t>mč 1.40-1.42</t>
  </si>
  <si>
    <t>mč 1.42-1.44</t>
  </si>
  <si>
    <t>trakt č. 4</t>
  </si>
  <si>
    <t>6,55*3,00</t>
  </si>
  <si>
    <t>mč 1.48-1.50</t>
  </si>
  <si>
    <t>mč 1.50-1.52</t>
  </si>
  <si>
    <t>mč 1.52-1.54</t>
  </si>
  <si>
    <t>mč 1.54-1.56</t>
  </si>
  <si>
    <t>mč 1.56-1.58</t>
  </si>
  <si>
    <t>43</t>
  </si>
  <si>
    <t>311234045</t>
  </si>
  <si>
    <t>Zdivo jednovrstvé z cihel děrovaných nebroušených klasických spojených na pero a drážku na maltu M5, pevnost cihel přes P10 do P15, tl. zdiva 250 mm</t>
  </si>
  <si>
    <t>-855895071</t>
  </si>
  <si>
    <t>Poznámka k položce:_x000D_
ID: A 16_x000D_
Zdivo z kermických tvárnic, zdicí malta: určena přímo pro zdění broušených cihel na tenkou spáru. Vlastnosti omítnutého zdiva - Rw 49 dB, REI 120 DP1, U=0,65 W.m ².K ¹</t>
  </si>
  <si>
    <t>PODLAŽÍ 1.PP</t>
  </si>
  <si>
    <t>mč 0.02</t>
  </si>
  <si>
    <t>(0,105+0,40+0,445)*2,67</t>
  </si>
  <si>
    <t>0,40*0,40</t>
  </si>
  <si>
    <t>5,65*3,00</t>
  </si>
  <si>
    <t>-0,85*2,25</t>
  </si>
  <si>
    <t>-1,05*2,25</t>
  </si>
  <si>
    <t>5,10*3,00</t>
  </si>
  <si>
    <t>2,61*3,00</t>
  </si>
  <si>
    <t>mč 1.06-1.07</t>
  </si>
  <si>
    <t>2,926*3,00</t>
  </si>
  <si>
    <t>mč 1.08-1.09</t>
  </si>
  <si>
    <t>4,298*3,00</t>
  </si>
  <si>
    <t>44</t>
  </si>
  <si>
    <t>317168011</t>
  </si>
  <si>
    <t>Překlady keramické ploché osazené do maltového lože, výšky překladu 71 mm šířky 115 mm, délky 1000 mm</t>
  </si>
  <si>
    <t>kus</t>
  </si>
  <si>
    <t>2122281396</t>
  </si>
  <si>
    <t>P55</t>
  </si>
  <si>
    <t>P56</t>
  </si>
  <si>
    <t>P57</t>
  </si>
  <si>
    <t>45</t>
  </si>
  <si>
    <t>317168012</t>
  </si>
  <si>
    <t>Překlady keramické ploché osazené do maltového lože, výšky překladu 71 mm šířky 115 mm, délky 1250 mm</t>
  </si>
  <si>
    <t>263865460</t>
  </si>
  <si>
    <t>P02</t>
  </si>
  <si>
    <t>P03</t>
  </si>
  <si>
    <t>P04</t>
  </si>
  <si>
    <t>P05</t>
  </si>
  <si>
    <t>P06</t>
  </si>
  <si>
    <t>P07</t>
  </si>
  <si>
    <t>P08</t>
  </si>
  <si>
    <t>P09</t>
  </si>
  <si>
    <t>P10</t>
  </si>
  <si>
    <t>P12</t>
  </si>
  <si>
    <t>P13</t>
  </si>
  <si>
    <t>46</t>
  </si>
  <si>
    <t>317168013</t>
  </si>
  <si>
    <t>Překlady keramické ploché osazené do maltového lože, výšky překladu 71 mm šířky 115 mm, délky 1500 mm</t>
  </si>
  <si>
    <t>506482517</t>
  </si>
  <si>
    <t>P58</t>
  </si>
  <si>
    <t>P59</t>
  </si>
  <si>
    <t>47</t>
  </si>
  <si>
    <t>317168014</t>
  </si>
  <si>
    <t>Překlady keramické ploché osazené do maltového lože, výšky překladu 71 mm šířky 115 mm, délky 1750 mm</t>
  </si>
  <si>
    <t>-1232785993</t>
  </si>
  <si>
    <t>P11</t>
  </si>
  <si>
    <t>P16</t>
  </si>
  <si>
    <t>P18</t>
  </si>
  <si>
    <t>P19</t>
  </si>
  <si>
    <t>P22</t>
  </si>
  <si>
    <t>P23</t>
  </si>
  <si>
    <t>P26</t>
  </si>
  <si>
    <t>P27</t>
  </si>
  <si>
    <t>P29</t>
  </si>
  <si>
    <t>P31</t>
  </si>
  <si>
    <t>P32</t>
  </si>
  <si>
    <t>P35</t>
  </si>
  <si>
    <t>P36</t>
  </si>
  <si>
    <t>P39</t>
  </si>
  <si>
    <t>P40</t>
  </si>
  <si>
    <t>P42</t>
  </si>
  <si>
    <t>P44</t>
  </si>
  <si>
    <t>P45</t>
  </si>
  <si>
    <t>P48</t>
  </si>
  <si>
    <t>P49</t>
  </si>
  <si>
    <t>P52</t>
  </si>
  <si>
    <t>P53</t>
  </si>
  <si>
    <t>48</t>
  </si>
  <si>
    <t>317168016</t>
  </si>
  <si>
    <t>Překlady keramické ploché osazené do maltového lože, výšky překladu 71 mm šířky 115 mm, délky 2250 mm</t>
  </si>
  <si>
    <t>1313012611</t>
  </si>
  <si>
    <t>P17</t>
  </si>
  <si>
    <t>P20</t>
  </si>
  <si>
    <t>P21</t>
  </si>
  <si>
    <t>P24</t>
  </si>
  <si>
    <t>P25</t>
  </si>
  <si>
    <t>P28</t>
  </si>
  <si>
    <t>P30</t>
  </si>
  <si>
    <t>P33</t>
  </si>
  <si>
    <t>P34</t>
  </si>
  <si>
    <t>P37</t>
  </si>
  <si>
    <t>P38</t>
  </si>
  <si>
    <t>P41</t>
  </si>
  <si>
    <t>P43</t>
  </si>
  <si>
    <t>P46</t>
  </si>
  <si>
    <t>P47</t>
  </si>
  <si>
    <t>P50</t>
  </si>
  <si>
    <t>P51</t>
  </si>
  <si>
    <t>P54</t>
  </si>
  <si>
    <t>49</t>
  </si>
  <si>
    <t>317168052</t>
  </si>
  <si>
    <t>Překlady keramické vysoké osazené do maltového lože, šířky překladu 70 mm výšky 238 mm, délky 1250 mm</t>
  </si>
  <si>
    <t>571578680</t>
  </si>
  <si>
    <t>P14</t>
  </si>
  <si>
    <t>P15</t>
  </si>
  <si>
    <t>P60</t>
  </si>
  <si>
    <t>50</t>
  </si>
  <si>
    <t>317168053</t>
  </si>
  <si>
    <t>Překlady keramické vysoké osazené do maltového lože, šířky překladu 70 mm výšky 238 mm, délky 1500 mm</t>
  </si>
  <si>
    <t>808343878</t>
  </si>
  <si>
    <t>P01</t>
  </si>
  <si>
    <t>P61</t>
  </si>
  <si>
    <t>P62</t>
  </si>
  <si>
    <t>P63</t>
  </si>
  <si>
    <t>51</t>
  </si>
  <si>
    <t>342244101</t>
  </si>
  <si>
    <t>Příčky jednoduché z cihel děrovaných klasických spojených na pero a drážku na maltu M5, pevnost cihel do P15, tl. příčky 80 mm</t>
  </si>
  <si>
    <t>602331954</t>
  </si>
  <si>
    <t>Poznámka k položce:_x000D_
ID: A 31_x000D_
Zdivo z kermických tvárnic, zdicí malta: určena přímo pro zdění broušených cihel na tenkou spáru. Vlastnosti omítnutého zdiva - Rw 35 dB, EI 90 DP1, U=1,53 W.m ².K ¹</t>
  </si>
  <si>
    <t>2,40*3,00</t>
  </si>
  <si>
    <t>1,60*3,00</t>
  </si>
  <si>
    <t>2,90*3,00</t>
  </si>
  <si>
    <t>2,95*3,00</t>
  </si>
  <si>
    <t>2,895*3,00</t>
  </si>
  <si>
    <t>1,37*3,00</t>
  </si>
  <si>
    <t>1,335*3,00</t>
  </si>
  <si>
    <t>(1,91+0,60+1,44+0,60+0,52+0,60+0,60+0,60+0,60+0,60+0,50)*3,00</t>
  </si>
  <si>
    <t>-(0,55*2,20)*2</t>
  </si>
  <si>
    <t>2,08*3,00</t>
  </si>
  <si>
    <t>(1,91+0,52+0,60+1,44+0,60+0,52+0,60+0,60+0,60+0,60+0,60+0,50)*3,00</t>
  </si>
  <si>
    <t>(1,98+0,65+1,44+0,65+0,57+0,65+0,65+0,65+0,65+0,65+0,55)*3,00</t>
  </si>
  <si>
    <t>52</t>
  </si>
  <si>
    <t>342291111</t>
  </si>
  <si>
    <t>Ukotvení příček polyuretanovou pěnou, tl. příčky do 100 mm</t>
  </si>
  <si>
    <t>1890327242</t>
  </si>
  <si>
    <t>2,40</t>
  </si>
  <si>
    <t>1,60</t>
  </si>
  <si>
    <t>2,90</t>
  </si>
  <si>
    <t>2,95</t>
  </si>
  <si>
    <t>2,895</t>
  </si>
  <si>
    <t>1,37</t>
  </si>
  <si>
    <t>1,335</t>
  </si>
  <si>
    <t>1,91+0,60+1,44+0,60+0,52+0,60+0,60+0,60+0,60+0,60+0,50</t>
  </si>
  <si>
    <t>2,08</t>
  </si>
  <si>
    <t>1,91+0,52+0,60+1,44+0,60+0,52+0,60+0,60+0,60+0,60+0,60+0,50</t>
  </si>
  <si>
    <t>1,98+0,65+1,44+0,65+0,57+0,65+0,65+0,65+0,65+0,65+0,55</t>
  </si>
  <si>
    <t>53</t>
  </si>
  <si>
    <t>342244111</t>
  </si>
  <si>
    <t>Příčky jednoduché z cihel děrovaných klasických spojených na pero a drážku na maltu M5, pevnost cihel do P15, tl. příčky 115 mm</t>
  </si>
  <si>
    <t>-1835420982</t>
  </si>
  <si>
    <t>Poznámka k položce:_x000D_
ID: A 28_x000D_
Zdivo z kermických tvárnic, zdicí malta: určena přímo pro zdění broušených cihel na tenkou spáru. Vlastnosti omítnutého zdiva - Rw 45 dB, EI 120 DP1, U=1,29 W.m ².K ¹</t>
  </si>
  <si>
    <t>ozn. ST2</t>
  </si>
  <si>
    <t>(3,32*2,67)*2</t>
  </si>
  <si>
    <t>ozn. ST7</t>
  </si>
  <si>
    <t>3,32*2,67</t>
  </si>
  <si>
    <t>Mezisouče</t>
  </si>
  <si>
    <t>mč 1.02; 1.04; 1.05; 1.06; 1.07; 1.08; 1.09; 1.10; 1.11</t>
  </si>
  <si>
    <t>(1,66+2,95+1,08+3,25+3,77+13,35+3,80+5,05+2,00)*3,00</t>
  </si>
  <si>
    <t>-(0,80*2,20)*2</t>
  </si>
  <si>
    <t>-(0,90*2,20)*3</t>
  </si>
  <si>
    <t>-1,20*2,20</t>
  </si>
  <si>
    <t>mč 1.14; 1.15; 1.16; 1.17</t>
  </si>
  <si>
    <t>(1,50+5,60+4,235+1,34+4,235)*3,00</t>
  </si>
  <si>
    <t>vstup</t>
  </si>
  <si>
    <t>(2,10+0,965+8,335+1,80)*3,00</t>
  </si>
  <si>
    <t>-3,40*2,70</t>
  </si>
  <si>
    <t>kuchyňka</t>
  </si>
  <si>
    <t>0,60*3,00</t>
  </si>
  <si>
    <t>mč 1.20-1.21</t>
  </si>
  <si>
    <t>2,335*3,00</t>
  </si>
  <si>
    <t>(2,415+0,08)*3,00</t>
  </si>
  <si>
    <t>-0,90*2,20</t>
  </si>
  <si>
    <t>0,70*3,00</t>
  </si>
  <si>
    <t>2,365*3,00</t>
  </si>
  <si>
    <t>-1,30*2,20</t>
  </si>
  <si>
    <t>mč 1.22-1.23</t>
  </si>
  <si>
    <t>1,665*3,00</t>
  </si>
  <si>
    <t>mezibytová stěna</t>
  </si>
  <si>
    <t>(0,30+1,00)*3,00</t>
  </si>
  <si>
    <t>mč 1.24-1.25</t>
  </si>
  <si>
    <t>mč 1.26-1.27</t>
  </si>
  <si>
    <t>mč 1.28-1.29</t>
  </si>
  <si>
    <t>mč 1.30-1.31</t>
  </si>
  <si>
    <t>mč 1.34-1.35</t>
  </si>
  <si>
    <t>mč 1.36-1.37</t>
  </si>
  <si>
    <t>mč 1.38-1.39</t>
  </si>
  <si>
    <t>mč 1.40-1.41</t>
  </si>
  <si>
    <t>mč 1.42-1.43</t>
  </si>
  <si>
    <t>mč 1.44-1.45</t>
  </si>
  <si>
    <t>(1,40+0,75+0,965+1,80+0,05)*3,00</t>
  </si>
  <si>
    <t>mč 1.48-1.49</t>
  </si>
  <si>
    <t>mč 1.50-1.51</t>
  </si>
  <si>
    <t>mč 1.52-1.53</t>
  </si>
  <si>
    <t>mč 1.54-1.55</t>
  </si>
  <si>
    <t>mč 1.56-1.57</t>
  </si>
  <si>
    <t>mč 1.58-1.59</t>
  </si>
  <si>
    <t>(2,335+0,05)*3,00</t>
  </si>
  <si>
    <t>54</t>
  </si>
  <si>
    <t>342244121</t>
  </si>
  <si>
    <t>Příčky jednoduché z cihel děrovaných klasických spojených na pero a drážku na maltu M5, pevnost cihel do P15, tl. příčky 140 mm</t>
  </si>
  <si>
    <t>-1036383258</t>
  </si>
  <si>
    <t>Poznámka k položce:_x000D_
ID: A 25_x000D_
Zdivo z kermických tvárnic, zdicí malta: určena přímo pro zdění broušených cihel na tenkou spáru. Vlastnosti omítnutého zdiva - Rw 41 dB, EI 180 DP1, U=1,2 W.m ².K ¹</t>
  </si>
  <si>
    <t>2,225*3,00</t>
  </si>
  <si>
    <t>1,08*3,00</t>
  </si>
  <si>
    <t>1,92*3,00</t>
  </si>
  <si>
    <t>3,78*3,00</t>
  </si>
  <si>
    <t>2,10*3,00</t>
  </si>
  <si>
    <t>2,495*3,00</t>
  </si>
  <si>
    <t>1,00*3,00</t>
  </si>
  <si>
    <t>55</t>
  </si>
  <si>
    <t>342291112</t>
  </si>
  <si>
    <t>Ukotvení příček polyuretanovou pěnou, tl. příčky přes 100 mm</t>
  </si>
  <si>
    <t>2085955944</t>
  </si>
  <si>
    <t>příčka tl. 115 mm</t>
  </si>
  <si>
    <t>3,32*2</t>
  </si>
  <si>
    <t>3,32</t>
  </si>
  <si>
    <t>1,66+2,95+1,08+3,25+3,77+13,35+3,80+5,05+2,00</t>
  </si>
  <si>
    <t>1,50+5,60+4,235+1,34+4,235</t>
  </si>
  <si>
    <t>2,10+0,965+8,335+1,80</t>
  </si>
  <si>
    <t>0,60</t>
  </si>
  <si>
    <t>2,335</t>
  </si>
  <si>
    <t>2,415+0,08</t>
  </si>
  <si>
    <t>0,70</t>
  </si>
  <si>
    <t>2,365</t>
  </si>
  <si>
    <t>1,665</t>
  </si>
  <si>
    <t>0,30+1,00</t>
  </si>
  <si>
    <t>1,40+0,75+0,965+1,80+0,05</t>
  </si>
  <si>
    <t>2,335+0,05</t>
  </si>
  <si>
    <t>příčka tl. 140 mm</t>
  </si>
  <si>
    <t>2,225</t>
  </si>
  <si>
    <t>1,08</t>
  </si>
  <si>
    <t>1,92</t>
  </si>
  <si>
    <t>3,78</t>
  </si>
  <si>
    <t>2,10</t>
  </si>
  <si>
    <t>2,495</t>
  </si>
  <si>
    <t>1,00</t>
  </si>
  <si>
    <t>56</t>
  </si>
  <si>
    <t>342291121</t>
  </si>
  <si>
    <t>Ukotvení příček plochými kotvami, do konstrukce cihelné</t>
  </si>
  <si>
    <t>-835035409</t>
  </si>
  <si>
    <t>příčka tl. 80 mm</t>
  </si>
  <si>
    <t>3,00*14</t>
  </si>
  <si>
    <t>3,00*25</t>
  </si>
  <si>
    <t>2,67*2*2</t>
  </si>
  <si>
    <t>2,67*2</t>
  </si>
  <si>
    <t>3,00*4</t>
  </si>
  <si>
    <t>(3,00*6)*6</t>
  </si>
  <si>
    <t>3,00*8</t>
  </si>
  <si>
    <t>3,00*12</t>
  </si>
  <si>
    <t>57</t>
  </si>
  <si>
    <t>311321411</t>
  </si>
  <si>
    <t>Nadzákladové zdi z betonu železového (bez výztuže) nosné bez zvláštních nároků na vliv prostředí tř. C 25/30</t>
  </si>
  <si>
    <t>-5486911</t>
  </si>
  <si>
    <t>STĚNY 1.NP</t>
  </si>
  <si>
    <t>ozn. ST2.01</t>
  </si>
  <si>
    <t>0,25*3,00*9,25</t>
  </si>
  <si>
    <t>-0,25*2,70*1,60</t>
  </si>
  <si>
    <t>ozn. ST2.02</t>
  </si>
  <si>
    <t>-0,25*2,10*3,40</t>
  </si>
  <si>
    <t>ozn. ST2.03</t>
  </si>
  <si>
    <t>0,25*3,00*2,50</t>
  </si>
  <si>
    <t>ozn. ST2.04</t>
  </si>
  <si>
    <t>0,25*3,00*5,20</t>
  </si>
  <si>
    <t>ozn. ST2.05</t>
  </si>
  <si>
    <t>0,25*3,00*8,40</t>
  </si>
  <si>
    <t>parapety oken</t>
  </si>
  <si>
    <t>0,25*3,00*3,40</t>
  </si>
  <si>
    <t>0,25*3,00*4,10</t>
  </si>
  <si>
    <t>-0,25*2,10*4,10</t>
  </si>
  <si>
    <t>SVĚTLÍK</t>
  </si>
  <si>
    <t>ozn. 1</t>
  </si>
  <si>
    <t>0,25*0,85*6,45</t>
  </si>
  <si>
    <t>0,25*1,90*6,45</t>
  </si>
  <si>
    <t>0,25*6,20*2</t>
  </si>
  <si>
    <t>-0,25*1,00*(4,80+1,65)</t>
  </si>
  <si>
    <t>ozn. 2</t>
  </si>
  <si>
    <t>ozn. 3</t>
  </si>
  <si>
    <t>47,204*1,03 'Přepočtené koeficientem množství</t>
  </si>
  <si>
    <t>58</t>
  </si>
  <si>
    <t>311351121</t>
  </si>
  <si>
    <t>Bednění nadzákladových zdí nosných rovné oboustranné za každou stranu zřízení</t>
  </si>
  <si>
    <t>1688856976</t>
  </si>
  <si>
    <t>3,00*9,25*2</t>
  </si>
  <si>
    <t>3,00*2,50*2</t>
  </si>
  <si>
    <t>3,00*5,20*2</t>
  </si>
  <si>
    <t>3,00*8,40*2</t>
  </si>
  <si>
    <t>3,00*3,40*2</t>
  </si>
  <si>
    <t>3,00*4,10*2</t>
  </si>
  <si>
    <t>0,85*6,45*2</t>
  </si>
  <si>
    <t>1,90*6,45*2</t>
  </si>
  <si>
    <t>6,20*2*2</t>
  </si>
  <si>
    <t>59</t>
  </si>
  <si>
    <t>311351122</t>
  </si>
  <si>
    <t>Bednění nadzákladových zdí nosných rovné oboustranné za každou stranu odstranění</t>
  </si>
  <si>
    <t>1067861619</t>
  </si>
  <si>
    <t>60</t>
  </si>
  <si>
    <t>311361821</t>
  </si>
  <si>
    <t>Výztuž nadzákladových zdí nosných svislých nebo odkloněných od svislice, rovných nebo oblých z betonářské oceli 10 505 (R) nebo BSt 500</t>
  </si>
  <si>
    <t>151333874</t>
  </si>
  <si>
    <t>0,25*3,00*9,25*(120,00/1000)</t>
  </si>
  <si>
    <t>-0,25*2,70*1,60*(120,00/1000)</t>
  </si>
  <si>
    <t>-0,25*2,10*3,40*(120,00/1000)</t>
  </si>
  <si>
    <t>0,25*3,00*2,50*(120,00/1000)</t>
  </si>
  <si>
    <t>0,25*3,00*5,20*(120,00/1000)</t>
  </si>
  <si>
    <t>0,25*3,00*8,40*(120,00/1000)</t>
  </si>
  <si>
    <t>0,25*3,00*3,40*(120,00/1000)</t>
  </si>
  <si>
    <t>0,25*3,00*4,10*(120,00/1000)</t>
  </si>
  <si>
    <t>-0,25*2,10*4,10*(120,00/1000)</t>
  </si>
  <si>
    <t>0,25*0,85*6,45*(120,00/1000)</t>
  </si>
  <si>
    <t>0,25*1,90*6,45*(120,00/1000)</t>
  </si>
  <si>
    <t>0,25*6,20*2*(120,00/1000)</t>
  </si>
  <si>
    <t>-0,25*1,00*(4,80+1,65)*(120,00/1000)</t>
  </si>
  <si>
    <t>61</t>
  </si>
  <si>
    <t>330321611</t>
  </si>
  <si>
    <t>Sloupy, pilíře, táhla, rámové stojky, vzpěry z betonu železového (bez výztuže) pohledového bez zvláštních nároků na vliv prostředí tř. C 30/37</t>
  </si>
  <si>
    <t>-493889360</t>
  </si>
  <si>
    <t>SLOUP</t>
  </si>
  <si>
    <t>ozn. S1.01</t>
  </si>
  <si>
    <t>(0,30*1,00*2,32)*6</t>
  </si>
  <si>
    <t>ozn. S1.01a</t>
  </si>
  <si>
    <t>(0,30*1,00*2,32)*3</t>
  </si>
  <si>
    <t>ozn. S01.2</t>
  </si>
  <si>
    <t>(0,30*0,80*2,32)*3</t>
  </si>
  <si>
    <t>ozn. S01.3</t>
  </si>
  <si>
    <t>(0,40*1,00*2,32)*2</t>
  </si>
  <si>
    <t>ozn. S01.4</t>
  </si>
  <si>
    <t>(0,45*1,00*2,32)*2</t>
  </si>
  <si>
    <t>ozn. S01.5</t>
  </si>
  <si>
    <t>(0,30*0,60*2,32)*3</t>
  </si>
  <si>
    <t>13,131*1,03 'Přepočtené koeficientem množství</t>
  </si>
  <si>
    <t>62</t>
  </si>
  <si>
    <t>331351125</t>
  </si>
  <si>
    <t>Bednění hranatých sloupů a pilířů včetně vzepření průřezu pravoúhlého čtyřúhelníka výšky do 4 m, průřezu přes 0,16 m2 zřízení</t>
  </si>
  <si>
    <t>-1799328101</t>
  </si>
  <si>
    <t>(0,30*2+1,00*2)*2,32*6</t>
  </si>
  <si>
    <t>(0,30*2+1,00*2)*2,32*3</t>
  </si>
  <si>
    <t>(0,30*2+0,80*2)*2,32*3</t>
  </si>
  <si>
    <t>(0,30*2+0,60*2)*2,32*3</t>
  </si>
  <si>
    <t>63</t>
  </si>
  <si>
    <t>331351126</t>
  </si>
  <si>
    <t>Bednění hranatých sloupů a pilířů včetně vzepření průřezu pravoúhlého čtyřúhelníka výšky do 4 m, průřezu přes 0,16 m2 odstranění</t>
  </si>
  <si>
    <t>1811570662</t>
  </si>
  <si>
    <t>64</t>
  </si>
  <si>
    <t>331351125.1</t>
  </si>
  <si>
    <t>Bednění hranatých sloupů a pilířů včetně vzepření průřezu pravoúhlého čtyřúhelníka výšky do 4 m, průřezu přes 0,36 m2 zřízení</t>
  </si>
  <si>
    <t>-1132059581</t>
  </si>
  <si>
    <t>(0,40*2+1,00*2)*2,32*2</t>
  </si>
  <si>
    <t>(0,45*2+1,00*2)*2,32*2</t>
  </si>
  <si>
    <t>65</t>
  </si>
  <si>
    <t>331351126.1</t>
  </si>
  <si>
    <t>-367489038</t>
  </si>
  <si>
    <t>66</t>
  </si>
  <si>
    <t>331351911</t>
  </si>
  <si>
    <t>Bednění hranatých sloupů a pilířů včetně vzepření průřezu pravoúhlého čtyřúhelníka Příplatek k cenám za pohledový beton</t>
  </si>
  <si>
    <t>1800180467</t>
  </si>
  <si>
    <t>67</t>
  </si>
  <si>
    <t>331361821</t>
  </si>
  <si>
    <t>Výztuž sloupů, pilířů, rámových stojek, táhel nebo vzpěr hranatých svislých nebo šikmých (odkloněných) z betonářské oceli 10 505 (R) nebo BSt 500</t>
  </si>
  <si>
    <t>-997656246</t>
  </si>
  <si>
    <t>vyztužení 170,00 kg/m3</t>
  </si>
  <si>
    <t>(0,30*1,00*2,32)*6*(170,00/1000)</t>
  </si>
  <si>
    <t>(0,30*1,00*2,32)*3*(170,00/1000)</t>
  </si>
  <si>
    <t>(0,30*0,80*2,32)*3*(170,00/1000)</t>
  </si>
  <si>
    <t>(0,40*1,00*2,32)*2*(170,00/1000)</t>
  </si>
  <si>
    <t>(0,45*1,00*2,32)*2*(170,00/1000)</t>
  </si>
  <si>
    <t>vyztužení 150,00 kg/m3</t>
  </si>
  <si>
    <t>(0,30*0,60*2,32)*3*(150,00/1000)</t>
  </si>
  <si>
    <t>68</t>
  </si>
  <si>
    <t>345321616</t>
  </si>
  <si>
    <t>Zídky atikové, poprsní, schodišťové a zábradelní z betonu železového bez výztuže tř. C 30/37</t>
  </si>
  <si>
    <t>-606947234</t>
  </si>
  <si>
    <t>ATIKY</t>
  </si>
  <si>
    <t>0,25*0,55*325,30</t>
  </si>
  <si>
    <t>44,729*1,03 'Přepočtené koeficientem množství</t>
  </si>
  <si>
    <t>69</t>
  </si>
  <si>
    <t>345351005</t>
  </si>
  <si>
    <t>Bednění atikových, poprsních, schodišťových, zábradelních zídek plnostěnných zřízení</t>
  </si>
  <si>
    <t>2042573839</t>
  </si>
  <si>
    <t>0,55*325,30*2</t>
  </si>
  <si>
    <t>70</t>
  </si>
  <si>
    <t>345351006</t>
  </si>
  <si>
    <t>Bednění atikových, poprsních, schodišťových, zábradelních zídek plnostěnných odstranění</t>
  </si>
  <si>
    <t>1090183142</t>
  </si>
  <si>
    <t>71</t>
  </si>
  <si>
    <t>345361821</t>
  </si>
  <si>
    <t>Výztuž atikových, poprsních, schodišťových, zábradelních zídek a madel z betonářské oceli 10 505 (R) nebo BSt 500</t>
  </si>
  <si>
    <t>1258164171</t>
  </si>
  <si>
    <t>vyztužení 50 kg/m3</t>
  </si>
  <si>
    <t>0,25*0,55*325,30*(50/1000)</t>
  </si>
  <si>
    <t>Vodorovné konstrukce</t>
  </si>
  <si>
    <t>72</t>
  </si>
  <si>
    <t>411324646</t>
  </si>
  <si>
    <t>Stropy z betonu železového (bez výztuže) pohledového stropů deskových, plochých střech, desek balkonových, desek hřibových stropů včetně hlavic hřibových sloupů tř. C 30/37</t>
  </si>
  <si>
    <t>-1449223161</t>
  </si>
  <si>
    <t>STROPNÍ DESKA NAD 1PP</t>
  </si>
  <si>
    <t>ozn. D01</t>
  </si>
  <si>
    <t>35,80*0,30*21,98</t>
  </si>
  <si>
    <t>ozn. D01 (balkónová deska)</t>
  </si>
  <si>
    <t>44,45*0,22*2,20</t>
  </si>
  <si>
    <t>35,55*0,22*2,50</t>
  </si>
  <si>
    <t>ozn. D02</t>
  </si>
  <si>
    <t>35,80*0,20*3,62</t>
  </si>
  <si>
    <t>STROPNÍ DESKA NAD 1.NP</t>
  </si>
  <si>
    <t>ozn. D10</t>
  </si>
  <si>
    <t>26,50*0,20*9,25</t>
  </si>
  <si>
    <t>ozn. D11-12</t>
  </si>
  <si>
    <t>(26,45*0,20*9,25)*2</t>
  </si>
  <si>
    <t>ozn. D13</t>
  </si>
  <si>
    <t>444,14*0,25</t>
  </si>
  <si>
    <t>ozn. D14</t>
  </si>
  <si>
    <t>116,60*0,20</t>
  </si>
  <si>
    <t>STROPNÍ DESKY SVĚTLÍKŮ</t>
  </si>
  <si>
    <t>(4,70*0,17*6,95)*3</t>
  </si>
  <si>
    <t>STŘÍŠKA</t>
  </si>
  <si>
    <t>ozn. K10</t>
  </si>
  <si>
    <t>29,30*(0,16+0,22)/2</t>
  </si>
  <si>
    <t>ozn. K11</t>
  </si>
  <si>
    <t>17,18*(0,16+0,22)/2*1,33</t>
  </si>
  <si>
    <t>ozn. K12</t>
  </si>
  <si>
    <t>30,00*(0,16+0,22)/2</t>
  </si>
  <si>
    <t>ozn. K13</t>
  </si>
  <si>
    <t>13,20*(0,16+0,22)/2</t>
  </si>
  <si>
    <t>ozn. K14</t>
  </si>
  <si>
    <t>15,61*(0,16+0,22)/2</t>
  </si>
  <si>
    <t>ozn. K15</t>
  </si>
  <si>
    <t>20,50*(0,16+0,22)/2</t>
  </si>
  <si>
    <t>ozn. K16</t>
  </si>
  <si>
    <t>15,10*(0,16+0,22)/2</t>
  </si>
  <si>
    <t>pohledový ozub (stříšky)</t>
  </si>
  <si>
    <t>(35,87+9,57+6,37+26,50+9,72+6,37+26,50+9,72+7,05+10,60+11,10)*0,18*0,15</t>
  </si>
  <si>
    <t>655,428*1,03 'Přepočtené koeficientem množství</t>
  </si>
  <si>
    <t>73</t>
  </si>
  <si>
    <t>411351011</t>
  </si>
  <si>
    <t>Bednění stropních konstrukcí - bez podpěrné konstrukce desek tloušťky stropní desky přes 5 do 25 cm zřízení</t>
  </si>
  <si>
    <t>223953520</t>
  </si>
  <si>
    <t>35,80*3,62</t>
  </si>
  <si>
    <t>(35,80+3,62*2)*0,20"hrana stropní desky</t>
  </si>
  <si>
    <t>26,50*9,25</t>
  </si>
  <si>
    <t>(26,50*2+9,25)*0,20"hrana stropní desky</t>
  </si>
  <si>
    <t>(26,45*9,25)*2</t>
  </si>
  <si>
    <t>(26,45*2+9,25)*0,20"hrana stropní desky</t>
  </si>
  <si>
    <t>444,14</t>
  </si>
  <si>
    <t>117,88*0,25"hrana stropní desky</t>
  </si>
  <si>
    <t>116,60</t>
  </si>
  <si>
    <t>33,96*0,20"hrana stropní desky</t>
  </si>
  <si>
    <t>(4,70*6,95)*3</t>
  </si>
  <si>
    <t>(4,70*2+6,95*2)*0,17*3"hrana stropní desky</t>
  </si>
  <si>
    <t>74</t>
  </si>
  <si>
    <t>411351012</t>
  </si>
  <si>
    <t>Bednění stropních konstrukcí - bez podpěrné konstrukce desek tloušťky stropní desky přes 5 do 25 cm odstranění</t>
  </si>
  <si>
    <t>96707288</t>
  </si>
  <si>
    <t>75</t>
  </si>
  <si>
    <t>411351021</t>
  </si>
  <si>
    <t>Bednění stropních konstrukcí - bez podpěrné konstrukce desek tloušťky stropní desky přes 25 do 50 cm zřízení</t>
  </si>
  <si>
    <t>333119374</t>
  </si>
  <si>
    <t>35,80*21,98</t>
  </si>
  <si>
    <t>(35,80*2+21,98*2)*0,30"hrana stropní desky</t>
  </si>
  <si>
    <t>76</t>
  </si>
  <si>
    <t>411351022</t>
  </si>
  <si>
    <t>Bednění stropních konstrukcí - bez podpěrné konstrukce desek tloušťky stropní desky přes 25 do 50 cm odstranění</t>
  </si>
  <si>
    <t>2117758799</t>
  </si>
  <si>
    <t>77</t>
  </si>
  <si>
    <t>411354313</t>
  </si>
  <si>
    <t>Podpěrná konstrukce stropů - desek, kleneb a skořepin výška podepření do 4 m tloušťka stropu přes 15 do 25 cm zřízení</t>
  </si>
  <si>
    <t>197760891</t>
  </si>
  <si>
    <t>44,45*2,20</t>
  </si>
  <si>
    <t>35,55*2,50</t>
  </si>
  <si>
    <t>78</t>
  </si>
  <si>
    <t>411354314</t>
  </si>
  <si>
    <t>Podpěrná konstrukce stropů - desek, kleneb a skořepin výška podepření do 4 m tloušťka stropu přes 15 do 25 cm odstranění</t>
  </si>
  <si>
    <t>1248245884</t>
  </si>
  <si>
    <t>79</t>
  </si>
  <si>
    <t>411354315</t>
  </si>
  <si>
    <t>Podpěrná konstrukce stropů - desek, kleneb a skořepin výška podepření do 4 m tloušťka stropu přes 25 do 35 cm zřízení</t>
  </si>
  <si>
    <t>-1618605196</t>
  </si>
  <si>
    <t>80</t>
  </si>
  <si>
    <t>411354316</t>
  </si>
  <si>
    <t>Podpěrná konstrukce stropů - desek, kleneb a skořepin výška podepření do 4 m tloušťka stropu přes 25 do 35 cm odstranění</t>
  </si>
  <si>
    <t>1722560296</t>
  </si>
  <si>
    <t>81</t>
  </si>
  <si>
    <t>411354333</t>
  </si>
  <si>
    <t>Podpěrná konstrukce stropů - desek, kleneb a skořepin výška podepření přes 4 do 6 m tloušťka stropu přes 15 do 25 cm zřízení</t>
  </si>
  <si>
    <t>-1745094415</t>
  </si>
  <si>
    <t>82</t>
  </si>
  <si>
    <t>411354334</t>
  </si>
  <si>
    <t>Podpěrná konstrukce stropů - desek, kleneb a skořepin výška podepření přes 4 do 6 m tloušťka stropu přes 15 do 25 cm odstranění</t>
  </si>
  <si>
    <t>1559407851</t>
  </si>
  <si>
    <t>83</t>
  </si>
  <si>
    <t>411359111</t>
  </si>
  <si>
    <t>Bednění stropních konstrukcí - bez podpěrné konstrukce Příplatek k cenám za pohledový beton</t>
  </si>
  <si>
    <t>-159835794</t>
  </si>
  <si>
    <t>(4,70*2+6,95*2)*0,17*3</t>
  </si>
  <si>
    <t>84</t>
  </si>
  <si>
    <t>411354711</t>
  </si>
  <si>
    <t>Bednění balkonových desek včetně podpěrné konstrukce výšky do 4 m půdorysně přímočarých zřízení</t>
  </si>
  <si>
    <t>419045744</t>
  </si>
  <si>
    <t>(44,45+2,20*2)*0,22"hrana stropní desky</t>
  </si>
  <si>
    <t>(35,55+2,50)*0,22"hrana stropní desky</t>
  </si>
  <si>
    <t>29,30</t>
  </si>
  <si>
    <t>17,18*1,33</t>
  </si>
  <si>
    <t>30,00</t>
  </si>
  <si>
    <t>13,20</t>
  </si>
  <si>
    <t>15,61</t>
  </si>
  <si>
    <t>20,50</t>
  </si>
  <si>
    <t>15,10</t>
  </si>
  <si>
    <t>hrana stropní desky (stříšky)</t>
  </si>
  <si>
    <t>(55,210+47,05+47,05+11,40+27,90)*(0,16+0,22)/2</t>
  </si>
  <si>
    <t>(35,87+9,57+6,37+26,50+9,72+6,37+26,50+9,72+7,05+10,60+11,10)*0,18*2</t>
  </si>
  <si>
    <t>85</t>
  </si>
  <si>
    <t>411354712</t>
  </si>
  <si>
    <t>Bednění balkonových desek včetně podpěrné konstrukce výšky do 4 m půdorysně přímočarých odstranění</t>
  </si>
  <si>
    <t>-424536137</t>
  </si>
  <si>
    <t>86</t>
  </si>
  <si>
    <t>411354791</t>
  </si>
  <si>
    <t>Bednění balkonových desek včetně podpěrné konstrukce Příplatek k cenám za pohledový beton</t>
  </si>
  <si>
    <t>-1378152239</t>
  </si>
  <si>
    <t>87</t>
  </si>
  <si>
    <t>430321515</t>
  </si>
  <si>
    <t>Schodišťové konstrukce a rampy z betonu železového (bez výztuže) stupně, schodnice, ramena, podesty s nosníky tř. C 20/25</t>
  </si>
  <si>
    <t>-1499023007</t>
  </si>
  <si>
    <t>5,91*4,244+4,244*1,20*1,266"rampa hlavní</t>
  </si>
  <si>
    <t>15,41*1,20"rampa se schodišťovými stupni</t>
  </si>
  <si>
    <t>12,90*1,60"rampa jih</t>
  </si>
  <si>
    <t>88</t>
  </si>
  <si>
    <t>431351121.1</t>
  </si>
  <si>
    <t>Bednění podest, podstupňových desek a ramp půdorysně přímočarých zřízení</t>
  </si>
  <si>
    <t>2058379284</t>
  </si>
  <si>
    <t>15,50</t>
  </si>
  <si>
    <t>89</t>
  </si>
  <si>
    <t>431351122</t>
  </si>
  <si>
    <t>Bednění podest, podstupňových desek a ramp půdorysně přímočarých odstranění</t>
  </si>
  <si>
    <t>-1203428320</t>
  </si>
  <si>
    <t>90</t>
  </si>
  <si>
    <t>434351141</t>
  </si>
  <si>
    <t>Bednění stupňů betonovaných na podstupňové desce nebo na terénu půdorysně přímočarých zřízení</t>
  </si>
  <si>
    <t>-627813922</t>
  </si>
  <si>
    <t>1,20*0,13</t>
  </si>
  <si>
    <t>(1,20*0,15)*4</t>
  </si>
  <si>
    <t>91</t>
  </si>
  <si>
    <t>434351142</t>
  </si>
  <si>
    <t>Bednění stupňů betonovaných na podstupňové desce nebo na terénu půdorysně přímočarých odstranění</t>
  </si>
  <si>
    <t>745411151</t>
  </si>
  <si>
    <t>92</t>
  </si>
  <si>
    <t>430361821</t>
  </si>
  <si>
    <t>Výztuž schodišťových konstrukcí a ramp stupňů, schodnic, ramen, podest s nosníky z betonářské oceli 10 505 (R) nebo BSt 500</t>
  </si>
  <si>
    <t>1536116639</t>
  </si>
  <si>
    <t>70,662*(120,00/1000)</t>
  </si>
  <si>
    <t>93</t>
  </si>
  <si>
    <t>R-pol 411-001</t>
  </si>
  <si>
    <t>D+M Isokorb XT typ KL-M2-V1-REI120-CV1-H200-6.2, ozn. ISO-A1 - vč. všech syst. detailů, kotvení, pomocného a spojovacího materiálu</t>
  </si>
  <si>
    <t>ks</t>
  </si>
  <si>
    <t>-1272500854</t>
  </si>
  <si>
    <t>94</t>
  </si>
  <si>
    <t>R-pol 411-002</t>
  </si>
  <si>
    <t>D+M Isokorb XT typ KL-M2-V1-REI120-CV1-H200-6.2-dl.500, ozn. ISO-A2 - vč. všech syst. detailů, kotvení, pomocného a spojovacího materiálu</t>
  </si>
  <si>
    <t>1133019753</t>
  </si>
  <si>
    <t>95</t>
  </si>
  <si>
    <t>R-pol 411-003</t>
  </si>
  <si>
    <t>D+M Isokorb XT typ KL-M4-V1-REI120-CV1-H200-6.2, ozn. ISO-B1 - vč. všech syst. detailů, kotvení, pomocného a spojovacího materiálu</t>
  </si>
  <si>
    <t>-1524087891</t>
  </si>
  <si>
    <t>96</t>
  </si>
  <si>
    <t>R-pol 411-004</t>
  </si>
  <si>
    <t>D+M Isokorb XT typ KL-M6-V1-REI120-CV1-H220-6.2, ozn. ISO-C1 - vč. všech syst. detailů, kotvení, pomocného a spojovacího materiálu</t>
  </si>
  <si>
    <t>2114936769</t>
  </si>
  <si>
    <t>97</t>
  </si>
  <si>
    <t>R-pol 411-005</t>
  </si>
  <si>
    <t>D+M Isokorb XT typ KL-M6-V1-REI120-CV1-H220-6.2-dl.500, ozn. ISO-C2 - vč. všech syst. detailů, kotvení, pomocného a spojovacího materiálu</t>
  </si>
  <si>
    <t>602430017</t>
  </si>
  <si>
    <t>98</t>
  </si>
  <si>
    <t>R-pol 411-006</t>
  </si>
  <si>
    <t>D+M Isokorb XT typ KL-U-M3-V1-REI120-CV1-LR200-H220-7.2, ozn. ISO-D1 - vč. všech syst. detailů, kotvení, pomocného a spojovacího materiálu</t>
  </si>
  <si>
    <t>1790036070</t>
  </si>
  <si>
    <t>99</t>
  </si>
  <si>
    <t>R-pol 411-007</t>
  </si>
  <si>
    <t>D+M Isokorb XT typ DL-MM5-VV2-REI120-CV1- H250-5.0, ozn. ISO-E1 - vč. všech syst. detailů, kotvení, pomocného a spojovacího materiálu</t>
  </si>
  <si>
    <t>-770157522</t>
  </si>
  <si>
    <t>100</t>
  </si>
  <si>
    <t>R-pol 411-008</t>
  </si>
  <si>
    <t>Příplatek za ošetření dilatační spáry stříšek v horní hraně a bočních pohledových ozubů - vč. všech syst. detailů, svařence z Pz plechu tl. 3-4 mm osazeného do silik. tmelu, pomocného a spojovacího materiálu</t>
  </si>
  <si>
    <t>1517878110</t>
  </si>
  <si>
    <t>1,33*6</t>
  </si>
  <si>
    <t>101</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</si>
  <si>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</si>
  <si>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</si>
  <si>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846339060</t>
  </si>
  <si>
    <t>vyztužení 125,00 kg/m3</t>
  </si>
  <si>
    <t>35,80*0,30*21,98*(125,00/1000)</t>
  </si>
  <si>
    <t>44,45*0,22*2,20*(125,00/1000)</t>
  </si>
  <si>
    <t>35,55*0,22*2,50*(125,00/1000)</t>
  </si>
  <si>
    <t>35,80*0,20*3,62*(125,00/1000)</t>
  </si>
  <si>
    <t>26,50*0,20*9,25*(125,00/1000)</t>
  </si>
  <si>
    <t>(26,45*0,20*9,25)*2*(125,00/1000)</t>
  </si>
  <si>
    <t>444,14*0,25*(125,00/1000)</t>
  </si>
  <si>
    <t>116,60*0,20*(125,00/1000)</t>
  </si>
  <si>
    <t>(4,70*0,17*6,95)*3*(125,00/1000)</t>
  </si>
  <si>
    <t>29,30*(0,16+0,22)/2*(125,00/1000)</t>
  </si>
  <si>
    <t>17,18*(0,16+0,22)/2*1,33*(125,00/1000)</t>
  </si>
  <si>
    <t>30,00*(0,16+0,22)/2*(125,00/1000)</t>
  </si>
  <si>
    <t>13,20*(0,16+0,22)/2*(125,00/1000)</t>
  </si>
  <si>
    <t>15,61*(0,16+0,22)/2*(125,00/1000)</t>
  </si>
  <si>
    <t>20,50*(0,16+0,22)/2*(125,00/1000)</t>
  </si>
  <si>
    <t>15,10*(0,16+0,22)/2*(125,00/1000)</t>
  </si>
  <si>
    <t>(35,87+9,57+6,37+26,50+9,72+6,37+26,50+9,72+7,05+10,60+11,10)*0,18*0,15*(125,00/1000)</t>
  </si>
  <si>
    <t>102</t>
  </si>
  <si>
    <t>413322626</t>
  </si>
  <si>
    <t>Nosníky z betonu železového (bez výztuže) včetně stěnových i jeřábových drah, volných trámů, průvlaků, rámových příčlí, ztužidel, konzol, vodorovných táhel apod., tyčových konstrukcí pohledového tř. C 30/37</t>
  </si>
  <si>
    <t>-662800314</t>
  </si>
  <si>
    <t>STROPNÍ TRÁM</t>
  </si>
  <si>
    <t>ozn. PR2.01</t>
  </si>
  <si>
    <t>1,00*0,25*35,60</t>
  </si>
  <si>
    <t>ozn. PR2.02</t>
  </si>
  <si>
    <t>ozn. PR2.03</t>
  </si>
  <si>
    <t>1,00*0,25*35,80</t>
  </si>
  <si>
    <t>ozn. PR2.04</t>
  </si>
  <si>
    <t>0,80*0,25*35,80</t>
  </si>
  <si>
    <t>ozn. PR2.06</t>
  </si>
  <si>
    <t>1,00*0,25*(3,325+3,325+6,60+4,63+0,30+3,32+0,30)</t>
  </si>
  <si>
    <t>ozn. PR2.07</t>
  </si>
  <si>
    <t>ozn. PR2.08</t>
  </si>
  <si>
    <t>50,26*1,03 'Přepočtené koeficientem množství</t>
  </si>
  <si>
    <t>103</t>
  </si>
  <si>
    <t>413351111</t>
  </si>
  <si>
    <t>Bednění nosníků a průvlaků - bez podpěrné konstrukce výška nosníku po spodní líc stropní desky do 100 cm zřízení</t>
  </si>
  <si>
    <t>1497368915</t>
  </si>
  <si>
    <t>(1,00+0,25*2)*35,60</t>
  </si>
  <si>
    <t>(1,00+0,25*2)*35,80</t>
  </si>
  <si>
    <t>(0,80+0,25*2)*35,80</t>
  </si>
  <si>
    <t>(1,00+0,25*2)*(3,325+3,325+6,60+4,63+0,30+3,32+0,30)</t>
  </si>
  <si>
    <t>104</t>
  </si>
  <si>
    <t>413351112</t>
  </si>
  <si>
    <t>Bednění nosníků a průvlaků - bez podpěrné konstrukce výška nosníku po spodní líc stropní desky do 100 cm odstranění</t>
  </si>
  <si>
    <t>1562965556</t>
  </si>
  <si>
    <t>105</t>
  </si>
  <si>
    <t>413351191</t>
  </si>
  <si>
    <t>Bednění nosníků a průvlaků - bez podpěrné konstrukce Příplatek k cenám za pohledový beton</t>
  </si>
  <si>
    <t>754527466</t>
  </si>
  <si>
    <t>106</t>
  </si>
  <si>
    <t>413352111</t>
  </si>
  <si>
    <t>Podpěrná konstrukce nosníků a průvlaků výšky podepření do 4 m výšky nosníku (po spodní hranu stropní desky) do 100 cm zřízení</t>
  </si>
  <si>
    <t>505670912</t>
  </si>
  <si>
    <t>1,00*35,60</t>
  </si>
  <si>
    <t>1,00*35,80</t>
  </si>
  <si>
    <t>0,80*35,80</t>
  </si>
  <si>
    <t>1,00*(3,325+3,325+6,60+4,63+0,30+3,32+0,30)</t>
  </si>
  <si>
    <t>107</t>
  </si>
  <si>
    <t>413352112</t>
  </si>
  <si>
    <t>Podpěrná konstrukce nosníků a průvlaků výšky podepření do 4 m výšky nosníku (po spodní hranu stropní desky) do 100 cm odstranění</t>
  </si>
  <si>
    <t>1636798009</t>
  </si>
  <si>
    <t>108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</si>
  <si>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</si>
  <si>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</si>
  <si>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2119972199</t>
  </si>
  <si>
    <t>1,00*0,25*35,60*(150,00/1000)</t>
  </si>
  <si>
    <t>vyztužení 140,00 kg/m3</t>
  </si>
  <si>
    <t>1,00*0,25*35,600*(140,00/1000)</t>
  </si>
  <si>
    <t>vyztužení 155,00 kg/m3</t>
  </si>
  <si>
    <t>1,00*0,25*35,80*(155,00/1000)</t>
  </si>
  <si>
    <t>0,80*0,25*35,80*(140,00/1000)</t>
  </si>
  <si>
    <t>vyztužení 110,00 kg/m3</t>
  </si>
  <si>
    <t>1,00*0,25*(3,325+3,325+6,60+4,63+0,30+3,32+0,30)*(110,00/1000)</t>
  </si>
  <si>
    <t>Úpravy povrchů, podlahy a osazování výplní</t>
  </si>
  <si>
    <t>109</t>
  </si>
  <si>
    <t>636311133</t>
  </si>
  <si>
    <t>Kladení dlažby z betonových dlaždic na sucho na terče z umělé hmoty o rozměru dlažby 60x60 cm, o výšce terče přes 70 do 100 mm</t>
  </si>
  <si>
    <t>-457097304</t>
  </si>
  <si>
    <t>110</t>
  </si>
  <si>
    <t>59246004</t>
  </si>
  <si>
    <t>dlažba plošná terasová betonová 600x600mm tl 50mm</t>
  </si>
  <si>
    <t>-608422242</t>
  </si>
  <si>
    <t>316,34*1,02 'Přepočtené koeficientem množství</t>
  </si>
  <si>
    <t>111</t>
  </si>
  <si>
    <t>637121113</t>
  </si>
  <si>
    <t>Okapový chodník z kameniva s udusáním a urovnáním povrchu z kačírku tl. 200 mm</t>
  </si>
  <si>
    <t>-2051499965</t>
  </si>
  <si>
    <t>Poznámka k položce:_x000D_
ID: K 05_x000D_
Hornina - křemen. Barevnost - převládající bílá min. z 80%. Ohlazené hrany a nízký tvarový index. Prané kamenivo. Bez drcené příměsi.</t>
  </si>
  <si>
    <t>112</t>
  </si>
  <si>
    <t>632451101.1</t>
  </si>
  <si>
    <t>Potěr cementový samonivelační ze suchých směsí tloušťky do 2 mm</t>
  </si>
  <si>
    <t>1140163344</t>
  </si>
  <si>
    <t>Poznámka k položce:_x000D_
ID: F 28_x000D_
Zrnitost 0-0,7 mm, pevnost v tlaku 40 Mpa, objemová hmotnost 1850-2050 kg/m3</t>
  </si>
  <si>
    <t>113</t>
  </si>
  <si>
    <t>771151021.1</t>
  </si>
  <si>
    <t>Příprava podkladu před provedením dlažby samonivelační stěrka min.pevnosti 40 MPa, tloušťky do 3 mm</t>
  </si>
  <si>
    <t>-337006294</t>
  </si>
  <si>
    <t>Poznámka k položce:_x000D_
ID: F 31_x000D_
Zrnitost 0-0,7 mm, pevnost v tlaku 40 Mpa, objemová hmotnost 1850-2050 kg/m3</t>
  </si>
  <si>
    <t>114</t>
  </si>
  <si>
    <t>632441225.1</t>
  </si>
  <si>
    <t>Potěr anhydritový samonivelační litý do zatížení 2 kN/m2, tl. přes 45 do 50 mm</t>
  </si>
  <si>
    <t>1328635896</t>
  </si>
  <si>
    <t>Poznámka k položce:_x000D_
ID: F 06_x000D_
Zrnitost 2-4 mm, pevnost v tlaku 20-30 Mpa, objemová hmotnost 2200 kg/m3, pevnost v tlaku za ohybu 4-6 Mpa. V místech, kde je poměr stran větší než 1:3 je nutné provádět dilatační spáry. Součástí je separační vrstva na podlaze a stěnách, dilatační spáry vytvořit ještě před vylitím anhydrytu měkým separačním materiálem o tl. Min. 6 mm tzn. Dilatace nevytvářet dodatečně prožezáváním součástí odstranení nesuodržné vrstvy (šlemu).</t>
  </si>
  <si>
    <t>skl SP17</t>
  </si>
  <si>
    <t>(1,979*0,52)*3</t>
  </si>
  <si>
    <t>115</t>
  </si>
  <si>
    <t>632441114</t>
  </si>
  <si>
    <t>Potěr anhydritový samonivelační ze suchých směsí tlouštky přes 40 do 50 mm</t>
  </si>
  <si>
    <t>1575309244</t>
  </si>
  <si>
    <t>Poznámka k položce:_x000D_
ID: F 33_x000D_
Zrnitost 2-4 mm, pevnost v tlaku 20-30 Mpa, objemová hmotnost 2200 kg/m3, pevnost v tlaku za ohybu 4-6 Mpa.V místech, kde je poměr stran větší než 1:3 je nutné provádět dilatační spáry. Součástí je separační vrstva na podlaze a stěnách, dilatační spáry vytvořit ještě před vylitím anhydrytu měkým separačním materiálem o tl. Min. 6 mm tzn. Dilatace nevytvářet dodatečně prožezáváním součástí odstranení nesuodržné vrstvy (šlemu).</t>
  </si>
  <si>
    <t>116</t>
  </si>
  <si>
    <t>632441119</t>
  </si>
  <si>
    <t>Potěr anhydritový samonivelační ze suchých směsí Příplatek k ceně -1114 za každých dalších i započatých 10 mm tloušťky přes 50 mm</t>
  </si>
  <si>
    <t>-2005777313</t>
  </si>
  <si>
    <t>skl SP16 (1x příplatek)</t>
  </si>
  <si>
    <t>skl SP13 (1x příplatek)</t>
  </si>
  <si>
    <t>skl SP14 (2x příplatek)</t>
  </si>
  <si>
    <t>46,8*2</t>
  </si>
  <si>
    <t>54,1*2</t>
  </si>
  <si>
    <t>73,05*2</t>
  </si>
  <si>
    <t>22,95*2</t>
  </si>
  <si>
    <t>18,94*2</t>
  </si>
  <si>
    <t>55,6*2</t>
  </si>
  <si>
    <t>74,4*2</t>
  </si>
  <si>
    <t>skl SP16 (koupelna; 1x příplatek)</t>
  </si>
  <si>
    <t>skl SP17 (koupelna; 1x příplatek)</t>
  </si>
  <si>
    <t>117</t>
  </si>
  <si>
    <t>633811111</t>
  </si>
  <si>
    <t>Povrchová úprava betonových podlah broušení nerovností do 2 mm (stržení šlemu)</t>
  </si>
  <si>
    <t>-738785077</t>
  </si>
  <si>
    <t>118</t>
  </si>
  <si>
    <t>632481215</t>
  </si>
  <si>
    <t>Separační vrstva k oddělení podlahových vrstev z geotextilie</t>
  </si>
  <si>
    <t>-1616201755</t>
  </si>
  <si>
    <t>Poznámka k položce:_x000D_
ID: D 15_x000D_
Netkaná geotextilie zpevněná vpichováním ze 100% z polypropylenu. Plošná hmotnost 300g/m². Pevnost v tahu podélně 20 kN/m (-2 kN/m). Pevnost v tahu příčně 11,5 kN/m (-1kN/m). Tažnost podélně 70 % (+/-20 %). Tažnost příčně 115 % (+/-25 %). Odolnost plísním, bakteriím a běžným chemikáliím, nemá negativní vliv na kvalitu pitné vody. Přesahy spojů min 150 mm.</t>
  </si>
  <si>
    <t>skl SP10</t>
  </si>
  <si>
    <t>754,30</t>
  </si>
  <si>
    <t>-(0,80*0,30)*2*3</t>
  </si>
  <si>
    <t>-(1,00*0,30)*3</t>
  </si>
  <si>
    <t>skl SP11</t>
  </si>
  <si>
    <t>20,45</t>
  </si>
  <si>
    <t>mč 0.03</t>
  </si>
  <si>
    <t>13,22</t>
  </si>
  <si>
    <t>mč 0.04</t>
  </si>
  <si>
    <t>73,00</t>
  </si>
  <si>
    <t>mč 0.05</t>
  </si>
  <si>
    <t>6,82</t>
  </si>
  <si>
    <t>865,45*1,15 'Přepočtené koeficientem množství</t>
  </si>
  <si>
    <t>119</t>
  </si>
  <si>
    <t>634112113</t>
  </si>
  <si>
    <t>Obvodová dilatace mezi stěnou a mazaninou nebo potěrem podlahovým páskem z pěnového PE tl. do 10 mm, výšky 80 mm</t>
  </si>
  <si>
    <t>-1998784509</t>
  </si>
  <si>
    <t>19,64</t>
  </si>
  <si>
    <t>-(2,00+0,42+0,42)</t>
  </si>
  <si>
    <t>15,24</t>
  </si>
  <si>
    <t>-(1,00+0,42+0,42)</t>
  </si>
  <si>
    <t>53,19</t>
  </si>
  <si>
    <t>-(1,00+1,00+0,42+0,42+0,42+0,42)</t>
  </si>
  <si>
    <t>11,24</t>
  </si>
  <si>
    <t>2,40*2+0,95*2</t>
  </si>
  <si>
    <t>skl SP 16</t>
  </si>
  <si>
    <t>9,66</t>
  </si>
  <si>
    <t>7,20</t>
  </si>
  <si>
    <t>10,52</t>
  </si>
  <si>
    <t>10,00</t>
  </si>
  <si>
    <t>11,59</t>
  </si>
  <si>
    <t>15,44</t>
  </si>
  <si>
    <t>9,63</t>
  </si>
  <si>
    <t>9,15</t>
  </si>
  <si>
    <t>14,65</t>
  </si>
  <si>
    <t>17,67</t>
  </si>
  <si>
    <t>12,57</t>
  </si>
  <si>
    <t>7,19</t>
  </si>
  <si>
    <t>12,22</t>
  </si>
  <si>
    <t>65,10</t>
  </si>
  <si>
    <t>46,00</t>
  </si>
  <si>
    <t>80,30</t>
  </si>
  <si>
    <t>21,70</t>
  </si>
  <si>
    <t>20,30</t>
  </si>
  <si>
    <t>30,30</t>
  </si>
  <si>
    <t>80,77</t>
  </si>
  <si>
    <t>6,92</t>
  </si>
  <si>
    <t>9,22</t>
  </si>
  <si>
    <t>9,34</t>
  </si>
  <si>
    <t>(1,979*2+0,52*2)*3</t>
  </si>
  <si>
    <t>120</t>
  </si>
  <si>
    <t>634112115</t>
  </si>
  <si>
    <t>Obvodová dilatace mezi stěnou a mazaninou nebo potěrem podlahovým páskem z pěnového PE tl. do 10 mm, výšky 150 mm</t>
  </si>
  <si>
    <t>1473653108</t>
  </si>
  <si>
    <t>120,46</t>
  </si>
  <si>
    <t>(0,80*0,30)*2*3</t>
  </si>
  <si>
    <t>(1,00*0,30)*3</t>
  </si>
  <si>
    <t>-(8,30+2,00+1,00+1,00+1,00)</t>
  </si>
  <si>
    <t>121</t>
  </si>
  <si>
    <t>631311115</t>
  </si>
  <si>
    <t>Mazanina z betonu prostého bez zvýšených nároků na prostředí tl. přes 50 do 80 mm tř. C 20/25</t>
  </si>
  <si>
    <t>-62918692</t>
  </si>
  <si>
    <t>Poznámka k položce:_x000D_
ID: F 32_x000D_
Pevnost v tlaku: min. 30 MPa (C30 dle ČSN EN 13813). Pevnost v tahu za ohybu: 6 Mpa. Zrnitost: 0,0–4,0 mm</t>
  </si>
  <si>
    <t>2,40*0,54*0,95</t>
  </si>
  <si>
    <t>122</t>
  </si>
  <si>
    <t>631311116</t>
  </si>
  <si>
    <t>Mazanina z betonu prostého bez zvýšených nároků na prostředí tl. přes 50 do 80 mm tř. C 25/30</t>
  </si>
  <si>
    <t>-1053983030</t>
  </si>
  <si>
    <t>20,45*0,055</t>
  </si>
  <si>
    <t>13,22*0,055</t>
  </si>
  <si>
    <t>73,00*0,055</t>
  </si>
  <si>
    <t>6,82*0,055</t>
  </si>
  <si>
    <t>123</t>
  </si>
  <si>
    <t>631319171</t>
  </si>
  <si>
    <t>Příplatek k cenám mazanin za stržení povrchu spodní vrstvy mazaniny latí před vložením výztuže nebo pletiva pro tl. obou vrstev mazaniny přes 50 do 80 mm</t>
  </si>
  <si>
    <t>1866863578</t>
  </si>
  <si>
    <t>124</t>
  </si>
  <si>
    <t>631311126</t>
  </si>
  <si>
    <t>Mazanina z betonu prostého bez zvýšených nároků na prostředí tl. přes 80 do 120 mm tř. C 25/30</t>
  </si>
  <si>
    <t>-538833289</t>
  </si>
  <si>
    <t>Poznámka k položce:_x000D_
ID: F 14_x000D_
Pevnost v tlaku: min. 30 MPa (C30 dle ČSN EN 13813). Pevnost v tahu za ohybu: 6 Mpa. Zrnitost: 0,0–4,0 mm</t>
  </si>
  <si>
    <t>120,93*0,12</t>
  </si>
  <si>
    <t>71,54*0,12</t>
  </si>
  <si>
    <t>61,92*0,12</t>
  </si>
  <si>
    <t>31,00*0,12</t>
  </si>
  <si>
    <t>30,95*0,12</t>
  </si>
  <si>
    <t>125</t>
  </si>
  <si>
    <t>631319173</t>
  </si>
  <si>
    <t>Příplatek k cenám mazanin za stržení povrchu spodní vrstvy mazaniny latí před vložením výztuže nebo pletiva pro tl. obou vrstev mazaniny přes 80 do 120 mm</t>
  </si>
  <si>
    <t>-292722853</t>
  </si>
  <si>
    <t>126</t>
  </si>
  <si>
    <t>631311135</t>
  </si>
  <si>
    <t>Mazanina z betonu prostého bez zvýšených nároků na prostředí tl. přes 120 do 240 mm tř. C 20/25</t>
  </si>
  <si>
    <t>1437534317</t>
  </si>
  <si>
    <t xml:space="preserve">Poznámka k položce:_x000D_
ID: B16_x000D_
</t>
  </si>
  <si>
    <t>754,30*0,135</t>
  </si>
  <si>
    <t>-(0,80*0,30)*2*3*0,135</t>
  </si>
  <si>
    <t>-(1,00*0,30)*3*0,135</t>
  </si>
  <si>
    <t>127</t>
  </si>
  <si>
    <t>631319175</t>
  </si>
  <si>
    <t>Příplatek k cenám mazanin za stržení povrchu spodní vrstvy mazaniny latí před vložením výztuže nebo pletiva pro tl. obou vrstev mazaniny přes 120 do 240 mm</t>
  </si>
  <si>
    <t>-683949160</t>
  </si>
  <si>
    <t>128</t>
  </si>
  <si>
    <t>631362021</t>
  </si>
  <si>
    <t>Výztuž mazanin ze svařovaných sítí z drátů typu KARI</t>
  </si>
  <si>
    <t>1676700033</t>
  </si>
  <si>
    <t>KARI síť 6/150/150 mm, při spodní a horním povrchu, hmotnost 3,033 kg/m2 x 2 = 6,066 kg/m2</t>
  </si>
  <si>
    <t>754,30*(6,066/1000)</t>
  </si>
  <si>
    <t>-(0,80*0,30)*2*3*(6,066/1000)</t>
  </si>
  <si>
    <t>-(1,00*0,30)*3*(6,066/1000)</t>
  </si>
  <si>
    <t>KARI síť 6/150/150 mm, hmotnost 3,033 kg/m2</t>
  </si>
  <si>
    <t>20,45*(3,033/1000)</t>
  </si>
  <si>
    <t>13,22*(3,033/1000)</t>
  </si>
  <si>
    <t>73,00*(3,033/1000)</t>
  </si>
  <si>
    <t>6,82*(3,033/1000)</t>
  </si>
  <si>
    <t>KARI síť 6/100/100 mm, hmotnost 4,335 kg/m2</t>
  </si>
  <si>
    <t>2,40*0,95*(4,335/1000)</t>
  </si>
  <si>
    <t>KARI síť 8/100/100 mm, hmotnost 7,667 kg/m2</t>
  </si>
  <si>
    <t>120,93*(7,667/1000)</t>
  </si>
  <si>
    <t>71,54*(7,667/1000)</t>
  </si>
  <si>
    <t>61,92*(7,667/1000)</t>
  </si>
  <si>
    <t>31,00*(7,667/1000)</t>
  </si>
  <si>
    <t>30,95*(7,667/1000)</t>
  </si>
  <si>
    <t>7,341*1,15 'Přepočtené koeficientem množství</t>
  </si>
  <si>
    <t>129</t>
  </si>
  <si>
    <t>634911114</t>
  </si>
  <si>
    <t>Řezání dilatačních nebo smršťovacích spár v čerstvé betonové mazanině nebo potěru šířky do 5 mm, hloubky přes 50 do 80 mm</t>
  </si>
  <si>
    <t>-913217854</t>
  </si>
  <si>
    <t>8,35+7,00"rampa (řízená spára)</t>
  </si>
  <si>
    <t>130</t>
  </si>
  <si>
    <t>634662111</t>
  </si>
  <si>
    <t>Výplň dilatačních spar mazanin akrylátovým tmelem, šířka spáry do 10 mm</t>
  </si>
  <si>
    <t>-394931403</t>
  </si>
  <si>
    <t>6OM</t>
  </si>
  <si>
    <t>Omítky</t>
  </si>
  <si>
    <t>131</t>
  </si>
  <si>
    <t>611131301</t>
  </si>
  <si>
    <t>Podkladní a spojovací vrstva vnitřních omítaných ploch cementový postřik nanášený strojně celoplošně stropů</t>
  </si>
  <si>
    <t>-1455550060</t>
  </si>
  <si>
    <t>Poznámka k položce:_x000D_
ID: G 01_x000D_
Zrnitost 2 mm, minerální cementový špric. Vnější i vnitřní využití.</t>
  </si>
  <si>
    <t>skl H 03</t>
  </si>
  <si>
    <t>1PP</t>
  </si>
  <si>
    <t>mš 0.03</t>
  </si>
  <si>
    <t>13,08</t>
  </si>
  <si>
    <t>72,74</t>
  </si>
  <si>
    <t>6,68</t>
  </si>
  <si>
    <t>1NP</t>
  </si>
  <si>
    <t>111,45</t>
  </si>
  <si>
    <t>-12,14</t>
  </si>
  <si>
    <t>6,61</t>
  </si>
  <si>
    <t>54,11</t>
  </si>
  <si>
    <t>-4,00*6,45</t>
  </si>
  <si>
    <t>4,15*6,45"podhled světlíku</t>
  </si>
  <si>
    <t>6,40*2+6,45*1,60+6,45*2,15-3,225*0,50"boční stěny světlíku</t>
  </si>
  <si>
    <t>72,49</t>
  </si>
  <si>
    <t>-14,70</t>
  </si>
  <si>
    <t>22,77</t>
  </si>
  <si>
    <t>18,76</t>
  </si>
  <si>
    <t>54,10</t>
  </si>
  <si>
    <t>72,53</t>
  </si>
  <si>
    <t>53,98</t>
  </si>
  <si>
    <t>72,48</t>
  </si>
  <si>
    <t>132</t>
  </si>
  <si>
    <t>611321341</t>
  </si>
  <si>
    <t>Omítka vápenocementová vnitřních ploch nanášená strojně dvouvrstvá, tloušťky jádrové omítky do 10 mm a tloušťky štuku do 3 mm štuková vodorovných konstrukcí stropů rovných</t>
  </si>
  <si>
    <t>-1810004604</t>
  </si>
  <si>
    <t>Poznámka k položce:_x000D_
ID: G 02_x000D_
Vápenocementová omítka, přídržnost min. 0,3 Mpa, objemová hmotnost 1 720 kg/m³. Tloušťka 10-25 mm_x000D_
ID: G 04_x000D_
Jemná vápenná omítka (štuk) určená pro povrchovou úpravu všech typů jádrových omítek ve vnitřních prostorech, konečnou úpravu provést filcováním, tloušťka vrstvy 2 mm. Stočit filcovým nebo pěnovým hladítkem. Požadujeme provádět bez viditelných návazností dílčích pracovních postupů.</t>
  </si>
  <si>
    <t>133</t>
  </si>
  <si>
    <t>611321391</t>
  </si>
  <si>
    <t>Omítka vápenocementová vnitřních ploch nanášená strojně Příplatek k cenám za každých dalších i započatých 5 mm tloušťky omítky přes 10 mm stropů</t>
  </si>
  <si>
    <t>-219306484</t>
  </si>
  <si>
    <t>134</t>
  </si>
  <si>
    <t>612131301</t>
  </si>
  <si>
    <t>Podkladní a spojovací vrstva vnitřních omítaných ploch cementový postřik nanášený strojně celoplošně stěn</t>
  </si>
  <si>
    <t>244328144</t>
  </si>
  <si>
    <t>OMÍTKA POD OBKLAD</t>
  </si>
  <si>
    <t>skl ST3; ST4</t>
  </si>
  <si>
    <t>(2,225*2+2,355*2)*2,245</t>
  </si>
  <si>
    <t>-0,9*2,2</t>
  </si>
  <si>
    <t>(1,00*2+2,355*2)*2,245</t>
  </si>
  <si>
    <t>-0,7*2,2</t>
  </si>
  <si>
    <t>(1,92+1,92+0,08+3,26*2+0,08)*2,245</t>
  </si>
  <si>
    <t>(2,863)*2</t>
  </si>
  <si>
    <t>(2,926+3,803+3,176+3,273)*2,2</t>
  </si>
  <si>
    <t>-1,2*2,2</t>
  </si>
  <si>
    <t>(2,895*2+1,92*2)*2,24</t>
  </si>
  <si>
    <t>-0,8*2,2</t>
  </si>
  <si>
    <t>(2,047+2,545+2,00+2,06)*2,245</t>
  </si>
  <si>
    <t>-0,9*2,245</t>
  </si>
  <si>
    <t>(0,95)*1,5</t>
  </si>
  <si>
    <t>(1,335*2+2,125*2)*2,245</t>
  </si>
  <si>
    <t>(2,02*2+4,095*2)*2,245</t>
  </si>
  <si>
    <t>(2,08*2+2,415*2)*2,245</t>
  </si>
  <si>
    <t>(2,14*2+2,415*2)*2,245</t>
  </si>
  <si>
    <t>OMÍTKA NAD OBKLADY</t>
  </si>
  <si>
    <t>(2,225*2+2,355*2)*(2,40-2,245)</t>
  </si>
  <si>
    <t>(1,00*2+2,355*2)*(2,40-2,245)</t>
  </si>
  <si>
    <t>(1,92+1,92+0,08+3,26*2+0,08)*(2,40-2,245)</t>
  </si>
  <si>
    <t>(2,863)*(2,70-2,00)</t>
  </si>
  <si>
    <t>(2,47+2,23+2,55)*2,70</t>
  </si>
  <si>
    <t>(2,926+3,803+3,176+3,273)*(2,70-2,20)</t>
  </si>
  <si>
    <t>(2,895*2+1,92*2)*(2,70-2,24)</t>
  </si>
  <si>
    <t>(1,50+0,50*2)*0,30"špalety a ostění</t>
  </si>
  <si>
    <t>(2,047+2,545+2,00+2,06)*(2,70-2,245)</t>
  </si>
  <si>
    <t>(1,00+2,70*2)*0,30"špalety a ostění</t>
  </si>
  <si>
    <t>(4,735*2+4,10*2)</t>
  </si>
  <si>
    <t>-0,95*1,5</t>
  </si>
  <si>
    <t>-4,10*2,70</t>
  </si>
  <si>
    <t>(3,25+2,10*2)*0,30"špalety a ostění</t>
  </si>
  <si>
    <t>(1,335*2+2,125*2)*(2,40-2,245)</t>
  </si>
  <si>
    <t>(2,02*2+4,095*2)*(2,40-2,245)</t>
  </si>
  <si>
    <t>(2,08*2+2,415*2)*(2,40-2,245)</t>
  </si>
  <si>
    <t>(2,14*2+2,415*2)*(2,40-2,245)</t>
  </si>
  <si>
    <t>OMÍTKA STĚN VNITŘNÍCH</t>
  </si>
  <si>
    <t>skl ST1; ST2; ST3; ST4; ST6; ST7</t>
  </si>
  <si>
    <t>(1,32+3,20)*2,52</t>
  </si>
  <si>
    <t>(3,20*2,52)*2</t>
  </si>
  <si>
    <t>(5,85*2,70)*2</t>
  </si>
  <si>
    <t>-0,70*2,20</t>
  </si>
  <si>
    <t>(5,31+1,525+7,96)*2,55</t>
  </si>
  <si>
    <t>-(0,90*2,20)*4</t>
  </si>
  <si>
    <t>(3,365+6,85+4,315+6,85+3,00+32,50)*2,70</t>
  </si>
  <si>
    <t>-0,90*2,70</t>
  </si>
  <si>
    <t>-(1,20*2,20)*3</t>
  </si>
  <si>
    <t>(0,90+2,70*2)*0,30"špalety a ostění</t>
  </si>
  <si>
    <t>(1,25+2,10*2)*2*0,30"špalety a ostění</t>
  </si>
  <si>
    <t>(3,40+2,10*2)*2*0,30"špalety a ostění</t>
  </si>
  <si>
    <t>(1,65+4,21+3,80+1,70)*2,70</t>
  </si>
  <si>
    <t>(3,024+4,274+5,027+3,12)*2,70</t>
  </si>
  <si>
    <t>(5,274*2+1,525*2)*2,70</t>
  </si>
  <si>
    <t>(1,935*2+4,235*2)*2,40</t>
  </si>
  <si>
    <t>-0,80*2,20</t>
  </si>
  <si>
    <t>(1,915*2+1,335*2)*2,40</t>
  </si>
  <si>
    <t>-(0,80*2,20)*3</t>
  </si>
  <si>
    <t>(6,62+11,00+12,55+5,00+2,40+2,40)*2,70</t>
  </si>
  <si>
    <t>-(0,55*2,20)*2*2</t>
  </si>
  <si>
    <t>59,60*2,70</t>
  </si>
  <si>
    <t>-(1,30*2,20)*6</t>
  </si>
  <si>
    <t>-1,50*2,65</t>
  </si>
  <si>
    <t>(1,50+2,65*2)*0,30"špalety a ostění</t>
  </si>
  <si>
    <t>20,87*2,70</t>
  </si>
  <si>
    <t>-1,80*2,25</t>
  </si>
  <si>
    <t>(1,00+1,80+2,70+2,25)*0,30"špalety a ostění</t>
  </si>
  <si>
    <t>19,47*2,70</t>
  </si>
  <si>
    <t>(6,62+11,00+12,55+2,04+3,70+2,40+2,40)*2,70</t>
  </si>
  <si>
    <t>(2,58+2,71+3,118+2,85+1,82+1,82+10,50+2,85)*2,70</t>
  </si>
  <si>
    <t>27,80*2,70</t>
  </si>
  <si>
    <t>(1,38*2,70)*5</t>
  </si>
  <si>
    <t>15,75*2,70</t>
  </si>
  <si>
    <t>skl ST11</t>
  </si>
  <si>
    <t>(35,80+26,70+9,25+31,60+26,70+9,25+26,60+3,05+20,20+12,70+10,70+32,00)*(3,00-0,75)</t>
  </si>
  <si>
    <t>-5,50*(2,70-0,45)</t>
  </si>
  <si>
    <t>-(1,80*2,25)*18</t>
  </si>
  <si>
    <t>-(1,00*(2,70-0,45))*21</t>
  </si>
  <si>
    <t>-(4,10*2,10)*1*2</t>
  </si>
  <si>
    <t>-(3,40*2,10)*2*2</t>
  </si>
  <si>
    <t>-(1,50*(2,65-0,45))*2</t>
  </si>
  <si>
    <t>skl ST12</t>
  </si>
  <si>
    <t>(35,80+5,50+4,60+1,70+26,70+9,25+31,60+5,30+4,60+26,70+9,25+26,60+7,25+20,20+12,70+10,70+32,00)*0,75</t>
  </si>
  <si>
    <t>-(3,88+3,02+26,50+4,95+4,30+26,50+7,24+20,20+6,055+6,175+10,70+8,50+3,67+3,88)*0,30</t>
  </si>
  <si>
    <t>skl ST13</t>
  </si>
  <si>
    <t>1NP (zdivo pod úrovní terénu)</t>
  </si>
  <si>
    <t>(3,88+3,02+26,50+4,95+4,30+26,50+7,24+20,20+6,055+6,175+10,70+8,50+3,67+3,88)*0,30</t>
  </si>
  <si>
    <t>skl ST16 (atika)</t>
  </si>
  <si>
    <t>(41,45+10,70+12,23+20,20+24,05+26,45+26,50)*0,80"zateplení mimo stříšku</t>
  </si>
  <si>
    <t>(35,40+9,25+6,90+26,50+9,25+6,90+26,50+9,25+2,45+7,244)*0,40"zateplení nad stříškou</t>
  </si>
  <si>
    <t>(0,65+2,30+26,25+8,75+26,90+3,50+41,45+3,50+3,50+0,40+9,20+0,40+8,75*2+9,20+0,40+9,35+19,70+11,65+10,70+3,50*2+0,40*2+6,70*2)*0,60"vnitřní líc atiky</t>
  </si>
  <si>
    <t>(8,75*3+35,40+26,50*5+41,20+10,95+11,98+20,20+42,15+0,40*3+3,50*2)*0,25"zateplení horní plochy atiky</t>
  </si>
  <si>
    <t>skl ST21</t>
  </si>
  <si>
    <t>(9,15+0,30)*3,00</t>
  </si>
  <si>
    <t>(31,60-0,20)*3,00</t>
  </si>
  <si>
    <t>(0,25+8,70+0,30)*3,00</t>
  </si>
  <si>
    <t>-3,40*2,10</t>
  </si>
  <si>
    <t>135</t>
  </si>
  <si>
    <t>612321111</t>
  </si>
  <si>
    <t>Omítka vápenocementová vnitřních ploch nanášená ručně jednovrstvá, tloušťky do 10 mm hrubá zatřená svislých konstrukcí stěn</t>
  </si>
  <si>
    <t>1110895800</t>
  </si>
  <si>
    <t>Poznámka k položce:_x000D_
ID: G 02_x000D_
Vápenocementová omítka, přídržnost min. 0,3 Mpa, objemová hmotnost 1 720 kg/m³. Tloušťka 10-25 mm.</t>
  </si>
  <si>
    <t>136</t>
  </si>
  <si>
    <t>612321321</t>
  </si>
  <si>
    <t>Omítka vápenocementová vnitřních ploch nanášená strojně jednovrstvá, tloušťky do 10 mm hladká svislých konstrukcí stěn</t>
  </si>
  <si>
    <t>2115299648</t>
  </si>
  <si>
    <t>137</t>
  </si>
  <si>
    <t>612321341</t>
  </si>
  <si>
    <t>Omítka vápenocementová vnitřních ploch nanášená strojně dvouvrstvá, tloušťky jádrové omítky do 10 mm a tloušťky štuku do 3 mm štuková svislých konstrukcí stěn</t>
  </si>
  <si>
    <t>-242251159</t>
  </si>
  <si>
    <t>Poznámka k položce:_x000D_
ID: G 02_x000D_
Vápenocementová omítka, přídržnost min. 0,3 Mpa, objemová hmotnost 1 720 kg/m³. Tloušťka 10-25 mm_x000D_
ID: G 03_x000D_
Jemná vápenná omítka (štuk) určená pro povrchovou úpravu všech typů jádrových omítek ve vnitřních prostorech, konečnou úpravu provést filcováním, tloušťka vrstvy 2 mm. Stočit filcovým nebo pěnovým hladítkem. Požadujeme provádět bez viditelných návazností dílčích pracovních postupů.</t>
  </si>
  <si>
    <t>138</t>
  </si>
  <si>
    <t>612321391</t>
  </si>
  <si>
    <t>Omítka vápenocementová vnitřních ploch nanášená strojně Příplatek k cenám za každých dalších i započatých 5 mm tloušťky omítky přes 10 mm stěn</t>
  </si>
  <si>
    <t>-1805750488</t>
  </si>
  <si>
    <t>67,672</t>
  </si>
  <si>
    <t>139</t>
  </si>
  <si>
    <t>622142001</t>
  </si>
  <si>
    <t>Pletivo vnějších ploch v ploše nebo pruzích, na plném podkladu sklovláknité vtlačené do tmelu stěn</t>
  </si>
  <si>
    <t>-1029093543</t>
  </si>
  <si>
    <t>Poznámka k položce:_x000D_
ID: F 21_x000D_
Jednosložková prášková lepící a stěrková hmot na bázi cementu. Přídržnost k podkladu: polystyren min. 0,08 Mpa, propustnost vodních par max u=20._x000D_
ID: G 28_x000D_
Skleněná tkanina perlinka. Velikost oka 3,5×3,8mm. plošná hmotnost 162 g/m².</t>
  </si>
  <si>
    <t>(1,20+8,95)*3,00</t>
  </si>
  <si>
    <t>40,785*3,00</t>
  </si>
  <si>
    <t>-4,1*2,10</t>
  </si>
  <si>
    <t>skl ST7</t>
  </si>
  <si>
    <t>skl ST5</t>
  </si>
  <si>
    <t>6,20*2,67</t>
  </si>
  <si>
    <t>-2,00*2,02</t>
  </si>
  <si>
    <t>4,00*2,67</t>
  </si>
  <si>
    <t>-1,97*0,90</t>
  </si>
  <si>
    <t>22,555*2,67</t>
  </si>
  <si>
    <t>-(0,90*1,97)*2</t>
  </si>
  <si>
    <t>2,00*2,67</t>
  </si>
  <si>
    <t>-0,90*1,97</t>
  </si>
  <si>
    <t>140</t>
  </si>
  <si>
    <t>612321131</t>
  </si>
  <si>
    <t>Vápenocementový štuk vnitřních ploch tloušťky do 3 mm svislých konstrukcí stěn</t>
  </si>
  <si>
    <t>885520522</t>
  </si>
  <si>
    <t>Poznámka k položce:_x000D_
ID: G 03_x000D_
Jemná vápenná omítka (štuk) určená pro povrchovou úpravu všech typů jádrových omítek ve vnitřních prostorech, konečnou úpravu provést filcováním, tloušťka vrstvy 2 mm. Stočit filcovým nebo pěnovým hladítkem. Požadujeme provádět bez viditelných návazností dílčích pracovních postupů.</t>
  </si>
  <si>
    <t>(1,20+8,95)*2,70</t>
  </si>
  <si>
    <t>40,785*2,70</t>
  </si>
  <si>
    <t>3,32*2,52</t>
  </si>
  <si>
    <t>6,20*2,52</t>
  </si>
  <si>
    <t>-0,95*2,52</t>
  </si>
  <si>
    <t>4,00*2,52</t>
  </si>
  <si>
    <t>22,555*2,52</t>
  </si>
  <si>
    <t>2,00*2,52</t>
  </si>
  <si>
    <t>141</t>
  </si>
  <si>
    <t>612111211.1</t>
  </si>
  <si>
    <t>Vyspravení povrchu stěn neomítaných vnitřních ploch betonových konstrukcí pod odbednění nanášením cementové malty na překrytí místních nerovností se zahlazením do roviny</t>
  </si>
  <si>
    <t>1099736803</t>
  </si>
  <si>
    <t xml:space="preserve">Poznámka k položce:_x000D_
ID: B 20_x000D_
</t>
  </si>
  <si>
    <t>skl ST5; ST18</t>
  </si>
  <si>
    <t>mč 0.01</t>
  </si>
  <si>
    <t>SLOUPY</t>
  </si>
  <si>
    <t>(0,30+0,75*2)*2,32*3</t>
  </si>
  <si>
    <t>STĚNY</t>
  </si>
  <si>
    <t>(21,68+21,88+37,00+8,30+8,30+9,00+8,30)*2,415</t>
  </si>
  <si>
    <t>-8,30*2,00</t>
  </si>
  <si>
    <t>-9,00*1,394</t>
  </si>
  <si>
    <t>-(8,00*1,394)*2</t>
  </si>
  <si>
    <t>-(7,65*1,394)*2</t>
  </si>
  <si>
    <t>-(0,90*1,97)*4</t>
  </si>
  <si>
    <t>-1,90*1,97</t>
  </si>
  <si>
    <t>(2,95+6,20)*2,52</t>
  </si>
  <si>
    <t>(22,555+3,20)*2,52</t>
  </si>
  <si>
    <t>skl ST18</t>
  </si>
  <si>
    <t>49,50*2"východní a západní strana</t>
  </si>
  <si>
    <t>(7,65+1,394*2)*0,40"ostění a nadpraží otvorů</t>
  </si>
  <si>
    <t>35,80*2,53"jižní strana</t>
  </si>
  <si>
    <t>(8,30+2,00*2)*0,20</t>
  </si>
  <si>
    <t>(8,30+1,394*2)*2*0,20</t>
  </si>
  <si>
    <t>(9,00+1,394*2)*0,20</t>
  </si>
  <si>
    <t>-(8,30*1,394)*2</t>
  </si>
  <si>
    <t>142</t>
  </si>
  <si>
    <t>612111211.2</t>
  </si>
  <si>
    <t>Vyspravení povrchu stropů a stříšek neomítaných vnitřních ploch betonových konstrukcí pod odbednění nanášením cementové malty na překrytí místních nerovností se zahlazením do roviny</t>
  </si>
  <si>
    <t>160474557</t>
  </si>
  <si>
    <t>749,93</t>
  </si>
  <si>
    <t>skl ST17</t>
  </si>
  <si>
    <t>29,30*2</t>
  </si>
  <si>
    <t>(17,18*1,33)*2</t>
  </si>
  <si>
    <t>30,00*2</t>
  </si>
  <si>
    <t>13,20*2</t>
  </si>
  <si>
    <t>15,61*2</t>
  </si>
  <si>
    <t>20,50*2</t>
  </si>
  <si>
    <t>15,10*2</t>
  </si>
  <si>
    <t>okapnička stříšky</t>
  </si>
  <si>
    <t>(55,21+47,05*2+11,36+27,90)*0,15</t>
  </si>
  <si>
    <t>(35,87+9,57+6,37+26,50+9,72+6,37+26,50+9,72+7,05+10,60+11,10)*(0,18+0,15)</t>
  </si>
  <si>
    <t>143</t>
  </si>
  <si>
    <t>622143003</t>
  </si>
  <si>
    <t>Montáž omítkových profilů plastových, pozinkovaných nebo dřevěných upevněných vtlačením do podkladní vrstvy nebo přibitím rohových s tkaninou</t>
  </si>
  <si>
    <t>-1628081143</t>
  </si>
  <si>
    <t>špalety a ostění</t>
  </si>
  <si>
    <t>0,90+2,70*2</t>
  </si>
  <si>
    <t>1,25+2,10*2</t>
  </si>
  <si>
    <t>3,40+2,10*2</t>
  </si>
  <si>
    <t>3,25+2,10*2</t>
  </si>
  <si>
    <t>1,50+2,65*2</t>
  </si>
  <si>
    <t>1,00+1,80+2,70+2,25</t>
  </si>
  <si>
    <t>vnější rohy</t>
  </si>
  <si>
    <t>2,52*1</t>
  </si>
  <si>
    <t>2,70*89</t>
  </si>
  <si>
    <t>144</t>
  </si>
  <si>
    <t>55343023</t>
  </si>
  <si>
    <t>profil rohový Pz s kulatou hlavou pro vnitřní omítky tl 15mm</t>
  </si>
  <si>
    <t>-1031994813</t>
  </si>
  <si>
    <t>448,87*1,05 'Přepočtené koeficientem množství</t>
  </si>
  <si>
    <t>145</t>
  </si>
  <si>
    <t>622143004</t>
  </si>
  <si>
    <t>Montáž omítkových profilů plastových, pozinkovaných nebo dřevěných upevněných vtlačením do podkladní vrstvy nebo přibitím začišťovacích samolepících pro vytvoření dilatujícího spoje s okenním rámem</t>
  </si>
  <si>
    <t>-2053935429</t>
  </si>
  <si>
    <t>146</t>
  </si>
  <si>
    <t>59051516</t>
  </si>
  <si>
    <t>profil začišťovací PVC pro ostění vnitřních omítek</t>
  </si>
  <si>
    <t>-1120929119</t>
  </si>
  <si>
    <t>(4,20+2,70*2)*2</t>
  </si>
  <si>
    <t>(1,25+2,10*2)*2</t>
  </si>
  <si>
    <t>(3,40+2,10*2)*2</t>
  </si>
  <si>
    <t>3,50+0,50*2</t>
  </si>
  <si>
    <t>1,50+0,50*2</t>
  </si>
  <si>
    <t>1,60+4,90+2,70*2</t>
  </si>
  <si>
    <t>4,20+2,10*2</t>
  </si>
  <si>
    <t>1,00+1,80+2,70*2</t>
  </si>
  <si>
    <t>4,10+2,10*2</t>
  </si>
  <si>
    <t>5,50+2,70*2</t>
  </si>
  <si>
    <t>345,65*1,05 'Přepočtené koeficientem množství</t>
  </si>
  <si>
    <t>6FS</t>
  </si>
  <si>
    <t>Fasáda</t>
  </si>
  <si>
    <t>147</t>
  </si>
  <si>
    <t>629991011</t>
  </si>
  <si>
    <t>Zakrytí vnějších ploch před znečištěním včetně pozdějšího odkrytí výplní otvorů a svislých ploch fólií přilepenou lepící páskou</t>
  </si>
  <si>
    <t>1116996195</t>
  </si>
  <si>
    <t>okna</t>
  </si>
  <si>
    <t>(1,80*2,25)*6*3</t>
  </si>
  <si>
    <t>(3,40*2,10)*7</t>
  </si>
  <si>
    <t>(4,10*2,10)*3</t>
  </si>
  <si>
    <t>3,50*0,50</t>
  </si>
  <si>
    <t>1,50*0,50</t>
  </si>
  <si>
    <t>3,25*2,10</t>
  </si>
  <si>
    <t>(3,40*2,10)*2</t>
  </si>
  <si>
    <t>(1,25*2,10)*2</t>
  </si>
  <si>
    <t>dveře</t>
  </si>
  <si>
    <t>(1,50*2,65)*3</t>
  </si>
  <si>
    <t>(1,00*2,70)*6*3</t>
  </si>
  <si>
    <t>1,00*2,70</t>
  </si>
  <si>
    <t>(1,00*2,71)*2</t>
  </si>
  <si>
    <t>francouzské okna</t>
  </si>
  <si>
    <t>(5,20*2,70)*2</t>
  </si>
  <si>
    <t>(4,90*2,70)*2</t>
  </si>
  <si>
    <t>(1,60*2,70)*2</t>
  </si>
  <si>
    <t>5,50*2,70</t>
  </si>
  <si>
    <t>4,20*2,70</t>
  </si>
  <si>
    <t>148</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</si>
  <si>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</si>
  <si>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</si>
  <si>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-1072666001</t>
  </si>
  <si>
    <t>Poznámka k položce:_x000D_
ID: F 21_x000D_
Jednosložková prášková lepící a stěrková hmot na bázi cementu. Přídržnost k podkladu: polystyren min. 0,08 Mpa, propustnost vodních par max u=20.</t>
  </si>
  <si>
    <t>149</t>
  </si>
  <si>
    <t>28375945.1</t>
  </si>
  <si>
    <t>deska EPS 100 F fasádní λ=0,039 tl 50mm</t>
  </si>
  <si>
    <t>-1512140459</t>
  </si>
  <si>
    <t>Poznámka k položce:_x000D_
ID: E 02_x000D_
λ=0,039 W/m*k, třída reakce na oheň E, nejvyšší provozní teplota +80°C. Podklad musí být dostatečně rovný a soudržný. Požadujeme použít penetraci stejné značky jako lepící tmel. Talířová hmoždinka musí při kotvení procházet skrze lepící tmel. Spáry je nutné vyplnit do 2 mm izolační pěnou, nad 2 mm přířezem polystyrenu a izolační pěnou. Zakládání pomocí zakládajícího profilu. Návrh počtu kotev musí vycházet z odrthové zkoušky provedené zhotovitelem. Při zapuštěné montáži hmoždinek použít fasádní polystyrenové zátky.</t>
  </si>
  <si>
    <t>118,8*1,05 'Přepočtené koeficientem množství</t>
  </si>
  <si>
    <t>150</t>
  </si>
  <si>
    <t>621221031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</si>
  <si>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120 do 160 mm</t>
  </si>
  <si>
    <t>1874277905</t>
  </si>
  <si>
    <t>(0,40*2+6,70*2)*0,55"zateplení stěny atiky v blízkosti světlíku</t>
  </si>
  <si>
    <t>151</t>
  </si>
  <si>
    <t>63142028.1</t>
  </si>
  <si>
    <t>deska tepelně izolační minerální kontaktních fasád podélné vlákno λ=0,040 tl 150mm</t>
  </si>
  <si>
    <t>1921792248</t>
  </si>
  <si>
    <t>Poznámka k položce:_x000D_
ID: E 11_x000D_
Pro: fasády, spodní vrstvy souvrství plochých střech, λ=0,040 W/m*k, třída reakce na oheň A1, nejvyšší provozní teplota +200°C. Kotvení pomocí talířových hmoždinek o průměru min. 90 mm. Návrh počtu kotev musí vycházet z odrthové zkoušky provedené zhotovitelem. Při zapuštěné montáži hmoždinek použít fasádní minerální zátky.</t>
  </si>
  <si>
    <t>7,81*1,05 'Přepočtené koeficientem množství</t>
  </si>
  <si>
    <t>152</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</si>
  <si>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</si>
  <si>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</si>
  <si>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1901258713</t>
  </si>
  <si>
    <t>Poznámka k položce:_x000D_
ID: F 27_x000D_
Nízkoexpanzní polyuretanové lepidlo používané k lepení izolačních desek z pěnového polystyrenu EPS, extrudovaného polystyrénu XPS i_x000D_
minerální vaty.</t>
  </si>
  <si>
    <t>153</t>
  </si>
  <si>
    <t>28376385</t>
  </si>
  <si>
    <t>deska XPS hrana rovná polo či pero drážka a hladký povrch</t>
  </si>
  <si>
    <t>-505689162</t>
  </si>
  <si>
    <t>Poznámka k položce:_x000D_
ID: E 07_x000D_
λ=0,032 W/m*k, třída reakce na oheň E, nejvyšší provozní teplota +75°C, uzavřená struktura. Při výskytu spodní vody mutno desky lepit po celém obvodu. XPS není dlouhodobě odolný proti UV. Při překrytí polystyrenu tmavými fóliemi nebo filtračními rohožemi požadujme fólii překrýt další vrstvou.</t>
  </si>
  <si>
    <t>(35,80+5,50+4,60+1,70+26,70+9,25+31,60+5,30+4,60+26,70+9,25+26,60+7,25+20,20+12,70+10,70+32,00)*0,20*0,75</t>
  </si>
  <si>
    <t>-(3,88+3,02+26,50+4,95+4,30+26,50+7,24+20,20+6,055+6,175+10,70+8,50+3,67+3,88)*0,20*0,30</t>
  </si>
  <si>
    <t>(3,88+3,02+26,50+4,95+4,30+26,50+7,24+20,20+6,055+6,175+10,70+8,50+3,67+3,88)*0,20*0,30</t>
  </si>
  <si>
    <t>(9,15+0,30)*0,20*3,00</t>
  </si>
  <si>
    <t>-1,50*0,20*2,65</t>
  </si>
  <si>
    <t>(31,60-0,20)*0,20*3,00</t>
  </si>
  <si>
    <t>-(3,40*2,10)*0,20*2</t>
  </si>
  <si>
    <t>-4,10*0,20*2,10</t>
  </si>
  <si>
    <t>(0,25+8,70+0,30)*0,20*3,00</t>
  </si>
  <si>
    <t>-3,40*0,20*2,10</t>
  </si>
  <si>
    <t>63,827*1,05 'Přepočtené koeficientem množství</t>
  </si>
  <si>
    <t>154</t>
  </si>
  <si>
    <t>621221041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</si>
  <si>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160 do 200 mm</t>
  </si>
  <si>
    <t>2051234018</t>
  </si>
  <si>
    <t>(41,45+10,70+12,23+20,20+24,05+26,45+26,50)*1,00"zateplení mimo stříšku</t>
  </si>
  <si>
    <t>(35,40+9,25+6,90+26,50+9,25+6,90+26,50+9,25+2,45+7,244)*0,60"zateplení nad stříškou</t>
  </si>
  <si>
    <t>(0,65+2,30+26,25+8,75+26,90+3,50+41,45+3,50+3,50+0,40+9,20+0,40+8,75+9,20+0,40+8,75+9,35+19,70+11,65+10,70+3,50+3,50)*0,80"zateplení vnitřní líc atiky</t>
  </si>
  <si>
    <t>155</t>
  </si>
  <si>
    <t>63142031.1</t>
  </si>
  <si>
    <t>deska tepelně izolační minerální kontaktních fasád λ=0,040 tl 200mm</t>
  </si>
  <si>
    <t>274643054</t>
  </si>
  <si>
    <t>840,717*1,05 'Přepočtené koeficientem množství</t>
  </si>
  <si>
    <t>156</t>
  </si>
  <si>
    <t>621221061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</si>
  <si>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240 mm</t>
  </si>
  <si>
    <t>81606900</t>
  </si>
  <si>
    <t>skl ST15</t>
  </si>
  <si>
    <t>(9,50*2)*3</t>
  </si>
  <si>
    <t>skl ST20</t>
  </si>
  <si>
    <t>(6,95*1,25)*3</t>
  </si>
  <si>
    <t>(6,95*2,55)*3</t>
  </si>
  <si>
    <t>-(1,65*1,00)*3</t>
  </si>
  <si>
    <t>-(4,80*1,00)*3</t>
  </si>
  <si>
    <t>157</t>
  </si>
  <si>
    <t>63142033.1</t>
  </si>
  <si>
    <t>deska tepelně izolační minerální kontaktních fasád λ=0,040 tl 250mm</t>
  </si>
  <si>
    <t>366495216</t>
  </si>
  <si>
    <t>116,881*1,05 'Přepočtené koeficientem množství</t>
  </si>
  <si>
    <t>158</t>
  </si>
  <si>
    <t>622273001</t>
  </si>
  <si>
    <t>D+M rektifikovatelný hliníkový rošt pro vynesení plechového obkladu - vč. všech syst. detailů, Al profilů a úhelníků, kotvení, povrchové úpravy, pomocného a spojovacího materiálu</t>
  </si>
  <si>
    <t>-1214153590</t>
  </si>
  <si>
    <t>Poznámka k položce:_x000D_
ID: M 02_x000D_
Výškově stavitelná podložka umožňují suchou pokládku dlažby od výšky 10 do 270 mm. S dilatačními křidélky pro pravidelné 4mm spáry. Možné zakrytí rozvodů.</t>
  </si>
  <si>
    <t>159</t>
  </si>
  <si>
    <t>766417511</t>
  </si>
  <si>
    <t>Montáž provětrávané fasády z dřevěných profilů podkladového roštu jednoduchého pro vodorovné profily</t>
  </si>
  <si>
    <t>361031020</t>
  </si>
  <si>
    <t>Poznámka k položce:_x000D_
ID: G 30_x000D_
šířka 80 mm - 160 mm, tloušťa 24 mm, materiál smrk, impregnovaný. Řezáno kotoučovou technologií - hladký řez. Prkna nejsou hoblována, netříděna.</t>
  </si>
  <si>
    <t>spotřeba latí: 4m/m2</t>
  </si>
  <si>
    <t>(9,50*2)*3*4</t>
  </si>
  <si>
    <t>(6,95*1,25)*3*4</t>
  </si>
  <si>
    <t>(6,95*2,55)*3*4</t>
  </si>
  <si>
    <t>-(1,65*1,00)*3*4</t>
  </si>
  <si>
    <t>-(4,80*1,00)*3*4</t>
  </si>
  <si>
    <t>160</t>
  </si>
  <si>
    <t>60514114</t>
  </si>
  <si>
    <t>řezivo jehličnaté lať impregnovaná dl 4 m</t>
  </si>
  <si>
    <t>194552013</t>
  </si>
  <si>
    <t>skl ST15; ST20</t>
  </si>
  <si>
    <t>467,520*0,12*0,025</t>
  </si>
  <si>
    <t>1,403*1,15 'Přepočtené koeficientem množství</t>
  </si>
  <si>
    <t>161</t>
  </si>
  <si>
    <t>766417523</t>
  </si>
  <si>
    <t>Montáž provětrávané fasády z dřevěných profilů difúzní paropropustné fólie s lepenými přesahy</t>
  </si>
  <si>
    <t>-1738718620</t>
  </si>
  <si>
    <t>162</t>
  </si>
  <si>
    <t>28329038</t>
  </si>
  <si>
    <t>fólie kontaktní difuzně propustná pro doplňkovou hydroizolační vrstvu skládaných větraných fasád s otevřenými spárami (spára max 20 mm, max.20% plochy)</t>
  </si>
  <si>
    <t>-1168912619</t>
  </si>
  <si>
    <t>Poznámka k položce:_x000D_
ID: D 13_x000D_
K vytvoření doplňkové hydroizolační vrstvy ve sklonu 10° a výše. Materiál polyester/polymer. Faktor difuzního odporu 42. Plošná hmotnost 270 g/cm². Tloušťka 0,48 mm. Odolnost proti protrhávání v podélném / příčném směru 160 / 190 N. Materiál se skládá ze spodní netkané polyesterové textilie a polymerní vrstvy na lícové straně fólie. Fólie je v podélném přesahu opatřena samolepicími pruhy na obou okrajích, které jsou kryté ochrannou snímatelnou fólií. Fólie zvládá kontakt s podkladní konstrukcí. Opracování detailů, prostupů a navazujících konstrukcí realizovat s přesahem fólie 300 mm, všechny spoje lepit a použít k tomu výrobcem určené těsnící hmoty: jednostranně lepicí butylkaučuková páska, pěnová PE páska, tmel, atd. Požadujeme realizovat v třídě těsnosti 2. Požadujeme ochránit fólii před UV zářením do 5 kalendářních dní po montáži fólie, včetně okrajů střechy. Fólie vedena pod kontralatěmi s utěsněním k tomu určenou páskou, spoje fólie slepeny integrovanými samolepicími pruhy.</t>
  </si>
  <si>
    <t>116,881*1,111 'Přepočtené koeficientem množství</t>
  </si>
  <si>
    <t>163</t>
  </si>
  <si>
    <t>622212001</t>
  </si>
  <si>
    <t>Montáž kontaktního zateplení vnějšího ostění, nadpraží nebo parapetu lepením z polystyrenových desek (dodávka ve specifikaci) hloubky špalet do 200 mm, tloušťky desek do 40 mm</t>
  </si>
  <si>
    <t>192834265</t>
  </si>
  <si>
    <t>164</t>
  </si>
  <si>
    <t>28376802</t>
  </si>
  <si>
    <t>deska fenolická tepelně izolační fasádní λ=0,021 tl 40mm</t>
  </si>
  <si>
    <t>-461735364</t>
  </si>
  <si>
    <t>(1,80+2,25)*0,20*6*3</t>
  </si>
  <si>
    <t>(3,40+2,10*2)*0,20*7</t>
  </si>
  <si>
    <t>(4,10+2,10*2)*0,20*3</t>
  </si>
  <si>
    <t>(3,50+0,50*2)*0,20</t>
  </si>
  <si>
    <t>(1,50+0,50*2)*0,20</t>
  </si>
  <si>
    <t>(3,25+2,10*2)*0,20</t>
  </si>
  <si>
    <t>(3,40+2,10*2)*0,20*2</t>
  </si>
  <si>
    <t>(1,25+2,10*2)*0,20*2</t>
  </si>
  <si>
    <t>(1,50+2,65*2)*0,20*3</t>
  </si>
  <si>
    <t>(1,00+2,70)*0,20*6*3</t>
  </si>
  <si>
    <t>(1,00+2,70*2)*0,20</t>
  </si>
  <si>
    <t>(1,00+2,71*2)*0,20*2</t>
  </si>
  <si>
    <t>(5,20+2,70)*0,20*2</t>
  </si>
  <si>
    <t>4,90*2*0,20</t>
  </si>
  <si>
    <t>(1,60+2,70)*0,20*2</t>
  </si>
  <si>
    <t>(5,50+2,70*2)*0,20</t>
  </si>
  <si>
    <t>(4,20+2,70*2)*0,20</t>
  </si>
  <si>
    <t>70,498*1,05 'Přepočtené koeficientem množství</t>
  </si>
  <si>
    <t>165</t>
  </si>
  <si>
    <t>28376106</t>
  </si>
  <si>
    <t>klín izolační z pěnoskla spádový</t>
  </si>
  <si>
    <t>-2090736444</t>
  </si>
  <si>
    <t>1,80*0,20*6*3</t>
  </si>
  <si>
    <t>3,40*0,20*7</t>
  </si>
  <si>
    <t>4,10*0,20*3</t>
  </si>
  <si>
    <t>3,50*0,20</t>
  </si>
  <si>
    <t>1,50*0,20</t>
  </si>
  <si>
    <t>3,25*0,20</t>
  </si>
  <si>
    <t>3,40*0,20*2</t>
  </si>
  <si>
    <t>1,25*0,20*2</t>
  </si>
  <si>
    <t>17,21*1,05 'Přepočtené koeficientem množství</t>
  </si>
  <si>
    <t>166</t>
  </si>
  <si>
    <t>622252001</t>
  </si>
  <si>
    <t>Montáž profilů kontaktního zateplení zakládacích soklových připevněných hmoždinkami</t>
  </si>
  <si>
    <t>1630517832</t>
  </si>
  <si>
    <t>skl ST12; ST13</t>
  </si>
  <si>
    <t>35,80+5,50+4,60+1,70+26,70+9,25+31,60+5,30+4,60+26,70+9,25+26,60+7,25+20,20+12,70+10,70+32,00</t>
  </si>
  <si>
    <t>9,15+0,30</t>
  </si>
  <si>
    <t>31,60-0,20</t>
  </si>
  <si>
    <t>0,25+8,70+0,30</t>
  </si>
  <si>
    <t>167</t>
  </si>
  <si>
    <t>59051657</t>
  </si>
  <si>
    <t>profil zakládací Al tl 0,7mm pro ETICS pro izolant tl 200mm</t>
  </si>
  <si>
    <t>-590807415</t>
  </si>
  <si>
    <t>320,55*1,05 'Přepočtené koeficientem množství</t>
  </si>
  <si>
    <t>168</t>
  </si>
  <si>
    <t>-1059849327</t>
  </si>
  <si>
    <t>(1,80+2,25)*6*3</t>
  </si>
  <si>
    <t>(3,40+2,10*2)*7</t>
  </si>
  <si>
    <t>(4,10+2,10*2)*3</t>
  </si>
  <si>
    <t>(1,50+2,65*2)*3</t>
  </si>
  <si>
    <t>(1,00+2,70)*6*3</t>
  </si>
  <si>
    <t>1,00+2,70*2</t>
  </si>
  <si>
    <t>(1,00+2,71*2)*2</t>
  </si>
  <si>
    <t>(5,20+2,70)*2</t>
  </si>
  <si>
    <t>4,90*2</t>
  </si>
  <si>
    <t>(1,60+2,70)*2</t>
  </si>
  <si>
    <t>4,20+2,70*2</t>
  </si>
  <si>
    <t>169</t>
  </si>
  <si>
    <t>28342205</t>
  </si>
  <si>
    <t>profil začišťovací PVC 6mm s výztužnou tkaninou pro ostění ETICS</t>
  </si>
  <si>
    <t>1154864892</t>
  </si>
  <si>
    <t>352,49*1,05 'Přepočtené koeficientem množství</t>
  </si>
  <si>
    <t>170</t>
  </si>
  <si>
    <t>622252002</t>
  </si>
  <si>
    <t>Montáž profilů kontaktního zateplení ostatních stěnových, dilatačních apod. lepených do tmelu</t>
  </si>
  <si>
    <t>1037258464</t>
  </si>
  <si>
    <t>171</t>
  </si>
  <si>
    <t>59051512</t>
  </si>
  <si>
    <t>profil začišťovací s okapnicí PVC s výztužnou tkaninou pro parapet ETICS</t>
  </si>
  <si>
    <t>-401621218</t>
  </si>
  <si>
    <t>1,80*6*3</t>
  </si>
  <si>
    <t>3,40*7</t>
  </si>
  <si>
    <t>4,10*3</t>
  </si>
  <si>
    <t>3,50</t>
  </si>
  <si>
    <t>1,50</t>
  </si>
  <si>
    <t>3,25</t>
  </si>
  <si>
    <t>3,40*2</t>
  </si>
  <si>
    <t>1,25*2</t>
  </si>
  <si>
    <t>86,05*1,05 'Přepočtené koeficientem množství</t>
  </si>
  <si>
    <t>172</t>
  </si>
  <si>
    <t>59051510</t>
  </si>
  <si>
    <t>profil začišťovací s okapnicí PVC s výztužnou tkaninou pro nadpraží ETICS</t>
  </si>
  <si>
    <t>487322689</t>
  </si>
  <si>
    <t>1,50*3</t>
  </si>
  <si>
    <t>1,00*6*3</t>
  </si>
  <si>
    <t>1,00*2</t>
  </si>
  <si>
    <t>5,20*2</t>
  </si>
  <si>
    <t>1,60*2</t>
  </si>
  <si>
    <t>4,20</t>
  </si>
  <si>
    <t>144,65*1,05 'Přepočtené koeficientem množství</t>
  </si>
  <si>
    <t>173</t>
  </si>
  <si>
    <t>63127464</t>
  </si>
  <si>
    <t>profil rohový Al 15x15mm s výztužnou tkaninou š 100mm pro ETICS</t>
  </si>
  <si>
    <t>-1821755346</t>
  </si>
  <si>
    <t>174</t>
  </si>
  <si>
    <t>255170552</t>
  </si>
  <si>
    <t>175</t>
  </si>
  <si>
    <t>622151011.1</t>
  </si>
  <si>
    <t>Penetrační nátěr vnějších pastovitých tenkovrstvých omítek silikonsilikátový stěn</t>
  </si>
  <si>
    <t>1537627758</t>
  </si>
  <si>
    <t>Poznámka k položce:_x000D_
ID: H 01_x000D_
Pro úpravu a sjednocení podkladu před aplikací tenkovrstvých omítek. Objemová hmotnost 0,1 kg/l, faktor difůzního odporu 150,teplota zpracování od +5°C do +25°C.</t>
  </si>
  <si>
    <t>176</t>
  </si>
  <si>
    <t>622541012</t>
  </si>
  <si>
    <t>Omítka tenkovrstvá silikonsilikátová vnějších ploch probarvená bez penetrace, zatíraná (škrábaná), tloušťky 1,5 mm stěn</t>
  </si>
  <si>
    <t>744356367</t>
  </si>
  <si>
    <t>Poznámka k položce:_x000D_
ID: G 09_x000D_
Probarvená pastovitá omítka obsahující organické pojivo a silikonovou disperzi připravená k přímému použití. Barevnost dle standardního_x000D_
vzorníku. Zatíraná. Požadujeme, aby nerovnost podkladu nepřevyšovala velikost zrna omítky zvýšenou o 0,5 mm na délce 1 m. Neředit.</t>
  </si>
  <si>
    <t>177</t>
  </si>
  <si>
    <t>941211111</t>
  </si>
  <si>
    <t>Lešení řadové rámové lehké pracovní s podlahami s provozním zatížením tř. 3 do 200 kg/m2 šířky tř. SW06 od 0,6 do 0,9 m výšky do 10 m montáž</t>
  </si>
  <si>
    <t>-1960466414</t>
  </si>
  <si>
    <t>35,80*7,00"jižní strana</t>
  </si>
  <si>
    <t>49,50*2"východní a západní strana 1PP</t>
  </si>
  <si>
    <t>26,60*4,50"1NP</t>
  </si>
  <si>
    <t>(10,00*2)*3+(6,95*2,70)+(6,95*1,40)"světlíky</t>
  </si>
  <si>
    <t>178</t>
  </si>
  <si>
    <t>941211211</t>
  </si>
  <si>
    <t>Lešení řadové rámové lehké pracovní s podlahami s provozním zatížením tř. 3 do 200 kg/m2 šířky tř. SW06 od 0,6 do 0,9 m výšky do 10 m příplatek za každý den použití</t>
  </si>
  <si>
    <t>1384190152</t>
  </si>
  <si>
    <t>pronájem 3 měsíce</t>
  </si>
  <si>
    <t>557,795*30*3</t>
  </si>
  <si>
    <t>179</t>
  </si>
  <si>
    <t>941211322</t>
  </si>
  <si>
    <t>Odborná prohlídka lešení řadového rámového lehkého pracovního s podlahami s provozním zatížením tř. 3 do 200 kg/m2 šířky tř. SW06 od 0,6 do 0,9 m výšky do 25 m, celkové plochy přes 500 do 2 000 m2 zakrytého sítí</t>
  </si>
  <si>
    <t>2055876108</t>
  </si>
  <si>
    <t>180</t>
  </si>
  <si>
    <t>941211811</t>
  </si>
  <si>
    <t>Lešení řadové rámové lehké pracovní s podlahami s provozním zatížením tř. 3 do 200 kg/m2 šířky tř. SW06 od 0,6 do 0,9 m výšky do 10 m demontáž</t>
  </si>
  <si>
    <t>1173200622</t>
  </si>
  <si>
    <t>181</t>
  </si>
  <si>
    <t>944511111</t>
  </si>
  <si>
    <t>Síť ochranná zavěšená na konstrukci lešení z textilie z umělých vláken montáž</t>
  </si>
  <si>
    <t>894507459</t>
  </si>
  <si>
    <t>182</t>
  </si>
  <si>
    <t>944511211</t>
  </si>
  <si>
    <t>Síť ochranná zavěšená na konstrukci lešení z textilie z umělých vláken příplatek k ceně za každý den použití</t>
  </si>
  <si>
    <t>-445224154</t>
  </si>
  <si>
    <t>183</t>
  </si>
  <si>
    <t>944511811</t>
  </si>
  <si>
    <t>Síť ochranná zavěšená na konstrukci lešení z textilie z umělých vláken demontáž</t>
  </si>
  <si>
    <t>1847339348</t>
  </si>
  <si>
    <t>184</t>
  </si>
  <si>
    <t>993111111</t>
  </si>
  <si>
    <t>Dovoz a odvoz lešení včetně naložení a složení řadového, na vzdálenost do 10 km</t>
  </si>
  <si>
    <t>-581188637</t>
  </si>
  <si>
    <t>lešení celkem</t>
  </si>
  <si>
    <t>557,795</t>
  </si>
  <si>
    <t>185</t>
  </si>
  <si>
    <t>993111119</t>
  </si>
  <si>
    <t>Dovoz a odvoz lešení včetně naložení a složení řadového, na vzdálenost Příplatek k ceně za každých dalších i započatých 10 km přes 10 km</t>
  </si>
  <si>
    <t>-1929967755</t>
  </si>
  <si>
    <t>186</t>
  </si>
  <si>
    <t>946111115</t>
  </si>
  <si>
    <t>Věže pojízdné trubkové nebo dílcové s maximálním zatížením podlahy do 200 kg/m2 šířky od 0,6 do 0,9 m, délky do 3,2 m výšky přes 4,5 m do 5,5 m montáž</t>
  </si>
  <si>
    <t>-2130196745</t>
  </si>
  <si>
    <t>187</t>
  </si>
  <si>
    <t>946111215</t>
  </si>
  <si>
    <t>Věže pojízdné trubkové nebo dílcové s maximálním zatížením podlahy do 200 kg/m2 šířky od 0,6 do 0,9 m, délky do 3,2 m výšky přes 4,5 m do 5,5 m příplatek k ceně za každý den použití</t>
  </si>
  <si>
    <t>-1853689119</t>
  </si>
  <si>
    <t>pronájem 30 dní, celkem 2 ks</t>
  </si>
  <si>
    <t>188</t>
  </si>
  <si>
    <t>946111312</t>
  </si>
  <si>
    <t>Odborná prohlídka pojízdných věží trubkových nebo dílcových s maximálním zatížením podlahy do 200 kg/m2 výšky přes 1,5 m do 5,5 m</t>
  </si>
  <si>
    <t>-1323656391</t>
  </si>
  <si>
    <t>189</t>
  </si>
  <si>
    <t>946111815</t>
  </si>
  <si>
    <t>Věže pojízdné trubkové nebo dílcové s maximálním zatížením podlahy do 200 kg/m2 šířky od 0,6 do 0,9 m, délky do 3,2 m výšky přes 4,5 m do 5,5 m demontáž</t>
  </si>
  <si>
    <t>1254462661</t>
  </si>
  <si>
    <t>190</t>
  </si>
  <si>
    <t>949101112</t>
  </si>
  <si>
    <t>Lešení pomocné pracovní pro objekty pozemních staveb pro zatížení do 150 kg/m2, o výšce lešeňové podlahy přes 1,9 do 3,5 m</t>
  </si>
  <si>
    <t>-783057360</t>
  </si>
  <si>
    <t>862,88</t>
  </si>
  <si>
    <t>1643,04</t>
  </si>
  <si>
    <t>191</t>
  </si>
  <si>
    <t>952901111</t>
  </si>
  <si>
    <t>Vyčištění budov nebo objektů před předáním do užívání budov bytové nebo občanské výstavby, světlé výšky podlaží do 4 m</t>
  </si>
  <si>
    <t>877389423</t>
  </si>
  <si>
    <t>192</t>
  </si>
  <si>
    <t>998011002</t>
  </si>
  <si>
    <t>Přesun hmot pro budovy občanské výstavby, bydlení, výrobu a služby s nosnou svislou konstrukcí zděnou z cihel, tvárnic nebo kamene vodorovná dopravní vzdálenost do 100 m základní pro budovy výšky přes 6 do 12 m</t>
  </si>
  <si>
    <t>145932050</t>
  </si>
  <si>
    <t>PSV</t>
  </si>
  <si>
    <t>Práce a dodávky PSV</t>
  </si>
  <si>
    <t>711</t>
  </si>
  <si>
    <t>Izolace proti vodě, vlhkosti a plynům</t>
  </si>
  <si>
    <t>193</t>
  </si>
  <si>
    <t>711111001</t>
  </si>
  <si>
    <t>Provedení izolace proti zemní vlhkosti natěradly a tmely za studena na ploše vodorovné V nátěrem penetračním</t>
  </si>
  <si>
    <t>-1162545328</t>
  </si>
  <si>
    <t>PODSKLEPENÁ ČÁST 1.PP</t>
  </si>
  <si>
    <t>36,20*25,80</t>
  </si>
  <si>
    <t>STROPNÍ DESKA NAD 1.PP</t>
  </si>
  <si>
    <t>NEPODSKLEPENÁ ČÁST 1.NP</t>
  </si>
  <si>
    <t>579,80</t>
  </si>
  <si>
    <t>základová deska vnější pochůzí plocha u nepodskelené části objektu</t>
  </si>
  <si>
    <t>47,80</t>
  </si>
  <si>
    <t>194</t>
  </si>
  <si>
    <t>11163150</t>
  </si>
  <si>
    <t>lak penetrační asfaltový</t>
  </si>
  <si>
    <t>-329516338</t>
  </si>
  <si>
    <t>Poznámka k položce:_x000D_
ID: H 12_x000D_
Penetrační nátěr pro pastovité probarvené omítky, barevný odstín přibližně dle odstínu následně použité pastovité omítky.</t>
  </si>
  <si>
    <t>2794,38*0,0003 'Přepočtené koeficientem množství</t>
  </si>
  <si>
    <t>195</t>
  </si>
  <si>
    <t>711112001</t>
  </si>
  <si>
    <t>Provedení izolace proti zemní vlhkosti natěradly a tmely za studena na ploše svislé S nátěrem penetračním</t>
  </si>
  <si>
    <t>-105380477</t>
  </si>
  <si>
    <t>skl ST14</t>
  </si>
  <si>
    <t>podsklepená část</t>
  </si>
  <si>
    <t>35,80*3,45</t>
  </si>
  <si>
    <t>35,80*1,40</t>
  </si>
  <si>
    <t>51,20*2"východ  a západ</t>
  </si>
  <si>
    <t>1NP (základové pasy)</t>
  </si>
  <si>
    <t>3,88*(3,17-0,51+0,20)</t>
  </si>
  <si>
    <t>3,02*(2,55-0,51+0,20)</t>
  </si>
  <si>
    <t>26,50*(1,90-0,51+0,20)</t>
  </si>
  <si>
    <t>4,95*(1,90-0,51+0,20)</t>
  </si>
  <si>
    <t>4,30*(1,31-0,51+0,20)</t>
  </si>
  <si>
    <t>26,50*(1,31-0,51+0,20)</t>
  </si>
  <si>
    <t>7,24*(1,21-0,51+0,20)</t>
  </si>
  <si>
    <t>20,20*(1,21-0,51+0,20)</t>
  </si>
  <si>
    <t>6,055*(1,61-0,51+0,20)</t>
  </si>
  <si>
    <t>6,175*(2,33-0,51+0,20)</t>
  </si>
  <si>
    <t>10,70*(2,33-0,51+0,20)</t>
  </si>
  <si>
    <t>8,50*(2,33-0,51+0,20)</t>
  </si>
  <si>
    <t>3,67*(2,55-0,51+0,20)</t>
  </si>
  <si>
    <t>196</t>
  </si>
  <si>
    <t>-994896351</t>
  </si>
  <si>
    <t>796,975*0,00034 'Přepočtené koeficientem množství</t>
  </si>
  <si>
    <t>197</t>
  </si>
  <si>
    <t>711141559</t>
  </si>
  <si>
    <t>Provedení izolace proti zemní vlhkosti pásy přitavením NAIP na ploše vodorovné V</t>
  </si>
  <si>
    <t>1781806131</t>
  </si>
  <si>
    <t>2478,04*2 'Přepočtené koeficientem množství</t>
  </si>
  <si>
    <t>198</t>
  </si>
  <si>
    <t>62856011</t>
  </si>
  <si>
    <t>pás asfaltový natavitelný modifikovaný SBS s vložkou z hliníkové fólie s textilií a spalitelnou PE fólií nebo jemnozrnným minerálním posypem na horním povrchu tl 4,0mm</t>
  </si>
  <si>
    <t>18517375</t>
  </si>
  <si>
    <t>Poznámka k položce:_x000D_
ID: D 22_x000D_
Pás z SBS modifikovaného asfaltu s nosnou vložkou ze skleněné tkaniny. Pás je na horním povrchu opatřen jemným separačním posypem a na spodním separační PE fólií. Tloušťka 4,0 mm. Faktor difuzního odporu 29 000. Plošná hmotnost vložky 200 g/m². Odolnost proti protrhávání příčně 300 (+/-100) N. Odolnost proti protrhávání podélně 400 (+/-100) N. Pevnost v tahu podélně 1400 (+/-400 ) N/50mm. Pevnost v tahu příčně 1600 (+/-400 ) N/50mm. Pás natavit celoplošně. Prostupy parotěsně opracovat dvěma pásy vzájemně celoplošně svařenými a opatřit stahovacími objímkami. Požadujeme pouze ruční natavování max. teplotou 190 °C. Kotvení dle technologického návodu výrobce typizovanými kotvami. V koutech používat koutové a univerzální tvarovky a náběhové klíny. Na rozích používat rohové a univerzální tvarovky.</t>
  </si>
  <si>
    <t>2478,04*2,331 'Přepočtené koeficientem množství</t>
  </si>
  <si>
    <t>199</t>
  </si>
  <si>
    <t>711142559</t>
  </si>
  <si>
    <t>Provedení izolace proti zemní vlhkosti pásy přitavením NAIP na ploše svislé S</t>
  </si>
  <si>
    <t>-146528589</t>
  </si>
  <si>
    <t>796,975*2 'Přepočtené koeficientem množství</t>
  </si>
  <si>
    <t>200</t>
  </si>
  <si>
    <t>443279332</t>
  </si>
  <si>
    <t>796,975*2,442 'Přepočtené koeficientem množství</t>
  </si>
  <si>
    <t>201</t>
  </si>
  <si>
    <t>-1815925408</t>
  </si>
  <si>
    <t>202</t>
  </si>
  <si>
    <t>62853004</t>
  </si>
  <si>
    <t>pás asfaltový natavitelný modifikovaný SBS s vložkou ze skleněné tkaniny a spalitelnou PE fólií nebo jemnozrnným minerálním posypem na horním povrchu tl 4,0mm</t>
  </si>
  <si>
    <t>-2144410652</t>
  </si>
  <si>
    <t>Poznámka k položce:_x000D_
ID: D 01_x000D_
Pás z SBS modifikovaného asfaltu s nosnou vložkou ze skleněné tkaniny. Pás je na horním povrchu opatřen jemným separačním posypem a na spodním separační PE fólií. Tloušťka 4,0 mm. Faktor difuzního odporu 29 000. Plošná hmotnost vložky 200 g/m². Odolnost proti protrhávání příčně 300 (+/-100) N. Odolnost proti protrhávání podélně 400 (+/-100) N. Pevnost v tahu podélně 1400 (+/-400 ) N/50mm. Pevnost v tahu příčně 1600 (+/-400 ) N/50mm. Pás natavit celoplošně. Prostupy parotěsně opracovat dvěma pásy vzájemně celoplošně svařenými a opatřit stahovacími objímkami. Požadujeme pouze ruční natavování max. teplotou 190 °C. Kotvení dle technologického návodu výrobce typizovanými kotvami. V koutech používat koutové a univerzální tvarovky a náběhové klíny. Na rozích používat rohové a univerzální tvarovky.</t>
  </si>
  <si>
    <t>848,802*1,1655 'Přepočtené koeficientem množství</t>
  </si>
  <si>
    <t>203</t>
  </si>
  <si>
    <t>62855007</t>
  </si>
  <si>
    <t>pás asfaltový natavitelný modifikovaný SBS s vložkou z polyesterové vyztužené rohože a hrubozrnným břidličným posypem na horním povrchu tl 4,5mm</t>
  </si>
  <si>
    <t>713414618</t>
  </si>
  <si>
    <t>204</t>
  </si>
  <si>
    <t>711161173</t>
  </si>
  <si>
    <t>Provedení izolace proti zemní vlhkosti nopovou fólií na ploše vodorovné V z nopové fólie</t>
  </si>
  <si>
    <t>-672002763</t>
  </si>
  <si>
    <t>205</t>
  </si>
  <si>
    <t>28323137</t>
  </si>
  <si>
    <t>fólie profilovaná (nopová) drenážní HDPE s výškou nopů 40mm</t>
  </si>
  <si>
    <t>1182500592</t>
  </si>
  <si>
    <t>Poznámka k položce:_x000D_
ID: D 09_x000D_
Drenážní a hydroakumulační vrstva vegetačních střech. Výška nopů 40mm. Nopová fólie z vysokohustotního polyetylenu (HDPE) s_x000D_
polokuželovými výstupky (nopy). Pevnost v tlaku 120 kN/m². Přesah čtyři řady nopů. Detaily a prostupy utěsnist těsnícím butylkaučukovým tmelem + opracovat jednostranně lepicí butylkaučukovou páskou tloušťky 1,5 mm a šířky 80 mm vyztuženou polyamidovou textilií s krycí vrstvou ze silikonizovaného papíru.</t>
  </si>
  <si>
    <t>254*1,1655 'Přepočtené koeficientem množství</t>
  </si>
  <si>
    <t>206</t>
  </si>
  <si>
    <t>711161273</t>
  </si>
  <si>
    <t>Provedení izolace proti zemní vlhkosti nopovou fólií na ploše svislé S z nopové fólie</t>
  </si>
  <si>
    <t>650257075</t>
  </si>
  <si>
    <t>207</t>
  </si>
  <si>
    <t>28323010</t>
  </si>
  <si>
    <t>fólie profilovaná (nopová) drenážní HDPE s výškou nopů 20mm</t>
  </si>
  <si>
    <t>-1525225981</t>
  </si>
  <si>
    <t>Poznámka k položce:_x000D_
ID: D 04_x000D_
Systém ochrany hydroizolace spodní stavby, svislá drenážní vrstva. Výška nopů 20mm. Nopová fólie z vysokohustotního polyetylenu (HDPE) s polokuželovými výstupky (nopy). Pevnost v tlaku 150 kN/m². Přesah čtyři řady nopů. Spoje přelepit butylkaučukovou páskou. Detaily a prostupy utěsnist těsnícím butylkaučukovým tmelem + opracovat jednostranně lepicí butylkaučukovou páskou tloušťky 1,5 mm a šířky 80 mm vyztuženou polyamidovou textilií s krycí vrstvou ze silikonizovaného papíru. V případě aplikace fólie jako svislé drenážní, nebo odvětrávací vrtsvy požadujeme osadit odvětrávací lišty pro začištění a pevné uchycení nopové fólie, tyto lišty musí obsahovat odvětrávací otvory, metriál UV stabilní PVC, nebo lakovaný plech.</t>
  </si>
  <si>
    <t>365,993*1,221 'Přepočtené koeficientem množství</t>
  </si>
  <si>
    <t>208</t>
  </si>
  <si>
    <t>711491272</t>
  </si>
  <si>
    <t>Provedení doplňků izolace proti vodě textilií na ploše svislé S vrstva ochranná</t>
  </si>
  <si>
    <t>208679930</t>
  </si>
  <si>
    <t>209</t>
  </si>
  <si>
    <t>-1011913418</t>
  </si>
  <si>
    <t>365,993*1,05 'Přepočtené koeficientem množství</t>
  </si>
  <si>
    <t>210</t>
  </si>
  <si>
    <t>998711202</t>
  </si>
  <si>
    <t>Přesun hmot pro izolace proti vodě, vlhkosti a plynům stanovený procentní sazbou (%) z ceny vodorovná dopravní vzdálenost do 50 m základní v objektech výšky přes 6 do 12 m</t>
  </si>
  <si>
    <t>%</t>
  </si>
  <si>
    <t>1866582223</t>
  </si>
  <si>
    <t>712</t>
  </si>
  <si>
    <t>Povlakové krytiny</t>
  </si>
  <si>
    <t>211</t>
  </si>
  <si>
    <t>712411101</t>
  </si>
  <si>
    <t>Provedení povlakové krytiny střech šikmých přes 10° do 30° natěradly a tmely za studena nátěrem penetračním</t>
  </si>
  <si>
    <t>-443464006</t>
  </si>
  <si>
    <t>skl SŘ1</t>
  </si>
  <si>
    <t>(6,95*4,65)*3</t>
  </si>
  <si>
    <t>skl SŘ2, SŘ3</t>
  </si>
  <si>
    <t>233,90+230,00*2+100,80+103,40+224,00</t>
  </si>
  <si>
    <t>212</t>
  </si>
  <si>
    <t>1718646347</t>
  </si>
  <si>
    <t>1354,953*0,0003 'Přepočtené koeficientem množství</t>
  </si>
  <si>
    <t>213</t>
  </si>
  <si>
    <t>712441559</t>
  </si>
  <si>
    <t>Provedení povlakové krytiny střech šikmých přes 10° do 30° pásy přitavením NAIP v plné ploše</t>
  </si>
  <si>
    <t>-1020751885</t>
  </si>
  <si>
    <t>214</t>
  </si>
  <si>
    <t>-342378947</t>
  </si>
  <si>
    <t>Poznámka k položce:_x000D_
ID: D 02_x000D_
Pás z SBS modifikovaného asfaltu s nosnou vložkou z hliníkové fólie kašírované skleněnými vlákny. Pás je na horním povrchu opatřen jemným separačním posypem a na spodním separační PE fólií. Tloušťka 4,0 mm. Faktor difuzního odporu 370 000. Odolnost proti protrhávání příčně 150 (+/-50) N. Odolnost proti protrhávání podélně 150 N (+/-100 N. Pevnost v tahu podélně 400 N/50mm. Pevnost v tahu příčně 1200 N/50mm. Pás natavit celoplošně. Prostupy parotěsně opracovat dvěma pásy vzájemně celoplošně svařenými a opatřit stahovacími objímkami. Požadujeme pouze ruční natavování max. teplotou 190 °C. Kotvení dle technologického návodu výrobce typizovanými kotvami. V koutech používat koutové a univerzální tvarovky a náběhové klíny. Na rozích používat rohové a univerzální tvarovky.</t>
  </si>
  <si>
    <t>1354,953*1,1655 'Přepočtené koeficientem množství</t>
  </si>
  <si>
    <t>215</t>
  </si>
  <si>
    <t>712363407</t>
  </si>
  <si>
    <t>Provedení povlakové krytiny střech plochých do 10° z mechanicky kotvených hydroizolačních fólií včetně položení fólie a horkovzdušného svaření tl. tepelné izolace do 100 mm budovy výšky do 18 m, kotvené do betonu lehčeného nebo zdiva vnitřní pole</t>
  </si>
  <si>
    <t>-1456642613</t>
  </si>
  <si>
    <t>216</t>
  </si>
  <si>
    <t>28322000</t>
  </si>
  <si>
    <t>fólie hydroizolační střešní mPVC mechanicky kotvená šedá tl 2,0mm</t>
  </si>
  <si>
    <t>1203383486</t>
  </si>
  <si>
    <t>135,9*1,1655 'Přepočtené koeficientem množství</t>
  </si>
  <si>
    <t>217</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</si>
  <si>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</si>
  <si>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</si>
  <si>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1770373651</t>
  </si>
  <si>
    <t>218</t>
  </si>
  <si>
    <t>-1385735375</t>
  </si>
  <si>
    <t>1122,1*1,1655 'Přepočtené koeficientem množství</t>
  </si>
  <si>
    <t>219</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</si>
  <si>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</si>
  <si>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</si>
  <si>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-1848891077</t>
  </si>
  <si>
    <t>220</t>
  </si>
  <si>
    <t>28322070</t>
  </si>
  <si>
    <t>roh vnitřní pro střešní fólie mPVC šedé</t>
  </si>
  <si>
    <t>1848438005</t>
  </si>
  <si>
    <t>5*3+5*2+6</t>
  </si>
  <si>
    <t>221</t>
  </si>
  <si>
    <t>28322071</t>
  </si>
  <si>
    <t>roh vnější pro střešní fólie mPVC šedá</t>
  </si>
  <si>
    <t>-716676928</t>
  </si>
  <si>
    <t>3*3+4</t>
  </si>
  <si>
    <t>222</t>
  </si>
  <si>
    <t>712363351</t>
  </si>
  <si>
    <t>Povlakové krytiny střech plochých do 10° z tvarovaných poplastovaných lišt pro mPVC pásek rš 50 mm</t>
  </si>
  <si>
    <t>-1261030340</t>
  </si>
  <si>
    <t>6,95*2+4,50</t>
  </si>
  <si>
    <t>(6,95*2+4,50*2)*2</t>
  </si>
  <si>
    <t>223</t>
  </si>
  <si>
    <t>712363352</t>
  </si>
  <si>
    <t>Povlakové krytiny střech plochých do 10° z tvarovaných poplastovaných lišt pro mPVC vnitřní koutová lišta rš 100 mm</t>
  </si>
  <si>
    <t>1046123150</t>
  </si>
  <si>
    <t>0,65+2,30+26,25+8,75+26,90+3,50+41,45+3,50+3,50+0,40+9,20+0,40+8,75*2+9,20+0,40+9,35+19,70+11,65+10,70+3,50*2+0,40*2+6,70*2</t>
  </si>
  <si>
    <t>224</t>
  </si>
  <si>
    <t>712363353</t>
  </si>
  <si>
    <t>Povlakové krytiny střech plochých do 10° z tvarovaných poplastovaných lišt pro mPVC vnější koutová lišta rš 100 mm</t>
  </si>
  <si>
    <t>896988474</t>
  </si>
  <si>
    <t>225</t>
  </si>
  <si>
    <t>R-pol 712-001</t>
  </si>
  <si>
    <t>Zálivková hmota pro pojišťování těsnosti svarů fólií z PVC-P</t>
  </si>
  <si>
    <t>-1880633995</t>
  </si>
  <si>
    <t>spotřeba 0,50 m/m2</t>
  </si>
  <si>
    <t>(233,90+230,00*2+100,80+103,40+224,00)*0,50</t>
  </si>
  <si>
    <t>135,90*0,50"vnitřní líc atiky</t>
  </si>
  <si>
    <t>226</t>
  </si>
  <si>
    <t>R-pol 712-002</t>
  </si>
  <si>
    <t>Tmel polyuretanový, vysoce elastický a pružný tmel s vysokou přilnavostí k fóliím a stavebním materiálům</t>
  </si>
  <si>
    <t>-141766045</t>
  </si>
  <si>
    <t>64,20</t>
  </si>
  <si>
    <t>226,50</t>
  </si>
  <si>
    <t>227</t>
  </si>
  <si>
    <t>R-pol 712-003</t>
  </si>
  <si>
    <t>Příplatek za pracnost provedení detailů v místě střešních oken, světlíků, klimatizeční a ostatní ventilace</t>
  </si>
  <si>
    <t>980128525</t>
  </si>
  <si>
    <t>228</t>
  </si>
  <si>
    <t>712391172</t>
  </si>
  <si>
    <t>Provedení povlakové krytiny střech plochých do 10° -ostatní práce provedení vrstvy textilní ochranné</t>
  </si>
  <si>
    <t>1371595041</t>
  </si>
  <si>
    <t>229</t>
  </si>
  <si>
    <t>69334310</t>
  </si>
  <si>
    <t>geotextilie netkaná separační, ochranná, filtrační, drenážní PP 100g/m2</t>
  </si>
  <si>
    <t>1332409271</t>
  </si>
  <si>
    <t>skl SŘ2</t>
  </si>
  <si>
    <t>844,26*2</t>
  </si>
  <si>
    <t>skl SŘ3</t>
  </si>
  <si>
    <t>193,51</t>
  </si>
  <si>
    <t>1882,03*1,1025 'Přepočtené koeficientem množství</t>
  </si>
  <si>
    <t>230</t>
  </si>
  <si>
    <t>69311068</t>
  </si>
  <si>
    <t>geotextilie netkaná separační, ochranná, filtrační, drenážní PP 300g/m2</t>
  </si>
  <si>
    <t>-1367205856</t>
  </si>
  <si>
    <t>Poznámka k položce:_x000D_
ID: D 15_x000D_
Netkaná geotextilie zpevněná vpichováním ze 100% z polypropylenu. Plošná hmotnost 300g/m². Pevnost v tahu podélně 20 kN/m (-2 kN/m). Pevnost v tahu příčně 11,5 kN/m (-1kN/m). Tažnost podélně 70 % (+/-20 %). Tažnost příčně 115 % (+/-25 %). Odolnost plísním, bakteriím a běžným chemikáliím, nemá negativní vliv na kvalitu pitné vody. Přesahy spojů min 150 mm</t>
  </si>
  <si>
    <t>193,51*3</t>
  </si>
  <si>
    <t>231</t>
  </si>
  <si>
    <t>69311082</t>
  </si>
  <si>
    <t>geotextilie netkaná separační, ochranná, filtrační, drenážní PP 500g/m2</t>
  </si>
  <si>
    <t>-1491313334</t>
  </si>
  <si>
    <t>Poznámka k položce:_x000D_
ID: D 19_x000D_
Netkaná geotextilie zpevněná vpichováním ze 100% z polypropylenu. Plošná hmotnost 500g/m². Pevnost v tahu podélně 20 kN/m (-2 kN/m). Pevnost v tahu příčně 11,5 kN/m (-1kN/m). Tažnost podélně 70 % (+/-20 %). Tažnost příčně 115 % (+/-25 %). Odolnost plísním, bakteriím a běžným chemikáliím, nemá negativní vliv na kvalitu pitné vody. Přesahy spojů min 150 mm.</t>
  </si>
  <si>
    <t>1688,52*1,155 'Přepočtené koeficientem množství</t>
  </si>
  <si>
    <t>232</t>
  </si>
  <si>
    <t>712771003.1</t>
  </si>
  <si>
    <t>Provedení separační nebo kluzné vrstvy střechy z fólií kladených volně s přesahem, sklon střechy přes 5 do 25°</t>
  </si>
  <si>
    <t>1037141372</t>
  </si>
  <si>
    <t>(6,95*5,30)*3</t>
  </si>
  <si>
    <t>233</t>
  </si>
  <si>
    <t>28329042</t>
  </si>
  <si>
    <t>fólie PE separační či ochranná tl 0,2mm</t>
  </si>
  <si>
    <t>-1819323667</t>
  </si>
  <si>
    <t>Poznámka k položce:_x000D_
ID: D 14_x000D_
Tloušťka 0,2 mm. Spoje přelepit. Přesah spojů 100 mm. Prostupy, detaily, navazující konstrukce opatřit samolepící páskou.</t>
  </si>
  <si>
    <t>110,505*1,15 'Přepočtené koeficientem množství</t>
  </si>
  <si>
    <t>234</t>
  </si>
  <si>
    <t>712771223</t>
  </si>
  <si>
    <t>Provedení drenážní vrstvy vegetační střechy z plastových nopových fólií, výšky nopů přes 25 mm, sklon střechy do 5°</t>
  </si>
  <si>
    <t>-128997293</t>
  </si>
  <si>
    <t>844,26</t>
  </si>
  <si>
    <t>235</t>
  </si>
  <si>
    <t>69334004</t>
  </si>
  <si>
    <t>fólie profilovaná (nopová) perforovaná HDPE s hydroakumulační a drenážní funkcí do vegetačních střech s výškou nopů 40mm</t>
  </si>
  <si>
    <t>-1452845115</t>
  </si>
  <si>
    <t>1037,77*1,1025 'Přepočtené koeficientem množství</t>
  </si>
  <si>
    <t>236</t>
  </si>
  <si>
    <t>712771401</t>
  </si>
  <si>
    <t>Provedení vegetační vrstvy vegetační střechy ze substrátu, tloušťky do 100 mm, sklon střechy do 5°</t>
  </si>
  <si>
    <t>-83771032</t>
  </si>
  <si>
    <t>237</t>
  </si>
  <si>
    <t>10321230</t>
  </si>
  <si>
    <t>substrát vegetačních střech extenzivní s vyšším obsahem organické složky</t>
  </si>
  <si>
    <t>-1153755297</t>
  </si>
  <si>
    <t>Poznámka k položce:_x000D_
ID: K 09_x000D_
S obsahem přírodní vyvřeliny.</t>
  </si>
  <si>
    <t>844,26*0,05</t>
  </si>
  <si>
    <t>844,26*0,10</t>
  </si>
  <si>
    <t>(25,40*4,50)*0,10*2</t>
  </si>
  <si>
    <t>149,499*1,05 'Přepočtené koeficientem množství</t>
  </si>
  <si>
    <t>238</t>
  </si>
  <si>
    <t>712771521</t>
  </si>
  <si>
    <t>Založení vegetace vegetační střechy položením vegetační nebo trávníkové rohože, sklon střechy do 5°</t>
  </si>
  <si>
    <t>532322865</t>
  </si>
  <si>
    <t>Poznámka k položce:_x000D_
ID: K 08_x000D_
Předpěstovaná vegetační rohož s vytlívající kokosovou rohoží, protkaná PP síťkou, s vrstvou substrátu (tl. 2,5–4 cm), směs vegetace Sedum, rozměr 600×2000 mm</t>
  </si>
  <si>
    <t>239</t>
  </si>
  <si>
    <t>69334504</t>
  </si>
  <si>
    <t>koberec rozchodníkový vegetačních střech</t>
  </si>
  <si>
    <t>1431432387</t>
  </si>
  <si>
    <t>Poznámka k položce:_x000D_
Rostlinné složení:_x000D_
Sedum Album, Sedum Album Coral Carpet, Sedum Sexangulare, Sedum Hispanicum, Sedum Lydium, Sedum Lydium Glauca, Sedum Acre, Sedum Reflexum, Sedum Reflexum Angelina, Sedum Spurium, Fuldagut, Sedum Hybridum Immergrunchen, Sedum Kamtschaticum</t>
  </si>
  <si>
    <t>844,26*1,02 'Přepočtené koeficientem množství</t>
  </si>
  <si>
    <t>240</t>
  </si>
  <si>
    <t>765191001</t>
  </si>
  <si>
    <t>Montáž pojistné hydroizolační nebo parotěsné fólie kladené ve sklonu do 20° lepením (vodotěsné podstřeší) na bednění nebo tepelnou izolaci</t>
  </si>
  <si>
    <t>-1107607644</t>
  </si>
  <si>
    <t>241</t>
  </si>
  <si>
    <t>28329031</t>
  </si>
  <si>
    <t>fólie kontaktní difuzně propustná pro doplňkovou hydroizolační vrstvu, monolitická dvouvrstvá PES/PR 270g/m2, integrovaná samolepící páska</t>
  </si>
  <si>
    <t>-61519984</t>
  </si>
  <si>
    <t>242</t>
  </si>
  <si>
    <t>571908111</t>
  </si>
  <si>
    <t>Kryt vymývaným dekoračním kamenivem (kačírkem) tl. 200 mm</t>
  </si>
  <si>
    <t>-355367878</t>
  </si>
  <si>
    <t>243</t>
  </si>
  <si>
    <t>998712202</t>
  </si>
  <si>
    <t>Přesun hmot pro povlakové krytiny stanovený procentní sazbou (%) z ceny vodorovná dopravní vzdálenost do 50 m základní v objektech výšky přes 6 do 12 m</t>
  </si>
  <si>
    <t>218116624</t>
  </si>
  <si>
    <t>713</t>
  </si>
  <si>
    <t>Izolace tepelné</t>
  </si>
  <si>
    <t>244</t>
  </si>
  <si>
    <t>713121111</t>
  </si>
  <si>
    <t>Montáž tepelné izolace podlah rohožemi, pásy, deskami, dílci, bloky (izolační materiál ve specifikaci) kladenými volně jednovrstvá</t>
  </si>
  <si>
    <t>548029101</t>
  </si>
  <si>
    <t>245</t>
  </si>
  <si>
    <t>28616310</t>
  </si>
  <si>
    <t>deska systémová pro podlahové topení celkové v 50-51mm s izolací v 30mm</t>
  </si>
  <si>
    <t>-1467942662</t>
  </si>
  <si>
    <t>Poznámka k položce:_x000D_
ID: G 29_x000D_
Systémová deska pro podlahové vytápění, pro trubky vnějšího průměru 14–17 mm, s integrovanou tepelnou izolací 30-2 mm, kročejová izolace 28 dB a izolace proti vlhkosti, vhodná pro obytné prostory, materiál: polystyren EPS, R = 0,75 m²*K*W-1, max. zatížitelnost do 500 kg/m², rozestup uložení trubek 50 mm nebo vícenásobný.</t>
  </si>
  <si>
    <t>1079,71*1,05 'Přepočtené koeficientem množství</t>
  </si>
  <si>
    <t>246</t>
  </si>
  <si>
    <t>28376529</t>
  </si>
  <si>
    <t>deska izolační PIR s oboustrannou kompozitní fólií s hliníkovou vložkou pro podlahy λ=0,022 tl 50mm</t>
  </si>
  <si>
    <t>-832494449</t>
  </si>
  <si>
    <t>Poznámka k položce:_x000D_
ID: E19_x000D_
podlahové desky z tuhé pěny na bázi polyisokyanurátu (PIR), rovná hrana, součinitel tepelné vodivosti Lamb.D 0,022 W.m-1.K-1, pevnost v tlaku při 10% stlačení 150 kPa, šířka 600 mm, délka 1 200 mm, tloušťka 50 mm, 7,2 m2/bal.</t>
  </si>
  <si>
    <t>247</t>
  </si>
  <si>
    <t>28375032</t>
  </si>
  <si>
    <t>deska EPS 150 pro konstrukce s vysokým zatížením λ=0,035 tl 130mm</t>
  </si>
  <si>
    <t>1670645363</t>
  </si>
  <si>
    <t>Poznámka k položce:_x000D_
ID: E 05_x000D_
λ=0,035 W/m*k, max zatížení 3000 kg/m2 při stlačení &lt; 2%, nejvyšší provozní teplota +80°C, třída reakce na oheň E, objemová hmotnost 23 kg/m3</t>
  </si>
  <si>
    <t>1014,41*1,05 'Přepočtené koeficientem množství</t>
  </si>
  <si>
    <t>248</t>
  </si>
  <si>
    <t>28375990</t>
  </si>
  <si>
    <t>deska EPS 150 pro konstrukce s vysokým zatížením λ=0,035 tl 140mm</t>
  </si>
  <si>
    <t>-2136519341</t>
  </si>
  <si>
    <t>65,3*1,05 'Přepočtené koeficientem množství</t>
  </si>
  <si>
    <t>249</t>
  </si>
  <si>
    <t>28375993.1</t>
  </si>
  <si>
    <t>deska EPS 150 pro konstrukce s vysokým zatížením λ=0,035 tl 220mm</t>
  </si>
  <si>
    <t>-969180546</t>
  </si>
  <si>
    <t>2,28*1,05 'Přepočtené koeficientem množství</t>
  </si>
  <si>
    <t>250</t>
  </si>
  <si>
    <t>28375924</t>
  </si>
  <si>
    <t>deska EPS 200 pro konstrukce s velmi vysokým zatížením λ=0,034 tl 80mm</t>
  </si>
  <si>
    <t>702102443</t>
  </si>
  <si>
    <t>Poznámka k položce:_x000D_
ID: E 06_x000D_
λ=0,034 W/m*k, max zatížení 3600 kg/m2 při stlačení &lt; 2%, nejvyšší provozní teplota +80°C, třída reakce na oheň E, objemová hmotnost 28 kg/m3</t>
  </si>
  <si>
    <t>113,49*1,05 'Přepočtené koeficientem množství</t>
  </si>
  <si>
    <t>251</t>
  </si>
  <si>
    <t>713131241</t>
  </si>
  <si>
    <t>Montáž tepelné izolace stěn rohožemi, pásy, deskami, dílci, bloky (izolační materiál ve specifikaci) lepením celoplošně s mechanickým kotvením, tloušťky izolace do 100 mm</t>
  </si>
  <si>
    <t>1441410585</t>
  </si>
  <si>
    <t>252</t>
  </si>
  <si>
    <t>63152263.1</t>
  </si>
  <si>
    <t>deska tepelně izolační minerální kontaktních fasád λ=0,040 tl 100mm</t>
  </si>
  <si>
    <t>2042529959</t>
  </si>
  <si>
    <t>8,864*1,05 'Přepočtené koeficientem množství</t>
  </si>
  <si>
    <t>253</t>
  </si>
  <si>
    <t>713131242</t>
  </si>
  <si>
    <t>Montáž tepelné izolace stěn rohožemi, pásy, deskami, dílci, bloky (izolační materiál ve specifikaci) lepením celoplošně s mechanickým kotvením, tloušťky izolace přes 100 do 140 mm</t>
  </si>
  <si>
    <t>-1384292755</t>
  </si>
  <si>
    <t>254</t>
  </si>
  <si>
    <t>63152264.1</t>
  </si>
  <si>
    <t>deska tepelně izolační minerální kontaktních fasád λ=0,040 tl 120mm</t>
  </si>
  <si>
    <t>-728603756</t>
  </si>
  <si>
    <t>81,664*1,05 'Přepočtené koeficientem množství</t>
  </si>
  <si>
    <t>255</t>
  </si>
  <si>
    <t>1743809451</t>
  </si>
  <si>
    <t>256</t>
  </si>
  <si>
    <t>-432662245</t>
  </si>
  <si>
    <t>35,80*0,14*3,45</t>
  </si>
  <si>
    <t>3,88*0,14*(3,17-0,51+0,20)</t>
  </si>
  <si>
    <t>3,02*0,14*(2,55-0,51+0,20)</t>
  </si>
  <si>
    <t>26,50*0,14*(1,90-0,51+0,20)</t>
  </si>
  <si>
    <t>4,95*0,14*(1,90-0,51+0,20)</t>
  </si>
  <si>
    <t>4,30*0,14*(1,31-0,51+0,20)</t>
  </si>
  <si>
    <t>26,50*0,14*(1,31-0,51+0,20)</t>
  </si>
  <si>
    <t>7,24*0,14*(1,21-0,51+0,20)</t>
  </si>
  <si>
    <t>20,20*0,14*(1,21-0,51+0,20)</t>
  </si>
  <si>
    <t>6,055*0,14*(1,61-0,51+0,20)</t>
  </si>
  <si>
    <t>6,175*0,14*(2,33-0,51+0,20)</t>
  </si>
  <si>
    <t>10,70*0,14*(2,33-0,51+0,20)</t>
  </si>
  <si>
    <t>8,50*0,14*(2,33-0,51+0,20)</t>
  </si>
  <si>
    <t>3,67*0,14*(2,55-0,51+0,20)</t>
  </si>
  <si>
    <t>45,545*1,05 'Přepočtené koeficientem množství</t>
  </si>
  <si>
    <t>257</t>
  </si>
  <si>
    <t>713141135</t>
  </si>
  <si>
    <t>Montáž tepelné izolace střech plochých rohožemi, pásy, deskami, dílci, bloky (izolační materiál ve specifikaci) přilepenými za studena jednovrstvá bodově</t>
  </si>
  <si>
    <t>931882429</t>
  </si>
  <si>
    <t>258</t>
  </si>
  <si>
    <t>28375030</t>
  </si>
  <si>
    <t>deska EPS 150 pro konstrukce s vysokým zatížením λ=0,035 tl 90mm</t>
  </si>
  <si>
    <t>523746767</t>
  </si>
  <si>
    <t>1037,77*1,05 'Přepočtené koeficientem množství</t>
  </si>
  <si>
    <t>259</t>
  </si>
  <si>
    <t>28375915</t>
  </si>
  <si>
    <t>deska EPS 150 pro konstrukce s vysokým zatížením λ=0,035 tl 120mm</t>
  </si>
  <si>
    <t>-2019467485</t>
  </si>
  <si>
    <t>skl SŘ2 (část skladby z celkové tl. 250 mm)</t>
  </si>
  <si>
    <t>skl SŘ3 (část skladby z celkové tl. 250 mm)</t>
  </si>
  <si>
    <t>1148,275*1,05 'Přepočtené koeficientem množství</t>
  </si>
  <si>
    <t>260</t>
  </si>
  <si>
    <t>-494813719</t>
  </si>
  <si>
    <t>261</t>
  </si>
  <si>
    <t>28375993</t>
  </si>
  <si>
    <t>deska EPS 150 pro konstrukce s vysokým zatížením λ=0,035 tl 200mm</t>
  </si>
  <si>
    <t>-690881911</t>
  </si>
  <si>
    <t>110,505*1,05 'Přepočtené koeficientem množství</t>
  </si>
  <si>
    <t>262</t>
  </si>
  <si>
    <t>713141223</t>
  </si>
  <si>
    <t>Montáž tepelné izolace střech plochých mechanické přikotvení šrouby včetně dodávky šroubů, bez položení tepelné izolace tl. izolace do 100 mm do betonu</t>
  </si>
  <si>
    <t>70436610</t>
  </si>
  <si>
    <t>263</t>
  </si>
  <si>
    <t>713141151</t>
  </si>
  <si>
    <t>Montáž tepelné izolace střech plochých rohožemi, pásy, deskami, dílci, bloky (izolační materiál ve specifikaci) kladenými volně jednovrstvá</t>
  </si>
  <si>
    <t>-1021703204</t>
  </si>
  <si>
    <t>264</t>
  </si>
  <si>
    <t>63153600</t>
  </si>
  <si>
    <t>deska substrátová vegetačních střech z hydrofilní minerální vlny 600x1000 tl 50mm</t>
  </si>
  <si>
    <t>1216888800</t>
  </si>
  <si>
    <t>Poznámka k položce:_x000D_
ID: E 18_x000D_
Substrátové desky z hydrofilní vlny plně, nebo částečně nahrazují zeminu v konstrukcích vegetačních střech. λD = 0,037 (W·m-1·K-1)</t>
  </si>
  <si>
    <t>1917,12*1,05 'Přepočtené koeficientem množství</t>
  </si>
  <si>
    <t>265</t>
  </si>
  <si>
    <t>998713202</t>
  </si>
  <si>
    <t>Přesun hmot pro izolace tepelné stanovený procentní sazbou (%) z ceny vodorovná dopravní vzdálenost do 50 m s užitím mechanizace v objektech výšky přes 6 do 12 m</t>
  </si>
  <si>
    <t>-1771540343</t>
  </si>
  <si>
    <t>761.01</t>
  </si>
  <si>
    <t>Konstrukce prosvětlovací - okna</t>
  </si>
  <si>
    <t>266</t>
  </si>
  <si>
    <t>R-pol 761.01-001</t>
  </si>
  <si>
    <t>D+M okno Al, rozměr 2100/3400 mm, způsob zasklení 4-18-4-18-4, nekovový rámeček v barvě rámu, ozn. O01 - vč. všech syst. detailů, rámu, křídla, kování, kotvení, nosný a izolační profil, parotěsné pásky, pomocného a spojovacího materiálu</t>
  </si>
  <si>
    <t>504268578</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</si>
  <si>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bez klik_x000D_
- Látkové rolety neprůsvitné - ovládání na kuličkový řetízek, včetně vodících lanek. Na montážním hliníkovém profilu. Komponenty v barvě dle výběru investora. Horní díl rámu zesílení pro umístění vnitřní rolety._x000D_
- bezpečnostní sklo oboustraně  s odolností proti ručně vedenému   útoku P2A dle EN 356   Odolností proti nárazu 1B1 dle EN 12600 (Ochrana před úrazy)</t>
  </si>
  <si>
    <t>267</t>
  </si>
  <si>
    <t>R-pol 761.01-002</t>
  </si>
  <si>
    <t>D+M okno Al, rozměr 2100/3400 mm, způsob zasklení 4-18-4-18-4, nekovový rámeček v barvě rámu, ozn. O02 - vč. všech syst. detailů, rámu, křídla, kování, kotvení, nosný a izolační profil, parotěsné pásky, pomocného a spojovacího materiálu</t>
  </si>
  <si>
    <t>727634304</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</si>
  <si>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bez klik_x000D_
- Látkové rolety neprůsvitné - ovládání na kuličkový řetízek, včetně vodících lanek. Na montážním hliníkovém profilu. Komponenty v barvě dle výběru investora. Horní díl rámu zesílení pro umístění vnitřní rolety._x000D_
- bezpečnostní sklo oboustraně  s odolností proti ručně vedenému   útoku P2A dle EN 356   Odolností proti nárazu 1B1 dle EN 12600 (Ochrana před úrazy)_x000D_
</t>
  </si>
  <si>
    <t>268</t>
  </si>
  <si>
    <t>R-pol 761.01-003</t>
  </si>
  <si>
    <t>D+M okno Al, rozměr 2100/4100 mm, způsob zasklení 4-18-4-18-4, nekovový rámeček v barvě rámu, EI15 DP1, ozn. O03 - vč. všech syst. detailů, rámu, křídla, kování, kotvení, nosný a izolační profil, parotěsné pásky, pomocného a spojovacího materiálu</t>
  </si>
  <si>
    <t>-979751629</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</si>
  <si>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broušený nerez_x000D_
- Látkové rolety neprůsvitné - ovládání na kuličkový řetízek, včetně vodících lanek. Na montážním hliníkovém profilu. Komponenty v barvě dle výběru investora. Horní díl rámu zesílení pro umístění vnitřní rolety._x000D_
- bezpečnostní sklo oboustraně  s odolností proti ručně vedenému   útoku P2A dle EN 356   Odolností proti nárazu 1B1 dle EN 12600 (Ochrana před úrazy)</t>
  </si>
  <si>
    <t>269</t>
  </si>
  <si>
    <t>R-pol 761.01-004</t>
  </si>
  <si>
    <t>D+M okno Al, rozměr 500/3500 mm, způsob zasklení 4-18-4-18-4, nekovový rámeček v barvě rámu, ozn. O04 - vč. všech syst. detailů, rámu, křídla, kování, kotvení, nosný a izolační profil, parotěsné pásky, pomocného a spojovacího materiálu</t>
  </si>
  <si>
    <t>410768281</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</si>
  <si>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broušený nerez_x000D_
- bezpečnostní sklo oboustraně  s odolností proti ručně vedenému   útoku P2A dle EN 356   Odolností proti nárazu 1B1 dle EN 12600 (Ochrana před úrazy), Mléčné sklo_x000D_
</t>
  </si>
  <si>
    <t>270</t>
  </si>
  <si>
    <t>R-pol 761.01-005</t>
  </si>
  <si>
    <t>D+M okno Al, rozměr 500/1500 mm, způsob zasklení 4-18-4-18-4, nekovový rámeček v barvě rámu, ozn. O05 - vč. všech syst. detailů, rámu, křídla, kování, kotvení, nosný a izolační profil, parotěsné pásky, pomocného a spojovacího materiálu</t>
  </si>
  <si>
    <t>-1077044002</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</si>
  <si>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bez klik_x000D_
- bezpečnostní sklo oboustraně  s odolností proti ručně vedenému   útoku P2A dle EN 356   Odolností proti nárazu 1B1 dle EN 12600 (Ochrana před úrazy)_x000D_
</t>
  </si>
  <si>
    <t>271</t>
  </si>
  <si>
    <t>R-pol 761.01-006</t>
  </si>
  <si>
    <t>D+M okno Al, rozměr 2100/3250 mm, způsob zasklení 4-18-4-18-4, nekovový rámeček v barvě rámu, EI15 DP1, ozn. O06 - vč. všech syst. detailů, rámu, křídla, kování, kotvení, nosný a izolační profil, parotěsné pásky, pomocného a spojovacího materiálu</t>
  </si>
  <si>
    <t>-871028690</t>
  </si>
  <si>
    <t>272</t>
  </si>
  <si>
    <t>R-pol 761.01-007</t>
  </si>
  <si>
    <t>D+M okno Al, rozměr 2100/3400 mm, způsob zasklení 4-18-4-18-4, nekovový rámeček v barvě rámu, ozn. O07 - vč. všech syst. detailů, rámu, křídla, kování, kotvení, nosný a izolační profil, parotěsné pásky, pomocného a spojovacího materiálu</t>
  </si>
  <si>
    <t>70486297</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</si>
  <si>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bez klik_x000D_
- bezpečnostní sklo oboustraně  s odolností proti ručně vedenému   útoku P2A dle EN 356   Odolností proti nárazu 1B1 dle EN 12600 (Ochrana před úrazy)</t>
  </si>
  <si>
    <t>273</t>
  </si>
  <si>
    <t>R-pol 761.01-008</t>
  </si>
  <si>
    <t>D+M okno Al, rozměr 2100/1250 mm, způsob zasklení 4-18-4-18-4, nekovový rámeček v barvě rámu, ozn. O08 - vč. všech syst. detailů, rámu, křídla, kování, kotvení, nosný a izolační profil, parotěsné pásky, pomocného a spojovacího materiálu</t>
  </si>
  <si>
    <t>-821351857</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</si>
  <si>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350 mm, nutno doměřit_x000D_
- Barva parapetu (Sada voleb) dle výběru architekta_x000D_
- Materiál kování (Sada voleb) broušený nerez_x000D_
- bezpečnostní sklo oboustraně  s odolností proti ručně vedenému   útoku P2A dle EN 356   Odolností proti nárazu 1B1 dle EN 12600 (Ochrana před úrazy)</t>
  </si>
  <si>
    <t>274</t>
  </si>
  <si>
    <t>R-pol 761.01-009</t>
  </si>
  <si>
    <t>D+M okno Al, rozměr 2100/3400 mm, způsob zasklení 4-18-4-18-4, nekovový rámeček v barvě rámu, ozn. O09 - vč. všech syst. detailů, rámu, křídla, kování, kotvení, nosný a izolační profil, parotěsné pásky, pomocného a spojovacího materiálu</t>
  </si>
  <si>
    <t>-417427695</t>
  </si>
  <si>
    <t>275</t>
  </si>
  <si>
    <t>R-pol 761.01-010</t>
  </si>
  <si>
    <t>D+M okno Al, rozměr 2100/1250 mm, způsob zasklení 4-18-4-18-4, nekovový rámeček v barvě rámu, ozn. O10 - vč. všech syst. detailů, rámu, křídla, kování, kotvení, nosný a izolační profil, parotěsné pásky, pomocného a spojovacího materiálu</t>
  </si>
  <si>
    <t>1183336326</t>
  </si>
  <si>
    <t>276</t>
  </si>
  <si>
    <t>R-pol 761.01-011</t>
  </si>
  <si>
    <t>D+M okno Al, rozměr 2100/3400 mm, způsob zasklení 4-18-4-18-4, nekovový rámeček v barvě rámu, ozn. O11 - vč. všech syst. detailů, rámu, křídla, kování, kotvení, nosný a izolační profil, parotěsné pásky, pomocného a spojovacího materiálu</t>
  </si>
  <si>
    <t>778022558</t>
  </si>
  <si>
    <t>277</t>
  </si>
  <si>
    <t>R-pol 761.01-012</t>
  </si>
  <si>
    <t>D+M okno Al, rozměr 2700/5500 mm, způsob zasklení 4-18-4-18-4, nekovový rámeček v barvě rámu, ozn. O12 - vč. všech syst. detailů, rámu, křídla, kování, kotvení, nosný a izolační profil, parotěsné pásky, pomocného a spojovacího materiálu</t>
  </si>
  <si>
    <t>-1090373875</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</si>
  <si>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bez klik_x000D_
- bezpečnostní sklo oboustraně  s odolností proti ručně vedenému   útoku P2A dle EN 356   Odolností proti nárazu 1B1 dle EN 12600 (Ochrana před úrazy). Pro všechna posuvná okna    Hliníkové zdvižně posuvné balkonové či terasové dveře z trojkomorového profilového systému SCHÜCO ASS 77 PD.HI o stavební hloubce 77 mm s přerušením tepelného mostu kvalitními polyamidovými “teplými” můstky s vypěňovaným jádrem, osazená izolačními trojskly 4-18-4-18-4 s Ug = 0,5 W.m-2.K-1 a švýcarským teplým nekovovým meziskelním rámečkem Swisspacer U (Ψ = 0,031 W.m-1.K-1) umožňují velkou architektonickou a designovou svobodu při tvorbě moderních interierů.</t>
  </si>
  <si>
    <t>278</t>
  </si>
  <si>
    <t>R-pol 761.01-013</t>
  </si>
  <si>
    <t>D+M okno Al, rozměr 2250/1800 mm, způsob zasklení 4-18-4-18-4, nekovový rámeček v barvě rámu, ozn. O13 - vč. všech syst. detailů, rámu, křídla, kování, kotvení, nosný a izolační profil, parotěsné pásky, pomocného a spojovacího materiálu</t>
  </si>
  <si>
    <t>-1553900620</t>
  </si>
  <si>
    <t>279</t>
  </si>
  <si>
    <t>R-pol 761.01-014</t>
  </si>
  <si>
    <t>D+M okno Al, rozměr 2250/1800 mm, způsob zasklení 4-18-4-18-4, nekovový rámeček v barvě rámu, ozn. O14 - vč. všech syst. detailů, rámu, křídla, kování, kotvení, nosný a izolační profil, parotěsné pásky, pomocného a spojovacího materiálu</t>
  </si>
  <si>
    <t>1817945849</t>
  </si>
  <si>
    <t>280</t>
  </si>
  <si>
    <t>R-pol 761.01-015</t>
  </si>
  <si>
    <t>D+M okno Al, rozměr 2250/1800 mm, způsob zasklení 4-18-4-18-4, nekovový rámeček v barvě rámu, ozn. O15 - vč. všech syst. detailů, rámu, křídla, kování, kotvení, nosný a izolační profil, parotěsné pásky, pomocného a spojovacího materiálu</t>
  </si>
  <si>
    <t>895535797</t>
  </si>
  <si>
    <t>281</t>
  </si>
  <si>
    <t>R-pol 761.01-016</t>
  </si>
  <si>
    <t>D+M okno Al, rozměr 2250/1800 mm, způsob zasklení 4-18-4-18-4, nekovový rámeček v barvě rámu, ozn. O16 - vč. všech syst. detailů, rámu, křídla, kování, kotvení, nosný a izolační profil, parotěsné pásky, pomocného a spojovacího materiálu</t>
  </si>
  <si>
    <t>-1895915402</t>
  </si>
  <si>
    <t>282</t>
  </si>
  <si>
    <t>R-pol 761.01-017</t>
  </si>
  <si>
    <t>D+M okno Al, rozměr 2250/1800 mm, způsob zasklení 4-18-4-18-4, nekovový rámeček v barvě rámu, ozn. O17 - vč. všech syst. detailů, rámu, křídla, kování, kotvení, nosný a izolační profil, parotěsné pásky, pomocného a spojovacího materiálu</t>
  </si>
  <si>
    <t>-1196282483</t>
  </si>
  <si>
    <t>283</t>
  </si>
  <si>
    <t>R-pol 761.01-018</t>
  </si>
  <si>
    <t>D+M okno Al, rozměr 2250/1800 mm, způsob zasklení 4-18-4-18-4, nekovový rámeček v barvě rámu, ozn. O18 - vč. všech syst. detailů, rámu, křídla, kování, kotvení, nosný a izolační profil, parotěsné pásky, pomocného a spojovacího materiálu</t>
  </si>
  <si>
    <t>-622706578</t>
  </si>
  <si>
    <t>284</t>
  </si>
  <si>
    <t>R-pol 761.01-019</t>
  </si>
  <si>
    <t>D+M okno Al, rozměr 2100/3400 mm, způsob zasklení 4-18-4-18-4, nekovový rámeček v barvě rámu, ozn. O19 - vč. všech syst. detailů, rámu, křídla, kování, kotvení, nosný a izolační profil, parotěsné pásky, pomocného a spojovacího materiálu</t>
  </si>
  <si>
    <t>-169497944</t>
  </si>
  <si>
    <t>285</t>
  </si>
  <si>
    <t>R-pol 761.01-020</t>
  </si>
  <si>
    <t>D+M okno Al, rozměr 2100/3400 mm, způsob zasklení 4-18-4-18-4, nekovový rámeček v barvě rámu, ozn. O20 - vč. všech syst. detailů, rámu, křídla, kování, kotvení, nosný a izolační profil, parotěsné pásky, pomocného a spojovacího materiálu</t>
  </si>
  <si>
    <t>646300144</t>
  </si>
  <si>
    <t>286</t>
  </si>
  <si>
    <t>R-pol 761.01-021</t>
  </si>
  <si>
    <t>D+M okno Al, rozměr 2100/4100 mm, způsob zasklení 4-18-4-18-4, nekovový rámeček v barvě rámu, ozn. O21 - vč. všech syst. detailů, rámu, křídla, kování, kotvení, nosný a izolační profil, parotěsné pásky, pomocného a spojovacího materiálu</t>
  </si>
  <si>
    <t>55959448</t>
  </si>
  <si>
    <t>287</t>
  </si>
  <si>
    <t>R-pol 761.01-022</t>
  </si>
  <si>
    <t>D+M okno Al, rozměr 2700/5300 mm, způsob zasklení 4-18-4-18-4, nekovový rámeček v barvě rámu, EI15 DP1, ozn. O22 - vč. všech syst. detailů, rámu, křídla, kování, kotvení, nosný a izolační profil, parotěsné pásky, pomocného a spojovacího materiálu</t>
  </si>
  <si>
    <t>-500442426</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</si>
  <si>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broušený nerez_x000D_
- bezpečnostní sklo oboustraně  s odolností proti ručně vedenému   útoku P2A dle EN 356   Odolností proti nárazu 1B1 dle EN 12600 (Ochrana před úrazy). Slepené sklo spoj řešený bezrámově. Styk v rohu se zdivem - rozšířený sloupek 280mm</t>
  </si>
  <si>
    <t>288</t>
  </si>
  <si>
    <t>R-pol 761.01-023</t>
  </si>
  <si>
    <t>D+M okno Al, rozměr 2700/5000 mm, způsob zasklení 4-18-4-18-4, nekovový rámeček v barvě rámu, ozn. O23 - vč. všech syst. detailů, rámu, křídla, kování, kotvení, nosný a izolační profil, parotěsné pásky, pomocného a spojovacího materiálu</t>
  </si>
  <si>
    <t>-1057352299</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</si>
  <si>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broušený nerez_x000D_
- bezpečnostní sklo oboustraně  s odolností proti ručně vedenému   útoku P2A dle EN 356   Odolností proti nárazu 1B1 dle EN 12600 (Ochrana před úrazy). Pro všechna posuvná okna    Hliníkové zdvižně posuvné balkonové či terasové dveře z trojkomorového profilového systému SCHÜCO ASS 77 PD.HI o stavební hloubce 77 mm s přerušením tepelného mostu kvalitními polyamidovými “teplými” můstky s vypěňovaným jádrem, osazená izolačními trojskly 4-18-4-18-4 s Ug = 0,5 W.m-2.K-1 a švýcarským teplým nekovovým meziskelním rámečkem Swisspacer U (Ψ = 0,031 W.m-1.K-1) umožňují velkou architektonickou a designovou svobodu při tvorbě moderních interierů. Styk v rohu s okenm O24 - rohový profil.</t>
  </si>
  <si>
    <t>289</t>
  </si>
  <si>
    <t>R-pol 761.01-024</t>
  </si>
  <si>
    <t>D+M okno Al, rozměr 2700/1700 mm, způsob zasklení 4-18-4-18-4, nekovový rámeček v barvě rámu, ozn. O24 - vč. všech syst. detailů, rámu, křídla, kování, kotvení, nosný a izolační profil, parotěsné pásky, pomocného a spojovacího materiálu</t>
  </si>
  <si>
    <t>-547876916</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</si>
  <si>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bez klik_x000D_
- bezpečnostní sklo oboustraně  s odolností proti ručně vedenému útoku P2A dle EN 356   Odolností proti nárazu 1B1 dle EN 12600 (Ochrana před úrazy). Styk v rohu s oknem O35 - rohový profil. Styk v rohu se zdivem - rozšířený sloupek 280mm_x000D_
</t>
  </si>
  <si>
    <t>290</t>
  </si>
  <si>
    <t>R-pol 761.01-025</t>
  </si>
  <si>
    <t>D+M okno Al, rozměr 2250/1800 mm, způsob zasklení 4-18-4-18-4, nekovový rámeček v barvě rámu, ozn. O25 - vč. všech syst. detailů, rámu, křídla, kování, kotvení, nosný a izolační profil, parotěsné pásky, pomocného a spojovacího materiálu</t>
  </si>
  <si>
    <t>-1685029019</t>
  </si>
  <si>
    <t>291</t>
  </si>
  <si>
    <t>R-pol 761.01-026</t>
  </si>
  <si>
    <t>D+M okno Al, rozměr 2250/1800 mm, způsob zasklení 4-18-4-18-4, nekovový rámeček v barvě rámu, ozn. O26 - vč. všech syst. detailů, rámu, křídla, kování, kotvení, nosný a izolační profil, parotěsné pásky, pomocného a spojovacího materiálu</t>
  </si>
  <si>
    <t>-1898229139</t>
  </si>
  <si>
    <t>292</t>
  </si>
  <si>
    <t>R-pol 761.01-027</t>
  </si>
  <si>
    <t>D+M okno Al, rozměr 2250/1800 mm, způsob zasklení 4-18-4-18-4, nekovový rámeček v barvě rámu, ozn. O27 - vč. všech syst. detailů, rámu, křídla, kování, kotvení, nosný a izolační profil, parotěsné pásky, pomocného a spojovacího materiálu</t>
  </si>
  <si>
    <t>1304646982</t>
  </si>
  <si>
    <t>293</t>
  </si>
  <si>
    <t>R-pol 761.01-028</t>
  </si>
  <si>
    <t>D+M okno Al, rozměr 2250/1800 mm, způsob zasklení 4-18-4-18-4, nekovový rámeček v barvě rámu, ozn. O28 - vč. všech syst. detailů, rámu, křídla, kování, kotvení, nosný a izolační profil, parotěsné pásky, pomocného a spojovacího materiálu</t>
  </si>
  <si>
    <t>-496909578</t>
  </si>
  <si>
    <t>294</t>
  </si>
  <si>
    <t>R-pol 761.01-029</t>
  </si>
  <si>
    <t>D+M okno Al, rozměr 2250/1800 mm, způsob zasklení 4-18-4-18-4, nekovový rámeček v barvě rámu, ozn. O29 - vč. všech syst. detailů, rámu, křídla, kování, kotvení, nosný a izolační profil, parotěsné pásky, pomocného a spojovacího materiálu</t>
  </si>
  <si>
    <t>1499620914</t>
  </si>
  <si>
    <t>295</t>
  </si>
  <si>
    <t>R-pol 761.01-030</t>
  </si>
  <si>
    <t>D+M okno Al, rozměr 2250/1800 mm, způsob zasklení 4-18-4-18-4, nekovový rámeček v barvě rámu, ozn. O30 - vč. všech syst. detailů, rámu, křídla, kování, kotvení, nosný a izolační profil, parotěsné pásky, pomocného a spojovacího materiálu</t>
  </si>
  <si>
    <t>1547346883</t>
  </si>
  <si>
    <t>296</t>
  </si>
  <si>
    <t>R-pol 761.01-031</t>
  </si>
  <si>
    <t>D+M okno Al, rozměr 2100/3400 mm, způsob zasklení 4-18-4-18-4, nekovový rámeček v barvě rámu, ozn. O31 - vč. všech syst. detailů, rámu, křídla, kování, kotvení, nosný a izolační profil, parotěsné pásky, pomocného a spojovacího materiálu</t>
  </si>
  <si>
    <t>-1588505760</t>
  </si>
  <si>
    <t>297</t>
  </si>
  <si>
    <t>R-pol 761.01-032</t>
  </si>
  <si>
    <t>D+M okno Al, rozměr 2100/3400 mm, způsob zasklení 4-18-4-18-4, nekovový rámeček v barvě rámu, ozn. O32 - vč. všech syst. detailů, rámu, křídla, kování, kotvení, nosný a izolační profil, parotěsné pásky, pomocného a spojovacího materiálu</t>
  </si>
  <si>
    <t>-359119360</t>
  </si>
  <si>
    <t>298</t>
  </si>
  <si>
    <t>R-pol 761.01-033</t>
  </si>
  <si>
    <t>D+M okno Al, rozměr 2100/4100 mm, způsob zasklení 4-18-4-18-4, nekovový rámeček v barvě rámu, ozn. O33 - vč. všech syst. detailů, rámu, křídla, kování, kotvení, nosný a izolační profil, parotěsné pásky, pomocného a spojovacího materiálu</t>
  </si>
  <si>
    <t>1502453282</t>
  </si>
  <si>
    <t>299</t>
  </si>
  <si>
    <t>R-pol 761.01-034</t>
  </si>
  <si>
    <t>D+M okno Al, rozměr 2700/5300 mm, způsob zasklení 4-18-4-18-4, nekovový rámeček v barvě rámu, EI15 DP1, ozn. O34 - vč. všech syst. detailů, rámu, křídla, kování, kotvení, nosný a izolační profil, parotěsné pásky, pomocného a spojovacího materiálu</t>
  </si>
  <si>
    <t>-1958134143</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</si>
  <si>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bez klik_x000D_
- bezpečnostní sklo oboustraně  s odolností proti ručně vedenému   útoku P2A dle EN 356   Odolností proti nárazu 1B1 dle EN 12600 (Ochrana před úrazy). Slepené sklo spoj řešený bezrámově. Styk v rohu se zdivem - rozšířený sloupek 280mm_x000D_
</t>
  </si>
  <si>
    <t>300</t>
  </si>
  <si>
    <t>R-pol 761.01-035</t>
  </si>
  <si>
    <t>D+M okno Al, rozměr 2700/5000 mm, způsob zasklení 4-18-4-18-4, nekovový rámeček v barvě rámu, ozn. O35 - vč. všech syst. detailů, rámu, křídla, kování, kotvení, nosný a izolační profil, parotěsné pásky, pomocného a spojovacího materiálu</t>
  </si>
  <si>
    <t>1176924458</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</si>
  <si>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broušený nerez_x000D_
- bezpečnostní sklo oboustraně  s odolností proti ručně vedenému   útoku P2A dle EN 356   Odolností proti nárazu 1B1 dle EN 12600 (Ochrana před úrazy). Pro všechna posuvná okna    Hliníkové zdvižně posuvné balkonové či terasové dveře z trojkomorového profilového systému SCHÜCO ASS 77 PD.HI o stavební hloubce 77 mm s přerušením tepelného mostu kvalitními polyamidovými “teplými” můstky s vypěňovaným jádrem, osazená izolačními trojskly 4-18-4-18-4 s Ug = 0,5 W.m-2.K-1 a švýcarským teplým nekovovým meziskelním rámečkem Swisspacer U (Ψ = 0,031 W.m-1.K-1) umožňují velkou architektonickou a designovou svobodu při tvorbě moderních interierů. Styk v rohu s oknem O36 - rohový profil._x000D_
</t>
  </si>
  <si>
    <t>301</t>
  </si>
  <si>
    <t>R-pol 761.01-036</t>
  </si>
  <si>
    <t>D+M okno Al, rozměr 2700/1700 mm, způsob zasklení 4-18-4-18-4, nekovový rámeček v barvě rámu, ozn. O36 - vč. všech syst. detailů, rámu, křídla, kování, kotvení, nosný a izolační profil, parotěsné pásky, pomocného a spojovacího materiálu</t>
  </si>
  <si>
    <t>-370043508</t>
  </si>
  <si>
    <t xml:space="preserve">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Materiál kování (Sada voleb) broušený nerez_x000D_
- bezpečnostní sklo oboustraně  s odolností proti ručně vedenému útoku P2A dle EN 356   Odolností proti nárazu 1B1 dle EN 12600 (Ochrana před úrazy). Styk v rohu s oknem O35 - rohový profil. Styk v rohu se zdivem - rozšířený sloupek 280mm_x000D_
</t>
  </si>
  <si>
    <t>302</t>
  </si>
  <si>
    <t>R-pol 761.01-037</t>
  </si>
  <si>
    <t>D+M okno Al, rozměr 2250/1800 mm, způsob zasklení 4-18-4-18-4, nekovový rámeček v barvě rámu, ozn. O37 - vč. všech syst. detailů, rámu, křídla, kování, kotvení, nosný a izolační profil, parotěsné pásky, pomocného a spojovacího materiálu</t>
  </si>
  <si>
    <t>1943052613</t>
  </si>
  <si>
    <t>303</t>
  </si>
  <si>
    <t>R-pol 761.01-038</t>
  </si>
  <si>
    <t>D+M okno Al, rozměr 2250/1800 mm, způsob zasklení 4-18-4-18-4, nekovový rámeček v barvě rámu, ozn. O38 - vč. všech syst. detailů, rámu, křídla, kování, kotvení, nosný a izolační profil, parotěsné pásky, pomocného a spojovacího materiálu</t>
  </si>
  <si>
    <t>-31144588</t>
  </si>
  <si>
    <t>304</t>
  </si>
  <si>
    <t>R-pol 761.01-039</t>
  </si>
  <si>
    <t>D+M okno Al, rozměr 2250/1800 mm, způsob zasklení 4-18-4-18-4, nekovový rámeček v barvě rámu, ozn. O39 - vč. všech syst. detailů, rámu, křídla, kování, kotvení, nosný a izolační profil, parotěsné pásky, pomocného a spojovacího materiálu</t>
  </si>
  <si>
    <t>1143895727</t>
  </si>
  <si>
    <t>305</t>
  </si>
  <si>
    <t>R-pol 761.01-040</t>
  </si>
  <si>
    <t>D+M okno Al, rozměr 2250/1800 mm, způsob zasklení 4-18-4-18-4, nekovový rámeček v barvě rámu, ozn. O40 - vč. všech syst. detailů, rámu, křídla, kování, kotvení, nosný a izolační profil, parotěsné pásky, pomocného a spojovacího materiálu</t>
  </si>
  <si>
    <t>1580401211</t>
  </si>
  <si>
    <t>306</t>
  </si>
  <si>
    <t>R-pol 761.01-041</t>
  </si>
  <si>
    <t>D+M okno Al, rozměr 2250/1800 mm, způsob zasklení 4-18-4-18-4, nekovový rámeček v barvě rámu, ozn. O41 - vč. všech syst. detailů, rámu, křídla, kování, kotvení, nosný a izolační profil, parotěsné pásky, pomocného a spojovacího materiálu</t>
  </si>
  <si>
    <t>1037023018</t>
  </si>
  <si>
    <t>307</t>
  </si>
  <si>
    <t>R-pol 761.01-042</t>
  </si>
  <si>
    <t>D+M okno Al, rozměr 2250/1800 mm, způsob zasklení 4-18-4-18-4, nekovový rámeček v barvě rámu, ozn. O42 - vč. všech syst. detailů, rámu, křídla, kování, kotvení, nosný a izolační profil, parotěsné pásky, pomocného a spojovacího materiálu</t>
  </si>
  <si>
    <t>-1578546393</t>
  </si>
  <si>
    <t>308</t>
  </si>
  <si>
    <t>R-pol 761.01-043</t>
  </si>
  <si>
    <t>D+M okno Al, rozměr 1000/4800 mm, způsob zasklení 4-18-4-18-4, nekovový rámeček v barvě rámu, ozn. O43 - vč. všech syst. detailů, rámu, křídla, kování, kotvení, nosný a izolační profil, parotěsné pásky, pomocného a spojovacího materiálu</t>
  </si>
  <si>
    <t>-1526111631</t>
  </si>
  <si>
    <t>Poznámka k položce:_x000D_
- Součinitel prostupu tepla - celkem U (W/m²K) 0,90_x000D_
- Vzduchová neprůzvučnost Rw(dB) (Řetězec) 30_x000D_
- Součinitel prostupu tepla - zasklení U (W/m²K) (Řetězec) 0,6_x000D_
- Propustnost solární energie  g = 50%_x000D_
- Součinitel prostupu tepla - rám, U (W/m²K) (Řetězec) 0,85_x000D_
- Povrchová úprava rámu a křídla (Sada voleb) Lak_x000D_
- Barva rámu (Sada voleb) RAL 7038_x000D_
- Vnitřní parapet (Sada voleb) dřevokompozit s HPL + plastové boční ukončení_x000D_
- Šířka (Řetězec) 250 mm, nutno doměřit_x000D_
- Barva parapetu (Sada voleb) dle výběru architekta_x000D_
- Materiál kování (Sada voleb) broušený nerez_x000D_
- bezpečnostní sklo oboustraně  s odolností proti ručně vedenému   útoku P2A dle EN 356   Odolností proti nárazu 1B1 dle EN 12600 (Ochrana před úrazy)</t>
  </si>
  <si>
    <t>309</t>
  </si>
  <si>
    <t>R-pol 761.01-044</t>
  </si>
  <si>
    <t>D+M okno Al, rozměr 1000/1650 mm, způsob zasklení 4-18-4-18-4, nekovový rámeček v barvě rámu, ozn. O44 - vč. všech syst. detailů, rámu, křídla, kování, kotvení, nosný a izolační profil, parotěsné pásky, pomocného a spojovacího materiálu</t>
  </si>
  <si>
    <t>-1260387284</t>
  </si>
  <si>
    <t>310</t>
  </si>
  <si>
    <t>R-pol 761.01-045</t>
  </si>
  <si>
    <t>D+M okno Al, rozměr 1000/4800 mm, způsob zasklení 4-18-4-18-4, nekovový rámeček v barvě rámu, ozn. O45 - vč. všech syst. detailů, rámu, křídla, kování, kotvení, nosný a izolační profil, parotěsné pásky, pomocného a spojovacího materiálu</t>
  </si>
  <si>
    <t>2029833321</t>
  </si>
  <si>
    <t>311</t>
  </si>
  <si>
    <t>R-pol 761.01-046</t>
  </si>
  <si>
    <t>D+M okno Al, rozměr 1000/1650 mm, způsob zasklení 4-18-4-18-4, nekovový rámeček v barvě rámu, ozn. O46 - vč. všech syst. detailů, rámu, křídla, kování, kotvení, nosný a izolační profil, parotěsné pásky, pomocného a spojovacího materiálu</t>
  </si>
  <si>
    <t>508058333</t>
  </si>
  <si>
    <t>312</t>
  </si>
  <si>
    <t>R-pol 761.01-047</t>
  </si>
  <si>
    <t>D+M okno Al, rozměr 1000/4800 mm, způsob zasklení 4-18-4-18-4, nekovový rámeček v barvě rámu, ozn. O47 - vč. všech syst. detailů, rámu, křídla, kování, kotvení, nosný a izolační profil, parotěsné pásky, pomocného a spojovacího materiálu</t>
  </si>
  <si>
    <t>-776410131</t>
  </si>
  <si>
    <t>313</t>
  </si>
  <si>
    <t>R-pol 761.01-048</t>
  </si>
  <si>
    <t>D+M okno Al, rozměr 1000/1650 mm, způsob zasklení 4-18-4-18-4, nekovový rámeček v barvě rámu, ozn. O48 - vč. všech syst. detailů, rámu, křídla, kování, kotvení, nosný a izolační profil, parotěsné pásky, pomocného a spojovacího materiálu</t>
  </si>
  <si>
    <t>-360216046</t>
  </si>
  <si>
    <t>314</t>
  </si>
  <si>
    <t>R-pol 761.01-049</t>
  </si>
  <si>
    <t>D+M okno Al, rozměr 2700/1800 mm, způsob zasklení trojsklo, EI15 DP1, ozn. O49 - vč. všech syst. detailů, rámu, křídla, kování, kotvení, nosný a izolační profil, parotěsné pásky, pomocného a spojovacího materiálu</t>
  </si>
  <si>
    <t>-589627395</t>
  </si>
  <si>
    <t xml:space="preserve">Poznámka k položce:_x000D_
- Vzduchová neprůzvučnost Rw(dB) (Řetězec) 30_x000D_
- Povrchová úprava rámu a křídla (Sada voleb) Lak_x000D_
- Barva rámu jednobarevné, dle výběru investora_x000D_
- Materiál kování (Sada voleb) broušený nerez_x000D_
- Látkové rolety neprůsvitné - ovládání na kuličkový řetízek, včetně vodících lanek. Na montážním hliníkovém profilu. Komponenty v barvě dle výběru investora. Horní díl rámu zesílení pro umístění vnitřní rolety._x000D_
- bezpečnostní sklo oboustraně  s odolností proti ručně vedenému   útoku P2A dle EN 356   Odolností proti nárazu 1B1 dle EN 12600 (Ochrana před úrazy)_x000D_
</t>
  </si>
  <si>
    <t>315</t>
  </si>
  <si>
    <t>R-pol 761.01-050</t>
  </si>
  <si>
    <t>D+M okno Al, rozměr 2700/3400 mm, způsob zasklení trojsklo, EI15 DP1, ozn. O50 - vč. všech syst. detailů, rámu, křídla, kování, kotvení, nosný a izolační profil, parotěsné pásky, pomocného a spojovacího materiálu</t>
  </si>
  <si>
    <t>2056944072</t>
  </si>
  <si>
    <t>Poznámka k položce:_x000D_
- Vzduchová neprůzvučnost Rw(dB) (Řetězec) 30_x000D_
- Povrchová úprava rámu a křídla (Sada voleb) Lak_x000D_
- Barva rámu jednobarevné, dle výběru investora_x000D_
- Materiál kování (Sada voleb) broušený nerez_x000D_
- Látkové rolety neprůsvitné - ovládání na kuličkový řetízek, včetně vodících lanek. Na montážním hliníkovém profilu. Komponenty v barvě dle výběru investora. Horní díl rámu zesílení pro umístění vnitřní rolety._x000D_
- bezpečnostní sklo oboustraně  s odolností proti ručně vedenému   útoku P2A dle EN 356   Odolností proti nárazu 1B1 dle EN 12600 (Ochrana před úrazy)</t>
  </si>
  <si>
    <t>316</t>
  </si>
  <si>
    <t>R-pol 761.01-051</t>
  </si>
  <si>
    <t>D+M okno Al, rozměr 2700/3400 mm, způsob zasklení trojsklo, EI15 DP1, ozn. O51 - vč. všech syst. detailů, rámu, křídla, kování, kotvení, nosný a izolační profil, parotěsné pásky, pomocného a spojovacího materiálu</t>
  </si>
  <si>
    <t>337417792</t>
  </si>
  <si>
    <t>317</t>
  </si>
  <si>
    <t>998761202</t>
  </si>
  <si>
    <t>Přesun hmot pro konstrukce prosvětlovací stanovený procentní sazbou (%) z ceny vodorovná dopravní vzdálenost do 50 m základní v objektech výšky přes 6 do 12 m</t>
  </si>
  <si>
    <t>-34877938</t>
  </si>
  <si>
    <t>761.02</t>
  </si>
  <si>
    <t>Konstrukce prosvětlovací - dveře</t>
  </si>
  <si>
    <t>318</t>
  </si>
  <si>
    <t>R-pol 761.02-001</t>
  </si>
  <si>
    <t>D+M dveře  Al, rozměr 2600/900 mm (L), bezfalcové, ozn. D01 - vč. všech syst. detailů, rámu (zárubně), křídla, kování, kotvení, povrchové úpravy, pomocného a spojovacího materiálu</t>
  </si>
  <si>
    <t>-1792189256</t>
  </si>
  <si>
    <t xml:space="preserve">Poznámka k položce:_x000D_
- Panikové kování dle čl. 13.1.1 ČSN EN 730810_x000D_
- Součinitel prostupu tepla - celkem, U (W/m²K) 0,90_x000D_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Stavěč_x000D_
- Klika/Koule_x000D_
- Dveřní křídlo plné výplň hladká, (skrytý rám).   součástí dveří jsou i dvě pevně zasklená křídla zasklení 4-18-4-18-4, nekovový rámeček v barvě rámu Uzasklení = 0,5 W/m2K plnění vzácným plynem.  Dveřní křídlo plné._x000D_
</t>
  </si>
  <si>
    <t>319</t>
  </si>
  <si>
    <t>R-pol 761.02-002</t>
  </si>
  <si>
    <t>D+M dveře  vysokotlaký laminát, rozměr 2200/900 mm (P), bezfalcové, ozn. D02 - vč. všech syst. detailů, rámu (zárubně), křídla, kování, kotvení, povrchové úpravy, pomocného a spojovacího materiálu</t>
  </si>
  <si>
    <t>-1926604116</t>
  </si>
  <si>
    <t>Poznámka k položce:_x000D_
- Povrchová úprava dveřního křídla laminát HPL_x000D_
- Barva dveřního křídla dle standardního vzorníku_x000D_
- Rámová zárubeň pro zazdění_x000D_
- Materiál zárubně ocel_x000D_
- Povrchová úprava zárubně lak_x000D_
- Barva zárubně RAL 7038_x000D_
- Kování rozetové kování_x000D_
- Materiál kování broušený nerez_x000D_
- Typ klíče WC kombinace_x000D_
- Třída bezpečnostní vložky 1_x000D_
- Součástní generálního klíče_x000D_
- Klika/Klika_x000D_
- Vybavení podle vyhl 398/2009 Sb.   vodorovné madlo po celé šířce dveří, ve výšce 850 mm od podlahy na straně opačné než jsou závěsy, okopný plech výšky 200 mm, zámek odjistitelný z vnější strany....   zámek s možností nouzového odemčení z vnější strany</t>
  </si>
  <si>
    <t>320</t>
  </si>
  <si>
    <t>R-pol 761.02-003</t>
  </si>
  <si>
    <t>D+M dveře  vysokotlaký laminát, rozměr 2200/700 mm (P), bezfalcové, ozn. D03 - vč. všech syst. detailů, rámu (zárubně), křídla, kování, kotvení, povrchové úpravy, pomocného a spojovacího materiálu</t>
  </si>
  <si>
    <t>270521286</t>
  </si>
  <si>
    <t>Poznámka k položce:_x000D_
- Povrchová úprava dveřního křídla laminát HPL_x000D_
- Barva dveřního křídla dle standardního vzorníku_x000D_
- Rámová zárubeň pro zazdění_x000D_
- Materiál zárubně ocel_x000D_
- Povrchová úprava zárubně lak_x000D_
- Barva zárubně RAL 7038_x000D_
- Kování rozetové kování_x000D_
- Materiál kování broušený nerez_x000D_
- Typ klíče WC kombinace_x000D_
- Třída bezpečnostní vložky 1_x000D_
- Součástní generálního klíče_x000D_
- Klika/Klika</t>
  </si>
  <si>
    <t>321</t>
  </si>
  <si>
    <t>R-pol 761.02-004</t>
  </si>
  <si>
    <t>D+M dveře  Al, rozměr 2600/900 mm (P), bezfalcové, ozn. D04 - vč. všech syst. detailů, rámu (zárubně), křídla, kování, kotvení, povrchové úpravy, pomocného a spojovacího materiálu</t>
  </si>
  <si>
    <t>-160507692</t>
  </si>
  <si>
    <t xml:space="preserve">Poznámka k položce:_x000D_
- Panikové kování dle čl. 13.1.1 ČSN EN 730810_x000D_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Klika/Klika_x000D_
- součástí dveří jsou i dvě pevně zasklená pevná křídla_x000D_
</t>
  </si>
  <si>
    <t>322</t>
  </si>
  <si>
    <t>R-pol 761.02-005</t>
  </si>
  <si>
    <t>D+M dveře  vysokotlaký laminát, rozměr 2200/900 mm (L), bezfalcové, EW 15 DP3 - C2, ozn. D05 - vč. všech syst. detailů, rámu (zárubně), křídla, kování, kotvení, povrchové úpravy, pomocného a spojovacího materiálu</t>
  </si>
  <si>
    <t>588840925</t>
  </si>
  <si>
    <t>323</t>
  </si>
  <si>
    <t>R-pol 761.02-006</t>
  </si>
  <si>
    <t>D+M dveře  vysokotlaký laminát, rozměr 2200/900 mm (L), bezfalcové, EW 15 DP3 - C2, ozn. D06 - vč. všech syst. detailů, rámu (zárubně), křídla, kování, kotvení, povrchové úpravy, pomocného a spojovacího materiálu</t>
  </si>
  <si>
    <t>-324877382</t>
  </si>
  <si>
    <t>Poznámka k položce:_x000D_
- Povrchová úprava dveřního křídla laminát HPL_x000D_
- Barva dveřního křídla dle standardního vzorníku_x000D_
- Rámová zárubeň pro zazdění_x000D_
- Materiál zárubně ocel_x000D_
- Povrchová úprava zárubně lak_x000D_
- Barva zárubně RAL 7038_x000D_
- Kování rozetové kování_x000D_
- Materiál kování broušený nerez_x000D_
- Typ klíče cylindrický (bezpečnostní)_x000D_
- Třída bezpečnostní vložky 1_x000D_
- Součástní generálního klíče_x000D_
- Klika/Klika</t>
  </si>
  <si>
    <t>324</t>
  </si>
  <si>
    <t>R-pol 761.02-007</t>
  </si>
  <si>
    <t>D+M dveře  Al, rozměr 2600/900 mm (L), bezfalcové, EW 15 DP3 - C2, ozn. D07 - vč. všech syst. detailů, rámu (zárubně), křídla, kování, kotvení, povrchové úpravy, pomocného a spojovacího materiálu</t>
  </si>
  <si>
    <t>1480705290</t>
  </si>
  <si>
    <t>Poznámka k položce:_x000D_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Klika/Klika_x000D_
- součástí dveří jsou i dvě pevně zasklená pevná křídla</t>
  </si>
  <si>
    <t>325</t>
  </si>
  <si>
    <t>R-pol 761.02-008</t>
  </si>
  <si>
    <t>D+M dveře  vysokotlaký laminát, rozměr 2200/1200 mm (P), bezfalcové, EW 15 DP3 - C2, ozn. D08 - vč. všech syst. detailů, rámu (zárubně), křídla, kování, kotvení, povrchové úpravy, pomocného a spojovacího materiálu</t>
  </si>
  <si>
    <t>2115647419</t>
  </si>
  <si>
    <t>Poznámka k položce:_x000D_
- Povrchová úprava dveřního křídla laminát HPL_x000D_
- Barva dveřního křídla dle standardního vzorníku_x000D_
- Rámová zárubeň pro zazdění_x000D_
- Materiál zárubně ocel_x000D_
- Povrchová úprava zárubně lak_x000D_
- Barva zárubně RAL 7038_x000D_
- Kování mušle s otvory pro kličku_x000D_
- Materiál kování broušený nerez_x000D_
- Typ klíče cylindrický (bezpečnostní)_x000D_
- Třída bezpečnostní vložky 1_x000D_
- Součástní generálního klíče_x000D_
- Zarážka_x000D_
- Oboustranná mušle_x000D_
- Součástí dveří je i bezobložkové pouzdro tl. 150 mm pro osazení do zděné příčky tl. 125 mm. Součástí pouzdra je skrytá hliníková zárubeň pro zazdění do příčky tl. 125 mm, hliníková pojezdová kolejnice s nastavitelným zadním dorazem, pojezdové vozíky s tlumeným dojezdem. test na minimálně 100 000 cyklů   tl. dveřního křídla 40 mm  zámek s možností nouzového odemčení z vnější strany</t>
  </si>
  <si>
    <t>326</t>
  </si>
  <si>
    <t>R-pol 761.02-009</t>
  </si>
  <si>
    <t>D+M dveře  vysokotlaký laminát, rozměr 2200/900 mm (L), bezfalcové, EW 15 DP3 - C2, ozn. D09 - vč. všech syst. detailů, rámu (zárubně), křídla, kování, kotvení, povrchové úpravy, pomocného a spojovacího materiálu</t>
  </si>
  <si>
    <t>-128534856</t>
  </si>
  <si>
    <t>327</t>
  </si>
  <si>
    <t>R-pol 761.02-010</t>
  </si>
  <si>
    <t>D+M dveře  vysokotlaký laminát, rozměr 2200/900 mm (L), bezfalcové, ozn. D10 - vč. všech syst. detailů, rámu (zárubně), křídla, kování, kotvení, povrchové úpravy, pomocného a spojovacího materiálu</t>
  </si>
  <si>
    <t>1980376373</t>
  </si>
  <si>
    <t>Poznámka k položce:_x000D_
- Panikové kování dle čl. 13.1.1 ČSN EN 730810_x000D_
- Povrchová úprava dveřního křídla laminát HPL_x000D_
- Barva dveřního křídla dle standardního vzorníku_x000D_
- Rámová zárubeň pro zazdění_x000D_
- Materiál zárubně ocel_x000D_
- Povrchová úprava zárubně lak_x000D_
- Barva zárubně RAL 7038_x000D_
- Kování rozetové kování_x000D_
- Materiál kování broušený nerez_x000D_
- Typ klíče cylindrický (bezpečnostní)_x000D_
- Třída bezpečnostní vložky 1_x000D_
- Součástní generálního klíče_x000D_
- Samozavírač_x000D_
- Oboustranná mušle</t>
  </si>
  <si>
    <t>328</t>
  </si>
  <si>
    <t>R-pol 761.02-011</t>
  </si>
  <si>
    <t>D+M dveře  vysokotlaký laminát, rozměr 2200/900 mm (P), bezfalcové, EW 15 DP3 - C2, ozn. D11 - vč. všech syst. detailů, rámu (zárubně), křídla, kování, kotvení, povrchové úpravy, pomocného a spojovacího materiálu</t>
  </si>
  <si>
    <t>1965281707</t>
  </si>
  <si>
    <t>329</t>
  </si>
  <si>
    <t>R-pol 761.02-012</t>
  </si>
  <si>
    <t>D+M dveře  vysokotlaký laminát, rozměr 2200/800 mm (P), bezfalcové, ozn. D12 - vč. všech syst. detailů, rámu (zárubně), křídla, kování, kotvení, povrchové úpravy, pomocného a spojovacího materiálu</t>
  </si>
  <si>
    <t>-177992282</t>
  </si>
  <si>
    <t>330</t>
  </si>
  <si>
    <t>R-pol 761.02-013</t>
  </si>
  <si>
    <t>D+M dveře  vysokotlaký laminát, rozměr 2200/700 mm (L), bezfalcové, ozn. D13 - vč. všech syst. detailů, rámu (zárubně), křídla, kování, kotvení, povrchové úpravy, pomocného a spojovacího materiálu</t>
  </si>
  <si>
    <t>-1517585943</t>
  </si>
  <si>
    <t>331</t>
  </si>
  <si>
    <t>R-pol 761.02-014</t>
  </si>
  <si>
    <t>D+M dveře  vysokotlaký laminát, rozměr 2200/800 mm (L), bezfalcové, EW 15 DP3 - C2, ozn. D14 - vč. všech syst. detailů, rámu (zárubně), křídla, kování, kotvení, povrchové úpravy, pomocného a spojovacího materiálu</t>
  </si>
  <si>
    <t>393234237</t>
  </si>
  <si>
    <t>332</t>
  </si>
  <si>
    <t>R-pol 761.02-015</t>
  </si>
  <si>
    <t>D+M dveře  vysokotlaký laminát, rozměr 2200/800 mm (L), bezfalcové, ozn. D15 - vč. všech syst. detailů, rámu (zárubně), křídla, kování, kotvení, povrchové úpravy, pomocného a spojovacího materiálu</t>
  </si>
  <si>
    <t>-654512403</t>
  </si>
  <si>
    <t>Poznámka k položce:_x000D_
- Povrchová úprava dveřního křídla laminát HPL_x000D_
- Barva dveřního křídla dle standardního vzorníku_x000D_
- Rámová zárubeň pro zazdění_x000D_
- Materiál zárubně ocel_x000D_
- Povrchová úprava zárubně lak_x000D_
- Barva zárubně RAL 7038_x000D_
- Kování rozetové kování_x000D_
- Materiál kování broušený nerez_x000D_
- Typ klíče WC kombinace_x000D_
- Třída bezpečnostní vložky 1_x000D_
- Součástní generálního klíče_x000D_
- Mřížka_x000D_
- Klika/Klika</t>
  </si>
  <si>
    <t>333</t>
  </si>
  <si>
    <t>R-pol 761.02-016</t>
  </si>
  <si>
    <t>D+M dveře  vysokotlaký laminát, rozměr 2200/800 mm (P), bezfalcové, EW 15 DP3 - C2, ozn. D16 - vč. všech syst. detailů, rámu (zárubně), křídla, kování, kotvení, povrchové úpravy, pomocného a spojovacího materiálu</t>
  </si>
  <si>
    <t>-524505367</t>
  </si>
  <si>
    <t>334</t>
  </si>
  <si>
    <t>R-pol 761.02-017</t>
  </si>
  <si>
    <t>D+M dveře  vysokotlaký laminát, rozměr 2200/800 mm (L), bezfalcové, ozn. D17 - vč. všech syst. detailů, rámu (zárubně), křídla, kování, kotvení, povrchové úpravy, pomocného a spojovacího materiálu</t>
  </si>
  <si>
    <t>-307403070</t>
  </si>
  <si>
    <t>335</t>
  </si>
  <si>
    <t>R-pol 761.02-018</t>
  </si>
  <si>
    <t>D+M dveře  Al, rozměr 2200/900 mm (L), bezfalcové, ozn. D18 - vč. všech syst. detailů, rámu (zárubně), křídla, kování, kotvení, povrchové úpravy, pomocného a spojovacího materiálu</t>
  </si>
  <si>
    <t>-1191148304</t>
  </si>
  <si>
    <t>Poznámka k položce:_x000D_
- Panikové kování dle čl. 13.1.1 ČSN EN 730810_x000D_
- Součinitel prostupu tepla - celkem, U (W/m²K) 1,20_x000D_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Klika/Klika_x000D_
- Dveřní křídlo plné výplň hladká, (skrytý rám).   součástí dveří je i nadsvětlík  plechová výplň   v rovině zalištování rámu</t>
  </si>
  <si>
    <t>336</t>
  </si>
  <si>
    <t>R-pol 761.02-019</t>
  </si>
  <si>
    <t>D+M dveře  Al, rozměr 2200/900 mm (L), bezfalcové, ozn. D19 - vč. všech syst. detailů, rámu (zárubně), křídla, kování, kotvení, povrchové úpravy, pomocného a spojovacího materiálu</t>
  </si>
  <si>
    <t>-1260044221</t>
  </si>
  <si>
    <t>Poznámka k položce:_x000D_
- Součinitel prostupu tepla - celkem, U (W/m²K) 1,20_x000D_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Klika/Klika_x000D_
- Dveřní křídlo plné výplň hladká, (skrytý rám).   součástí dveří je i nadsvětlík  plechová výplň   v rovině zalištování rámu</t>
  </si>
  <si>
    <t>337</t>
  </si>
  <si>
    <t>R-pol 761.02-020</t>
  </si>
  <si>
    <t>D+M dveře  Al, rozměr 2700/900 mm (L), bezfalcové, ozn. D20 - vč. všech syst. detailů, rámu (zárubně), křídla, kování, kotvení, povrchové úpravy, pomocného a spojovacího materiálu</t>
  </si>
  <si>
    <t>1682751537</t>
  </si>
  <si>
    <t>Poznámka k položce:_x000D_
- Panikové kování dle čl. 13.1.1 ČSN EN 730810_x000D_
- Součinitel prostupu tepla - celkem, U (W/m²K) 1,20_x000D_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Klika/Klika</t>
  </si>
  <si>
    <t>338</t>
  </si>
  <si>
    <t>R-pol 761.02-021</t>
  </si>
  <si>
    <t>D+M dveře  Al, rozměr 2200/1200 mm (L), bezfalcové, EI 30DP3-S200, ozn. D21 - vč. všech syst. detailů, rámu (zárubně), křídla, kování, kotvení, povrchové úpravy, pomocného a spojovacího materiálu</t>
  </si>
  <si>
    <t>1034106774</t>
  </si>
  <si>
    <t>Poznámka k položce:_x000D_
- Panikové kování dle čl. 13.1.1 ČSN EN 730810_x000D_
- Povrchová úprava dveřního křídla Elox_x000D_
- Barva dveřního křídla dle standardního vzorníku_x000D_
- Rámová zárubeň pro zazdění_x000D_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Koordinátor_x000D_
- Klika/Klika</t>
  </si>
  <si>
    <t>339</t>
  </si>
  <si>
    <t>R-pol 761.02-022</t>
  </si>
  <si>
    <t>D+M dveře  vysokotlaký laminát, rozměr 2200/1300 mm (L), bezfalcové, ozn. D22 - vč. všech syst. detailů, rámu (zárubně), křídla, kování, kotvení, povrchové úpravy, pomocného a spojovacího materiálu</t>
  </si>
  <si>
    <t>327641504</t>
  </si>
  <si>
    <t>Poznámka k položce:_x000D_
- Vzduchová neprůzvučnost, Rw=db 27_x000D_
- Povrchová úprava dveřního křídla laminát HPL_x000D_
- Barva dveřního křídla dle standardního vzorníku_x000D_
- Rámová zárubeň pro zazdění tl stěny 115 + 2x omítka_x000D_
- Materiál zárubně ocel_x000D_
- Povrchová úprava zárubně lak_x000D_
- Barva zárubně RAL 7038_x000D_
- Kování rozetové kování_x000D_
- Materiál kování broušený nerez_x000D_
- Typ klíče cylindrický (bezpečnostní)_x000D_
- Třída bezpečnostní vložky 1_x000D_
- Součástní generálního klíče_x000D_
- Klika/Klika_x000D_
- Dveřní křídla plná různých rozměrů. Aktivní křídlo 900/2200 mm, pasívní křídlo 400/2200 mm</t>
  </si>
  <si>
    <t>340</t>
  </si>
  <si>
    <t>R-pol 761.02-023</t>
  </si>
  <si>
    <t>D+M dveře  vysokotlaký laminát, rozměr 2200/900 mm (P), bezfalcové, ozn. D23 - vč. všech syst. detailů, rámu (zárubně), křídla, kování, kotvení, povrchové úpravy, pomocného a spojovacího materiálu</t>
  </si>
  <si>
    <t>-383386640</t>
  </si>
  <si>
    <t>Poznámka k položce:_x000D_
- Povrchová úprava dveřního křídla laminát HPL_x000D_
- Barva dveřního křídla dle standardního vzorníku_x000D_
- Bezobložkové pouzdro, viz poznámka_x000D_
- Materiál zárubně ocel_x000D_
- Kování mušle s otvory pro kličku_x000D_
- Materiál kování broušený nerez_x000D_
- Typ klíče WC kombinace_x000D_
- Třída bezpečnostní vložky 1_x000D_
- Součástní generálního klíče_x000D_
- Mřížka_x000D_
- Oboustranná mušle_x000D_
- Součástí dveří je i bezobložkové pouzdro tl. 150 mm pro osazení do zděné příčky tl. 125 mm. Součástí pouzdra je skrytá hliníková zárubeň pro zazdění do příčky tl. 125 mm, hliníková pojezdová kolejnice s nastavitelným zadním dorazem, pojezdové vozíky s tlumeným dojezdem. test na minimálně 100 000 cyklů  tl. dveřního křídla 40 mm zámek s možností nouzového odemčení z vnější strany</t>
  </si>
  <si>
    <t>341</t>
  </si>
  <si>
    <t>R-pol 761.02-024</t>
  </si>
  <si>
    <t>D+M dveře  Al, rozměr 2200/900 mm (P), bezfalcové, ozn. D24 - vč. všech syst. detailů, rámu (zárubně), křídla, kování, kotvení, povrchové úpravy, pomocného a spojovacího materiálu</t>
  </si>
  <si>
    <t>-1836298291</t>
  </si>
  <si>
    <t>Poznámka k položce:_x000D_
- Součinitel prostupu tepla - celkem, U (W/m²K) 1,20_x000D_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Klika/Klika_x000D_
- Dveřní křídlo i nadsvětlík plné výplň hladká, (skrytý rám).  rám dveří bude navazovat na sousední okno, společné krycí lišty</t>
  </si>
  <si>
    <t>342</t>
  </si>
  <si>
    <t>R-pol 761.02-025</t>
  </si>
  <si>
    <t>D+M dveře  vysokotlaký laminát, rozměr 2200/1300 mm (P), bezfalcové, ozn. D25 - vč. všech syst. detailů, rámu (zárubně), křídla, kování, kotvení, povrchové úpravy, pomocného a spojovacího materiálu</t>
  </si>
  <si>
    <t>-266441796</t>
  </si>
  <si>
    <t>343</t>
  </si>
  <si>
    <t>R-pol 761.02-026</t>
  </si>
  <si>
    <t>D+M dveře  vysokotlaký laminát, rozměr 2200/900 mm (L), bezfalcové, ozn. D26 - vč. všech syst. detailů, rámu (zárubně), křídla, kování, kotvení, povrchové úpravy, pomocného a spojovacího materiálu</t>
  </si>
  <si>
    <t>1104123384</t>
  </si>
  <si>
    <t>344</t>
  </si>
  <si>
    <t>R-pol 761.02-027</t>
  </si>
  <si>
    <t>D+M dveře  Al, rozměr 2200/900 mm (L), bezfalcové, ozn. D27 - vč. všech syst. detailů, rámu (zárubně), křídla, kování, kotvení, povrchové úpravy, pomocného a spojovacího materiálu</t>
  </si>
  <si>
    <t>1142785775</t>
  </si>
  <si>
    <t>345</t>
  </si>
  <si>
    <t>R-pol 761.02-028</t>
  </si>
  <si>
    <t>D+M dveře  vysokotlaký laminát, rozměr 2200/1300 mm (L), bezfalcové, ozn. D28 - vč. všech syst. detailů, rámu (zárubně), křídla, kování, kotvení, povrchové úpravy, pomocného a spojovacího materiálu</t>
  </si>
  <si>
    <t>717209047</t>
  </si>
  <si>
    <t>Poznámka k položce:_x000D_
- Povrchová úprava dveřního křídla laminát HPL_x000D_
- Barva dveřního křídla dle standardního vzorníku_x000D_
- Rámová zárubeň pro zazdění tl stěny 115 + 2x omítka_x000D_
- Materiál zárubně ocel_x000D_
- Povrchová úprava zárubně lak_x000D_
- Barva zárubně RAL 7038_x000D_
- Kování rozetové kování_x000D_
- Materiál kování broušený nerez_x000D_
- Typ klíče cylindrický (bezpečnostní)_x000D_
- Třída bezpečnostní vložky 1_x000D_
- Součástní generálního klíče_x000D_
- Klika/Klika_x000D_
- Dveřní křídla plná různých rozměrů. Aktivní křídlo 900/2200 mm, pasívní křídlo 400/2200 mm</t>
  </si>
  <si>
    <t>346</t>
  </si>
  <si>
    <t>R-pol 761.02-029</t>
  </si>
  <si>
    <t>D+M dveře  vysokotlaký laminát, rozměr 2200/900 mm (P), bezfalcové, ozn. D29 - vč. všech syst. detailů, rámu (zárubně), křídla, kování, kotvení, povrchové úpravy, pomocného a spojovacího materiálu</t>
  </si>
  <si>
    <t>-1404855170</t>
  </si>
  <si>
    <t>347</t>
  </si>
  <si>
    <t>R-pol 761.02-030</t>
  </si>
  <si>
    <t>D+M dveře  Al, rozměr 2200/900 mm (P), bezfalcové, ozn. D30 - vč. všech syst. detailů, rámu (zárubně), křídla, kování, kotvení, povrchové úpravy, pomocného a spojovacího materiálu</t>
  </si>
  <si>
    <t>1740251872</t>
  </si>
  <si>
    <t>348</t>
  </si>
  <si>
    <t>R-pol 761.02-031</t>
  </si>
  <si>
    <t>D+M dveře  vysokotlaký laminát, rozměr 2200/1300 mm (P), bezfalcové, ozn. D31 - vč. všech syst. detailů, rámu (zárubně), křídla, kování, kotvení, povrchové úpravy, pomocného a spojovacího materiálu</t>
  </si>
  <si>
    <t>-227672841</t>
  </si>
  <si>
    <t>349</t>
  </si>
  <si>
    <t>R-pol 761.02-032</t>
  </si>
  <si>
    <t>D+M dveře  vysokotlaký laminát, rozměr 2200/900 mm (L), bezfalcové, ozn. D32 - vč. všech syst. detailů, rámu (zárubně), křídla, kování, kotvení, povrchové úpravy, pomocného a spojovacího materiálu</t>
  </si>
  <si>
    <t>1533818575</t>
  </si>
  <si>
    <t>350</t>
  </si>
  <si>
    <t>R-pol 761.02-033</t>
  </si>
  <si>
    <t>D+M dveře  Al, rozměr 2200/900 mm (L), bezfalcové, ozn. D33 - vč. všech syst. detailů, rámu (zárubně), křídla, kování, kotvení, povrchové úpravy, pomocného a spojovacího materiálu</t>
  </si>
  <si>
    <t>-1998149251</t>
  </si>
  <si>
    <t>351</t>
  </si>
  <si>
    <t>R-pol 761.02-034</t>
  </si>
  <si>
    <t>D+M dveře  vysokotlaký laminát, rozměr 2200/1300 mm (L), bezfalcové, ozn. D34 - vč. všech syst. detailů, rámu (zárubně), křídla, kování, kotvení, povrchové úpravy, pomocného a spojovacího materiálu</t>
  </si>
  <si>
    <t>-293689882</t>
  </si>
  <si>
    <t>352</t>
  </si>
  <si>
    <t>R-pol 761.02-035</t>
  </si>
  <si>
    <t>D+M dveře  vysokotlaký laminát, rozměr 2200/900 mm (P), bezfalcové, ozn. D35 - vč. všech syst. detailů, rámu (zárubně), křídla, kování, kotvení, povrchové úpravy, pomocného a spojovacího materiálu</t>
  </si>
  <si>
    <t>138919471</t>
  </si>
  <si>
    <t>353</t>
  </si>
  <si>
    <t>R-pol 761.02-036</t>
  </si>
  <si>
    <t>D+M dveře  Al, rozměr 2200/900 mm (P), bezfalcové, ozn. D36 - vč. všech syst. detailů, rámu (zárubně), křídla, kování, kotvení, povrchové úpravy, pomocného a spojovacího materiálu</t>
  </si>
  <si>
    <t>225348137</t>
  </si>
  <si>
    <t>354</t>
  </si>
  <si>
    <t>R-pol 761.02-037</t>
  </si>
  <si>
    <t>D+M dveře  vysokotlaký laminát, rozměr 2200/1300 mm (P), bezfalcové, ozn. D37 - vč. všech syst. detailů, rámu (zárubně), křídla, kování, kotvení, povrchové úpravy, pomocného a spojovacího materiálu</t>
  </si>
  <si>
    <t>-860885962</t>
  </si>
  <si>
    <t>355</t>
  </si>
  <si>
    <t>R-pol 761.02-038</t>
  </si>
  <si>
    <t>D+M dveře  vysokotlaký laminát, rozměr 2200/900 mm (L), bezfalcové, ozn. D38 - vč. všech syst. detailů, rámu (zárubně), křídla, kování, kotvení, povrchové úpravy, pomocného a spojovacího materiálu</t>
  </si>
  <si>
    <t>-1673477158</t>
  </si>
  <si>
    <t>356</t>
  </si>
  <si>
    <t>R-pol 761.02-039</t>
  </si>
  <si>
    <t>D+M dveře  Al, rozměr 2200/900 mm (L), bezfalcové, ozn. D39 - vč. všech syst. detailů, rámu (zárubně), křídla, kování, kotvení, povrchové úpravy, pomocného a spojovacího materiálu</t>
  </si>
  <si>
    <t>188601947</t>
  </si>
  <si>
    <t>357</t>
  </si>
  <si>
    <t>R-pol 761.02-040</t>
  </si>
  <si>
    <t>D+M dveře  Al, rozměr 2650/1500 mm (L), bezfalcové, EI15 DP1 C2, ozn. D40 - vč. všech syst. detailů, rámu (zárubně), křídla, kování, kotvení, povrchové úpravy, pomocného a spojovacího materiálu</t>
  </si>
  <si>
    <t>-1719356</t>
  </si>
  <si>
    <t>Poznámka k položce:_x000D_
- Panikové kování dle čl. 13.1.1 ČSN EN 730810_x000D_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Koordinátor_x000D_
- Klika/Klika_x000D_
- Dveřní křídlo různých rozměrů, aktivní křídlo šířky 1000 mm pasivní křídlo šířky 500 mm, práh skrytý v podlaze.  zasklení 4-18-4-18-4, nekovový rámeček v barvě rámu Ug -zasklení = 0,5 W/m2K plnění vzácným plynem.</t>
  </si>
  <si>
    <t>358</t>
  </si>
  <si>
    <t>R-pol 761.02-041</t>
  </si>
  <si>
    <t>D+M dveře  Al, rozměr 2200/1200 mm (L), bezfalcové, EI 30DP3-S200, ozn. D41 - vč. všech syst. detailů, rámu (zárubně), křídla, kování, kotvení, povrchové úpravy, pomocného a spojovacího materiálu</t>
  </si>
  <si>
    <t>1999955925</t>
  </si>
  <si>
    <t>359</t>
  </si>
  <si>
    <t>R-pol 761.02-042</t>
  </si>
  <si>
    <t>D+M dveře  vysokotlaký laminát, rozměr 2200/1300 mm (L), bezfalcové, ozn. D42 - vč. všech syst. detailů, rámu (zárubně), křídla, kování, kotvení, povrchové úpravy, pomocného a spojovacího materiálu</t>
  </si>
  <si>
    <t>1567062029</t>
  </si>
  <si>
    <t>360</t>
  </si>
  <si>
    <t>R-pol 761.02-043</t>
  </si>
  <si>
    <t>D+M dveře  vysokotlaký laminát, rozměr 2200/900 mm (P), bezfalcové, ozn. D43 - vč. všech syst. detailů, rámu (zárubně), křídla, kování, kotvení, povrchové úpravy, pomocného a spojovacího materiálu</t>
  </si>
  <si>
    <t>-1875499168</t>
  </si>
  <si>
    <t>361</t>
  </si>
  <si>
    <t>R-pol 761.02-044</t>
  </si>
  <si>
    <t>D+M dveře  Al, rozměr 2200/900 mm (P), bezfalcové, ozn. D44 - vč. všech syst. detailů, rámu (zárubně), křídla, kování, kotvení, povrchové úpravy, pomocného a spojovacího materiálu</t>
  </si>
  <si>
    <t>-1100579311</t>
  </si>
  <si>
    <t>362</t>
  </si>
  <si>
    <t>R-pol 761.02-045</t>
  </si>
  <si>
    <t>D+M dveře  vysokotlaký laminát, rozměr 2200/1300 mm (P), bezfalcové, ozn. D45 - vč. všech syst. detailů, rámu (zárubně), křídla, kování, kotvení, povrchové úpravy, pomocného a spojovacího materiálu</t>
  </si>
  <si>
    <t>-1973040371</t>
  </si>
  <si>
    <t>363</t>
  </si>
  <si>
    <t>R-pol 761.02-046</t>
  </si>
  <si>
    <t>D+M dveře  vysokotlaký laminát, rozměr 2200/900 mm (L), bezfalcové, ozn. D46 - vč. všech syst. detailů, rámu (zárubně), křídla, kování, kotvení, povrchové úpravy, pomocného a spojovacího materiálu</t>
  </si>
  <si>
    <t>1001612460</t>
  </si>
  <si>
    <t>364</t>
  </si>
  <si>
    <t>R-pol 761.02-047</t>
  </si>
  <si>
    <t>D+M dveře  Al, rozměr 2200/900 mm (L), bezfalcové, ozn. D47 - vč. všech syst. detailů, rámu (zárubně), křídla, kování, kotvení, povrchové úpravy, pomocného a spojovacího materiálu</t>
  </si>
  <si>
    <t>54839692</t>
  </si>
  <si>
    <t>365</t>
  </si>
  <si>
    <t>R-pol 761.02-048</t>
  </si>
  <si>
    <t>D+M dveře  vysokotlaký laminát, rozměr 2200/1300 mm (L), bezfalcové, ozn. D48 - vč. všech syst. detailů, rámu (zárubně), křídla, kování, kotvení, povrchové úpravy, pomocného a spojovacího materiálu</t>
  </si>
  <si>
    <t>-416245988</t>
  </si>
  <si>
    <t>366</t>
  </si>
  <si>
    <t>R-pol 761.02-049</t>
  </si>
  <si>
    <t>D+M dveře  vysokotlaký laminát, rozměr 2200/900 mm (P), bezfalcové, ozn. D49 - vč. všech syst. detailů, rámu (zárubně), křídla, kování, kotvení, povrchové úpravy, pomocného a spojovacího materiálu</t>
  </si>
  <si>
    <t>-840917231</t>
  </si>
  <si>
    <t>367</t>
  </si>
  <si>
    <t>R-pol 761.02-050</t>
  </si>
  <si>
    <t>D+M dveře  Al, rozměr 2200/900 mm (P), bezfalcové, ozn. D50 - vč. všech syst. detailů, rámu (zárubně), křídla, kování, kotvení, povrchové úpravy, pomocného a spojovacího materiálu</t>
  </si>
  <si>
    <t>-1874718243</t>
  </si>
  <si>
    <t>368</t>
  </si>
  <si>
    <t>R-pol 761.02-051</t>
  </si>
  <si>
    <t>D+M dveře  vysokotlaký laminát, rozměr 2200/1300 mm (P), bezfalcové, ozn. D51 - vč. všech syst. detailů, rámu (zárubně), křídla, kování, kotvení, povrchové úpravy, pomocného a spojovacího materiálu</t>
  </si>
  <si>
    <t>656184482</t>
  </si>
  <si>
    <t>369</t>
  </si>
  <si>
    <t>R-pol 761.02-052</t>
  </si>
  <si>
    <t>D+M dveře  vysokotlaký laminát, rozměr 2200/900 mm (L), bezfalcové, ozn. D52 - vč. všech syst. detailů, rámu (zárubně), křídla, kování, kotvení, povrchové úpravy, pomocného a spojovacího materiálu</t>
  </si>
  <si>
    <t>-498239936</t>
  </si>
  <si>
    <t>370</t>
  </si>
  <si>
    <t>R-pol 761.02-053</t>
  </si>
  <si>
    <t>D+M dveře  Al, rozměr 2200/900 mm (L), bezfalcové, ozn. D53 - vč. všech syst. detailů, rámu (zárubně), křídla, kování, kotvení, povrchové úpravy, pomocného a spojovacího materiálu</t>
  </si>
  <si>
    <t>-899148445</t>
  </si>
  <si>
    <t>371</t>
  </si>
  <si>
    <t>R-pol 761.02-054</t>
  </si>
  <si>
    <t>D+M dveře  vysokotlaký laminát, rozměr 2200/1300 mm (L), bezfalcové, ozn. D54 - vč. všech syst. detailů, rámu (zárubně), křídla, kování, kotvení, povrchové úpravy, pomocného a spojovacího materiálu</t>
  </si>
  <si>
    <t>-918266450</t>
  </si>
  <si>
    <t>372</t>
  </si>
  <si>
    <t>R-pol 761.02-055</t>
  </si>
  <si>
    <t>D+M dveře  vysokotlaký laminát, rozměr 2200/900 mm (P), bezfalcové, ozn. D55 - vč. všech syst. detailů, rámu (zárubně), křídla, kování, kotvení, povrchové úpravy, pomocného a spojovacího materiálu</t>
  </si>
  <si>
    <t>-282731719</t>
  </si>
  <si>
    <t>373</t>
  </si>
  <si>
    <t>R-pol 761.02-056</t>
  </si>
  <si>
    <t>D+M dveře  Al, rozměr 2200/900 mm (P), bezfalcové, ozn. D56 - vč. všech syst. detailů, rámu (zárubně), křídla, kování, kotvení, povrchové úpravy, pomocného a spojovacího materiálu</t>
  </si>
  <si>
    <t>-1553196436</t>
  </si>
  <si>
    <t>374</t>
  </si>
  <si>
    <t>R-pol 761.02-057</t>
  </si>
  <si>
    <t>D+M dveře  vysokotlaký laminát, rozměr 2200/1300 mm (P), bezfalcové, ozn. D57 - vč. všech syst. detailů, rámu (zárubně), křídla, kování, kotvení, povrchové úpravy, pomocného a spojovacího materiálu</t>
  </si>
  <si>
    <t>-1705196380</t>
  </si>
  <si>
    <t>375</t>
  </si>
  <si>
    <t>R-pol 761.02-058</t>
  </si>
  <si>
    <t>D+M dveře  vysokotlaký laminát, rozměr 2200/900 mm (L), bezfalcové, ozn. D58 - vč. všech syst. detailů, rámu (zárubně), křídla, kování, kotvení, povrchové úpravy, pomocného a spojovacího materiálu</t>
  </si>
  <si>
    <t>1123568829</t>
  </si>
  <si>
    <t>376</t>
  </si>
  <si>
    <t>R-pol 761.02-059</t>
  </si>
  <si>
    <t>D+M dveře  Al, rozměr 2200/900 mm (L), bezfalcové, ozn. D59 - vč. všech syst. detailů, rámu (zárubně), křídla, kování, kotvení, povrchové úpravy, pomocného a spojovacího materiálu</t>
  </si>
  <si>
    <t>-1494643406</t>
  </si>
  <si>
    <t>377</t>
  </si>
  <si>
    <t>R-pol 761.02-060</t>
  </si>
  <si>
    <t>D+M dveře  Al, rozměr 2650/1500 mm (L), bezfalcové, EI15 DP1 C2, ozn. D60 - vč. všech syst. detailů, rámu (zárubně), křídla, kování, kotvení, povrchové úpravy, pomocného a spojovacího materiálu</t>
  </si>
  <si>
    <t>185490010</t>
  </si>
  <si>
    <t>378</t>
  </si>
  <si>
    <t>R-pol 761.02-061</t>
  </si>
  <si>
    <t>D+M dveře  Al, rozměr 2200/1200 mm (L), bezfalcové, EI 30DP3-S200, ozn. D61 - vč. všech syst. detailů, rámu (zárubně), křídla, kování, kotvení, povrchové úpravy, pomocného a spojovacího materiálu</t>
  </si>
  <si>
    <t>317483045</t>
  </si>
  <si>
    <t>379</t>
  </si>
  <si>
    <t>R-pol 761.02-062</t>
  </si>
  <si>
    <t>D+M dveře  vysokotlaký laminát, rozměr 2200/1300 mm (L), bezfalcové, ozn. D62 - vč. všech syst. detailů, rámu (zárubně), křídla, kování, kotvení, povrchové úpravy, pomocného a spojovacího materiálu</t>
  </si>
  <si>
    <t>-293083443</t>
  </si>
  <si>
    <t>380</t>
  </si>
  <si>
    <t>R-pol 761.02-063</t>
  </si>
  <si>
    <t>D+M dveře  vysokotlaký laminát, rozměr 2200/900 mm (L), bezfalcové, ozn. D63 - vč. všech syst. detailů, rámu (zárubně), křídla, kování, kotvení, povrchové úpravy, pomocného a spojovacího materiálu</t>
  </si>
  <si>
    <t>290357716</t>
  </si>
  <si>
    <t>381</t>
  </si>
  <si>
    <t>R-pol 761.02-064</t>
  </si>
  <si>
    <t>D+M dveře  Al, rozměr 2200/900 mm (P), bezfalcové, ozn. D64 - vč. všech syst. detailů, rámu (zárubně), křídla, kování, kotvení, povrchové úpravy, pomocného a spojovacího materiálu</t>
  </si>
  <si>
    <t>2071577115</t>
  </si>
  <si>
    <t>382</t>
  </si>
  <si>
    <t>R-pol 761.02-065</t>
  </si>
  <si>
    <t>D+M dveře  vysokotlaký laminát, rozměr 2200/1300 mm (P), bezfalcové, ozn. D65 - vč. všech syst. detailů, rámu (zárubně), křídla, kování, kotvení, povrchové úpravy, pomocného a spojovacího materiálu</t>
  </si>
  <si>
    <t>-1260742131</t>
  </si>
  <si>
    <t>383</t>
  </si>
  <si>
    <t>R-pol 761.02-066</t>
  </si>
  <si>
    <t>D+M dveře  vysokotlaký laminát, rozměr 2200/900 mm (L), bezfalcové, ozn. D66 - vč. všech syst. detailů, rámu (zárubně), křídla, kování, kotvení, povrchové úpravy, pomocného a spojovacího materiálu</t>
  </si>
  <si>
    <t>-1594741041</t>
  </si>
  <si>
    <t>384</t>
  </si>
  <si>
    <t>R-pol 761.02-067</t>
  </si>
  <si>
    <t>D+M dveře  Al, rozměr 2200/900 mm (L), bezfalcové, ozn. D67 - vč. všech syst. detailů, rámu (zárubně), křídla, kování, kotvení, povrchové úpravy, pomocného a spojovacího materiálu</t>
  </si>
  <si>
    <t>1018588156</t>
  </si>
  <si>
    <t>385</t>
  </si>
  <si>
    <t>R-pol 761.02-068</t>
  </si>
  <si>
    <t>D+M dveře  vysokotlaký laminát, rozměr 2200/1300 mm (L), bezfalcové, ozn. D68 - vč. všech syst. detailů, rámu (zárubně), křídla, kování, kotvení, povrchové úpravy, pomocného a spojovacího materiálu</t>
  </si>
  <si>
    <t>695958016</t>
  </si>
  <si>
    <t>386</t>
  </si>
  <si>
    <t>R-pol 761.02-069</t>
  </si>
  <si>
    <t>D+M dveře  vysokotlaký laminát, rozměr 2200/900 mm (P), bezfalcové, ozn. D69 - vč. všech syst. detailů, rámu (zárubně), křídla, kování, kotvení, povrchové úpravy, pomocného a spojovacího materiálu</t>
  </si>
  <si>
    <t>-1848132228</t>
  </si>
  <si>
    <t>387</t>
  </si>
  <si>
    <t>R-pol 761.02-070</t>
  </si>
  <si>
    <t>D+M dveře  Al, rozměr 2200/900 mm (P), bezfalcové, ozn. D70 - vč. všech syst. detailů, rámu (zárubně), křídla, kování, kotvení, povrchové úpravy, pomocného a spojovacího materiálu</t>
  </si>
  <si>
    <t>-1052701631</t>
  </si>
  <si>
    <t>388</t>
  </si>
  <si>
    <t>R-pol 761.02-071</t>
  </si>
  <si>
    <t>D+M dveře  vysokotlaký laminát, rozměr 2200/1300 mm (P), bezfalcové, ozn. D71 - vč. všech syst. detailů, rámu (zárubně), křídla, kování, kotvení, povrchové úpravy, pomocného a spojovacího materiálu</t>
  </si>
  <si>
    <t>944474412</t>
  </si>
  <si>
    <t>389</t>
  </si>
  <si>
    <t>R-pol 761.02-072</t>
  </si>
  <si>
    <t>D+M dveře  vysokotlaký laminát, rozměr 2200/900 mm (L), bezfalcové, ozn. D72 - vč. všech syst. detailů, rámu (zárubně), křídla, kování, kotvení, povrchové úpravy, pomocného a spojovacího materiálu</t>
  </si>
  <si>
    <t>445480440</t>
  </si>
  <si>
    <t>390</t>
  </si>
  <si>
    <t>R-pol 761.02-073</t>
  </si>
  <si>
    <t>D+M dveře  Al, rozměr 2200/900 mm (L), bezfalcové, ozn. D73 - vč. všech syst. detailů, rámu (zárubně), křídla, kování, kotvení, povrchové úpravy, pomocného a spojovacího materiálu</t>
  </si>
  <si>
    <t>-665395384</t>
  </si>
  <si>
    <t>391</t>
  </si>
  <si>
    <t>R-pol 761.02-074</t>
  </si>
  <si>
    <t>D+M dveře  vysokotlaký laminát, rozměr 2200/1300 mm (L), bezfalcové, ozn. D74 - vč. všech syst. detailů, rámu (zárubně), křídla, kování, kotvení, povrchové úpravy, pomocného a spojovacího materiálu</t>
  </si>
  <si>
    <t>122292643</t>
  </si>
  <si>
    <t>392</t>
  </si>
  <si>
    <t>R-pol 761.02-075</t>
  </si>
  <si>
    <t>D+M dveře  vysokotlaký laminát, rozměr 2200/900 mm (P), bezfalcové, ozn. D75 - vč. všech syst. detailů, rámu (zárubně), křídla, kování, kotvení, povrchové úpravy, pomocného a spojovacího materiálu</t>
  </si>
  <si>
    <t>-1175525482</t>
  </si>
  <si>
    <t>393</t>
  </si>
  <si>
    <t>R-pol 761.02-076</t>
  </si>
  <si>
    <t>D+M dveře  Al, rozměr 2200/900 mm (P), bezfalcové, ozn. D76 - vč. všech syst. detailů, rámu (zárubně), křídla, kování, kotvení, povrchové úpravy, pomocného a spojovacího materiálu</t>
  </si>
  <si>
    <t>301970489</t>
  </si>
  <si>
    <t>394</t>
  </si>
  <si>
    <t>R-pol 761.02-077</t>
  </si>
  <si>
    <t>D+M dveře  vysokotlaký laminát, rozměr 2200/1300 mm (P), bezfalcové, ozn. D77 - vč. všech syst. detailů, rámu (zárubně), křídla, kování, kotvení, povrchové úpravy, pomocného a spojovacího materiálu</t>
  </si>
  <si>
    <t>-1560716894</t>
  </si>
  <si>
    <t>395</t>
  </si>
  <si>
    <t>R-pol 761.02-078</t>
  </si>
  <si>
    <t>D+M dveře  vysokotlaký laminát, rozměr 2200/900 mm (L), bezfalcové, ozn. D78 - vč. všech syst. detailů, rámu (zárubně), křídla, kování, kotvení, povrchové úpravy, pomocného a spojovacího materiálu</t>
  </si>
  <si>
    <t>91976241</t>
  </si>
  <si>
    <t>396</t>
  </si>
  <si>
    <t>R-pol 761.02-079</t>
  </si>
  <si>
    <t>D+M dveře  Al, rozměr 2200/900 mm (L), bezfalcové, ozn. D79 - vč. všech syst. detailů, rámu (zárubně), křídla, kování, kotvení, povrchové úpravy, pomocného a spojovacího materiálu</t>
  </si>
  <si>
    <t>1537362725</t>
  </si>
  <si>
    <t>397</t>
  </si>
  <si>
    <t>R-pol 761.02-080</t>
  </si>
  <si>
    <t>D+M dveře  sklo kalené, rozměr 2650/1500 mm (L), bezfalcové, EI15 DP1 C2, ozn. D80 - vč. všech syst. detailů, rámu (zárubně), křídla, kování, kotvení, povrchové úpravy, pomocného a spojovacího materiálu</t>
  </si>
  <si>
    <t>1885678471</t>
  </si>
  <si>
    <t>Poznámka k položce:_x000D_
- Panikové kování dle čl. 13.1.1 ČSN EN 730810_x000D_
- Součinitel prostupu tepla - celkem, U (W/m²K) 1,20_x000D_
- Vzduchová neprůzvučnost, Rw=db 30_x000D_
- Povrchová úprava dveřního křídla Elox_x000D_
- Barva dveřního křídla RAL 7038_x000D_
- Zárubeň = rám stěny_x000D_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Koordinátor_x000D_
- Klika/Klika_x000D_
- Dveřní křídlo různých rozměrů, aktivní křídlo šířky 1000 mm pasivní křídlo šířky 500 mm, práh skrytý v podlaze.  zasklení 4-18-4-18-4, nekovový rámeček v barvě rámu Ug -zasklení = 0,5 W/m2K plnění vzácným plynem.</t>
  </si>
  <si>
    <t>398</t>
  </si>
  <si>
    <t>R-pol 761.02-081</t>
  </si>
  <si>
    <t>D+M dveře  Al, rozměr 1970/1900 mm (L), polodrážkové, EW 30 DP3, ozn. D81 - vč. všech syst. detailů, rámu (zárubně), křídla, kování, kotvení, povrchové úpravy, pomocného a spojovacího materiálu</t>
  </si>
  <si>
    <t>-1595243744</t>
  </si>
  <si>
    <t>Poznámka k položce:_x000D_
- Součinitel prostupu tepla - celkem, U (W/m²K) 1,20_x000D_
- Vzduchová neprůzvučnost, Rw=db 30_x000D_
- Povrchová úprava dveřního křídla Elox_x000D_
- Barva dveřního křídla RAL 7038_x000D_
- Rámová zárubeň_x000D_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Koordinátor_x000D_
- Klika/Klika</t>
  </si>
  <si>
    <t>399</t>
  </si>
  <si>
    <t>R-pol 761.02-082</t>
  </si>
  <si>
    <t>D+M dveře  Al, rozměr 1970/900 mm (P), polodrážkové, EW 30 DP3, ozn. D82 - vč. všech syst. detailů, rámu (zárubně), křídla, kování, kotvení, povrchové úpravy, pomocného a spojovacího materiálu</t>
  </si>
  <si>
    <t>1389057850</t>
  </si>
  <si>
    <t>Poznámka k položce:_x000D_
- Součinitel prostupu tepla - celkem, U (W/m²K) 1,20_x000D_
- Vzduchová neprůzvučnost, Rw=db 30_x000D_
- Povrchová úprava dveřního křídla Elox_x000D_
- Barva dveřního křídla RAL 7038_x000D_
- Rámová zárubeň_x000D_
- Materiál zárubně hliník_x000D_
- Povrchová úprava zárubně Elox_x000D_
- Barva zárubně RAL 7038_x000D_
- Kování rozetové kování_x000D_
- Materiál kování broušený nerez_x000D_
- Typ klíče cylindrický (bezpečnostní)_x000D_
- Třída bezpečnostní vložky 1_x000D_
- Součástní generálního klíče_x000D_
- Samozavírač_x000D_
- Klika/Klika</t>
  </si>
  <si>
    <t>400</t>
  </si>
  <si>
    <t>R-pol 761.02-083</t>
  </si>
  <si>
    <t>D+M dveře  Al, rozměr 1970/900 mm (L), polodrážkové, EW 30 DP3, ozn. D83 - vč. všech syst. detailů, rámu (zárubně), křídla, kování, kotvení, povrchové úpravy, pomocného a spojovacího materiálu</t>
  </si>
  <si>
    <t>698931477</t>
  </si>
  <si>
    <t>401</t>
  </si>
  <si>
    <t>R-pol 761.02-084</t>
  </si>
  <si>
    <t>D+M dveře  Al, rozměr 1970/900 mm (P), polodrážkové, EW 30 DP3, ozn. D84 - vč. všech syst. detailů, rámu (zárubně), křídla, kování, kotvení, povrchové úpravy, pomocného a spojovacího materiálu</t>
  </si>
  <si>
    <t>2049812943</t>
  </si>
  <si>
    <t>402</t>
  </si>
  <si>
    <t>R-pol 761.02-085</t>
  </si>
  <si>
    <t>D+M dveře  Al, rozměr 1970/900 mm (P), polodrážkové, EW 30 DP3, ozn. D85 - vč. všech syst. detailů, rámu (zárubně), křídla, kování, kotvení, povrchové úpravy, pomocného a spojovacího materiálu</t>
  </si>
  <si>
    <t>-1259798157</t>
  </si>
  <si>
    <t>403</t>
  </si>
  <si>
    <t>R-pol 761.02-086</t>
  </si>
  <si>
    <t>D+M dveře  vysokotlaký laminát, rozměr 2200/550 mm (P), bezfalcové, EI 30DP3-S200, ozn. D86 - vč. všech syst. detailů, rámu (zárubně), křídla, kování, kotvení, povrchové úpravy, pomocného a spojovacího materiálu</t>
  </si>
  <si>
    <t>-221791689</t>
  </si>
  <si>
    <t>404</t>
  </si>
  <si>
    <t>R-pol 761.02-087</t>
  </si>
  <si>
    <t>D+M dveře  vysokotlaký laminát, rozměr 2200/550 mm (P), bezfalcové, EI 30DP3-S200, ozn. D87 - vč. všech syst. detailů, rámu (zárubně), křídla, kování, kotvení, povrchové úpravy, pomocného a spojovacího materiálu</t>
  </si>
  <si>
    <t>115335458</t>
  </si>
  <si>
    <t>405</t>
  </si>
  <si>
    <t>R-pol 761.02-088</t>
  </si>
  <si>
    <t>D+M dveře  vysokotlaký laminát, rozměr 2200/550 mm (P), bezfalcové, EI 30DP3-S200, ozn. D88 - vč. všech syst. detailů, rámu (zárubně), křídla, kování, kotvení, povrchové úpravy, pomocného a spojovacího materiálu</t>
  </si>
  <si>
    <t>-975871893</t>
  </si>
  <si>
    <t>406</t>
  </si>
  <si>
    <t>R-pol 761.02-089</t>
  </si>
  <si>
    <t>D+M dveře  vysokotlaký laminát, rozměr 2200/550 mm (P), bezfalcové, EI 30DP3-S200, ozn. D89 - vč. všech syst. detailů, rámu (zárubně), křídla, kování, kotvení, povrchové úpravy, pomocného a spojovacího materiálu</t>
  </si>
  <si>
    <t>-1600292569</t>
  </si>
  <si>
    <t>407</t>
  </si>
  <si>
    <t>R-pol 761.02-090</t>
  </si>
  <si>
    <t>D+M dveře  vysokotlaký laminát, rozměr 2200/550 mm (P), bezfalcové, EI 30DP3-S200, ozn. D90 - vč. všech syst. detailů, rámu (zárubně), křídla, kování, kotvení, povrchové úpravy, pomocného a spojovacího materiálu</t>
  </si>
  <si>
    <t>-538415306</t>
  </si>
  <si>
    <t>408</t>
  </si>
  <si>
    <t>R-pol 761.02-091</t>
  </si>
  <si>
    <t>D+M dveře  vysokotlaký laminát, rozměr 2200/550 mm (P), bezfalcové, EI 30DP3-S200, ozn. D91 - vč. všech syst. detailů, rámu (zárubně), křídla, kování, kotvení, povrchové úpravy, pomocného a spojovacího materiálu</t>
  </si>
  <si>
    <t>1928777473</t>
  </si>
  <si>
    <t>409</t>
  </si>
  <si>
    <t>275534557</t>
  </si>
  <si>
    <t>762</t>
  </si>
  <si>
    <t>Konstrukce tesařské</t>
  </si>
  <si>
    <t>410</t>
  </si>
  <si>
    <t>762083122</t>
  </si>
  <si>
    <t>Impregnace řeziva máčením proti dřevokaznému hmyzu, houbám a plísním, třída ohrožení 3 a 4 (dřevo v exteriéru)</t>
  </si>
  <si>
    <t>161561468</t>
  </si>
  <si>
    <t>Dřevěné hranoly 120/120 mm po 2000 mm</t>
  </si>
  <si>
    <t>(0,12*0,12*5,30*4)*3</t>
  </si>
  <si>
    <t>Dřevěné fošny 80/200 mm</t>
  </si>
  <si>
    <t>(6,95*5,30)*0,025*3</t>
  </si>
  <si>
    <t xml:space="preserve"> Dřevěný rošt tl. 25 mm</t>
  </si>
  <si>
    <t>411</t>
  </si>
  <si>
    <t>762341210</t>
  </si>
  <si>
    <t>Montáž bednění střech rovných a šikmých sklonu do 60° s vyřezáním otvorů z prken hrubých na sraz tl. do 32 mm</t>
  </si>
  <si>
    <t>2019426825</t>
  </si>
  <si>
    <t>412</t>
  </si>
  <si>
    <t>60515111</t>
  </si>
  <si>
    <t>řezivo jehličnaté boční prkno 20-30mm</t>
  </si>
  <si>
    <t>-954022950</t>
  </si>
  <si>
    <t>Poznámka k položce:_x000D_
ID: G 33_x000D_
šířka 200 mm, tloušťa 80 mm, materiál smrk, impregnovaný. Řezáno kotoučovou technologií - hladký řez. Fošny nejsou hoblovány, netříděna</t>
  </si>
  <si>
    <t>2,763*1,1 'Přepočtené koeficientem množství</t>
  </si>
  <si>
    <t>413</t>
  </si>
  <si>
    <t>762342523</t>
  </si>
  <si>
    <t>Montáž laťování montáž kontralatí přes tepelnou izolaci tloušťky přes 140 mm do 200 mm</t>
  </si>
  <si>
    <t>2079840669</t>
  </si>
  <si>
    <t>spotřeba 4 m/m2</t>
  </si>
  <si>
    <t>(6,95*5,30)*4*3</t>
  </si>
  <si>
    <t>414</t>
  </si>
  <si>
    <t>1714379367</t>
  </si>
  <si>
    <t>Poznámka k položce:_x000D_
ID: G 32_x000D_
lať střešní sušená, ze smrkového dřeva, rozměry 50×50. Prkna nejsou hoblována.</t>
  </si>
  <si>
    <t>(6,95*5,30)*4*0,05*0,05*3</t>
  </si>
  <si>
    <t>1,105*1,15 'Přepočtené koeficientem množství</t>
  </si>
  <si>
    <t>415</t>
  </si>
  <si>
    <t>762512261.1</t>
  </si>
  <si>
    <t>Montáž roštu podkladového</t>
  </si>
  <si>
    <t>833529846</t>
  </si>
  <si>
    <t>(5,30*4)*3</t>
  </si>
  <si>
    <t>416</t>
  </si>
  <si>
    <t>1770240996</t>
  </si>
  <si>
    <t>Poznámka k položce:_x000D_
ID: G 30_x000D_
šířka 80 mm - 160 mm, tloušťa 24 mm, materiál smrk, impregnovaný. Řezáno kotoučovou technologií - hladký řez. Prkna nejsou hoblována, netříděna._x000D_
ID: M 05_x000D_
Dřevěné kontralatě 50/50 mm provětrávaná vzduchová mezera mezi nimi.</t>
  </si>
  <si>
    <t>417</t>
  </si>
  <si>
    <t>60512130</t>
  </si>
  <si>
    <t>hranol stavební řezivo průřezu do 224cm2 do dl 6m</t>
  </si>
  <si>
    <t>-1798654370</t>
  </si>
  <si>
    <t>Poznámka k položce:_x000D_
ID: G 31_x000D_
120/120, materiál smrk, impregnovaný. Řezáno kotoučovou technologií - hladký řez. Fošny nejsou hoblovány, netříděna</t>
  </si>
  <si>
    <t>0,916*1,1 'Přepočtené koeficientem množství</t>
  </si>
  <si>
    <t>418</t>
  </si>
  <si>
    <t>765191031</t>
  </si>
  <si>
    <t>Montáž pojistné hydroizolační nebo parotěsné fólie lepení těsnících pásků pod kontralatě</t>
  </si>
  <si>
    <t>148756399</t>
  </si>
  <si>
    <t>442,02</t>
  </si>
  <si>
    <t>419</t>
  </si>
  <si>
    <t>28329303</t>
  </si>
  <si>
    <t>páska těsnící jednostranně lepící butylkaučuková pod kontralatě š 50mm</t>
  </si>
  <si>
    <t>1230692769</t>
  </si>
  <si>
    <t>442,02*1,1 'Přepočtené koeficientem množství</t>
  </si>
  <si>
    <t>420</t>
  </si>
  <si>
    <t>762395000</t>
  </si>
  <si>
    <t>Spojovací prostředky krovů, bednění a laťování, nadstřešních konstrukcí svorníky, prkna, hřebíky, pásová ocel, vruty</t>
  </si>
  <si>
    <t>796121361</t>
  </si>
  <si>
    <t>Kontralatě 50/50 mm na krokve</t>
  </si>
  <si>
    <t>421</t>
  </si>
  <si>
    <t>998762202</t>
  </si>
  <si>
    <t>Přesun hmot pro konstrukce tesařské stanovený procentní sazbou (%) z ceny vodorovná dopravní vzdálenost do 50 m s užitím mechanizace v objektech výšky přes 6 do 12 m</t>
  </si>
  <si>
    <t>-65316752</t>
  </si>
  <si>
    <t>763</t>
  </si>
  <si>
    <t>Konstrukce suché výstavby</t>
  </si>
  <si>
    <t>422</t>
  </si>
  <si>
    <t>763131432</t>
  </si>
  <si>
    <t>Podhled ze sádrokartonových desek dvouvrstvá zavěšená spodní konstrukce z ocelových profilů CD, UD jednoduše opláštěná deskou protipožární DF, tl. 15 mm, bez izolace, REI do 90</t>
  </si>
  <si>
    <t>-1006576844</t>
  </si>
  <si>
    <t>Poznámka k položce:_x000D_
ID: C10</t>
  </si>
  <si>
    <t>podhled H2</t>
  </si>
  <si>
    <t>12,14</t>
  </si>
  <si>
    <t>7,00</t>
  </si>
  <si>
    <t>2,90+2,40*2</t>
  </si>
  <si>
    <t>423</t>
  </si>
  <si>
    <t>763131732</t>
  </si>
  <si>
    <t>Podhled ze sádrokartonových desek ostatní práce a konstrukce na podhledech ze sádrokartonových desek čelo pro kazetové pohledy (F lišta) tl. 15 mm</t>
  </si>
  <si>
    <t>-600244861</t>
  </si>
  <si>
    <t>2,65</t>
  </si>
  <si>
    <t>4,10+3,40*2</t>
  </si>
  <si>
    <t>424</t>
  </si>
  <si>
    <t>763131451</t>
  </si>
  <si>
    <t>Podhled ze sádrokartonových desek dvouvrstvá zavěšená spodní konstrukce z ocelových profilů CD, UD jednoduše opláštěná deskou impregnovanou H2, tl. 12,5 mm, bez izolace</t>
  </si>
  <si>
    <t>904114596</t>
  </si>
  <si>
    <t>Poznámka k položce:_x000D_
ID: C 08_x000D_
Ocelová konstrukce, dvě úrovně křížem R-CD, rozteč profilů a kotvení dle technologického předpisu výrobce. Kvalita tmelení Q3. Tmelení koutů. Kouty opatřit výztužnou páskou k tomu určenou. Součástí podhledu jsou dilatační spáry dle požadavků montážního návodu. Dilatace opatřit hranovými, nebo ukončovacími lištami.</t>
  </si>
  <si>
    <t>5,24</t>
  </si>
  <si>
    <t>2,35</t>
  </si>
  <si>
    <t>8,19</t>
  </si>
  <si>
    <t>2,56</t>
  </si>
  <si>
    <t>5,02</t>
  </si>
  <si>
    <t>5,17</t>
  </si>
  <si>
    <t>425</t>
  </si>
  <si>
    <t>763131751</t>
  </si>
  <si>
    <t>Podhled ze sádrokartonových desek ostatní práce a konstrukce na podhledech ze sádrokartonových desek montáž parotěsné zábrany</t>
  </si>
  <si>
    <t>-274363249</t>
  </si>
  <si>
    <t>426</t>
  </si>
  <si>
    <t>28329274</t>
  </si>
  <si>
    <t>fólie PE vyztužená pro parotěsnou vrstvu (reakce na oheň - třída E) 110g/m2</t>
  </si>
  <si>
    <t>-1776397929</t>
  </si>
  <si>
    <t>56,24*1,1235 'Přepočtené koeficientem množství</t>
  </si>
  <si>
    <t>427</t>
  </si>
  <si>
    <t>763131752</t>
  </si>
  <si>
    <t>Podhled ze sádrokartonových desek ostatní práce a konstrukce na podhledech ze sádrokartonových desek montáž jedné vrstvy tepelné izolace</t>
  </si>
  <si>
    <t>-1093413898</t>
  </si>
  <si>
    <t>428</t>
  </si>
  <si>
    <t>63152096.1</t>
  </si>
  <si>
    <t>pás tepelně izolační univerzální λ=0,032-0,033 tl 40mm</t>
  </si>
  <si>
    <t>-568634110</t>
  </si>
  <si>
    <t>56,24*1,02 'Přepočtené koeficientem množství</t>
  </si>
  <si>
    <t>429</t>
  </si>
  <si>
    <t>763131711</t>
  </si>
  <si>
    <t>Podhled ze sádrokartonových desek ostatní práce a konstrukce na podhledech ze sádrokartonových desek dilatace</t>
  </si>
  <si>
    <t>-1163588836</t>
  </si>
  <si>
    <t>9,16</t>
  </si>
  <si>
    <t>6,87</t>
  </si>
  <si>
    <t>12,34</t>
  </si>
  <si>
    <t>6,50</t>
  </si>
  <si>
    <t>8,99</t>
  </si>
  <si>
    <t>9,11</t>
  </si>
  <si>
    <t>18,97</t>
  </si>
  <si>
    <t>14,05</t>
  </si>
  <si>
    <t>9,60+8,20*2</t>
  </si>
  <si>
    <t>430</t>
  </si>
  <si>
    <t>763131714</t>
  </si>
  <si>
    <t>Podhled ze sádrokartonových desek ostatní práce a konstrukce na podhledech ze sádrokartonových desek základní penetrační nátěr</t>
  </si>
  <si>
    <t>-1596888771</t>
  </si>
  <si>
    <t>podhled H1</t>
  </si>
  <si>
    <t>128,010</t>
  </si>
  <si>
    <t>56,24</t>
  </si>
  <si>
    <t>čelo</t>
  </si>
  <si>
    <t>2,65*0,15</t>
  </si>
  <si>
    <t>(4,10+3,40*2)*0,15</t>
  </si>
  <si>
    <t>431</t>
  </si>
  <si>
    <t>763131771</t>
  </si>
  <si>
    <t>Podhled ze sádrokartonových desek Příplatek k cenám za rovinnost kvality speciální tmelení kvality Q3</t>
  </si>
  <si>
    <t>-105588167</t>
  </si>
  <si>
    <t>432</t>
  </si>
  <si>
    <t>763131761</t>
  </si>
  <si>
    <t>Podhled ze sádrokartonových desek Příplatek k cenám za plochu do 3 m2 jednotlivě</t>
  </si>
  <si>
    <t>-216522836</t>
  </si>
  <si>
    <t>433</t>
  </si>
  <si>
    <t>998763201</t>
  </si>
  <si>
    <t>Přesun hmot pro dřevostavby stanovený procentní sazbou (%) z ceny vodorovná dopravní vzdálenost do 50 m základní v objektech výšky přes 6 do 12 m</t>
  </si>
  <si>
    <t>1355968587</t>
  </si>
  <si>
    <t>764</t>
  </si>
  <si>
    <t>Konstrukce klempířské</t>
  </si>
  <si>
    <t>434</t>
  </si>
  <si>
    <t>764141511.1</t>
  </si>
  <si>
    <t>Krytina střechy na stojatou drážku ze svitků z TiZn plechu s povrchovou úpravou rš 670 mm sklonu do 30°</t>
  </si>
  <si>
    <t>2132218690</t>
  </si>
  <si>
    <t>Poznámka k položce:_x000D_
ID: I 13_x000D_
Tloušťka materiálu min 0,7 mm (životnost 100 let). Předzvětrávaný titanzinek s patinou v modrošedé nebo břidlicově šedé (antracitové) barvě dle výběru investora. Pozor, nesmí přijít do styku s překližkou, dřevotřískou a dřevem, nevyzrálým betonem, hydraulickou maltou, apod.). Pevné i posuvné příponky a další spojovací materiály musí být z korozivzdorné oceli nebo pozinkované. Je nutné zajistit odvětrávání spodní části plechů.</t>
  </si>
  <si>
    <t>435</t>
  </si>
  <si>
    <t>764141515.1</t>
  </si>
  <si>
    <t>Obklad stěn ze svitků nebo tabulí z titanzinkového plechu s povrchovou úpravou</t>
  </si>
  <si>
    <t>-231862430</t>
  </si>
  <si>
    <t>Poznámka k položce:_x000D_
ID: I 12_x000D_
Tloušťka materiálu min 0,7 mm (životnost 100 let). Předzvětrávaný titanzinek s patinou v modrošedé nebo břidlicově šedé (antracitové) barvě dle výběru investora. Pozor, nesmí přijít do styku s překližkou, dřevotřískou a dřevem, nevyzrálým betonem, hydraulickou maltou, apod.). Pevné i posuvné příponky a další spojovací materiály musí být z korozivzdorné oceli nebo pozinkované. Je nutné zajistit odvětrávání spodní části plechů.</t>
  </si>
  <si>
    <t>436</t>
  </si>
  <si>
    <t>764226402.1</t>
  </si>
  <si>
    <t>Oplechování parapetů z hliníkového plechu rovných mechanicky kotvené s povrchovou úpravou, bez rohů rš 215 mm</t>
  </si>
  <si>
    <t>-668948917</t>
  </si>
  <si>
    <t>Poznámka k položce:_x000D_
- Povrchová úprava Lak_x000D_
- Barevný odstín RAL 7038_x000D_
- Boční ukončení parapetu Součástí dodávky jsou koncové krytky a šrouby s čepičkami v barvě RAL 7038</t>
  </si>
  <si>
    <t>K01</t>
  </si>
  <si>
    <t>3,40</t>
  </si>
  <si>
    <t>K02</t>
  </si>
  <si>
    <t>K03</t>
  </si>
  <si>
    <t>4,10</t>
  </si>
  <si>
    <t>K04</t>
  </si>
  <si>
    <t>K05</t>
  </si>
  <si>
    <t>K06</t>
  </si>
  <si>
    <t>K07</t>
  </si>
  <si>
    <t>K08</t>
  </si>
  <si>
    <t>1,25</t>
  </si>
  <si>
    <t>K09</t>
  </si>
  <si>
    <t>K10</t>
  </si>
  <si>
    <t>K11</t>
  </si>
  <si>
    <t>K12</t>
  </si>
  <si>
    <t>K13</t>
  </si>
  <si>
    <t>1,80</t>
  </si>
  <si>
    <t>K14</t>
  </si>
  <si>
    <t>K15</t>
  </si>
  <si>
    <t>K16</t>
  </si>
  <si>
    <t>K17</t>
  </si>
  <si>
    <t>K18</t>
  </si>
  <si>
    <t>K19</t>
  </si>
  <si>
    <t>K20</t>
  </si>
  <si>
    <t>K21</t>
  </si>
  <si>
    <t>K22</t>
  </si>
  <si>
    <t>K23</t>
  </si>
  <si>
    <t>K24</t>
  </si>
  <si>
    <t>K25</t>
  </si>
  <si>
    <t>K26</t>
  </si>
  <si>
    <t>K27</t>
  </si>
  <si>
    <t>K28</t>
  </si>
  <si>
    <t>K29</t>
  </si>
  <si>
    <t>K30</t>
  </si>
  <si>
    <t>K31</t>
  </si>
  <si>
    <t>K32</t>
  </si>
  <si>
    <t>K33</t>
  </si>
  <si>
    <t>K34</t>
  </si>
  <si>
    <t>K35</t>
  </si>
  <si>
    <t>K36</t>
  </si>
  <si>
    <t>437</t>
  </si>
  <si>
    <t>764226404.1</t>
  </si>
  <si>
    <t>Oplechování parapetů z hliníkového plechu rovných mechanicky kotvené s povrchovou úpravou, bez rohů rš 300 mm</t>
  </si>
  <si>
    <t>-454418500</t>
  </si>
  <si>
    <t>K74</t>
  </si>
  <si>
    <t>6,45</t>
  </si>
  <si>
    <t>438</t>
  </si>
  <si>
    <t>764226465</t>
  </si>
  <si>
    <t>Oplechování parapetů z hliníkového plechu rovných celoplošně lepené, bez rohů Příplatek k cenám za zvýšenou pracnost při provedení rohu nebo koutu do rš 400 mm</t>
  </si>
  <si>
    <t>-473372845</t>
  </si>
  <si>
    <t>Venkovní hliníkový ohýbaný parapet, r.š215</t>
  </si>
  <si>
    <t>36*2</t>
  </si>
  <si>
    <t>Venkovní hliníkový ohýbaný parapet, r.š300</t>
  </si>
  <si>
    <t>1*2</t>
  </si>
  <si>
    <t>439</t>
  </si>
  <si>
    <t>764244405</t>
  </si>
  <si>
    <t>Oplechování horních ploch zdí a nadezdívek (atik) z titanzinkového předzvětralého plechu mechanicky kotvené rš 400 mm</t>
  </si>
  <si>
    <t>1427319404</t>
  </si>
  <si>
    <t>Poznámka k položce:_x000D_
- Povrchová úprava: Přírodní_x000D_
- Barevný odstín: Patina, dle výběru architekta_x000D_
- vč. vyztužení podlahu OSB deskou</t>
  </si>
  <si>
    <t>K110</t>
  </si>
  <si>
    <t>5,11</t>
  </si>
  <si>
    <t>440</t>
  </si>
  <si>
    <t>764244411</t>
  </si>
  <si>
    <t>Oplechování horních ploch zdí a nadezdívek (atik) z titanzinkového předzvětralého plechu mechanicky kotvené přes rš 800 mm</t>
  </si>
  <si>
    <t>-215496488</t>
  </si>
  <si>
    <t>K37</t>
  </si>
  <si>
    <t>26,354*0,88</t>
  </si>
  <si>
    <t>K38</t>
  </si>
  <si>
    <t>8,27*0,88</t>
  </si>
  <si>
    <t>K39</t>
  </si>
  <si>
    <t>26,46*0,83</t>
  </si>
  <si>
    <t>K40</t>
  </si>
  <si>
    <t>6,894*0,88</t>
  </si>
  <si>
    <t>K41</t>
  </si>
  <si>
    <t>25,76*0,88</t>
  </si>
  <si>
    <t>K42</t>
  </si>
  <si>
    <t>K43</t>
  </si>
  <si>
    <t>K44</t>
  </si>
  <si>
    <t>K45</t>
  </si>
  <si>
    <t>25,72*0,88</t>
  </si>
  <si>
    <t>K46</t>
  </si>
  <si>
    <t>K47</t>
  </si>
  <si>
    <t>25,72*0,83</t>
  </si>
  <si>
    <t>K48</t>
  </si>
  <si>
    <t>7,275*0,88</t>
  </si>
  <si>
    <t>K49</t>
  </si>
  <si>
    <t>19,138*0,83</t>
  </si>
  <si>
    <t>K50</t>
  </si>
  <si>
    <t>11,064*0,88</t>
  </si>
  <si>
    <t>K51</t>
  </si>
  <si>
    <t>10,65*0,88</t>
  </si>
  <si>
    <t>K52</t>
  </si>
  <si>
    <t>41,45*0,83</t>
  </si>
  <si>
    <t>K53</t>
  </si>
  <si>
    <t>2,954*0,88</t>
  </si>
  <si>
    <t>K62</t>
  </si>
  <si>
    <t>0,566*1,00</t>
  </si>
  <si>
    <t>K63</t>
  </si>
  <si>
    <t>6,45*0,88</t>
  </si>
  <si>
    <t>K64</t>
  </si>
  <si>
    <t>0,556*1,00</t>
  </si>
  <si>
    <t>K65</t>
  </si>
  <si>
    <t>1,544*0,88</t>
  </si>
  <si>
    <t>K66</t>
  </si>
  <si>
    <t>K67</t>
  </si>
  <si>
    <t>K68</t>
  </si>
  <si>
    <t>K69</t>
  </si>
  <si>
    <t>1,694*0,88</t>
  </si>
  <si>
    <t>K70</t>
  </si>
  <si>
    <t>K71</t>
  </si>
  <si>
    <t>K72</t>
  </si>
  <si>
    <t>K73</t>
  </si>
  <si>
    <t>441</t>
  </si>
  <si>
    <t>764245446</t>
  </si>
  <si>
    <t>Oplechování horních ploch zdí a nadezdívek (atik) z titanzinkového předzvětralého plechu Příplatek k cenám za zvýšenou pracnost při provedení rohu nebo koutu přes rš 400 mm</t>
  </si>
  <si>
    <t>-1819609633</t>
  </si>
  <si>
    <t>Oplechování atik</t>
  </si>
  <si>
    <t>30*2</t>
  </si>
  <si>
    <t>442</t>
  </si>
  <si>
    <t>764548423.1</t>
  </si>
  <si>
    <t>Svod z titanzinkového předzvětralého plechu včetně objímek, kolen a odskoků kruhový, průměru 110 mm</t>
  </si>
  <si>
    <t>950209408</t>
  </si>
  <si>
    <t>Poznámka k položce:_x000D_
- Povrchová úprava Přírodní_x000D_
- Barevný odstín Barevný odstín jako titanzinek_x000D_
- Součástí dodávky jsou rovněž i zděře.</t>
  </si>
  <si>
    <t>K54</t>
  </si>
  <si>
    <t>11,00</t>
  </si>
  <si>
    <t>K55</t>
  </si>
  <si>
    <t>K56</t>
  </si>
  <si>
    <t>K57</t>
  </si>
  <si>
    <t>443</t>
  </si>
  <si>
    <t>R-pol 764-001</t>
  </si>
  <si>
    <t>D+M Oplechování prostupu střechou Pz, rozměr Ø 100 - vč. všech syst. detailů, povrchové úpravy, kotvení, pomocného a spojovacího materiálu</t>
  </si>
  <si>
    <t>1849236873</t>
  </si>
  <si>
    <t>Poznámka k položce:_x000D_
Chráničky budou patřeny přírubou pro natavení hydroizolace.</t>
  </si>
  <si>
    <t>K76</t>
  </si>
  <si>
    <t>0,80</t>
  </si>
  <si>
    <t>K77</t>
  </si>
  <si>
    <t>K78</t>
  </si>
  <si>
    <t>K79</t>
  </si>
  <si>
    <t>444</t>
  </si>
  <si>
    <t>R-pol 764-002</t>
  </si>
  <si>
    <t>D+M Oplechování prostupu střechou Pz, rozměr Ø 160 - vč. všech syst. detailů, povrchové úpravy, kotvení, pomocného a spojovacího materiálu</t>
  </si>
  <si>
    <t>647994756</t>
  </si>
  <si>
    <t>K80</t>
  </si>
  <si>
    <t>K81</t>
  </si>
  <si>
    <t>K82</t>
  </si>
  <si>
    <t>K83</t>
  </si>
  <si>
    <t>K84</t>
  </si>
  <si>
    <t>K85</t>
  </si>
  <si>
    <t>K86</t>
  </si>
  <si>
    <t>K87</t>
  </si>
  <si>
    <t>K88</t>
  </si>
  <si>
    <t>K89</t>
  </si>
  <si>
    <t>K90</t>
  </si>
  <si>
    <t>K91</t>
  </si>
  <si>
    <t>K92</t>
  </si>
  <si>
    <t>K93</t>
  </si>
  <si>
    <t>K94</t>
  </si>
  <si>
    <t>K95</t>
  </si>
  <si>
    <t>K101</t>
  </si>
  <si>
    <t>K102</t>
  </si>
  <si>
    <t>K103</t>
  </si>
  <si>
    <t>K104</t>
  </si>
  <si>
    <t>K105</t>
  </si>
  <si>
    <t>K106</t>
  </si>
  <si>
    <t>K107</t>
  </si>
  <si>
    <t>K108</t>
  </si>
  <si>
    <t>K109</t>
  </si>
  <si>
    <t>445</t>
  </si>
  <si>
    <t>R-pol 764-003</t>
  </si>
  <si>
    <t>D+M Oplechování prostupu střechou Pz, rozměr Ø 175 - vč. všech syst. detailů, povrchové úpravy, kotvení, pomocného a spojovacího materiálu</t>
  </si>
  <si>
    <t>1403583108</t>
  </si>
  <si>
    <t>K111</t>
  </si>
  <si>
    <t>K112</t>
  </si>
  <si>
    <t>K113</t>
  </si>
  <si>
    <t>K114</t>
  </si>
  <si>
    <t>K115</t>
  </si>
  <si>
    <t>K116</t>
  </si>
  <si>
    <t>K117</t>
  </si>
  <si>
    <t>K118</t>
  </si>
  <si>
    <t>K119</t>
  </si>
  <si>
    <t>K120</t>
  </si>
  <si>
    <t>K121</t>
  </si>
  <si>
    <t>K122</t>
  </si>
  <si>
    <t>K123</t>
  </si>
  <si>
    <t>K124</t>
  </si>
  <si>
    <t>K125</t>
  </si>
  <si>
    <t>K126</t>
  </si>
  <si>
    <t>K127</t>
  </si>
  <si>
    <t>K128</t>
  </si>
  <si>
    <t>K129</t>
  </si>
  <si>
    <t>K130</t>
  </si>
  <si>
    <t>K131</t>
  </si>
  <si>
    <t>K132</t>
  </si>
  <si>
    <t>K133</t>
  </si>
  <si>
    <t>446</t>
  </si>
  <si>
    <t>R-pol 764-004</t>
  </si>
  <si>
    <t>D+M Oplechování prostupu střechou Pz, rozměr Ø 200 - vč. všech syst. detailů, povrchové úpravy, kotvení, pomocného a spojovacího materiálu</t>
  </si>
  <si>
    <t>-1059308560</t>
  </si>
  <si>
    <t>K134</t>
  </si>
  <si>
    <t>K135</t>
  </si>
  <si>
    <t>K136</t>
  </si>
  <si>
    <t>447</t>
  </si>
  <si>
    <t>R-pol 764-005</t>
  </si>
  <si>
    <t>D+M Oplechování prostupu střechou Pz, rozměr Ø 250 - vč. všech syst. detailů, povrchové úpravy, kotvení, pomocného a spojovacího materiálu</t>
  </si>
  <si>
    <t>799406328</t>
  </si>
  <si>
    <t>K75</t>
  </si>
  <si>
    <t>0,8</t>
  </si>
  <si>
    <t>K96</t>
  </si>
  <si>
    <t>K97</t>
  </si>
  <si>
    <t>K98</t>
  </si>
  <si>
    <t>K99</t>
  </si>
  <si>
    <t>K100</t>
  </si>
  <si>
    <t>448</t>
  </si>
  <si>
    <t>R-pol 764-006</t>
  </si>
  <si>
    <t>D+M Oplechování dilatace markýz rš 430 mm, materiál Al - vč. všech syst. detailů, povrchové úpravy, kotvení, pomocného a spojovacího materiálu</t>
  </si>
  <si>
    <t>1700859950</t>
  </si>
  <si>
    <t>Poznámka k položce:_x000D_
- Povrchová úprava přírodní_x000D_
- Jednobarevné, dle výběru investora_x000D_
- Tl. plechu 5mm</t>
  </si>
  <si>
    <t>K137</t>
  </si>
  <si>
    <t>1,2</t>
  </si>
  <si>
    <t>K138</t>
  </si>
  <si>
    <t>K139</t>
  </si>
  <si>
    <t>K140</t>
  </si>
  <si>
    <t>K141</t>
  </si>
  <si>
    <t>K142</t>
  </si>
  <si>
    <t>K143</t>
  </si>
  <si>
    <t>1,7</t>
  </si>
  <si>
    <t>K144</t>
  </si>
  <si>
    <t>449</t>
  </si>
  <si>
    <t>998764202</t>
  </si>
  <si>
    <t>Přesun hmot pro konstrukce klempířské stanovený procentní sazbou (%) z ceny vodorovná dopravní vzdálenost do 50 m s užitím mechanizace v objektech výšky přes 6 do 12 m</t>
  </si>
  <si>
    <t>-1860564307</t>
  </si>
  <si>
    <t>766</t>
  </si>
  <si>
    <t>Konstrukce truhlářské</t>
  </si>
  <si>
    <t>450</t>
  </si>
  <si>
    <t>R-pol 766-001</t>
  </si>
  <si>
    <t xml:space="preserve">D+M WC kabinka ze sanitárních příček, ozn. T01 - vč. všech syst. detailů, kotvení, nerez kování, zámku, Al nosného systému, povrchové úpravy, pomocného a spojovacího materiálu </t>
  </si>
  <si>
    <t>-2018863990</t>
  </si>
  <si>
    <t>Poznámka k položce:_x000D_
- Celková výška 2000 mm (průchozí výška 1975 mm), šířka x hloubka dle rozměrů místností, dveře šířky 700 mm. Umístění dle výkresové dokumentace._x000D_
- Oboustranně zalisovaný laminát HPL tl. 0,5mm na jádru z DTD tl. 25 mm - příčky, čelní stěny i dveře, hrana ABS 2 mm. Hliníkový nosný systém z profilů U, T a jäklem. Zavírání: klika s WC zámkem se signalizací, kování nerezové. Rektif. nohy v.150 mm+25mm.</t>
  </si>
  <si>
    <t>451</t>
  </si>
  <si>
    <t>998766202</t>
  </si>
  <si>
    <t>Přesun hmot pro konstrukce truhlářské stanovený procentní sazbou (%) z ceny vodorovná dopravní vzdálenost do 50 m základní v objektech výšky přes 6 do 12 m</t>
  </si>
  <si>
    <t>1237639610</t>
  </si>
  <si>
    <t>766.L1</t>
  </si>
  <si>
    <t>Konstrukce truhlářské - Kuchyňská linka L1</t>
  </si>
  <si>
    <t>452</t>
  </si>
  <si>
    <t>POZN. 1</t>
  </si>
  <si>
    <t>Poznámka: Kuchyňská linka L1</t>
  </si>
  <si>
    <t>1959652018</t>
  </si>
  <si>
    <t xml:space="preserve">Poznámka k položce:_x000D_
- Materiál dvířek (Sada voleb): Lamino 18 mm, hrany ABS 1 mm_x000D_
- Materiál korpusu (Sada voleb): Lamino 18 mm, hrany ABS 1 mm_x000D_
- Vodící systém zásuvek (Sada voleb): Skryté vodící výsuvky, synchronizovaný lehký chod, seřízení ve 4 směrech, mechanické úchytové otevírání s dotlumením a dotahem s doživotní zárukou výrobce_x000D_
- Kování dvířek (Sada voleb): Závěsy odnímatelné bez šroubování s tlumením dorazu s doživotní zárukou výrobce_x000D_
- Baterie (Sada voleb): Stojánková páková s otočným ramenem, keramická kartuš, tělo baterie nerez, páka narez, délka ramene min. 150 mm_x000D_
- Dřez (Sada voleb): Nerezový dřez s odkapávací plochou, 530*380, sítkový ventil 3 1/2" s přepadem, tl. materiálu 1,2mm, včetně sifonu, s otvorem pro baterii_x000D_
- Chladnička (Sada voleb): Samostatně stojící s mrazákem, no frost, energetiká třída C, hlučnost 38dB, manuální regulace teploty, LED osvětlení, zaměnitelné otvírání dvířek_x000D_
- Kování horních výklopných skříňek (Sada voleb): Výklopy horních dvířek, skládací výklop se zdvihači a teleskopem, včetně krytek, s tlumením s doživotní zárukou výrobce_x000D_
- Mikrovlnná trouba (Sada voleb):---_x000D_
- Myčka (Sada voleb): Vestavěná, energetická třída C, dotykové ovládání, hlučnost 46dB, časovač, samočištění, nastavitelné koše, dětská pojistka_x000D_
- Obklad za pracovní deskou (Sada voleb):---_x000D_
- Osvětlení pracovní desky (Sada voleb): Ve spodní straně horních skříněk zafrézován power LED pásek_x000D_
- Pracovní plocha (Sada voleb): Postforming s vysokotlakým HPL laminátem, tl. 28 mm_x000D_
- Sokl (Sada voleb): Odnímatelný se silikonovým těsněním u podlahy, v designu korpusu_x000D_
- Sporák (Sada voleb):---_x000D_
- Trouba (Sada voleb): Vestavěná, horkovzdušná, dotykové ovládání, dětská pojistka, tlumené zavírání dvířek, časovač, energetická třída A, studené dveře trouby, teleskopické vysouvání plechu_x000D_
- Typ digestoře (Sada voleb): Vestavěná, energetická třída B, výkon odsávání min. 460 m3/h, hlučnost 63dB, LED osvětlení, zpětná klapka, recirkulace, tukový filtr_x000D_
- Úchytky na dvířkách (Sada voleb): Nábytkové úchytky, design nezeru, délka min. 160 mm_x000D_
- Varná deska (Sada voleb): Indukční  4 plotýnky, dotykové ovládáví, dětská pojistka, ochrana proti přehřátí, možnost propojení varných zón, automatické rozpoznáná hrnce_x000D_
</t>
  </si>
  <si>
    <t>453</t>
  </si>
  <si>
    <t>R-pol 766.L1-001</t>
  </si>
  <si>
    <t>D+M Spodní skříňka otevíravá, ozn. L1.01, rozměr 600/580/800mm - vč. všech syst. detailů, kotvení, kování, pomocného a spojovacího materiálu</t>
  </si>
  <si>
    <t>645044634</t>
  </si>
  <si>
    <t>454</t>
  </si>
  <si>
    <t>R-pol 766.L1-002</t>
  </si>
  <si>
    <t>D+M Spodní skříňka otevíravá se dřezem, ozn. L1.02, rozměr 600/580/800mm - vč. všech syst. detailů, kotvení, kování, pomocného a spojovacího materiálu</t>
  </si>
  <si>
    <t>-785363435</t>
  </si>
  <si>
    <t>455</t>
  </si>
  <si>
    <t>R-pol 766.L1-003</t>
  </si>
  <si>
    <t>D+M Spodní skříňka otevíravá, ozn. L1.03, rozměr 300/580/800mm - vč. všech syst. detailů, kotvení, kování, pomocného a spojovacího materiálu</t>
  </si>
  <si>
    <t>-1419936348</t>
  </si>
  <si>
    <t>456</t>
  </si>
  <si>
    <t>R-pol 766.L1-004</t>
  </si>
  <si>
    <t>D+M Spodní skříňka s přípravou pro vestavnou troubu, ozn. L1.04, rozměr 600/580/800mm - vč. všech syst. detailů, kotvení, kování, pomocného a spojovacího materiálu</t>
  </si>
  <si>
    <t>1491902556</t>
  </si>
  <si>
    <t>457</t>
  </si>
  <si>
    <t>R-pol 766.L1-005</t>
  </si>
  <si>
    <t>D+M Spodní skříňka s výsuvy, ozn. L1.05, rozměr 300/580/800mm - vč. všech syst. detailů, kotvení, kování, pomocného a spojovacího materiálu</t>
  </si>
  <si>
    <t>-1289023544</t>
  </si>
  <si>
    <t>458</t>
  </si>
  <si>
    <t>R-pol 766.L1-006</t>
  </si>
  <si>
    <t>D+M Spodní skříňka s přípravou pro umyvadlo, ozn. L1.06, rozměr 600/580/800mm - vč. všech syst. detailů, kotvení, kování, pomocného a spojovacího materiálu</t>
  </si>
  <si>
    <t>-111406744</t>
  </si>
  <si>
    <t>459</t>
  </si>
  <si>
    <t>R-pol 766.L1-007</t>
  </si>
  <si>
    <t>D+M Spodní skříňka s výsuvy, ozn. L1.07, rozměr 600/580/800mm - vč. všech syst. detailů, kotvení, kování, pomocného a spojovacího materiálu</t>
  </si>
  <si>
    <t>1981587506</t>
  </si>
  <si>
    <t>460</t>
  </si>
  <si>
    <t>R-pol 766.L1-008</t>
  </si>
  <si>
    <t>D+M Spižní skříň, ozn. L1.08, rozměr 600/580/2000mm - vč. všech syst. detailů, kotvení, kování, pomocného a spojovacího materiálu</t>
  </si>
  <si>
    <t>-1117220531</t>
  </si>
  <si>
    <t>461</t>
  </si>
  <si>
    <t>R-pol 766.L1-009</t>
  </si>
  <si>
    <t>D+M Horní skříňka otevíravá, ozn. L1.09, rozměr 600/380/600mm - vč. všech syst. detailů, kotvení, kování, pomocného a spojovacího materiálu</t>
  </si>
  <si>
    <t>2085665723</t>
  </si>
  <si>
    <t>462</t>
  </si>
  <si>
    <t>R-pol 766.L1-010</t>
  </si>
  <si>
    <t>D+M Horní skříňka vyklápěcí, ozn. L1.10, rozměr 600/380/600mm - vč. všech syst. detailů, kotvení, kování, pomocného a spojovacího materiálu</t>
  </si>
  <si>
    <t>-502626363</t>
  </si>
  <si>
    <t>463</t>
  </si>
  <si>
    <t>R-pol 766.L1-011</t>
  </si>
  <si>
    <t>D+M Horní skříňka otevíravá, ozn. L1.11, rozměr 300/380/600mm - vč. všech syst. detailů, kotvení, kování, pomocného a spojovacího materiálu</t>
  </si>
  <si>
    <t>1130451302</t>
  </si>
  <si>
    <t>464</t>
  </si>
  <si>
    <t>R-pol 766.L1-012</t>
  </si>
  <si>
    <t>D+M Horní skříňka otevíravá, ozn. L1.12, rozměr 600/380/500mm - vč. všech syst. detailů, kotvení, kování, pomocného a spojovacího materiálu</t>
  </si>
  <si>
    <t>679126044</t>
  </si>
  <si>
    <t>465</t>
  </si>
  <si>
    <t>R-pol 766.L1-013</t>
  </si>
  <si>
    <t>D+M Horní skříňka vyklápěcí, ozn. L1.13, rozměr 900/380/600mm - vč. všech syst. detailů, kotvení, kování, pomocného a spojovacího materiálu</t>
  </si>
  <si>
    <t>1143662098</t>
  </si>
  <si>
    <t>466</t>
  </si>
  <si>
    <t>R-pol 766.L1-014</t>
  </si>
  <si>
    <t>D+M Horní skříňka vyklápěcí, ozn. L1.14, rozměr 600/380/600mm - vč. všech syst. detailů, kotvení, kování, pomocného a spojovacího materiálu</t>
  </si>
  <si>
    <t>1912205385</t>
  </si>
  <si>
    <t>467</t>
  </si>
  <si>
    <t>R-pol 766.L1-015</t>
  </si>
  <si>
    <t>D+M Horní skříňka otevíravá, ozn. L1.15, rozměr 600/380/600mm - vč. všech syst. detailů, kotvení, kování, pomocného a spojovacího materiálu</t>
  </si>
  <si>
    <t>-1984153551</t>
  </si>
  <si>
    <t>468</t>
  </si>
  <si>
    <t>R-pol 766.L1-016</t>
  </si>
  <si>
    <t>D+M Kombinovaná chladnička, ozn. L1.16, rozměr 600/600/2100mm - vč. všech syst. detailů, kotvení, kování, pomocného a spojovacího materiálu</t>
  </si>
  <si>
    <t>-883935292</t>
  </si>
  <si>
    <t>469</t>
  </si>
  <si>
    <t>R-pol 766.L1-017</t>
  </si>
  <si>
    <t>D+M Vestavná myčka se soklem a pracovní deskou, ozn. L1.17, rozměr 600/620/935mm - vč. všech syst. detailů, kotvení, kování, pomocného a spojovacího materiálu</t>
  </si>
  <si>
    <t>525038111</t>
  </si>
  <si>
    <t>470</t>
  </si>
  <si>
    <t>R-pol 766.L1-018</t>
  </si>
  <si>
    <t>D+M Vestavná trouba, ozn. L1.18, rozměr 600/20/600mm - vč. všech syst. detailů, kotvení, kování, pomocného a spojovacího materiálu</t>
  </si>
  <si>
    <t>39101262</t>
  </si>
  <si>
    <t>471</t>
  </si>
  <si>
    <t>R-pol 766.L1-019</t>
  </si>
  <si>
    <t>D+M Vestavná digestoř, ozn. L1.20, rozměr 600/310/450mm - vč. všech syst. detailů, kotvení, kování, pomocného a spojovacího materiálu</t>
  </si>
  <si>
    <t>391354543</t>
  </si>
  <si>
    <t>472</t>
  </si>
  <si>
    <t>-361303773</t>
  </si>
  <si>
    <t>766.L2</t>
  </si>
  <si>
    <t>Konstrukce truhlářské - Kuchyňská linka L2</t>
  </si>
  <si>
    <t>473</t>
  </si>
  <si>
    <t>POZN. 2</t>
  </si>
  <si>
    <t>Poznámka: Kuchyňská linka L2</t>
  </si>
  <si>
    <t>-383914842</t>
  </si>
  <si>
    <t>474</t>
  </si>
  <si>
    <t>R-pol 766.L2-001</t>
  </si>
  <si>
    <t>D+M Spodní skříňka otevíravá, ozn. L2.01, rozměr 600/580/800mm - vč. všech syst. detailů, kotvení, kování, pomocného a spojovacího materiálu</t>
  </si>
  <si>
    <t>-1780966649</t>
  </si>
  <si>
    <t>475</t>
  </si>
  <si>
    <t>R-pol 766.L2-002</t>
  </si>
  <si>
    <t>D+M Spodní skříňka otevíravá se dřezem, ozn. L2.02, rozměr 600/580/800mm - vč. všech syst. detailů, kotvení, kování, pomocného a spojovacího materiálu</t>
  </si>
  <si>
    <t>-999961377</t>
  </si>
  <si>
    <t>476</t>
  </si>
  <si>
    <t>R-pol 766.L2-003</t>
  </si>
  <si>
    <t>D+M Spodní skříňka otevíravá, ozn. L2.03, rozměr 300/580/800mm - vč. všech syst. detailů, kotvení, kování, pomocného a spojovacího materiálu</t>
  </si>
  <si>
    <t>672726023</t>
  </si>
  <si>
    <t>477</t>
  </si>
  <si>
    <t>R-pol 766.L2-004</t>
  </si>
  <si>
    <t>D+M Spodní skříňka s přípravou pro vestavnou troubu, ozn. L2.04, rozměr 600/580/800mm - vč. všech syst. detailů, kotvení, kování, pomocného a spojovacího materiálu</t>
  </si>
  <si>
    <t>-1105792885</t>
  </si>
  <si>
    <t>478</t>
  </si>
  <si>
    <t>R-pol 766.L2-005</t>
  </si>
  <si>
    <t>D+M Spodní skříňka s výsuvy, ozn. L2.05, rozměr 300/580/800mm - vč. všech syst. detailů, kotvení, kování, pomocného a spojovacího materiálu</t>
  </si>
  <si>
    <t>-2065923074</t>
  </si>
  <si>
    <t>479</t>
  </si>
  <si>
    <t>R-pol 766.L2-006</t>
  </si>
  <si>
    <t>D+M Spodní skříňka s přípravou pro umyvadlo, ozn. L2.06, rozměr 600/580/800mm - vč. všech syst. detailů, kotvení, kování, pomocného a spojovacího materiálu</t>
  </si>
  <si>
    <t>845599057</t>
  </si>
  <si>
    <t>480</t>
  </si>
  <si>
    <t>R-pol 766.L2-007</t>
  </si>
  <si>
    <t>D+M Spodní skříňka s výsuvy, ozn. L2.07, rozměr 600/580/800mm - vč. všech syst. detailů, kotvení, kování, pomocného a spojovacího materiálu</t>
  </si>
  <si>
    <t>2094794640</t>
  </si>
  <si>
    <t>481</t>
  </si>
  <si>
    <t>R-pol 766.L2-008</t>
  </si>
  <si>
    <t>D+M Spižní skříň, ozn. L2.08, rozměr 600/580/2000mm - vč. všech syst. detailů, kotvení, kování, pomocného a spojovacího materiálu</t>
  </si>
  <si>
    <t>2010734094</t>
  </si>
  <si>
    <t>482</t>
  </si>
  <si>
    <t>R-pol 766.L2-009</t>
  </si>
  <si>
    <t>D+M Horní skříňka otevíravá, ozn. L2.09, rozměr 600/380/600mm - vč. všech syst. detailů, kotvení, kování, pomocného a spojovacího materiálu</t>
  </si>
  <si>
    <t>1225773929</t>
  </si>
  <si>
    <t>483</t>
  </si>
  <si>
    <t>R-pol 766.L2-010</t>
  </si>
  <si>
    <t>D+M Horní skříňka vyklápěcí, ozn. L2.10, rozměr 600/380/600mm - vč. všech syst. detailů, kotvení, kování, pomocného a spojovacího materiálu</t>
  </si>
  <si>
    <t>-177757285</t>
  </si>
  <si>
    <t>484</t>
  </si>
  <si>
    <t>R-pol 766.L2-011</t>
  </si>
  <si>
    <t>D+M Horní skříňka otevíravá, ozn. L2.11, rozměr 300/380/600mm - vč. všech syst. detailů, kotvení, kování, pomocného a spojovacího materiálu</t>
  </si>
  <si>
    <t>1573142500</t>
  </si>
  <si>
    <t>485</t>
  </si>
  <si>
    <t>R-pol 766.L2-012</t>
  </si>
  <si>
    <t>D+M Horní skříňka otevíravá, ozn. L2.12, rozměr 600/380/500mm - vč. všech syst. detailů, kotvení, kování, pomocného a spojovacího materiálu</t>
  </si>
  <si>
    <t>1030655750</t>
  </si>
  <si>
    <t>486</t>
  </si>
  <si>
    <t>R-pol 766.L2-013</t>
  </si>
  <si>
    <t>D+M Horní skříňka vyklápěcí, ozn. L2.13, rozměr 900/380/600mm - vč. všech syst. detailů, kotvení, kování, pomocného a spojovacího materiálu</t>
  </si>
  <si>
    <t>178521950</t>
  </si>
  <si>
    <t>487</t>
  </si>
  <si>
    <t>R-pol 766.L2-014</t>
  </si>
  <si>
    <t>D+M Horní skříňka vyklápěcí, ozn. L2.14, rozměr 600/380/600mm - vč. všech syst. detailů, kotvení, kování, pomocného a spojovacího materiálu</t>
  </si>
  <si>
    <t>-1681134332</t>
  </si>
  <si>
    <t>488</t>
  </si>
  <si>
    <t>R-pol 766.L2-015</t>
  </si>
  <si>
    <t>D+M Horní skříňka otevíravá, ozn. L2.15, rozměr 600/380/600mm - vč. všech syst. detailů, kotvení, kování, pomocného a spojovacího materiálu</t>
  </si>
  <si>
    <t>-884513656</t>
  </si>
  <si>
    <t>489</t>
  </si>
  <si>
    <t>R-pol 766.L2-016</t>
  </si>
  <si>
    <t>D+M Kombinovaná chladnička, ozn. L2.16, rozměr 600/600/2100mm - vč. všech syst. detailů, kotvení, kování, pomocného a spojovacího materiálu</t>
  </si>
  <si>
    <t>1443701052</t>
  </si>
  <si>
    <t>490</t>
  </si>
  <si>
    <t>R-pol 766.L2-017</t>
  </si>
  <si>
    <t>D+M Vestavná myčka se soklem a pracovní deskou, ozn. L2.17, rozměr 600/620/935mm - vč. všech syst. detailů, kotvení, kování, pomocného a spojovacího materiálu</t>
  </si>
  <si>
    <t>947142935</t>
  </si>
  <si>
    <t>491</t>
  </si>
  <si>
    <t>R-pol 766.L2-018</t>
  </si>
  <si>
    <t>D+M Vestavná trouba, ozn. L2.18, rozměr 600/20/600mm - vč. všech syst. detailů, kotvení, kování, pomocného a spojovacího materiálu</t>
  </si>
  <si>
    <t>1520291102</t>
  </si>
  <si>
    <t>492</t>
  </si>
  <si>
    <t>R-pol 766.L2-019</t>
  </si>
  <si>
    <t>D+M Vestavná digestoř, ozn. L2.20, rozměr 600/310/450mm - vč. všech syst. detailů, kotvení, kování, pomocného a spojovacího materiálu</t>
  </si>
  <si>
    <t>51862032</t>
  </si>
  <si>
    <t>493</t>
  </si>
  <si>
    <t>1288644665</t>
  </si>
  <si>
    <t>766.L3</t>
  </si>
  <si>
    <t>Konstrukce truhlářské - Kuchyňská linka L3</t>
  </si>
  <si>
    <t>494</t>
  </si>
  <si>
    <t>POZN. 3</t>
  </si>
  <si>
    <t>Poznámka: Kuchyňská linka L3</t>
  </si>
  <si>
    <t>1545143504</t>
  </si>
  <si>
    <t>495</t>
  </si>
  <si>
    <t>R-pol 766.L3-001</t>
  </si>
  <si>
    <t>D+M Spodní skříňka otevíravá, ozn. L3.01, rozměr 600/580/800mm - vč. všech syst. detailů, kotvení, kování, pomocného a spojovacího materiálu</t>
  </si>
  <si>
    <t>-1740621446</t>
  </si>
  <si>
    <t>496</t>
  </si>
  <si>
    <t>R-pol 766.L3-002</t>
  </si>
  <si>
    <t>D+M Spodní skříňka otevíravá se dřezem, ozn. L3.02, rozměr 600/580/800mm - vč. všech syst. detailů, kotvení, kování, pomocného a spojovacího materiálu</t>
  </si>
  <si>
    <t>-606734730</t>
  </si>
  <si>
    <t>497</t>
  </si>
  <si>
    <t>R-pol 766.L3-003</t>
  </si>
  <si>
    <t>D+M Spodní skříňka otevíravá, ozn. L3.03, rozměr 300/580/800mm - vč. všech syst. detailů, kotvení, kování, pomocného a spojovacího materiálu</t>
  </si>
  <si>
    <t>1542097055</t>
  </si>
  <si>
    <t>498</t>
  </si>
  <si>
    <t>R-pol 766.L3-004</t>
  </si>
  <si>
    <t>D+M Spodní skříňka s přípravou pro vestavnou troubu, ozn. L3.04, rozměr 600/580/800mm - vč. všech syst. detailů, kotvení, kování, pomocného a spojovacího materiálu</t>
  </si>
  <si>
    <t>-1363057159</t>
  </si>
  <si>
    <t>499</t>
  </si>
  <si>
    <t>R-pol 766.L3-005</t>
  </si>
  <si>
    <t>D+M Spodní skříňka s výsuvy, ozn. L3.05, rozměr 300/580/800mm - vč. všech syst. detailů, kotvení, kování, pomocného a spojovacího materiálu</t>
  </si>
  <si>
    <t>-444985814</t>
  </si>
  <si>
    <t>500</t>
  </si>
  <si>
    <t>R-pol 766.L3-006</t>
  </si>
  <si>
    <t>D+M Spodní skříňka s přípravou pro umyvadlo, ozn. L3.06, rozměr 600/580/800mm - vč. všech syst. detailů, kotvení, kování, pomocného a spojovacího materiálu</t>
  </si>
  <si>
    <t>945115451</t>
  </si>
  <si>
    <t>501</t>
  </si>
  <si>
    <t>R-pol 766.L3-007</t>
  </si>
  <si>
    <t>D+M Spodní skříňka s výsuvy, ozn. L3.07, rozměr 600/580/800mm - vč. všech syst. detailů, kotvení, kování, pomocného a spojovacího materiálu</t>
  </si>
  <si>
    <t>1679101057</t>
  </si>
  <si>
    <t>502</t>
  </si>
  <si>
    <t>R-pol 766.L3-008</t>
  </si>
  <si>
    <t>D+M Spižní skříň, ozn. L3.08, rozměr 600/580/2000mm - vč. všech syst. detailů, kotvení, kování, pomocného a spojovacího materiálu</t>
  </si>
  <si>
    <t>2093758734</t>
  </si>
  <si>
    <t>503</t>
  </si>
  <si>
    <t>R-pol 766.L3-009</t>
  </si>
  <si>
    <t>D+M Horní skříňka otevíravá, ozn. L3.09, rozměr 600/380/600mm - vč. všech syst. detailů, kotvení, kování, pomocného a spojovacího materiálu</t>
  </si>
  <si>
    <t>-732983614</t>
  </si>
  <si>
    <t>504</t>
  </si>
  <si>
    <t>R-pol 766.L3-010</t>
  </si>
  <si>
    <t>D+M Horní skříňka vyklápěcí, ozn. L3.10, rozměr 600/380/600mm - vč. všech syst. detailů, kotvení, kování, pomocného a spojovacího materiálu</t>
  </si>
  <si>
    <t>1757300580</t>
  </si>
  <si>
    <t>505</t>
  </si>
  <si>
    <t>R-pol 766.L3-011</t>
  </si>
  <si>
    <t>D+M Horní skříňka otevíravá, ozn. L3.11, rozměr 300/380/600mm - vč. všech syst. detailů, kotvení, kování, pomocného a spojovacího materiálu</t>
  </si>
  <si>
    <t>16727244</t>
  </si>
  <si>
    <t>506</t>
  </si>
  <si>
    <t>R-pol 766.L3-012</t>
  </si>
  <si>
    <t>D+M Horní skříňka otevíravá, ozn. L3.12, rozměr 600/380/500mm - vč. všech syst. detailů, kotvení, kování, pomocného a spojovacího materiálu</t>
  </si>
  <si>
    <t>1691498046</t>
  </si>
  <si>
    <t>507</t>
  </si>
  <si>
    <t>R-pol 766.L3-013</t>
  </si>
  <si>
    <t>D+M Horní skříňka vyklápěcí, ozn. L3.13, rozměr 900/380/600mm - vč. všech syst. detailů, kotvení, kování, pomocného a spojovacího materiálu</t>
  </si>
  <si>
    <t>1780196523</t>
  </si>
  <si>
    <t>508</t>
  </si>
  <si>
    <t>R-pol 766.L3-014</t>
  </si>
  <si>
    <t>D+M Horní skříňka vyklápěcí, ozn. L3.14, rozměr 600/380/600mm - vč. všech syst. detailů, kotvení, kování, pomocného a spojovacího materiálu</t>
  </si>
  <si>
    <t>1723082304</t>
  </si>
  <si>
    <t>509</t>
  </si>
  <si>
    <t>R-pol 766.L3-015</t>
  </si>
  <si>
    <t>D+M Horní skříňka otevíravá, ozn. L3.15, rozměr 600/380/600mm - vč. všech syst. detailů, kotvení, kování, pomocného a spojovacího materiálu</t>
  </si>
  <si>
    <t>-1284164798</t>
  </si>
  <si>
    <t>510</t>
  </si>
  <si>
    <t>R-pol 766.L3-016</t>
  </si>
  <si>
    <t>D+M Kombinovaná chladnička, ozn. L3.16, rozměr 600/600/2100mm - vč. všech syst. detailů, kotvení, kování, pomocného a spojovacího materiálu</t>
  </si>
  <si>
    <t>1339522830</t>
  </si>
  <si>
    <t>511</t>
  </si>
  <si>
    <t>R-pol 766.L3-017</t>
  </si>
  <si>
    <t>D+M Vestavná myčka se soklem a pracovní deskou, ozn. L3.17, rozměr 600/620/935mm - vč. všech syst. detailů, kotvení, kování, pomocného a spojovacího materiálu</t>
  </si>
  <si>
    <t>-103649853</t>
  </si>
  <si>
    <t>512</t>
  </si>
  <si>
    <t>R-pol 766.L3-018</t>
  </si>
  <si>
    <t>D+M Vestavná trouba, ozn. L3.18, rozměr 600/20/600mm - vč. všech syst. detailů, kotvení, kování, pomocného a spojovacího materiálu</t>
  </si>
  <si>
    <t>-210785553</t>
  </si>
  <si>
    <t>513</t>
  </si>
  <si>
    <t>R-pol 766.L3-019</t>
  </si>
  <si>
    <t>D+M Vestavná digestoř, ozn. L3.20, rozměr 600/310/450mm - vč. všech syst. detailů, kotvení, kování, pomocného a spojovacího materiálu</t>
  </si>
  <si>
    <t>1336309270</t>
  </si>
  <si>
    <t>514</t>
  </si>
  <si>
    <t>-130653628</t>
  </si>
  <si>
    <t>767</t>
  </si>
  <si>
    <t>Konstrukce zámečnické</t>
  </si>
  <si>
    <t>515</t>
  </si>
  <si>
    <t>R-pol 767-001</t>
  </si>
  <si>
    <t>D+M Hlavní čistící zóna, hliníková konstrukce o výšce 16 mm, rohož 100% polypropylen - vč. všech syst. detailů, lišt, kotvení, rohože, pomocného a spojovacího materiálu</t>
  </si>
  <si>
    <t>1155379773</t>
  </si>
  <si>
    <t>Poznámka k položce:_x000D_
ID: M 03_x000D_
Hlavní čistící zóna, hliníková konstrukce o výšce 16 mm, rohož 100% polypropylen.</t>
  </si>
  <si>
    <t>516</t>
  </si>
  <si>
    <t>R-pol 767-002</t>
  </si>
  <si>
    <t>D+M Zábradlí terasy dl. 2000 mm, výška 1 035 mm, ozn. Z01 - vč. všech syst. detailů, kotvení, povrchové úpravy, pomocného a spojovacího materiálu</t>
  </si>
  <si>
    <t>362023610</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</si>
  <si>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2000mm kotvená do ocelové konstrukce terasy Z15. Svislé sloupky z pásů hlazené pásové oceli 50/6 mm výšky 1020 mm rozmístění a 100mm. Madlo ocel hlazená pásová se sraženými hranami 50/10 mm délka 2000mm.</t>
  </si>
  <si>
    <t>517</t>
  </si>
  <si>
    <t>R-pol 767-003</t>
  </si>
  <si>
    <t>D+M Rohové zábradlí terasy dl. 1300 mm, výška 1 035 mm, ozn. Z02 - vč. všech syst. detailů, kotvení, povrchové úpravy, pomocného a spojovacího materiálu</t>
  </si>
  <si>
    <t>-455930327</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</si>
  <si>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Tvar L, kotvící práh ocel hlazená pásová 50/10 mm délka 450mm a 850 mm kotvená do ocelové konstrukce terasy Z15. Svislé sloupky z pásů hlazené pásové oceli 50/6 mm výšky 1020 mm rozmístění a 97mm. Madlo ocel hlazená pásová se sraženými hranami  50/10 mm délka 450mm a 850 mm.</t>
  </si>
  <si>
    <t>518</t>
  </si>
  <si>
    <t>R-pol 767-004</t>
  </si>
  <si>
    <t>D+M Rohové zábradlí terasy dl. 1300 mm, výška 1 035 mm, ozn. Z03 - vč. všech syst. detailů, kotvení, povrchové úpravy, pomocného a spojovacího materiálu</t>
  </si>
  <si>
    <t>1741546793</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</si>
  <si>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Tvar L, práh ocel hlazená pásová 50/10 mm délka 850mm a 450 mm kotvená do ocelové kce terasy Z15. Svislé sloupky z pásů hlazené pásové oceli 50/6 mm výšky 1020 mm rozmístění a 97mm. Madlo ocel hlazená pásová 50/10 mm délka 850mm a 450 mm. Úprava pro zavěšení branky - 2x čep</t>
  </si>
  <si>
    <t>519</t>
  </si>
  <si>
    <t>R-pol 767-005</t>
  </si>
  <si>
    <t>D+M Rohové zábradlí terasy dl. 900 mm, výška 1 035 mm, ozn. Z04 - vč. všech syst. detailů, kotvení, povrchové úpravy, pomocného a spojovacího materiálu</t>
  </si>
  <si>
    <t>-1580716892</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</si>
  <si>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Tvar L, kotvící práh ocel hlazená pásová 50/10 mm délka 450mm a 450 mm kotvená do ocelové konstrukce terasy Z15. Svislé sloupky z pásků hlazené oceli 50/6 mm výšky 1020 mm rozmístění a 95mm. Madlo ocel hlazená pásová se sraženými hranami 50/10 mm délka 450mm a 450 mm.</t>
  </si>
  <si>
    <t>520</t>
  </si>
  <si>
    <t>R-pol 767-006</t>
  </si>
  <si>
    <t>D+M Zábradlí terasy dl. 1500 mm, výška 1 035 mm, ozn. Z05 - vč. všech syst. detailů, kotvení, povrchové úpravy, pomocného a spojovacího materiálu</t>
  </si>
  <si>
    <t>1163612608</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</si>
  <si>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1500mm kotvená do ocelové konstrukce terasy Z15. Svislé sloupky z pásků hlazené oceli 50/6 mm výšky 1020 mm rozmístění a 94mm. Madlo ocel hlazená pásová se sraženými hranami 50/10 mm délka 1500mm.</t>
  </si>
  <si>
    <t>521</t>
  </si>
  <si>
    <t>R-pol 767-007</t>
  </si>
  <si>
    <t>D+M Zábradlí terasy dl. 650 mm, výška 1 035 mm, ozn. Z06 - vč. všech syst. detailů, kotvení, povrchové úpravy, pomocného a spojovacího materiálu</t>
  </si>
  <si>
    <t>1010591354</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</si>
  <si>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650mm kotvená do ocelové konstrukce terasy Z15. Svislé sloupky z pásků oceli 50/6 mm výšky 1020 mm rozmístění a 93mm. Madlo ocel hlazená pásová se sraženými hranami 50/10 mm délka 650mm.</t>
  </si>
  <si>
    <t>522</t>
  </si>
  <si>
    <t>R-pol 767-008</t>
  </si>
  <si>
    <t>D+M Zábradlí zásobovací rampy - schodiště dl. 2257 mm, výška 1 035 mm, ozn. Z07 - vč. všech syst. detailů, kotvení, povrchové úpravy, pomocného a spojovacího materiálu</t>
  </si>
  <si>
    <t>-398985228</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</si>
  <si>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2257mm kotvená do betonové konstrukce. Svislé sloupky z pásků hlazené oceli 50/6 mm výšky 1020 mm rozmístění a 75-100mm. Madlo ocel hlazená pásová se sraženými hranami 50/10 mm délka 2257mm.</t>
  </si>
  <si>
    <t>523</t>
  </si>
  <si>
    <t>R-pol 767-009</t>
  </si>
  <si>
    <t>D+M Zábradlí zásobovací rampy dl. 2000 mm, výška 1 035 mm, ozn. Z08 - vč. všech syst. detailů, kotvení, povrchové úpravy, pomocného a spojovacího materiálu</t>
  </si>
  <si>
    <t>-1607038444</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</si>
  <si>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2000mm kotvená do betonové konstrukce. Svislé sloupky z pásků hlazené oceli 50/6 mm výšky 1020 mm rozmístění a 95mm. Madlo ocel hlazená pásová se sraženými hranami 50/10 mm délka 2000mm.</t>
  </si>
  <si>
    <t>524</t>
  </si>
  <si>
    <t>R-pol 767-010</t>
  </si>
  <si>
    <t>D+M Zábradlí zásobovací rampy dl. 1000 mm, výška 1 035 mm, ozn. Z09 - vč. všech syst. detailů, kotvení, povrchové úpravy, pomocného a spojovacího materiálu</t>
  </si>
  <si>
    <t>1927616198</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</si>
  <si>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1000mm kotvená do betonové konstrukce. Svislé sloupky z pásků hlazené oceli 50/6 mm výšky 1020 mm rozmístění a 100mm. Madlo ocel hlazená pásová se sraženými hranami 50/10 mm délka 1000mm.</t>
  </si>
  <si>
    <t>525</t>
  </si>
  <si>
    <t>R-pol 767-011</t>
  </si>
  <si>
    <t>D+M Zábradlí boční rampy dl. 3020 mm, výška 1 035 mm, ozn. Z10 - vč. všech syst. detailů, kotvení, povrchové úpravy, pomocného a spojovacího materiálu</t>
  </si>
  <si>
    <t>-333221081</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</si>
  <si>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3021mm kotvená do betonové konstrukce. Svislé sloupky z pásků hlazené oceli 50/6 mm výšky 1020 mm rozmístění a 100mm. Madlo ocel hlazená pásová se sraženými hranami 50/10 mm délka 3021mm v 400 mm..</t>
  </si>
  <si>
    <t>526</t>
  </si>
  <si>
    <t>R-pol 767-012</t>
  </si>
  <si>
    <t>D+M Zábradlí podesty boční rampy dl. 1500 mm, výška 1 035 mm, ozn. Z11 - vč. všech syst. detailů, kotvení, povrchové úpravy, pomocného a spojovacího materiálu</t>
  </si>
  <si>
    <t>494659646</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</si>
  <si>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1500mm kotvená do betonové konstrukce. Svislé sloupky z pásků hlazené oceli 50/6 mm výšky 1020 mm rozmístění a 94mm. Madlo ocel hlazená pásová se sraženými hranami  50/10 mm délka 1500mm v 400 mm..</t>
  </si>
  <si>
    <t>527</t>
  </si>
  <si>
    <t>R-pol 767-013</t>
  </si>
  <si>
    <t>D+M Zábradlí podesty boční rampy dl. 1700 mm, výška 1 035 mm, ozn. Z12 - vč. všech syst. detailů, kotvení, povrchové úpravy, pomocného a spojovacího materiálu</t>
  </si>
  <si>
    <t>-60909052</t>
  </si>
  <si>
    <t>Poznámka k položce:_x000D_
- Materiál ocel_x000D_
- Povrchová úprava žárové pozinkování + transparentní matný lak_x000D_
- Barevný odstín jednobarevné, dle výběru investora_x000D_
- Zábradlí bude sestaveno z jednotlivých dílů, které budou na místě spojeny přeplátováním prostřednictvím šroubů M8, se zápustnou hlavou, imbus šroubovaných do ocelové konstrukce._x000D_
- Kotvící práh ocel hlazená pásová 50/10 mm délka 1700mm kotvená do betonové konstrukce. Svislé sloupky z pásků hlazené oceli 50/6 mm výšky 1020 mm rozmístění a 94mm. Madlo ocel hlazená pásová se sraženými hranami 50/10 mm délka 1700mm v 400 mm..</t>
  </si>
  <si>
    <t>528</t>
  </si>
  <si>
    <t>R-pol 767-014</t>
  </si>
  <si>
    <t>D+M Branka terasy dl. 900 mm, výška 1 035 mm, ozn. Z13 - vč. všech syst. detailů, kotvení, povrchové úpravy, pomocného a spojovacího materiálu</t>
  </si>
  <si>
    <t>-1310864438</t>
  </si>
  <si>
    <t>Poznámka k položce:_x000D_
- Materiál ocel_x000D_
- Povrchová úprava žárové pozinkování + transparentní matný lak_x000D_
- Barevný odstín jednobarevné, dle výběru investora_x000D_
- Dodávka komplet vč. doplňků a spojovacích prvků_x000D_
- Otevíravé dveře, orientace pravé. Rám z 2x L 50/50/5 dl.900mm a 2x L 50/50/5 dl. 1035mm. Uvnitř rámu sloupky z pásků hlazené oceli. Zavěšené na čepech pomocí svařence závěsu 2 ks. Klika pro otevírání z obou stran. Zámek zadlabávací vložkový, zámková vložka gen. klíče</t>
  </si>
  <si>
    <t>529</t>
  </si>
  <si>
    <t>R-pol 767-015</t>
  </si>
  <si>
    <t>D+M Zábradlí boční rampy dl. 3020 mm, výška 1 035 mm, ozn. Z14 - vč. všech syst. detailů, kotvení, povrchové úpravy, pomocného a spojovacího materiálu</t>
  </si>
  <si>
    <t>59469952</t>
  </si>
  <si>
    <t>Poznámka k položce:_x000D_
- Materiál ocel_x000D_
- Povrchová úprava žárové pozinkování + transparentní matný lak_x000D_
- Barevný odstín jednobarevné, dle výběru investora_x000D_
- Dodávka komplet vč. doplňků a spojovacích prvků. Rozměry je nutné ověřit na stavbě_x000D_
- Kotvící práh ocel hlazená pásová 50/10 mm délka 9244mm kotvená do betonové  konstrukce. Svislé sloupky z pásků hlazené oceli 50/6 mm výšky 1020 mm rozmístění a 750 - 1000 mm. Madlo ocel hlazená pásová se sraženými hranami  50/10 mm délka 1500mm v 400 mm.</t>
  </si>
  <si>
    <t>530</t>
  </si>
  <si>
    <t>R-pol 767-016</t>
  </si>
  <si>
    <t>D+M Montážní prvek pro kotvení zábradlí dl. 250 mm, výška 552 mm, ozn. Z15 - vč. všech syst. detailů, kotvení, povrchové úpravy, pomocného a spojovacího materiálu</t>
  </si>
  <si>
    <t>-1922842123</t>
  </si>
  <si>
    <t>Poznámka k položce:_x000D_
- Materiál ocel_x000D_
- Povrchová úprava žárové pozinkování + transparentní matný lak_x000D_
- Barevný odstín jednobarevné, dle výběru investora_x000D_
- Dodávka komplet vč. doplňků a spojovacích prvků. Rozměry je nutné ověřit na stavbě_x000D_
- Kovová konstrukce pro vynesení ocelového zábradlí na terase. Kovová kce bude kotvena do železobetonové desky stropu teras.</t>
  </si>
  <si>
    <t>531</t>
  </si>
  <si>
    <t>R-pol 767-017</t>
  </si>
  <si>
    <t>D+M Krycí plech teras - rohový, výška 562 mm, ozn. Z16 - vč. všech syst. detailů, kotvení, povrchové úpravy, pomocného a spojovacího materiálu</t>
  </si>
  <si>
    <t>1423040385</t>
  </si>
  <si>
    <t>Poznámka k položce:_x000D_
- Materiál pozink_x000D_
- Povrchová úprava PVC-P_x000D_
- Barevný odstín jednobarevné, dle výběru investora_x000D_
- Dodávka komplet vč. doplňků a spojovacích prvků. Rozměry je nutné ověřit na stavbě_x000D_
- Lemování terasy z poplastovaného plechu. Kotveného do kovové konstrukce pro vynesení zábradlí. Pomocí 2x samořezného šroubu v barvě plechu na každé straně. Rozměry rohu dl 850 a 450 mm, výška vč. ohybu 565+50 m m svařeno ze dvou plechů. tl. 4-5 mm</t>
  </si>
  <si>
    <t>532</t>
  </si>
  <si>
    <t>R-pol 767-018</t>
  </si>
  <si>
    <t>D+M Krycí plech teras - rovný dl. 2000 mm, výška 562 mm, ozn. Z17 - vč. všech syst. detailů, kotvení, povrchové úpravy, pomocného a spojovacího materiálu</t>
  </si>
  <si>
    <t>-1093273808</t>
  </si>
  <si>
    <t>Poznámka k položce:_x000D_
- Materiál pozink_x000D_
- Povrchová úprava PVC-P_x000D_
- Barevný odstín jednobarevné, dle výběru investora_x000D_
- Dodávka komplet vč. doplňků a spojovacích prvků. Rozměry je nutné ověřit na stavbě_x000D_
- Lemování terasy z poplastovaného plechu. Kotveného do kovové konstrukce pro vynesení zábradlí. Pomocí 2x samořezného šroubu v barvě plechu na každé straně. Rozměry dl 2000 mm, výška vč. ohybu 565+50 m m svařeno ze dvou plechů. tl. 4-5 mm</t>
  </si>
  <si>
    <t>533</t>
  </si>
  <si>
    <t>R-pol 767-019</t>
  </si>
  <si>
    <t>D+M Kotvící blok madel, výška 250 mm, ozn. Z18 - vč. všech syst. detailů, kotvení, povrchové úpravy, pomocného a spojovacího materiálu</t>
  </si>
  <si>
    <t>-1052440417</t>
  </si>
  <si>
    <t>Poznámka k položce:_x000D_
- Materiál ocel_x000D_
- Povrchová úprava přírodní_x000D_
- Barevný odstín jednobarevné, dle výběru investora_x000D_
- Dodávka komplet vč. doplňků a spojovacích prvků. Rozměry je nutné ověřit na stavbě_x000D_
- Kovová konstrukce z 2x plech tl. 10mm spojená 2x kulatina pr 10mm. Pro kotvení madel - funkce proti vytržení.</t>
  </si>
  <si>
    <t>534</t>
  </si>
  <si>
    <t>R-pol 767-020</t>
  </si>
  <si>
    <t>D+M Žebřík s ochranným košem š. 800 mm, výška 4 000 mm, ozn. Z19 - vč. všech syst. detailů, kotvení, povrchové úpravy, pomocného a spojovacího materiálu</t>
  </si>
  <si>
    <t>1605464317</t>
  </si>
  <si>
    <t>Poznámka k položce:_x000D_
- Materiál ocel_x000D_
- Povrchová úprava žárové pozinkování + transparentní matný lak_x000D_
- Barevný odstín jednobarevné, dle výběru investora_x000D_
- Dodávka komplet vč. doplňků a spojovacích prvků_x000D_
- Levý štěřín - L profil L60/6  - Pravý štěřín - TR ø 76×3,2 mm - určeno pro vedení hasicího média, na koncích ukončen spojkou pro   napojení hadice  - Příčle - kulatina ø 20 mm  - Výstupní plošina z pororoštu  - Žebřík opatřen bezpečnostním koše(4000mm)</t>
  </si>
  <si>
    <t>535</t>
  </si>
  <si>
    <t>R-pol 767-021</t>
  </si>
  <si>
    <t>D+M Žebřík s ochranným košem š. 800 mm, výška 6 500 mm, ozn. Z20 - vč. všech syst. detailů, kotvení, povrchové úpravy, pomocného a spojovacího materiálu</t>
  </si>
  <si>
    <t>-111572568</t>
  </si>
  <si>
    <t xml:space="preserve">Poznámka k položce:_x000D_
- Materiál ocel_x000D_
- Povrchová úprava žárové pozinkování + transparentní matný lak_x000D_
- Barevný odstín jednobarevné, dle výběru investora_x000D_
- Dodávka komplet vč. doplňků a spojovacích prvků_x000D_
- Levý štěřín - L profil L60/6  - Pravý štěřín - TR ø 76×3,2 mm - určeno pro vedení hasicího média, na koncích ukončen spojkou pro   napojení hadice  - Příčle - kulatina ø 20 mm  - Výstupní plošina z pororoštu  - Žebřík opatřen bezpečnostním koše(6500mm)_x000D_
</t>
  </si>
  <si>
    <t>536</t>
  </si>
  <si>
    <t>R-pol 767-022</t>
  </si>
  <si>
    <t>D+M Záchytný systém, výška , ozn. Z21 - vč. všech syst. detailů, kotvení, povrchové úpravy, pomocného a spojovacího materiálu</t>
  </si>
  <si>
    <t>377930743</t>
  </si>
  <si>
    <t>Poznámka k položce:_x000D_
- Materiál ocel_x000D_
- Povrchová úprava žárové pozinkování + transparentní matný lak_x000D_
- Barevný odstín jednobarevné, dle výběru investora_x000D_
- Přesné rozmístění kotev včetně typuu požadujeme navrhnout v rámci dodavatelské dokumentace_x000D_
- Záchytný systém na střechu budovy (plocha střechy 1050 m2) včetně odborného posouzení pro zajištění bezpečného přístupu na střechu podle zákona č. 309/2009Sb. včetně kotevních ok a jejich přichycení k nosné konstrukci a ocelových lan</t>
  </si>
  <si>
    <t>537</t>
  </si>
  <si>
    <t>R-pol 767-023</t>
  </si>
  <si>
    <t>D+M Kačírková lišta celková dl. 26 997 mm, výška 300 mm, ozn. Z22 - vč. všech syst. detailů, kotvení, povrchové úpravy, pomocného a spojovacího materiálu</t>
  </si>
  <si>
    <t>-1429344010</t>
  </si>
  <si>
    <t>Poznámka k položce:_x000D_
- Materiál ocel_x000D_
- Povrchová úprava žárové pozinkování + transparentní matný lak_x000D_
- Barevný odstín jednobarevné, dle výběru investora_x000D_
- Součástí balení každé lišty je i spojovací díl k napojení na další lištu._x000D_
- Lemování vpustí kovový nerezový profil tvaru L perforovaný tl. 2 mm výška 300 mm, vodorovná část 100 mm, na profil osazena filtrační geotextilie gramáž 300 kg/m2 rozměr 1000/1000 mm</t>
  </si>
  <si>
    <t>538</t>
  </si>
  <si>
    <t>R-pol 767-024</t>
  </si>
  <si>
    <t>D+M Kačírková lišta celková dl. 345 721 mm, výška 300 mm, ozn. Z22 - vč. všech syst. detailů, kotvení, povrchové úpravy, pomocného a spojovacího materiálu</t>
  </si>
  <si>
    <t>-851303556</t>
  </si>
  <si>
    <t>Poznámka k položce:_x000D_
- Materiál ocel_x000D_
- Povrchová úprava žárové pozinkování + transparentní matný lak_x000D_
- Barevný odstín jednobarevné, dle výběru investora_x000D_
- Součástí balení každé lišty je i spojovací díl k napojení na další lištu._x000D_
- Lemování pro oddělení střešního zeleného souvrství od kačírku po obvodu střechy mezi nadezdívkou. Nerezový profil tvaru L perforovaný tl. 2 mm výška 300 mm, vodorovná část 100 mm, na profil osazena filtrační geotextilie gramáž 300 kg/m2 rozměr 1000/1000 mm</t>
  </si>
  <si>
    <t>539</t>
  </si>
  <si>
    <t>R-pol 767-025</t>
  </si>
  <si>
    <t>D+M Ventilační mřížka pro vzduchovou mezeru na světlících celková dl. 112 830 mm, výška 100 mm, ozn. Z23 - vč. všech syst. detailů, kotvení, povrchové úpravy, pomocného a spojovacího materiálu</t>
  </si>
  <si>
    <t>-1968443869</t>
  </si>
  <si>
    <t>Poznámka k položce:_x000D_
- Materiál ocel_x000D_
- Povrchová úprava žárové pozinkování + transparentní matný lak_x000D_
- Barevný odstín jednobarevné, dle výběru investora_x000D_
- Dodávka komplet vč. doplňků a spojovacích prvků. Rozměry je nutné ověřit na stavbě_x000D_
- Kovová systémová mřížka  šířky 100 mm pro zamezení vnikání hmyzu do střešního souvrství při okapu. Výška vzduchové mezery  50 mm. Délka 7522 mm</t>
  </si>
  <si>
    <t>540</t>
  </si>
  <si>
    <t>R-pol 767-026</t>
  </si>
  <si>
    <t>D+M Interierové madlo celková dl. 140 800 mm, výška 900 mm, ozn. Z24 - vč. všech syst. detailů, kotvení, povrchové úpravy, pomocného a spojovacího materiálu</t>
  </si>
  <si>
    <t>-90135243</t>
  </si>
  <si>
    <t>Poznámka k položce:_x000D_
- Materiál hliník_x000D_
- Povrchová úprava přírodní_x000D_
- Barevný odstín jednobarevné, dle výběru investora_x000D_
- Dodávka komplet vč. doplňků a spojovacích prvků. Rozměry je nutné ověřit na stavbě_x000D_
- Kulaté eloxované madlo pr. 40 mm. Kotvené pomocí nerezových držáků madla striktně do probetonovaných pásu ve zdivu na střed - výška probetonování viz schématický řez A-A. Držák madla po 600 mm. Ukončení madel pomocí radiusu směrem do zdiva.</t>
  </si>
  <si>
    <t>541</t>
  </si>
  <si>
    <t>R-pol 767-027</t>
  </si>
  <si>
    <t>D+M Kovový L profil pro dělení zelené a betonové plochy teras celková dl. 70 821 mm, výška 145 mm, ozn. Z25 - vč. všech syst. detailů, kotvení, povrchové úpravy, pomocného a spojovacího materiálu</t>
  </si>
  <si>
    <t>2096188234</t>
  </si>
  <si>
    <t>Poznámka k položce:_x000D_
- Materiál ocel_x000D_
- Povrchová úprava žárové pozinkování + transparentní matný lak_x000D_
- Barevný odstín jednobarevné, dle výběru investora_x000D_
- Lemování teras ve styku se zeminou. Kovový nerezový profil tvaru L perforovaný tl. 2 mm výška 145 mm, vodorovná část 60 mm.</t>
  </si>
  <si>
    <t>542</t>
  </si>
  <si>
    <t>R-pol 767-028</t>
  </si>
  <si>
    <t>D+M Kovový L profil pro vytažení hydroizolace u dveří domu d. 1600 mm, výška 300 mm, ozn. Z26 - vč. všech syst. detailů, kotvení, povrchové úpravy, pomocného a spojovacího materiálu</t>
  </si>
  <si>
    <t>-277543639</t>
  </si>
  <si>
    <t>Poznámka k položce:_x000D_
- Materiál ocel_x000D_
- Povrchová úprava žárové pozinkování + transparentní matný lak_x000D_
- Barevný odstín jednobarevné, dle výběru investora_x000D_
- Kovový nerezový profil tvaru L perforovaný tl. 2 mm výška 300 mm, vodorovná část 60 mm.</t>
  </si>
  <si>
    <t>543</t>
  </si>
  <si>
    <t>R-pol 767-029</t>
  </si>
  <si>
    <t>D+M Kovový L profil pro vytažení hydroizolace u dveří domu d. 1000 mm, výška 300 mm, ozn. Z27 - vč. všech syst. detailů, kotvení, povrchové úpravy, pomocného a spojovacího materiálu</t>
  </si>
  <si>
    <t>1502129546</t>
  </si>
  <si>
    <t>544</t>
  </si>
  <si>
    <t>R-pol 767-030</t>
  </si>
  <si>
    <t>D+M Kovový L profil pro vytažení hydroizolace u dveří domu d. 4400 mm, výška 300 mm, ozn. Z28 - vč. všech syst. detailů, kotvení, povrchové úpravy, pomocného a spojovacího materiálu</t>
  </si>
  <si>
    <t>2050474199</t>
  </si>
  <si>
    <t>545</t>
  </si>
  <si>
    <t>R-pol 767-031</t>
  </si>
  <si>
    <t>D+M Kovový L profil pro vytažení hydroizolace u dveří domu d. 5200 mm, výška 300 mm, ozn. Z29 - vč. všech syst. detailů, kotvení, povrchové úpravy, pomocného a spojovacího materiálu</t>
  </si>
  <si>
    <t>-1813044693</t>
  </si>
  <si>
    <t>546</t>
  </si>
  <si>
    <t>R-pol 767-032</t>
  </si>
  <si>
    <t>D+M Kovový L profil pro vytažení hydroizolace u dveří domu d. 4900 mm, výška 300 mm, ozn. Z30 - vč. všech syst. detailů, kotvení, povrchové úpravy, pomocného a spojovacího materiálu</t>
  </si>
  <si>
    <t>1258850484</t>
  </si>
  <si>
    <t>547</t>
  </si>
  <si>
    <t>R-pol 767-033</t>
  </si>
  <si>
    <t>D+M Kovový L profil pro vytažení hydroizolace u dveří domu d. 1700 mm, výška 300 mm, ozn. Z31 - vč. všech syst. detailů, kotvení, povrchové úpravy, pomocného a spojovacího materiálu</t>
  </si>
  <si>
    <t>-19989845</t>
  </si>
  <si>
    <t>548</t>
  </si>
  <si>
    <t>R-pol 767-034</t>
  </si>
  <si>
    <t>D+M Kovový L profil pro vytažení hydroizolace u dveří domu d. 5500 mm, výška 300 mm, ozn. Z32 - vč. všech syst. detailů, kotvení, povrchové úpravy, pomocného a spojovacího materiálu</t>
  </si>
  <si>
    <t>983732190</t>
  </si>
  <si>
    <t>549</t>
  </si>
  <si>
    <t>R-pol 767-035</t>
  </si>
  <si>
    <t>D+M 2x L 50/50/5 dl. 900 mm nad WC nádržky, výška 300 mm, ozn. Z33 - vč. všech syst. detailů, kotvení, povrchové úpravy, pomocného a spojovacího materiálu</t>
  </si>
  <si>
    <t>1006375663</t>
  </si>
  <si>
    <t>Poznámka k položce:_x000D_
- Materiál ocel_x000D_
- 2x L 50/50/5 dl. 900 mm nad WC nádržky, váha na metr 3,85 kg</t>
  </si>
  <si>
    <t>550</t>
  </si>
  <si>
    <t>R-pol 767-036</t>
  </si>
  <si>
    <t>D+M 2x U č. 50 celková dl. 2800 mm, výška 1 400 mm, ozn. Z34 - vč. všech syst. detailů, kotvení, povrchové úpravy, pomocného a spojovacího materiálu</t>
  </si>
  <si>
    <t>-1395174679</t>
  </si>
  <si>
    <t>Poznámka k položce:_x000D_
- Materiál ocel_x000D_
- 2x U č. 50 pro kotvení krycího plechu, váha na metr 5,59 kg</t>
  </si>
  <si>
    <t>551</t>
  </si>
  <si>
    <t>R-pol 767-037</t>
  </si>
  <si>
    <t>D+M Krycí plech dl. 400 mm, výška 1 400 mm, ozn. Z35 - vč. všech syst. detailů, kotvení, povrchové úpravy, pomocného a spojovacího materiálu</t>
  </si>
  <si>
    <t>631061856</t>
  </si>
  <si>
    <t>Poznámka k položce:_x000D_
- Materiál nerez_x000D_
- Krycí plech tl. 3 mm</t>
  </si>
  <si>
    <t>552</t>
  </si>
  <si>
    <t>R-pol 767-038</t>
  </si>
  <si>
    <t>D+M Cedule z broušené nerezi dl. 400 mm, výška 2 720 mm, ozn. Z36 - vč. všech syst. detailů, kotvení, povrchové úpravy, pomocného a spojovacího materiálu</t>
  </si>
  <si>
    <t>109236518</t>
  </si>
  <si>
    <t>Poznámka k položce:_x000D_
- Materiál nerez_x000D_
- Nerez plech tl. 3mm. Na ceduli se dá vyfrézovat požadovaný text a následně vyplnit vícesložkovou barvou. Umístění při vstupu, pro osazení zvonkového tabla a schránky.</t>
  </si>
  <si>
    <t>553</t>
  </si>
  <si>
    <t>R-pol 767-039</t>
  </si>
  <si>
    <t>D+M Čelo dilatace markýz celková dl. 1800 mm, výška 140 mm, ozn. Z37 - vč. všech syst. detailů, kotvení, povrchové úpravy, pomocného a spojovacího materiálu</t>
  </si>
  <si>
    <t>367906497</t>
  </si>
  <si>
    <t>Poznámka k položce:_x000D_
- Materiál pozink_x000D_
- Povrchová úprava přírodní_x000D_
- Barevný odstín jednobarevné, dle výběru investora_x000D_
- Krycí plech tl. 5 mm</t>
  </si>
  <si>
    <t>554</t>
  </si>
  <si>
    <t>R-pol 767-040</t>
  </si>
  <si>
    <t>D+M Nerezová lanková treláž dl. 2 870 mm, výška 2 700 mm, ozn. Z38 - vč. všech syst. detailů, kotvení, povrchové úpravy, pomocného a spojovacího materiálu</t>
  </si>
  <si>
    <t>-337239623</t>
  </si>
  <si>
    <t>Poznámka k položce:_x000D_
- Materiál ocel_x000D_
- Povrchová úprava žárové pozinkování + transparentní matný lak_x000D_
- Barevný odstín jednobarevné, dle výběru investora_x000D_
- Součástí dodávky stavby je statické posouzení sloupků a jejich kotvení._x000D_
- Nosná konstrukce z 2x sloupku 80x80x8 výška 3000 mm jackel, kotevní deska s otvory. Nerezová síť vlákno 3 mm oko 250 x 250 mm - včetně kotvícího, spojovacího materiálu a včetně nerezových spojek mezi nerezovými lanky. Vypínací lanko tl. 6mm pro obvodové vazáky. Nerezový napínák vidlice- vidlice M10 pro obvodové lano.</t>
  </si>
  <si>
    <t>555</t>
  </si>
  <si>
    <t>R-pol 767-041</t>
  </si>
  <si>
    <t>D+M Nerezová lanková treláž dl. 2 870 mm, výška 2 700 mm, ozn. Z39 - vč. všech syst. detailů, kotvení, povrchové úpravy, pomocného a spojovacího materiálu</t>
  </si>
  <si>
    <t>2089636666</t>
  </si>
  <si>
    <t>556</t>
  </si>
  <si>
    <t>R-pol 767-042</t>
  </si>
  <si>
    <t>D+M Nerezová lanková treláž dl. 5 120 mm, výška 2 700 mm, ozn. Z40 - vč. všech syst. detailů, kotvení, povrchové úpravy, pomocného a spojovacího materiálu</t>
  </si>
  <si>
    <t>1773310570</t>
  </si>
  <si>
    <t>Poznámka k položce:_x000D_
- Materiál ocel_x000D_
- Povrchová úprava žárové pozinkování + transparentní matný lak_x000D_
- Barevný odstín jednobarevné, dle výběru investora_x000D_
- Součástí dodávky stavby je statické posouzení sloupků a jejich kotvení._x000D_
- Nosná konstrukce z 3x sloupku 80x80x8 výška 3000 mm jackel, kotevní deska s otvory. Nerezová síť vlákno 3 mm oko 250 x 250 mm - včetně kotvícího, spojovacího materiálu a včetně nerezových spojek mezi nerezovými lanky. Vypínací lanko tl. 6mm pro obvodové vazáky. Nerezový napínák vidlice- vidlice M10 pro obvodové lano.</t>
  </si>
  <si>
    <t>557</t>
  </si>
  <si>
    <t>R-pol 767-043</t>
  </si>
  <si>
    <t>D+M Nerezová lanková treláž dl. 5 120 mm, výška 2 700 mm, ozn. Z41 - vč. všech syst. detailů, kotvení, povrchové úpravy, pomocného a spojovacího materiálu</t>
  </si>
  <si>
    <t>-970215940</t>
  </si>
  <si>
    <t>558</t>
  </si>
  <si>
    <t>R-pol 767-044</t>
  </si>
  <si>
    <t>D+M Nerezová lanková treláž dl. 5 120 mm, výška 2 700 mm, ozn. Z42 - vč. všech syst. detailů, kotvení, povrchové úpravy, pomocného a spojovacího materiálu</t>
  </si>
  <si>
    <t>684088468</t>
  </si>
  <si>
    <t>559</t>
  </si>
  <si>
    <t>R-pol 767-045</t>
  </si>
  <si>
    <t>D+M Nerezová lanková treláž dl. 5 120 mm, výška 2 700 mm, ozn. Z43 - vč. všech syst. detailů, kotvení, povrchové úpravy, pomocného a spojovacího materiálu</t>
  </si>
  <si>
    <t>1861758525</t>
  </si>
  <si>
    <t>560</t>
  </si>
  <si>
    <t>998767202</t>
  </si>
  <si>
    <t>Přesun hmot pro zámečnické konstrukce stanovený procentní sazbou (%) z ceny vodorovná dopravní vzdálenost do 50 m základní v objektech výšky přes 6 do 12 m</t>
  </si>
  <si>
    <t>-522081545</t>
  </si>
  <si>
    <t>771</t>
  </si>
  <si>
    <t>Podlahy z dlaždic</t>
  </si>
  <si>
    <t>561</t>
  </si>
  <si>
    <t>771111011</t>
  </si>
  <si>
    <t>Příprava podkladu před provedením dlažby vysátí podlah</t>
  </si>
  <si>
    <t>371099412</t>
  </si>
  <si>
    <t>562</t>
  </si>
  <si>
    <t>771121011</t>
  </si>
  <si>
    <t>Příprava podkladu před provedením dlažby nátěr penetrační na podlahu</t>
  </si>
  <si>
    <t>-1198622323</t>
  </si>
  <si>
    <t>563</t>
  </si>
  <si>
    <t>771591112</t>
  </si>
  <si>
    <t>Izolace podlahy pod dlažbu nátěrem nebo stěrkou ve dvou vrstvách</t>
  </si>
  <si>
    <t>972883727</t>
  </si>
  <si>
    <t>Poznámka k položce:_x000D_
ID: F 25_x000D_
Vodotěsný cementový mrazuvzdorný výrobek nanášený v tekutém stavu, se schopností přemostění trhlin při nízké teplotě (-5 °C) a odolný při kontaktu s chlorovanou vodou, druh/třída CMO1P. Vytváří plošnou, bezešvou hydroizolační bariéru a je odolný vůči běžným čistícím a dezinfekčním prostředkům. Jako stěrka je odolný proti tlakové vodě, jako nátěr proti vodě oplachové. V interieru v tl. min 2 mm.</t>
  </si>
  <si>
    <t>564</t>
  </si>
  <si>
    <t>771591241</t>
  </si>
  <si>
    <t>Izolace podlahy pod dlažbu těsnícími izolačními pásy vnitřní kout</t>
  </si>
  <si>
    <t>1130638404</t>
  </si>
  <si>
    <t>565</t>
  </si>
  <si>
    <t>771591264</t>
  </si>
  <si>
    <t>Izolace podlahy pod dlažbu těsnícími izolačními pásy mezi podlahou a stěnu</t>
  </si>
  <si>
    <t>-1880378302</t>
  </si>
  <si>
    <t>566</t>
  </si>
  <si>
    <t>771574433</t>
  </si>
  <si>
    <t>Montáž podlah z dlaždic keramických lepených cementovým flexibilním lepidlem reliéfních nebo z dekorů, tloušťky do 10 mm přes 2 do 4 ks/m2</t>
  </si>
  <si>
    <t>-1330515459</t>
  </si>
  <si>
    <t>Poznámka k položce:_x000D_
ID: F 36_x000D_
Tenkovrstvá lepicí malta na bázi cementu. Velikost středního zrna 0,7. Přídržnost k betonu MPa ≥ 1,0 (N/mm2). Přídržnost k EPS a MV MPa ≥ 0,8 (N/mm2). Mrazuvzdornost – přídržnost k izolantu MPa ≥ 0,8 (N/mm2).</t>
  </si>
  <si>
    <t>567</t>
  </si>
  <si>
    <t>59761100</t>
  </si>
  <si>
    <t>dlažba keramická slinutá mrazuvzdorná R9 povrch reliéfní/lapovaný tl do 10mm přes 2 do 4ks/m2</t>
  </si>
  <si>
    <t>-1584745406</t>
  </si>
  <si>
    <t>Poznámka k položce:_x000D_
ID: J 29_x000D_
Rektifikovaný, povrch dle výběru investora (matný, strukturovaný), vzhled dle výběru investora (jednobarevný, se vzorem). Keramické vysoce slinuté neglazované mrazuvzdorné obkladové prvky s velmi nízkou nasákavostí menší nebo rovnající se 0,5 %. Protiskluznost polah dle vyhl. 268/2009 Sb., ČSN 74 4505, ČSN 73 4130, ČSN EN 72 5191, DIN 51 130 a DIN 51 097.</t>
  </si>
  <si>
    <t>230,36*1,15 'Přepočtené koeficientem množství</t>
  </si>
  <si>
    <t>568</t>
  </si>
  <si>
    <t>771474112</t>
  </si>
  <si>
    <t>Montáž soklů z dlaždic keramických lepených cementovým flexibilním lepidlem rovných, výšky přes 65 do 90 mm</t>
  </si>
  <si>
    <t>264806285</t>
  </si>
  <si>
    <t>20,5-(4,4*2+1,05+0,85)</t>
  </si>
  <si>
    <t>10-(1+2,863)</t>
  </si>
  <si>
    <t>11,59-(1+0,115*2)</t>
  </si>
  <si>
    <t>15,44-1</t>
  </si>
  <si>
    <t>14,65-(1*3+0,8*2+0,15*2*2)</t>
  </si>
  <si>
    <t>17,67-4,1</t>
  </si>
  <si>
    <t>12,57-(0,9+0,8+0,115*2)</t>
  </si>
  <si>
    <t>7,19-(0,9*3+0,15*2*3)</t>
  </si>
  <si>
    <t>569</t>
  </si>
  <si>
    <t>59761184</t>
  </si>
  <si>
    <t>sokl keramický mrazuvzdorný povrch hladký/matný tl do 10mm výšky přes 65 do 90mm</t>
  </si>
  <si>
    <t>-1000990179</t>
  </si>
  <si>
    <t>77,987*1,1 'Přepočtené koeficientem množství</t>
  </si>
  <si>
    <t>570</t>
  </si>
  <si>
    <t>771591184</t>
  </si>
  <si>
    <t>Podlahy - dokončovací práce pracnější řezání dlaždic keramických rovné</t>
  </si>
  <si>
    <t>62803556</t>
  </si>
  <si>
    <t>120,00</t>
  </si>
  <si>
    <t>571</t>
  </si>
  <si>
    <t>771577211</t>
  </si>
  <si>
    <t>Montáž podlah z dlaždic keramických lepených cementovým flexibilním lepidlem Příplatek k cenám za plochu do 5 m2 jednotlivě</t>
  </si>
  <si>
    <t>-360748886</t>
  </si>
  <si>
    <t>572</t>
  </si>
  <si>
    <t>771591115</t>
  </si>
  <si>
    <t>Podlahy - dokončovací práce spárování silikonem</t>
  </si>
  <si>
    <t>18745332</t>
  </si>
  <si>
    <t>sokl (vnitřní kout)</t>
  </si>
  <si>
    <t>skl S16</t>
  </si>
  <si>
    <t>77,987</t>
  </si>
  <si>
    <t>573</t>
  </si>
  <si>
    <t>771591117</t>
  </si>
  <si>
    <t>Podlahy - dokončovací práce spárování akrylem</t>
  </si>
  <si>
    <t>237339730</t>
  </si>
  <si>
    <t>sokl (zakončení horní líc)</t>
  </si>
  <si>
    <t>574</t>
  </si>
  <si>
    <t>R-pol 771-001</t>
  </si>
  <si>
    <t>Nerezový spádový profil řeší spojení mezi spádovanou plochou a stěnou</t>
  </si>
  <si>
    <t>1209382843</t>
  </si>
  <si>
    <t>0,86*2</t>
  </si>
  <si>
    <t>575</t>
  </si>
  <si>
    <t>R-pol 771-002</t>
  </si>
  <si>
    <t>Nerezová dostanční lišta se širokými perforovanými podpěrnými základnami s vulkanizovanou EPDM gumou</t>
  </si>
  <si>
    <t>-446999174</t>
  </si>
  <si>
    <t>Poznámka k položce:_x000D_
Přechody rozdílných typů nášlapných vrstev podlahy</t>
  </si>
  <si>
    <t>(1,00*6)*3</t>
  </si>
  <si>
    <t>1,30+1,00*2+0,90+0,80*4</t>
  </si>
  <si>
    <t>576</t>
  </si>
  <si>
    <t>998771202</t>
  </si>
  <si>
    <t>Přesun hmot pro podlahy z dlaždic stanovený procentní sazbou (%) z ceny vodorovná dopravní vzdálenost do 50 m základní v objektech výšky přes 6 do 12 m</t>
  </si>
  <si>
    <t>-1369583689</t>
  </si>
  <si>
    <t>776</t>
  </si>
  <si>
    <t>Podlahy povlakové</t>
  </si>
  <si>
    <t>577</t>
  </si>
  <si>
    <t>776111311</t>
  </si>
  <si>
    <t>Příprava podkladu povlakových podlah a stěn vysátí podlah</t>
  </si>
  <si>
    <t>2121881014</t>
  </si>
  <si>
    <t>578</t>
  </si>
  <si>
    <t>776121112</t>
  </si>
  <si>
    <t>Příprava podkladu povlakových podlah a stěn penetrace vodou ředitelná podlah</t>
  </si>
  <si>
    <t>477555392</t>
  </si>
  <si>
    <t>579</t>
  </si>
  <si>
    <t>776221111</t>
  </si>
  <si>
    <t>Montáž podlahovin z PVC lepením standardním lepidlem z pásů</t>
  </si>
  <si>
    <t>-1692092549</t>
  </si>
  <si>
    <t>Poznámka k položce:_x000D_
ID: F 24_x000D_
Je bezrozpouštědlové podlahové lepidlo, na bázi disperze. Vytváří trvale pevný, elastický spoj. Okamžitě a snadno použitelné, lehce roztíratelné. Vysoká přilnavost k savým materiálům.</t>
  </si>
  <si>
    <t>580</t>
  </si>
  <si>
    <t>28412285.1</t>
  </si>
  <si>
    <t>PVC krytina podlahová homogenní, chemicky odolné proti dezinfekcím tl. 2 mm</t>
  </si>
  <si>
    <t>-484986015</t>
  </si>
  <si>
    <t>Poznámka k položce:_x000D_
ID: J 28_x000D_
Třída zátěže: velmi vysoká komerční zátěž, šířka role 4 m, povrchová úprava PUR. Imitace dřeva, betonu, nebo jiného vzoru dle výběru investora. Součástí montáže ruční lokální vyrovnání nerovností na maximální nerovnost 2mm / 2m. Instalace dle montážního pokynu výrobce. Protiskluznost polah dle vyhl. 268/2009 Sb., ČSN 74 4505, ČSN 73 4130, ČSN EN 72 5191, DIN 51 130 a DIN 51 097.</t>
  </si>
  <si>
    <t>849,35*1,1 'Přepočtené koeficientem množství</t>
  </si>
  <si>
    <t>581</t>
  </si>
  <si>
    <t>776411111</t>
  </si>
  <si>
    <t>Montáž soklíků lepením obvodových, výšky do 80 mm</t>
  </si>
  <si>
    <t>986863810</t>
  </si>
  <si>
    <t>65,1-(1*5+1,2*2+4,1+4,4+3,4+5,185+2,65)</t>
  </si>
  <si>
    <t>46-(2,65+1,2*2+3,4+5,185+1,8)</t>
  </si>
  <si>
    <t>30-(1,6+4,9+3,4+5,535+0,6+5,4)</t>
  </si>
  <si>
    <t>80,3-(5,535+1,5+1,39*6)</t>
  </si>
  <si>
    <t>21,7-(1+1,39)</t>
  </si>
  <si>
    <t>20,3-(1+1,39)</t>
  </si>
  <si>
    <t>30,3-(1,8+4,935+0,6+5,4+5,5)</t>
  </si>
  <si>
    <t>80,77-(1,2+4,935+1,39*6+1,6)</t>
  </si>
  <si>
    <t>582</t>
  </si>
  <si>
    <t>28411001</t>
  </si>
  <si>
    <t>lišta soklová PVC 9,7x58mm</t>
  </si>
  <si>
    <t>-1121009736</t>
  </si>
  <si>
    <t>618,85*1,02 'Přepočtené koeficientem množství</t>
  </si>
  <si>
    <t>583</t>
  </si>
  <si>
    <t>998776202</t>
  </si>
  <si>
    <t>Přesun hmot pro podlahy povlakové stanovený procentní sazbou (%) z ceny vodorovná dopravní vzdálenost do 50 m základní v objektech výšky přes 6 do 12 m</t>
  </si>
  <si>
    <t>-1685761048</t>
  </si>
  <si>
    <t>777</t>
  </si>
  <si>
    <t>Podlahy lité</t>
  </si>
  <si>
    <t>584</t>
  </si>
  <si>
    <t>777111111</t>
  </si>
  <si>
    <t>Příprava podkladu před provedením litých podlah vysátí</t>
  </si>
  <si>
    <t>-1273841606</t>
  </si>
  <si>
    <t>585</t>
  </si>
  <si>
    <t>777131111</t>
  </si>
  <si>
    <t>Penetrační nátěr podlahy epoxidový předem plněný pískem</t>
  </si>
  <si>
    <t>-733555554</t>
  </si>
  <si>
    <t>586</t>
  </si>
  <si>
    <t>777121105</t>
  </si>
  <si>
    <t>Vyrovnání podkladu epoxidovou stěrkou plněnou pískem, tloušťky do 3 mm, plochy přes 1,0 m2</t>
  </si>
  <si>
    <t>407743130</t>
  </si>
  <si>
    <t>587</t>
  </si>
  <si>
    <t>777511155</t>
  </si>
  <si>
    <t>Krycí stěrka parkovacích ploch epoxidová přes 2 do 3 mm</t>
  </si>
  <si>
    <t>-1523867466</t>
  </si>
  <si>
    <t>Poznámka k položce:_x000D_
ID: F 29_x000D_
Dvousložková stěrkovací hmota na bázi epoxidové pryskyřice s obsahem plniv a pigmentů o hustotě cca 1,3 kg/dm3. Součinitele smykového tření μ=0,5.</t>
  </si>
  <si>
    <t>588</t>
  </si>
  <si>
    <t>777511181</t>
  </si>
  <si>
    <t>Krycí stěrka Příplatek k cenám za zvýšenou pracnost provádění soklíků na svislé ploše podlahových</t>
  </si>
  <si>
    <t>-1915170277</t>
  </si>
  <si>
    <t>120,46*0,15</t>
  </si>
  <si>
    <t>(0,80*0,30)*2*3*0,15</t>
  </si>
  <si>
    <t>(1,00*0,30)*3*0,15</t>
  </si>
  <si>
    <t>-(8,30+2,00+1,00+1,00+1,00)*0,15</t>
  </si>
  <si>
    <t>589</t>
  </si>
  <si>
    <t>777611151</t>
  </si>
  <si>
    <t>Krycí nátěr podlahy parkovacích ploch epoxidový</t>
  </si>
  <si>
    <t>1322625351</t>
  </si>
  <si>
    <t>590</t>
  </si>
  <si>
    <t>777611161</t>
  </si>
  <si>
    <t>Krycí nátěr podlahy protiskluzová úprava prosyp křemenným pískem</t>
  </si>
  <si>
    <t>343988422</t>
  </si>
  <si>
    <t>591</t>
  </si>
  <si>
    <t>777612103</t>
  </si>
  <si>
    <t>Uzavírací nátěr podlahy epoxidový transparentní</t>
  </si>
  <si>
    <t>-263097594</t>
  </si>
  <si>
    <t>592</t>
  </si>
  <si>
    <t>998777202</t>
  </si>
  <si>
    <t>Přesun hmot pro podlahy lité stanovený procentní sazbou (%) z ceny vodorovná dopravní vzdálenost do 50 m základní v objektech výšky přes 6 do 12 m</t>
  </si>
  <si>
    <t>1331157471</t>
  </si>
  <si>
    <t>781</t>
  </si>
  <si>
    <t>Dokončovací práce - obklady</t>
  </si>
  <si>
    <t>593</t>
  </si>
  <si>
    <t>781111011</t>
  </si>
  <si>
    <t>Příprava podkladu před provedením obkladu oprášení (ometení) stěny</t>
  </si>
  <si>
    <t>-173637728</t>
  </si>
  <si>
    <t>594</t>
  </si>
  <si>
    <t>781121011</t>
  </si>
  <si>
    <t>Příprava podkladu před provedením obkladu nátěr penetrační na stěnu</t>
  </si>
  <si>
    <t>2039792191</t>
  </si>
  <si>
    <t>Poznámka k položce:_x000D_
ID: H 02_x000D_
Na vyzrálé omítky, nekonstrukční a pohledový beton, skleněné tapety, dřevěné, papírové, sádrokartonové povrchy na dřevotřísku, na OSB desky, umakart, obklady a dlažby apod. Jednosložkový bezrozpouštědlový nátěr. Vodoodpudivý, difúzní. Materiálová báze: akrylát, plniva, aditiva, křemičitý písek.</t>
  </si>
  <si>
    <t>595</t>
  </si>
  <si>
    <t>781131112</t>
  </si>
  <si>
    <t>Izolace stěny pod obklad izolace nátěrem nebo stěrkou ve dvou vrstvách</t>
  </si>
  <si>
    <t>584291679</t>
  </si>
  <si>
    <t>(2,225*2+2,355*2)*0,15</t>
  </si>
  <si>
    <t>-0,9*0,15</t>
  </si>
  <si>
    <t>(1,00*2+2,355*2)*0,15</t>
  </si>
  <si>
    <t>-0,7*0,15</t>
  </si>
  <si>
    <t>(1,92+1,92+0,08+3,26*2+0,08)*0,15</t>
  </si>
  <si>
    <t>(2,863)*0,15</t>
  </si>
  <si>
    <t>(2,926+3,803+3,176+3,273)*0,15</t>
  </si>
  <si>
    <t>-1,2*0,15</t>
  </si>
  <si>
    <t>(2,895*2+1,92*2)*0,15</t>
  </si>
  <si>
    <t>-0,8*0,15</t>
  </si>
  <si>
    <t>(2,047+2,545+2,00+2,06)*0,15</t>
  </si>
  <si>
    <t>(0,95)*0,15</t>
  </si>
  <si>
    <t>(1,335*2+2,125*2)*0,15</t>
  </si>
  <si>
    <t>(1,335+0,80*2)*(2,245-0,15)</t>
  </si>
  <si>
    <t>(2,02*2+4,095*2)*0,15</t>
  </si>
  <si>
    <t>(2,08*2+2,415*2)*0,15</t>
  </si>
  <si>
    <t>(0,90*2)*(2,245-0,15)</t>
  </si>
  <si>
    <t>(2,14*2+2,415*2)*0,15</t>
  </si>
  <si>
    <t>596</t>
  </si>
  <si>
    <t>781131232</t>
  </si>
  <si>
    <t>Izolace stěny pod obklad izolace těsnícími izolačními pásy pro styčné nebo dilatační spáry</t>
  </si>
  <si>
    <t>687025034</t>
  </si>
  <si>
    <t>0,15*4</t>
  </si>
  <si>
    <t>0,15*5</t>
  </si>
  <si>
    <t>0,15*2</t>
  </si>
  <si>
    <t>2,245*2</t>
  </si>
  <si>
    <t>2,245*1</t>
  </si>
  <si>
    <t>0,15*3</t>
  </si>
  <si>
    <t>597</t>
  </si>
  <si>
    <t>781472213</t>
  </si>
  <si>
    <t>Montáž keramických obkladů stěn lepených cementovým flexibilním lepidlem hladkých přes 2 do 4 ks/m2</t>
  </si>
  <si>
    <t>-1608049328</t>
  </si>
  <si>
    <t>Poznámka k položce:_x000D_
ID: F 23_x000D_
Tenkovrstvá lepicí malta na bázi cementu. Velikost středního zrna 0,7. Přídržnost k betonu MPa ≥ 1,0 (N/mm2). Přídržnost k EPS a MV MPa ≥ 0,8 (N/mm2). Mrazuvzdornost – přídržnost k izolantu MPa ≥ 0,8 (N/mm2).</t>
  </si>
  <si>
    <t>598</t>
  </si>
  <si>
    <t>59761703</t>
  </si>
  <si>
    <t>obklad keramický nemrazuvzdorný povrch hladký/lesklý tl do 10mm přes 2 do 4ks/m2</t>
  </si>
  <si>
    <t>1819105373</t>
  </si>
  <si>
    <t>491,515*1,15 'Přepočtené koeficientem množství</t>
  </si>
  <si>
    <t>599</t>
  </si>
  <si>
    <t>781492211</t>
  </si>
  <si>
    <t>Obklad - dokončující práce montáž profilu lepeného flexibilním cementovým lepidlem rohového</t>
  </si>
  <si>
    <t>2074847014</t>
  </si>
  <si>
    <t>2,245</t>
  </si>
  <si>
    <t>2,00*2</t>
  </si>
  <si>
    <t>1,50*2+0,95</t>
  </si>
  <si>
    <t>600</t>
  </si>
  <si>
    <t>19416012</t>
  </si>
  <si>
    <t>lišta ukončovací nerezová 10mm</t>
  </si>
  <si>
    <t>180748692</t>
  </si>
  <si>
    <t>10,195*1,05 'Přepočtené koeficientem množství</t>
  </si>
  <si>
    <t>601</t>
  </si>
  <si>
    <t>781495115</t>
  </si>
  <si>
    <t>Obklad - dokončující práce ostatní práce spárování silikonem</t>
  </si>
  <si>
    <t>-1185455773</t>
  </si>
  <si>
    <t>2,225*2+2,355*2</t>
  </si>
  <si>
    <t>2,25*4</t>
  </si>
  <si>
    <t>1,00*2+2,355*2</t>
  </si>
  <si>
    <t>1,92+1,92+0,08+3,26*2+0,08</t>
  </si>
  <si>
    <t>2,25*5</t>
  </si>
  <si>
    <t>2,863</t>
  </si>
  <si>
    <t>2,926+3,803+3,176+3,273</t>
  </si>
  <si>
    <t>2,20</t>
  </si>
  <si>
    <t>2,895*2+1,92*2</t>
  </si>
  <si>
    <t>2,24*4</t>
  </si>
  <si>
    <t>2,047+2,545+2,00+2,06</t>
  </si>
  <si>
    <t>0,95+1,50*2</t>
  </si>
  <si>
    <t>1,335*2+2,125*2</t>
  </si>
  <si>
    <t>2,245*4</t>
  </si>
  <si>
    <t>2,02*2+4,095*2</t>
  </si>
  <si>
    <t>2,08*2+2,415*2</t>
  </si>
  <si>
    <t>2,14*2+2,415*2</t>
  </si>
  <si>
    <t>602</t>
  </si>
  <si>
    <t>781495141</t>
  </si>
  <si>
    <t>Obklad - dokončující práce průnik obkladem kruhový, bez izolace do DN 30</t>
  </si>
  <si>
    <t>-683525559</t>
  </si>
  <si>
    <t>603</t>
  </si>
  <si>
    <t>781495142</t>
  </si>
  <si>
    <t>Obklad - dokončující práce průnik obkladem kruhový, bez izolace přes DN 30 do DN 90</t>
  </si>
  <si>
    <t>26143906</t>
  </si>
  <si>
    <t>604</t>
  </si>
  <si>
    <t>781495184</t>
  </si>
  <si>
    <t>Obklad - dokončující práce pracnější řezání obkladaček rovné</t>
  </si>
  <si>
    <t>410712854</t>
  </si>
  <si>
    <t>75,00</t>
  </si>
  <si>
    <t>605</t>
  </si>
  <si>
    <t>998781202</t>
  </si>
  <si>
    <t>Přesun hmot pro obklady keramické stanovený procentní sazbou (%) z ceny vodorovná dopravní vzdálenost do 50 m základní v objektech výšky přes 6 do 12 m</t>
  </si>
  <si>
    <t>7377004</t>
  </si>
  <si>
    <t>783</t>
  </si>
  <si>
    <t>Dokončovací práce - nátěry</t>
  </si>
  <si>
    <t>606</t>
  </si>
  <si>
    <t>783801403</t>
  </si>
  <si>
    <t>Příprava podkladu omítek před provedením nátěru oprášení</t>
  </si>
  <si>
    <t>1823447624</t>
  </si>
  <si>
    <t>STROPY</t>
  </si>
  <si>
    <t>607</t>
  </si>
  <si>
    <t>783823101</t>
  </si>
  <si>
    <t>Penetrační nátěr omítek hladkých betonových povrchů akrylátový</t>
  </si>
  <si>
    <t>412393873</t>
  </si>
  <si>
    <t>608</t>
  </si>
  <si>
    <t>783827401</t>
  </si>
  <si>
    <t>Krycí (ochranný ) nátěr omítek dvojnásobný hladkých betonových povrchů nebo povrchů z desek na bázi dřeva (dřevovláknitých apod.) akrylátový</t>
  </si>
  <si>
    <t>1281584776</t>
  </si>
  <si>
    <t>Poznámka k položce:_x000D_
ID: H 15_x000D_
Proniká hluboko do povrchu, reaguje s volným vápníkem nacházejícím se v betonu, dochází k hydrataci na krystalickou strukturu připomínající sklo a vytváří hydrát křemičitanu vápenatého (CSH). Póry jsou “zaskleny” a vytvrzují horní vrstvu betonu. Směs oxidu křemičitého zlepšuje hustotu a tvrdost betonu a snižuje nasákavost I pronikání nečistot.</t>
  </si>
  <si>
    <t>609</t>
  </si>
  <si>
    <t>783923171</t>
  </si>
  <si>
    <t>Penetrační nátěr betonových podlah hrubých akrylátový</t>
  </si>
  <si>
    <t>1773164459</t>
  </si>
  <si>
    <t>610</t>
  </si>
  <si>
    <t>783927161</t>
  </si>
  <si>
    <t>Krycí (uzavírací) nátěr betonových podlah dvojnásobný akrylátový</t>
  </si>
  <si>
    <t>-2142504654</t>
  </si>
  <si>
    <t>Poznámka k položce:_x000D_
ID: H 14_x000D_
proniká hluboko do povrchu, reaguje s volným vápníkem nacházejícím se v betonu, dochází k hydrataci na krystalickou strukturu připomínající sklo a vytváří hydrát křemičitanu vápenatého (CSH). Póry jsou “zaskleny” a vytvrzují horní vrstvu betonu. Směs oxidu křemičitého zlepšuje hustotu a tvrdost betonu a snižuje nasákavost I pronikání nečistot.</t>
  </si>
  <si>
    <t>784</t>
  </si>
  <si>
    <t>Dokončovací práce - malby a tapety</t>
  </si>
  <si>
    <t>611</t>
  </si>
  <si>
    <t>784171101</t>
  </si>
  <si>
    <t>Zakrytí nemalovaných ploch (materiál ve specifikaci) včetně pozdějšího odkrytí podlah</t>
  </si>
  <si>
    <t>1560413739</t>
  </si>
  <si>
    <t>612</t>
  </si>
  <si>
    <t>-1602791061</t>
  </si>
  <si>
    <t>2505,92*1,05 'Přepočtené koeficientem množství</t>
  </si>
  <si>
    <t>613</t>
  </si>
  <si>
    <t>784171111</t>
  </si>
  <si>
    <t>Zakrytí nemalovaných ploch (materiál ve specifikaci) včetně pozdějšího odkrytí svislých ploch např. stěn, oken, dveří v místnostech výšky do 3,80</t>
  </si>
  <si>
    <t>-1063613879</t>
  </si>
  <si>
    <t>614</t>
  </si>
  <si>
    <t>28323153</t>
  </si>
  <si>
    <t>fólie pro malířské potřeby samolepicí 0,5mx100m</t>
  </si>
  <si>
    <t>-1247127033</t>
  </si>
  <si>
    <t>615</t>
  </si>
  <si>
    <t>784181121</t>
  </si>
  <si>
    <t>Penetrace podkladu jednonásobná hloubková akrylátová bezbarvá v místnostech výšky do 3,80 m</t>
  </si>
  <si>
    <t>1153961853</t>
  </si>
  <si>
    <t>Poznámka k položce:_x000D_
ID: H 03_x000D_
Jednosložková nízkoviskózní kapalina s hloubkovým penetrujícím účinkem na savé podklady. Na bázi modifikovaného styren-akrylátového_x000D_
kopolymeru, s nano-částicemi.</t>
  </si>
  <si>
    <t>1795,388</t>
  </si>
  <si>
    <t>(1,20+8,95)*2,70*2</t>
  </si>
  <si>
    <t>-3,40*2,10*2</t>
  </si>
  <si>
    <t>40,785*2,70*2</t>
  </si>
  <si>
    <t>-4,1*2,10*2</t>
  </si>
  <si>
    <t>-1,50*2,65*2</t>
  </si>
  <si>
    <t>stropy omítka</t>
  </si>
  <si>
    <t>1108,379</t>
  </si>
  <si>
    <t>616</t>
  </si>
  <si>
    <t>784211101</t>
  </si>
  <si>
    <t>Malby z malířských směsí oděruvzdorných za mokra dvojnásobné, bílé za mokra oděruvzdorné výborně v místnostech výšky do 3,80 m</t>
  </si>
  <si>
    <t>861948168</t>
  </si>
  <si>
    <t>Poznámka k položce:_x000D_
ID: H 09_x000D_
Barva musí být určena pro malování stěn a stropů interiérů realizovaných z minerálních omítek, sádrových omítek i sádrokartonových desek. Bělost min. 92% BaSO4. Aplikovat min. 2 vrstvy.</t>
  </si>
  <si>
    <t>Ostatní výrobky</t>
  </si>
  <si>
    <t>617</t>
  </si>
  <si>
    <t>R-pol OST-001</t>
  </si>
  <si>
    <t>D+M Venkovní žaluzie EZ90, rozměr v. 1000, š. 4800 mm, ozn. A01 - vč. všech syst. detailů, kotvení, kování, lišt, povrchové úpravy, pomocného a spojovacího materiálu</t>
  </si>
  <si>
    <t>264312369</t>
  </si>
  <si>
    <t>Poznámka k položce:_x000D_
- Hliníkové lamely EZ90, zaomítací vodící lišty s těsnícími kartáči. Vedení - textilní nosič ze speciálních syntetických vláken, šířka pásky 8mm. Motorový navíjecí mechanismus - ovládání nástěnným vypínačem, ovladačem, nebo smart home. Čidlo větru a oslunění_x000D_
- Barevný odstín RAL 7038_x000D_
- Povrchová úprava lak</t>
  </si>
  <si>
    <t>618</t>
  </si>
  <si>
    <t>R-pol OST-002</t>
  </si>
  <si>
    <t>D+M Venkovní žaluzie EZ90, rozměr v. 1000, š. 1650 mm, ozn. A02- vč. všech syst. detailů, kotvení, kování, lišt, povrchové úpravy, pomocného a spojovacího materiálu</t>
  </si>
  <si>
    <t>2018208330</t>
  </si>
  <si>
    <t>619</t>
  </si>
  <si>
    <t>R-pol OST-003</t>
  </si>
  <si>
    <t>D+M Venkovní žaluzie EZ90, rozměr v. 1000, š. 4800 mm, ozn. A03- vč. všech syst. detailů, kotvení, kování, lišt, povrchové úpravy, pomocného a spojovacího materiálu</t>
  </si>
  <si>
    <t>2134029770</t>
  </si>
  <si>
    <t>620</t>
  </si>
  <si>
    <t>R-pol OST-004</t>
  </si>
  <si>
    <t>D+M Venkovní žaluzie EZ90, rozměr v. 1000, š. 1650 mm, ozn. A04- vč. všech syst. detailů, kotvení, kování, lišt, povrchové úpravy, pomocného a spojovacího materiálu</t>
  </si>
  <si>
    <t>-119985265</t>
  </si>
  <si>
    <t>621</t>
  </si>
  <si>
    <t>R-pol OST-005</t>
  </si>
  <si>
    <t>D+M Venkovní žaluzie EZ90, rozměr v. 1000, š. 4800 mm, ozn. A05- vč. všech syst. detailů, kotvení, kování, lišt, povrchové úpravy, pomocného a spojovacího materiálu</t>
  </si>
  <si>
    <t>-118432364</t>
  </si>
  <si>
    <t>Poznámka k položce:_x000D_
- Hliníkové lamely EZ90, zaomítací vodící lišty s těsnícími kartáči. Vedení - textilní nosič ze speciálních syntetických vláken, šířka pásky 8mm. Motorový navíjecí mechanismus - ovládání nástěnným vypínačem, ovladačem, nebo smart home. Čidlo větru a oslunění_x000D_
- Barevný odstín jednobarevné, dle výběru investora_x000D_
- Povrchová úprava přírodní</t>
  </si>
  <si>
    <t>622</t>
  </si>
  <si>
    <t>R-pol OST-006</t>
  </si>
  <si>
    <t>D+M Venkovní žaluzie EZ90, rozměr v. 1000, š. 1650 mm, ozn. A06- vč. všech syst. detailů, kotvení, kování, lišt, povrchové úpravy, pomocného a spojovacího materiálu</t>
  </si>
  <si>
    <t>1478578145</t>
  </si>
  <si>
    <t>623</t>
  </si>
  <si>
    <t>R-pol OST-007</t>
  </si>
  <si>
    <t>D+M Zaoblený systém ochrany stěn, ozn. A07- vč. všech syst. detailů, kotvení, kování, lišt, povrchové úpravy, pomocného a spojovacího materiálu</t>
  </si>
  <si>
    <t>-2143221363</t>
  </si>
  <si>
    <t>Poznámka k položce:_x000D_
- Z hladkého PVC upevněného na hliníkové kolejnici. Povrch pokryt ochranou fólií. Hloubka dílu 200 mm, š. 30 mm. Dodávka po 4 bm, možnost zařezávat dle potřeby. Hmotnost 1,4 kg/bm. Výška spodní hrany 200 mm od čisté podlahy. V místě všech hlavních chodeb._x000D_
- Barevný odstín jednobarevné, dle výběru investora_x000D_
- Povrchová úprava lak</t>
  </si>
  <si>
    <t>624</t>
  </si>
  <si>
    <t>R-pol OST-008</t>
  </si>
  <si>
    <t>D+M Soubor informačních tabulek uvnitř objektu v 1.NP, ozn. A08- vč. všech syst. detailů, kotvení, pomocného a spojovacího materiálu</t>
  </si>
  <si>
    <t>244361558</t>
  </si>
  <si>
    <t>Poznámka k položce:_x000D_
- Zahrnující označení dveří, všech místností včetně jejich účelu. Skladba  podklad, informační vyměnitelná část a ochranná transparentní část. V hlavní budově domova U fontány v Přelouči stříbrný rámeček z kartáčované nerezi s prosklením a možností výměny._x000D_
- Barevný odstín jednobarevné, dle výběru investora</t>
  </si>
  <si>
    <t>625</t>
  </si>
  <si>
    <t>R-pol OST-009</t>
  </si>
  <si>
    <t>D+M Prostup pro kabely s integrovanou bitumenovou manžetou, ozn. A09- vč. všech syst. detailů, kotvení, pomocného a spojovacího materiálu</t>
  </si>
  <si>
    <t>1689232943</t>
  </si>
  <si>
    <t>Poznámka k položce:_x000D_
- Integrovaná bitumenová manžeta (modifikovaný asfaltový pás). Výška nad izolaci 800 mm, hloubka pod izolaci dle tl. stropní kce. Materiál polyamid DN 75mm._x000D_
- Barevný odstín RAL 7038_x000D_
- Povrchová úprava lak</t>
  </si>
  <si>
    <t>626</t>
  </si>
  <si>
    <t>R-pol OST-010</t>
  </si>
  <si>
    <t>D+M Video zvonkové tablo, rozměr 300x220 mm, ozn. A10- vč. všech syst. detailů, kotvení, pomocného a spojovacího materiálu</t>
  </si>
  <si>
    <t>937101392</t>
  </si>
  <si>
    <t>Poznámka k položce:_x000D_
- Materiál nerezová ocel INOX, tloušťka 4mm, krytí IP54, odolnost IK07. Jmenovky a displej odolné proti poškrabání a ohni, podsvětlené LED. Dodáván s instalační krabicí pro zapuštěnou montáž do zdiva, barevná kamera - úhel záběru 124° horizontálně, 100° vert_x000D_
- Barevný odstín jednobarevné, dle výběru investora</t>
  </si>
  <si>
    <t>627</t>
  </si>
  <si>
    <t>R-pol OST-011</t>
  </si>
  <si>
    <t>D+M Nerezová poštovní schránka k zazdění, ozn. A11- vč. všech syst. detailů, kotvení, pomocného a spojovacího materiálu</t>
  </si>
  <si>
    <t>-139833391</t>
  </si>
  <si>
    <t>Poznámka k položce:_x000D_
- Nerezová uzamykatelná poštovní schránka k zazdění, s nastavitelnou hloubkou. Součástí je nerezový L profil pro orámování zadních dvířek a začištění stavebního otvoru. 3 x klíč. Vhoz a výběr zepředu s vhozovou klapkou. Materiál ocelový plech._x000D_
- Barevný odstín jednobarevné, dle výběru investora</t>
  </si>
  <si>
    <t>628</t>
  </si>
  <si>
    <t>R-pol OST-012</t>
  </si>
  <si>
    <t>D+M Soubor informačního značení v prostoru garáží, ozn. A12- vč. všech syst. detailů, kotvení, pomocného a spojovacího materiálu</t>
  </si>
  <si>
    <t>818829035</t>
  </si>
  <si>
    <t>Poznámka k položce:_x000D_
- Číselné označení parkovacích stání, vodorovné značení míst pro invalidy podle vyhlášky 398/2009 Sb., označení parkovacích míst s možností nabíjení elektromobilů._x000D_
- Barevný odstín jednobarevné, dle výběru investora</t>
  </si>
  <si>
    <t>629</t>
  </si>
  <si>
    <t>R-pol OST-013</t>
  </si>
  <si>
    <t>D+M Soubor informačních tabulek v 1.PP, ozn. A13- vč. všech syst. detailů, kotvení, pomocného a spojovacího materiálu</t>
  </si>
  <si>
    <t>-2134609716</t>
  </si>
  <si>
    <t>Poznámka k položce:_x000D_
- Označením účelu místností 0.02; 0.03; 0.04 tabulka z broušené nerezi tl. 1,5 mm formát A4 s vyleptaným označením místností včetně kotvení do stěn.</t>
  </si>
  <si>
    <t>630</t>
  </si>
  <si>
    <t>R-pol OST-014</t>
  </si>
  <si>
    <t>D+M Zrcadlo WC invalidé, rozměr 400x600 mm, ozn. A14- vč. všech syst. detailů, kotvení, pomocného a spojovacího materiálu</t>
  </si>
  <si>
    <t>-26459459</t>
  </si>
  <si>
    <t>Poznámka k položce:_x000D_
- Zrcadlo výklopné v rámu, nerez lesk.</t>
  </si>
  <si>
    <t>631</t>
  </si>
  <si>
    <t>R-pol OST-015</t>
  </si>
  <si>
    <t>D+M Zrcadlo nad umyvadlo WC, rozměr 650x750 mm, ozn. A15- vč. všech syst. detailů, kotvení, pomocného a spojovacího materiálu</t>
  </si>
  <si>
    <t>-1360980941</t>
  </si>
  <si>
    <t>Poznámka k položce:_x000D_
- Síla 5mm, s jemně broušenou hranou. Zrcadlo bude zasazeno do obkladu nad umyvadlem.</t>
  </si>
  <si>
    <t>632</t>
  </si>
  <si>
    <t>R-pol OST-016</t>
  </si>
  <si>
    <t>D+M Dočasný billboard, rozměr 5100x2400 mm, ozn. A16- vč. všech syst. detailů, kotvení, pomocného a spojovacího materiálu</t>
  </si>
  <si>
    <t>-199511073</t>
  </si>
  <si>
    <t>Poznámka k položce:_x000D_
- Dočasný billboard, umístěný po dobu realizace projektu v místě realizace projektu, včetně betonových patek / zemních vrtutů.</t>
  </si>
  <si>
    <t>633</t>
  </si>
  <si>
    <t>R-pol OST-017</t>
  </si>
  <si>
    <t>D+M Stálá pamětní deska, rozměr 300x400 mm, ozn. A17- vč. všech syst. detailů, kotvení, pomocného a spojovacího materiálu</t>
  </si>
  <si>
    <t>-1740201395</t>
  </si>
  <si>
    <t>Poznámka k položce:_x000D_
- Stálá pamětní deska, umístěná bezprostředně po dokončení realizace projektu v místě realizace projektu.</t>
  </si>
  <si>
    <t>634</t>
  </si>
  <si>
    <t>R-pol OST-018</t>
  </si>
  <si>
    <t>D+M Prostupová tvarovka typ BDF - s těsnícími manžetami mezi pažnicemi a potrubím, průměr 160 mm, ozn. A18- vč. všech syst. detailů, kotvení, pomocného a spojovacího materiálu</t>
  </si>
  <si>
    <t>928841526</t>
  </si>
  <si>
    <t>Poznámka k položce:_x000D_
- Silnostěnné a plnostěnné PVC • tlaková odolnost 7,0 bar (těsnící hřeben 4LOCK) • pro vodorovné konstrukce (základové desky). Standardní dodávaná délka tvarovky  (možno krátit na stavbě) = 500 mm.</t>
  </si>
  <si>
    <t>635</t>
  </si>
  <si>
    <t>R-pol OST-019</t>
  </si>
  <si>
    <t>D+M Prostupová pažnice Typ FE - s těsnícími manžetami mezi pažnicemi a potrubím, průměr 160 mm, ozn. A19- vč. všech syst. detailů, kotvení, pomocného a spojovacího materiálu</t>
  </si>
  <si>
    <t>1010056082</t>
  </si>
  <si>
    <t>Poznámka k položce:_x000D_
- Silnostěnné a plnostěnné PVC • tlaková odolnost 7,0 bar (těsnící hřeben 4LOCK) • svislé konstrukce. Standardní dodávaná délka tvarovky (možno krátit na stavbě) = 500 mm.</t>
  </si>
  <si>
    <t>636</t>
  </si>
  <si>
    <t>R-pol OST-020</t>
  </si>
  <si>
    <t>D+M Vlhkuvzdorná revizní dvířka určená pro montáž do sádrokartonu, rozměr 400x400x12,5 GKBi US, ozn. A20- vč. všech syst. detailů, kotvení, pomocného a spojovacího materiálu</t>
  </si>
  <si>
    <t>836214489</t>
  </si>
  <si>
    <t>Poznámka k položce:_x000D_
- Vhodné pro sádrokartonové desky o síle 12,5 mm. Dvířka umožňují rychlý a pohodlný přístup k revizním otvorům. Mechanismus otevírání, který zajišťuje bezpečné uzavření. Otevírání nebo zavírání zatlačením - tlakový zámek.</t>
  </si>
  <si>
    <t>637</t>
  </si>
  <si>
    <t>R-pol OST-021</t>
  </si>
  <si>
    <t>D+M Protipožární revizní dvířka pod obklad určená pro montáž do zdiva, rozměr 400x400 GKF US EI45, ozn. A21- vč. všech syst. detailů, kotvení, pomocného a spojovacího materiálu</t>
  </si>
  <si>
    <t>-923563385</t>
  </si>
  <si>
    <t>Poznámka k položce:_x000D_
- Výplň vnitřního rámu je tvořena zelenou protipožární impregnovanou deskou GKFi, upevněnou pomocí samovrtných šroubů. Panty jsou posunuté a křídlo dvířek připraveno pro nalepení keramického obkladu. Tlakový zámek</t>
  </si>
  <si>
    <t>638</t>
  </si>
  <si>
    <t>R-pol OST-022</t>
  </si>
  <si>
    <t>D+M Protipožární revizní dvířka do zdiva, rozměr 400x400 GKF US EI45, ozn. A22- vč. všech syst. detailů, kotvení, pomocného a spojovacího materiálu</t>
  </si>
  <si>
    <t>1372391160</t>
  </si>
  <si>
    <t>Poznámka k položce:_x000D_
- Revizní dvířka GKF 400 x 400 x 25 s US tlačným zámkem jsou určena pro montáž do zdiva a zděných systémů stěny, kde je požadavek na protipožární odolnost a protipožárními požadavky druhu DP1.</t>
  </si>
  <si>
    <t>639</t>
  </si>
  <si>
    <t>R-pol OST-023</t>
  </si>
  <si>
    <t>D+M Dopravní značení, ozn. A23- vč. všech syst. detailů, kotvení, pomocného a spojovacího materiálu</t>
  </si>
  <si>
    <t>1353745219</t>
  </si>
  <si>
    <t>Poznámka k položce:_x000D_
- Stávající vjezd do areálu bude označen příslušnou dopravní značkou omezující vjezd do areálu.</t>
  </si>
  <si>
    <t>PŽ</t>
  </si>
  <si>
    <t>Požární výrobky</t>
  </si>
  <si>
    <t>640</t>
  </si>
  <si>
    <t>R-pol Ž-001</t>
  </si>
  <si>
    <t>D+M Nástěnný hydrant - hadicový systém, ozn. Ž01 - vč. všech syst. detailů, kotvení, pomocného a spojovacího materiálu</t>
  </si>
  <si>
    <t>1166771776</t>
  </si>
  <si>
    <t>Poznámka k položce:_x000D_
Hadicový systém o jmenovité světlosti 19 mm, 30 m tvarově stálá hadice, osazovat ve výšce 1,1 m až 1,3 m nad podlahou (měřeno ke středu zařízení).</t>
  </si>
  <si>
    <t>641</t>
  </si>
  <si>
    <t>R-pol Ž-002</t>
  </si>
  <si>
    <t>D+M Nástěnný hydrant - hadicový systém, ozn. Ž02 - vč. všech syst. detailů, kotvení, pomocného a spojovacího materiálu</t>
  </si>
  <si>
    <t>-692276803</t>
  </si>
  <si>
    <t>642</t>
  </si>
  <si>
    <t>R-pol Ž-003</t>
  </si>
  <si>
    <t>D+M Nástěnný hydrant - hadicový systém, ozn. Ž03 - vč. všech syst. detailů, kotvení, pomocného a spojovacího materiálu</t>
  </si>
  <si>
    <t>-711550562</t>
  </si>
  <si>
    <t>643</t>
  </si>
  <si>
    <t>R-pol Ž-004</t>
  </si>
  <si>
    <t>D+M Přenosný hasicí přístroj, ozn. Ž04 - vč. všech syst. detailů, kotvení, pomocného a spojovacího materiálu</t>
  </si>
  <si>
    <t>153929948</t>
  </si>
  <si>
    <t>Poznámka k položce:_x000D_
PHP práškový s hasicí schopností 34A/183B. Rukojeť max. 1,5 m nad podlahou, umísťují se tak, aby jejich vzájemná vzdálenost byla nejvíc 30 m.</t>
  </si>
  <si>
    <t>644</t>
  </si>
  <si>
    <t>R-pol Ž-005</t>
  </si>
  <si>
    <t>D+M Přenosný hasicí přístroj, ozn. Ž05 - vč. všech syst. detailů, kotvení, pomocného a spojovacího materiálu</t>
  </si>
  <si>
    <t>-1799916996</t>
  </si>
  <si>
    <t>Poznámka k položce:_x000D_
PHP práškový, hasicí schopnost 21A/113B. Rukojeť max. 1,5 m nad podlahou, umísťují se tak, aby jejich vzájemná vzdálenost byla nejvíc 30 m.</t>
  </si>
  <si>
    <t>645</t>
  </si>
  <si>
    <t>R-pol Ž-006</t>
  </si>
  <si>
    <t>D+M Přenosný hasicí přístroj, ozn. Ž06 - vč. všech syst. detailů, kotvení, pomocného a spojovacího materiálu</t>
  </si>
  <si>
    <t>206198141</t>
  </si>
  <si>
    <t>646</t>
  </si>
  <si>
    <t>R-pol Ž-007</t>
  </si>
  <si>
    <t>D+M Přenosný hasicí přístroj, ozn. Ž07 - vč. všech syst. detailů, kotvení, pomocného a spojovacího materiálu</t>
  </si>
  <si>
    <t>-1687331570</t>
  </si>
  <si>
    <t>647</t>
  </si>
  <si>
    <t>R-pol Ž-008</t>
  </si>
  <si>
    <t>D+M Přenosný hasicí přístroj, ozn. Ž08 - vč. všech syst. detailů, kotvení, pomocného a spojovacího materiálu</t>
  </si>
  <si>
    <t>-1719474735</t>
  </si>
  <si>
    <t>648</t>
  </si>
  <si>
    <t>R-pol Ž-009</t>
  </si>
  <si>
    <t>D+M Přenosný hasicí přístroj, ozn. Ž09 - vč. všech syst. detailů, kotvení, pomocného a spojovacího materiálu</t>
  </si>
  <si>
    <t>1113610347</t>
  </si>
  <si>
    <t>649</t>
  </si>
  <si>
    <t>R-pol Ž-010</t>
  </si>
  <si>
    <t>D+M Přenosný hasicí přístroj, ozn. Ž10 - vč. všech syst. detailů, kotvení, pomocného a spojovacího materiálu</t>
  </si>
  <si>
    <t>1217868900</t>
  </si>
  <si>
    <t>650</t>
  </si>
  <si>
    <t>R-pol Ž-011</t>
  </si>
  <si>
    <t>D+M Výstražná tabulka, ozn. Ž11 - vč. všech syst. detailů, kotvení, pomocného a spojovacího materiálu</t>
  </si>
  <si>
    <t>1872036372</t>
  </si>
  <si>
    <t>Poznámka k položce:_x000D_
Tlačítko „FVE STOP“ bude zřetelně označené.</t>
  </si>
  <si>
    <t>651</t>
  </si>
  <si>
    <t>R-pol Ž-012</t>
  </si>
  <si>
    <t>D+M Výstražná tabulka, ozn. Ž12 - vč. všech syst. detailů, kotvení, pomocného a spojovacího materiálu</t>
  </si>
  <si>
    <t>762556903</t>
  </si>
  <si>
    <t>Poznámka k položce:_x000D_
Ve smyslu ČSN EN 13501-6.  Vypínací prvek TOTAL STOP bude označen textovou tabulkou „TOTAL STOP“.</t>
  </si>
  <si>
    <t>652</t>
  </si>
  <si>
    <t>R-pol Ž-013</t>
  </si>
  <si>
    <t>D+M Výstražná tabulka, ozn. Ž13 - vč. všech syst. detailů, kotvení, pomocného a spojovacího materiálu</t>
  </si>
  <si>
    <t>1188387270</t>
  </si>
  <si>
    <t>Poznámka k položce:_x000D_
Komín musí být označen dle ČSN EN 1443.</t>
  </si>
  <si>
    <t>653</t>
  </si>
  <si>
    <t>R-pol Ž-014</t>
  </si>
  <si>
    <t>D+M Výstražná tabulka, ozn. Ž14 - vč. všech syst. detailů, kotvení, pomocného a spojovacího materiálu</t>
  </si>
  <si>
    <t>1055155130</t>
  </si>
  <si>
    <t>Poznámka k položce:_x000D_
U vstupu do objektu označení: „Na střeše jsou umístěny fotovoltaické panely“ a výstrahy označující přítomnost fotovoltaické instalace podle čl. 712.514.101 normy ČSN 33200-7-712 ed.2. Dále budou požárně bezpečnostními tabulkami podle ČSN EN ISO 7010.</t>
  </si>
  <si>
    <t>654</t>
  </si>
  <si>
    <t>R-pol Ž-015</t>
  </si>
  <si>
    <t>D+M Výstražná tabulka, ozn. Ž15 - vč. všech syst. detailů, kotvení, pomocného a spojovacího materiálu</t>
  </si>
  <si>
    <t>-1400874156</t>
  </si>
  <si>
    <t>Poznámka k položce:_x000D_
Veškerá zařízení FVE budou označena příslušnými požárně bezpečnostními značkami.</t>
  </si>
  <si>
    <t>655</t>
  </si>
  <si>
    <t>R-pol Ž-016</t>
  </si>
  <si>
    <t>D+M Výstražná tabulka, ozn. Ž16 - vč. všech syst. detailů, kotvení, pomocného a spojovacího materiálu</t>
  </si>
  <si>
    <t>-1172139836</t>
  </si>
  <si>
    <t>Poznámka k položce:_x000D_
Přenosné hasicí přístroje. PHP budou umístěny v posuzovaných prostorech, řádně Označeny, přístupné a s rukojetí ve výšce  max. 1,5 m nad přilehlou úrovní podlahy.</t>
  </si>
  <si>
    <t>656</t>
  </si>
  <si>
    <t>R-pol Ž-017</t>
  </si>
  <si>
    <t>D+M Výstražné tabulky (únikový východ), ozn. Ž17.1 - vč. všech syst. detailů, kotvení, pomocného a spojovacího materiálu</t>
  </si>
  <si>
    <t>-763428965</t>
  </si>
  <si>
    <t>Poznámka k položce:_x000D_
U výstupů na terén budou instalovány značky "Únikový východ".  Hlavní uzávěr vody a hlavní vypínač elektrické energie musí být označeny příslušnou tabulkou. Náležitosti výstražných a bezpečnostních tabulek stanoví ČS ISO 3864.</t>
  </si>
  <si>
    <t>657</t>
  </si>
  <si>
    <t>R-pol Ž-018</t>
  </si>
  <si>
    <t>D+M Výstražné tabulky (H.U.V.), ozn. Ž17.2 - vč. všech syst. detailů, kotvení, pomocného a spojovacího materiálu</t>
  </si>
  <si>
    <t>-1724654340</t>
  </si>
  <si>
    <t>658</t>
  </si>
  <si>
    <t>R-pol Ž-019</t>
  </si>
  <si>
    <t>D+M Výstražné tabulky (H.V.E.), ozn. Ž17.3 - vč. všech syst. detailů, kotvení, pomocného a spojovacího materiálu</t>
  </si>
  <si>
    <t>912654642</t>
  </si>
  <si>
    <t>659</t>
  </si>
  <si>
    <t>R-pol Ž-020</t>
  </si>
  <si>
    <t>D+M Výstražná tabulka, ozn. Ž18 - vč. všech syst. detailů, kotvení, pomocného a spojovacího materiálu</t>
  </si>
  <si>
    <t>902083034</t>
  </si>
  <si>
    <t>Poznámka k položce:_x000D_
dle čl. I.2.3.1 a) garáž je určena pro parkování vozidel s kapalnými paliv a elektromobilů. Vjezd automobilů s plynnými palivy bude omezen značkou – ZÁKAZ VJEZDU AUT NA LPG a CNG.</t>
  </si>
  <si>
    <t>660</t>
  </si>
  <si>
    <t>R-pol Ž-021</t>
  </si>
  <si>
    <t>D+M Výstražná tabulka, ozn. Ž19 - vč. všech syst. detailů, kotvení, pomocného a spojovacího materiálu</t>
  </si>
  <si>
    <t>274733423</t>
  </si>
  <si>
    <t>Poznámka k položce:_x000D_
Tlačítko „STOP VYPÍNACÍ NABÍJECÍ STANICE“ bude zřetelně označené.</t>
  </si>
  <si>
    <t>D.101.04 - Zdravotně technické instalace</t>
  </si>
  <si>
    <t xml:space="preserve">    8 - Trubní vedení</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</si>
  <si>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</si>
  <si>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</si>
  <si>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</si>
  <si>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</si>
  <si>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562 - Dešťová kanalizace</t>
  </si>
  <si>
    <t>132212131</t>
  </si>
  <si>
    <t>Hloubení nezapažených rýh šířky do 800 mm ručně s urovnáním dna do předepsaného profilu a spádu v hornině třídy těžitelnosti I skupiny 3 soudržných</t>
  </si>
  <si>
    <t>174112102</t>
  </si>
  <si>
    <t>Zásyp sypaninou z jakékoliv horniny při překopech inženýrských sítí ručně objemu do 30 m3 s uložením výkopku ve vrstvách se zhutněním v uzavřených prostorách s urovnáním povrchu zásypu</t>
  </si>
  <si>
    <t>346244371</t>
  </si>
  <si>
    <t>Zazdívka rýh, potrubí, nik (výklenků) nebo kapes z pálených cihel  na maltu tl. 140 mm</t>
  </si>
  <si>
    <t>612135101</t>
  </si>
  <si>
    <t>Hrubá výplň rýh maltou  jakékoli šířky rýhy ve stěnách</t>
  </si>
  <si>
    <t>612321141</t>
  </si>
  <si>
    <t>Omítka vápenocementová vnitřních ploch  nanášená ručně dvouvrstvá, tloušťky jádrové omítky do 10 mm a tloušťky štuku do 3 mm štuková svislých konstrukcí stěn</t>
  </si>
  <si>
    <t>Trubní vedení</t>
  </si>
  <si>
    <t>871265221</t>
  </si>
  <si>
    <t>Kanalizační potrubí z tvrdého PVC v otevřeném výkopu ve sklonu do 20 %, hladkého plnostěnného jednovrstvého, tuhost třídy SN 8 DN 110</t>
  </si>
  <si>
    <t>CS ÚRS 2023 02</t>
  </si>
  <si>
    <t>8713-01</t>
  </si>
  <si>
    <t>Kanalizační potrubí z tvrdého PVC tuhost třídy SN8 DN 125, D+M</t>
  </si>
  <si>
    <t>Vlastní</t>
  </si>
  <si>
    <t>871315221</t>
  </si>
  <si>
    <t>Kanalizační potrubí z tvrdého PVC v otevřeném výkopu ve sklonu do 20 %, hladkého plnostěnného jednovrstvého, tuhost třídy SN 8 DN 160</t>
  </si>
  <si>
    <t>871355221</t>
  </si>
  <si>
    <t>Kanalizační potrubí z tvrdého PVC v otevřeném výkopu ve sklonu do 20 %, hladkého plnostěnného jednovrstvého, tuhost třídy SN 8 DN 200</t>
  </si>
  <si>
    <t>892241111</t>
  </si>
  <si>
    <t>Tlakové zkoušky vodou na potrubí DN do 80</t>
  </si>
  <si>
    <t>971042341</t>
  </si>
  <si>
    <t>Vybourání otvorů v betonových příčkách a zdech základových nebo nadzákladových plochy do 0,09 m2, tl. do 300 mm</t>
  </si>
  <si>
    <t>974031153</t>
  </si>
  <si>
    <t>Vysekání rýh ve zdivu cihelném na maltu vápennou nebo vápenocementovou  do hl. 100 mm a šířky do 100 mm</t>
  </si>
  <si>
    <t>974031387</t>
  </si>
  <si>
    <t>Vysekání rýh ve zdivu cihelném na maltu vápennou nebo vápenocementovou  pro komínové nebo ventilační průduchy do hl. 300 mm a šířky do 300 mm</t>
  </si>
  <si>
    <t>997002611</t>
  </si>
  <si>
    <t>Nakládání suti a vybouraných hmot na dopravní prostředek  pro vodorovné přemístění</t>
  </si>
  <si>
    <t>997013154</t>
  </si>
  <si>
    <t>Vnitrostaveništní doprava suti a vybouraných hmot vodorovně do 50 m svisle s omezením mechanizace pro budovy a haly výšky přes 12 do 15 m</t>
  </si>
  <si>
    <t>997013219</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</si>
  <si>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</si>
  <si>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</si>
  <si>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se složením, na vzdálenost do 1 km</t>
  </si>
  <si>
    <t>997013509</t>
  </si>
  <si>
    <t>Odvoz suti a vybouraných hmot na skládku nebo meziskládku  se složením, na vzdálenost Příplatek k ceně za každý další i započatý 1 km přes 1 km</t>
  </si>
  <si>
    <t>99710-0</t>
  </si>
  <si>
    <t>Poplatek za skládku suti - směs betonu,cihel,dřeva</t>
  </si>
  <si>
    <t>713491151</t>
  </si>
  <si>
    <t>Montáž izolace tepelné potrubí a ohybů - doplňky a konstrukční součástí ukončení líce izolace hliníkovou ukončovací páskou s přelepením samolepící Al páskou</t>
  </si>
  <si>
    <t>63154001</t>
  </si>
  <si>
    <t>páska samolepící hliníková š 50mm dl 50m</t>
  </si>
  <si>
    <t>721</t>
  </si>
  <si>
    <t>Zdravotechnika - vnitřní kanalizace</t>
  </si>
  <si>
    <t>7211-03</t>
  </si>
  <si>
    <t>Oblouk 110-45° PVC-KG</t>
  </si>
  <si>
    <t>7211-02</t>
  </si>
  <si>
    <t>Oblouk 125-45° PVC-KG</t>
  </si>
  <si>
    <t>7211-17</t>
  </si>
  <si>
    <t>Oblouk 160-45° PVC-KG, D+M</t>
  </si>
  <si>
    <t>7211-21</t>
  </si>
  <si>
    <t>Oblouk 200-45° PVC-KG, D+M</t>
  </si>
  <si>
    <t>7211-01</t>
  </si>
  <si>
    <t>Jednoduchá odbočka 125/125-45° PVC-KG</t>
  </si>
  <si>
    <t>7211-20</t>
  </si>
  <si>
    <t>Jednoduchá odbočka 160/125-45° PVC-KG, D+M</t>
  </si>
  <si>
    <t>7211-22</t>
  </si>
  <si>
    <t>Jednoduchá odbočka 160/160-45° PVC-KG, D+M</t>
  </si>
  <si>
    <t>7211-19</t>
  </si>
  <si>
    <t>Redukce nesouosá 160/125 PVC-KG, D+M</t>
  </si>
  <si>
    <t>7211-06</t>
  </si>
  <si>
    <t>Koleno 75-45° polypropylen HT</t>
  </si>
  <si>
    <t>7211-04</t>
  </si>
  <si>
    <t>Koleno 50-45° polypropylen HT</t>
  </si>
  <si>
    <t>7211-07</t>
  </si>
  <si>
    <t>Koleno 110-45° polypropylen HT</t>
  </si>
  <si>
    <t>7211-05</t>
  </si>
  <si>
    <t>Jednoduchá odbočka 50/50-45° polypropylen HT</t>
  </si>
  <si>
    <t>7211-09</t>
  </si>
  <si>
    <t>Jednoduchá odbočka 110/50-45° polypropylen HT</t>
  </si>
  <si>
    <t>7211-11</t>
  </si>
  <si>
    <t>Jednoduchá odbočka 110/110-45° polypropylen HT</t>
  </si>
  <si>
    <t>721174</t>
  </si>
  <si>
    <t>Potrubí kanalizační z PP odpadní DN 50</t>
  </si>
  <si>
    <t>721174025</t>
  </si>
  <si>
    <t>Potrubí z trub polypropylenových odpadní (svislé) DN 110</t>
  </si>
  <si>
    <t>721174043</t>
  </si>
  <si>
    <t>Potrubí z trub polypropylenových připojovací DN 50</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</si>
  <si>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</si>
  <si>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</si>
  <si>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</si>
  <si>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</si>
  <si>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</si>
  <si>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</si>
  <si>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7212-1</t>
  </si>
  <si>
    <t>Vtok terasový se svislým stavitelným odtokem DN 110 se sítkem</t>
  </si>
  <si>
    <t>721211402</t>
  </si>
  <si>
    <t>Podlahové vpusti s vodorovným odtokem DN 40/50 s automatickým vztlakovým uzávěrem, mřížka nerez 115x115</t>
  </si>
  <si>
    <t>55145002</t>
  </si>
  <si>
    <t>kompletní sprchový set 050/1,0</t>
  </si>
  <si>
    <t>sada</t>
  </si>
  <si>
    <t>721211421</t>
  </si>
  <si>
    <t>Podlahové vpusti se svislým odtokem DN 50/75/110 mřížka nerez 115x115</t>
  </si>
  <si>
    <t>721233112</t>
  </si>
  <si>
    <t>Střešní vtoky (vpusti) polypropylenové (PP) pro ploché střechy s odtokem svislým DN 110</t>
  </si>
  <si>
    <t>721273151</t>
  </si>
  <si>
    <t>Ventilační hlavice z polypropylenu (PP) DN 50</t>
  </si>
  <si>
    <t>721273153</t>
  </si>
  <si>
    <t>Ventilační hlavice z polypropylenu (PP) DN 110</t>
  </si>
  <si>
    <t>721274123</t>
  </si>
  <si>
    <t>Ventily přivzdušňovací odpadních potrubí vnitřní DN 100</t>
  </si>
  <si>
    <t>998721103</t>
  </si>
  <si>
    <t>Přesun hmot pro vnitřní kanalizace stanovený z hmotnosti přesunovaného materiálu vodorovná dopravní vzdálenost do 50 m v objektech výšky přes 12 do 24 m</t>
  </si>
  <si>
    <t>722</t>
  </si>
  <si>
    <t>Zdravotechnika - vnitřní vodovod</t>
  </si>
  <si>
    <t>722130106</t>
  </si>
  <si>
    <t>Potrubí z ocelových trubek pozinkovaných hladkých pro zavodněný systém spojovaných lisováním PN 16 do 110°C Ø 42/1,5</t>
  </si>
  <si>
    <t>722130107</t>
  </si>
  <si>
    <t>Potrubí z ocelových trubek pozinkovaných hladkých pro zavodněný systém spojovaných lisováním PN 16 do 110°C Ø 54/1,5</t>
  </si>
  <si>
    <t>722174002</t>
  </si>
  <si>
    <t>Potrubí z plastových trubek z polypropylenu PPR svařovaných polyfúzně PN 16 (SDR 7,4) D 20 x 2,8</t>
  </si>
  <si>
    <t>722174003</t>
  </si>
  <si>
    <t>Potrubí z plastových trubek z polypropylenu PPR svařovaných polyfúzně PN 16 (SDR 7,4) D 25 x 3,5</t>
  </si>
  <si>
    <t>722174004</t>
  </si>
  <si>
    <t>Potrubí z plastových trubek z polypropylenu PPR svařovaných polyfúzně PN 16 (SDR 7,4) D 32 x 4,4</t>
  </si>
  <si>
    <t>722174005</t>
  </si>
  <si>
    <t>Potrubí z plastových trubek z polypropylenu PPR svařovaných polyfúzně PN 16 (SDR 7,4) D 40 x 5,5</t>
  </si>
  <si>
    <t>722174006</t>
  </si>
  <si>
    <t>Potrubí z plastových trubek z polypropylenu PPR svařovaných polyfúzně PN 16 (SDR 7,4) D 50 x 6,9</t>
  </si>
  <si>
    <t>722174022</t>
  </si>
  <si>
    <t>Potrubí z plastových trubek z polypropylenu PPR svařovaných polyfúzně PN 20 (SDR 6) D 20 x 3,4</t>
  </si>
  <si>
    <t>722174023</t>
  </si>
  <si>
    <t>Potrubí z plastových trubek z polypropylenu PPR svařovaných polyfúzně PN 20 (SDR 6) D 25 x 4,2</t>
  </si>
  <si>
    <t>722174024</t>
  </si>
  <si>
    <t>Potrubí z plastových trubek z polypropylenu PPR svařovaných polyfúzně PN 20 (SDR 6) D 32 x 5,4</t>
  </si>
  <si>
    <t>722174025</t>
  </si>
  <si>
    <t>Potrubí z plastových trubek z polypropylenu PPR svařovaných polyfúzně PN 20 (SDR 6) D 40 x 6,7</t>
  </si>
  <si>
    <t>722174026</t>
  </si>
  <si>
    <t>Potrubí z plastových trubek z polypropylenu PPR svařovaných polyfúzně PN 20 (SDR 6) D 50 x 8,3</t>
  </si>
  <si>
    <t>7221-12</t>
  </si>
  <si>
    <t>Potrubí vodovodní PE 50x4.6 D+M</t>
  </si>
  <si>
    <t>7221-13</t>
  </si>
  <si>
    <t>Potrubí vodovodní PE100 PN 1,6 MPa D 25x2.3 mm, D+M</t>
  </si>
  <si>
    <t>7221-14</t>
  </si>
  <si>
    <t>Potrubí vodovodní PE100 PN 1,6 MPa D 32x3.0 mm, D+M</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</si>
  <si>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</si>
  <si>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</si>
  <si>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</si>
  <si>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</si>
  <si>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722181233</t>
  </si>
  <si>
    <t>Ochrana potrubí termoizolačními trubicemi z pěnového polyetylenu PE přilepenými v příčných a podélných spojích, tloušťky izolace přes 9 do 13 mm, vnitřního průměru izolace DN přes 45 do 63 mm</t>
  </si>
  <si>
    <t>722190401</t>
  </si>
  <si>
    <t>Zřízení přípojek na potrubí vyvedení a upevnění výpustek do DN 25</t>
  </si>
  <si>
    <t>722190901</t>
  </si>
  <si>
    <t>Opravy ostatní uzavření nebo otevření vodovodního potrubí při opravách včetně vypuštění a napuštění</t>
  </si>
  <si>
    <t>722224154</t>
  </si>
  <si>
    <t>Armatury s jedním závitem ventily kulové zahradní uzávěry PN 15 do 120° C G 1"</t>
  </si>
  <si>
    <t>722231286</t>
  </si>
  <si>
    <t>Armatury se dvěma závity regulátor výstupního tlaku membránový PN 16 do 70 °C G 2" (DN 50)</t>
  </si>
  <si>
    <t>722232048</t>
  </si>
  <si>
    <t>Armatury se dvěma závity kulové kohouty PN 42 do 185 °C přímé vnitřní závit G 2"</t>
  </si>
  <si>
    <t>722232064</t>
  </si>
  <si>
    <t>Armatury se dvěma závity kulové kohouty PN 42 do 185 °C přímé vnitřní závit s vypouštěním G 5/4"</t>
  </si>
  <si>
    <t>722232065</t>
  </si>
  <si>
    <t>Armatury se dvěma závity kulové kohouty PN 42 do 185 °C přímé vnitřní závit s vypouštěním G 6/4"</t>
  </si>
  <si>
    <t>722232127</t>
  </si>
  <si>
    <t>Armatury se dvěma závity kulové kohouty PN 42 do 185 °C plnoprůtokové vnitřní závit G 2"</t>
  </si>
  <si>
    <t>722240122</t>
  </si>
  <si>
    <t>Armatury z plastických hmot kohouty (PPR) kulové DN 20</t>
  </si>
  <si>
    <t>722240123</t>
  </si>
  <si>
    <t>Armatury z plastických hmot kohouty (PPR) kulové DN 25</t>
  </si>
  <si>
    <t>722240126</t>
  </si>
  <si>
    <t>Armatury z plastických hmot kohouty (PPR) kulové DN 50</t>
  </si>
  <si>
    <t>722250143</t>
  </si>
  <si>
    <t>Požární příslušenství a armatury hydrantový systém s tvarově stálou hadicí prosklený D 25 x 30 m</t>
  </si>
  <si>
    <t>soubor</t>
  </si>
  <si>
    <t>722262151</t>
  </si>
  <si>
    <t>Vodoměry pro vodu do 40°C přírubové šroubové horizontální DN 50</t>
  </si>
  <si>
    <t>722270105</t>
  </si>
  <si>
    <t>Vodoměrové sestavy závitové G 2"</t>
  </si>
  <si>
    <t>998722102</t>
  </si>
  <si>
    <t>Přesun hmot pro vnitřní vodovod stanovený z hmotnosti přesunovaného materiálu vodorovná dopravní vzdálenost do 50 m v objektech výšky přes 6 do 12 m</t>
  </si>
  <si>
    <t>725</t>
  </si>
  <si>
    <t>Zdravotechnika - zařizovací předměty</t>
  </si>
  <si>
    <t>7211-12</t>
  </si>
  <si>
    <t>Čistící t-kus DN 110, D+M</t>
  </si>
  <si>
    <t>72511-03</t>
  </si>
  <si>
    <t>nástěnné výklopné zrcadlo 600x500 mm, hranaté, upevněno kloubově, nastavitelný sklon, D+M</t>
  </si>
  <si>
    <t>725111361</t>
  </si>
  <si>
    <t>Zařízení záchodů splachovače automatické pro splachovací nádržku</t>
  </si>
  <si>
    <t>725119125</t>
  </si>
  <si>
    <t>Zařízení záchodů montáž klozetových mís závěsných na nosné stěny</t>
  </si>
  <si>
    <t>64236051</t>
  </si>
  <si>
    <t>klozet keramický bílý závěsný hluboké splachování pro handicapované</t>
  </si>
  <si>
    <t>64236031</t>
  </si>
  <si>
    <t>klozet keramický bílý závěsný hluboké splachování 530x360x350mm</t>
  </si>
  <si>
    <t>725119131</t>
  </si>
  <si>
    <t>Zařízení záchodů montáž klozetových sedátek standardních</t>
  </si>
  <si>
    <t>55167394</t>
  </si>
  <si>
    <t>sedátko klozetové duroplastové bílé antibakteriální</t>
  </si>
  <si>
    <t>725211602</t>
  </si>
  <si>
    <t>Umyvadla keramická bílá bez výtokových armatur připevněná na stěnu šrouby bez sloupu nebo krytu na sifon, šířka umyvadla 550 mm</t>
  </si>
  <si>
    <t>725211603</t>
  </si>
  <si>
    <t>Umyvadla keramická bílá bez výtokových armatur připevněná na stěnu šrouby bez sloupu nebo krytu na sifon, šířka umyvadla 600 mm</t>
  </si>
  <si>
    <t>725211641</t>
  </si>
  <si>
    <t>Umyvadla keramická bílá bez výtokových armatur připevněná na stěnu šrouby do nábytku, šířka umyvadla 600 mm</t>
  </si>
  <si>
    <t>725211701</t>
  </si>
  <si>
    <t>Umyvadla keramická bílá bez výtokových armatur připevněná na stěnu šrouby malá (umývátka) stěnová 400 mm</t>
  </si>
  <si>
    <t>725291711</t>
  </si>
  <si>
    <t>Doplňky zařízení koupelen a záchodů smaltované madla krakorcová, délky 550 mm</t>
  </si>
  <si>
    <t>CS ÚRS 2023 01</t>
  </si>
  <si>
    <t>725291721</t>
  </si>
  <si>
    <t>Doplňky zařízení koupelen a záchodů smaltované madla krakorcová sklopná, délky 550 mm</t>
  </si>
  <si>
    <t>725319111</t>
  </si>
  <si>
    <t>Dřezy bez výtokových armatur montáž dřezů ostatních typů</t>
  </si>
  <si>
    <t>55231080</t>
  </si>
  <si>
    <t>dřez nerez vestavný matný 560x480mm</t>
  </si>
  <si>
    <t>5523-02</t>
  </si>
  <si>
    <t>dřez nezabudovaný nástěnný, 400x295 mm</t>
  </si>
  <si>
    <t>725331221</t>
  </si>
  <si>
    <t>Výlevky bez výtokových armatur a splachovací nádrže nerezové na stojanu 450 x 550 x 300 mm</t>
  </si>
  <si>
    <t>7258-01</t>
  </si>
  <si>
    <t>Vanička sprchová akrylátová obdélníková 1200x800 mm</t>
  </si>
  <si>
    <t>725821311</t>
  </si>
  <si>
    <t>Baterie dřezové nástěnné pákové s otáčivým kulatým ústím a délkou ramínka 200 mm</t>
  </si>
  <si>
    <t>725821325</t>
  </si>
  <si>
    <t>Baterie dřezové stojánkové pákové s otáčivým ústím a délkou ramínka 220 mm</t>
  </si>
  <si>
    <t>725822642</t>
  </si>
  <si>
    <t>Baterie umyvadlové stojánkové automatické senzorové přívodem teplé a studené vody</t>
  </si>
  <si>
    <t>725841332</t>
  </si>
  <si>
    <t>Baterie sprchové podomítkové (zápustné) s přepínačem a pohyblivým držákem</t>
  </si>
  <si>
    <t>998725102</t>
  </si>
  <si>
    <t>Přesun hmot pro zařizovací předměty stanovený z hmotnosti přesunovaného materiálu vodorovná dopravní vzdálenost do 50 m v objektech výšky přes 6 do 12 m</t>
  </si>
  <si>
    <t>726</t>
  </si>
  <si>
    <t>Zdravotechnika - předstěnové instalace</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</si>
  <si>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</si>
  <si>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</si>
  <si>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</si>
  <si>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</si>
  <si>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998726113</t>
  </si>
  <si>
    <t>Přesun hmot pro instalační prefabrikáty stanovený z hmotnosti přesunovaného materiálu vodorovná dopravní vzdálenost do 50 m v objektech výšky přes 12 m do 24 m</t>
  </si>
  <si>
    <t>Dešťová kanalizace</t>
  </si>
  <si>
    <t>562-1</t>
  </si>
  <si>
    <t>nádrž akumulační 12000L na dešťovou vodu s čerpací sadou a pochozím poklopem, filtrační samočistící sadou, automatické doplňování pitné vody</t>
  </si>
  <si>
    <t>D.101.05 - Ústřední vytápění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</si>
  <si>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</si>
  <si>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</si>
  <si>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</si>
  <si>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</si>
  <si>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</si>
  <si>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M - Práce a dodávky M</t>
  </si>
  <si>
    <t xml:space="preserve">    23-M - Plynovod</t>
  </si>
  <si>
    <t>971033341</t>
  </si>
  <si>
    <t>Vybourání otvorů ve zdivu základovém nebo nadzákladovém z cihel, tvárnic, příčkovek  z cihel pálených na maltu vápennou nebo vápenocementovou plochy do 0,09 m2, tl. do 300 mm</t>
  </si>
  <si>
    <t>971033351</t>
  </si>
  <si>
    <t>Vybourání otvorů ve zdivu základovém nebo nadzákladovém z cihel, tvárnic, příčkovek z cihel pálených na maltu vápennou nebo vápenocementovou plochy do 0,09 m2, tl. do 450 mm</t>
  </si>
  <si>
    <t>971033361</t>
  </si>
  <si>
    <t>Vybourání otvorů ve zdivu základovém nebo nadzákladovém z cihel, tvárnic, příčkovek z cihel pálených na maltu vápennou nebo vápenocementovou plochy do 0,09 m2, tl. do 600 mm</t>
  </si>
  <si>
    <t>Vysekání rýh ve zdivu cihelném na maltu vápennou nebo vápenocementovou do hl. 100 mm a šířky do 100 mm</t>
  </si>
  <si>
    <t>99710</t>
  </si>
  <si>
    <t>Poplatek za skládku suti - směs betonu, cihel, dřeva</t>
  </si>
  <si>
    <t>Přesun hmot pro demolice objektů  výšky do 21 m</t>
  </si>
  <si>
    <t>998713101</t>
  </si>
  <si>
    <t>Přesun hmot pro izolace tepelné stanovený z hmotnosti přesunovaného materiálu vodorovná dopravní vzdálenost do 50 m v objektech výšky do 6 m</t>
  </si>
  <si>
    <t>731</t>
  </si>
  <si>
    <t>Ústřední vytápění - kotelny</t>
  </si>
  <si>
    <t>Komínová hlavice 125 mm, D+M</t>
  </si>
  <si>
    <t>731244135</t>
  </si>
  <si>
    <t>Kotle ocelové teplovodní plynové závěsné kondenzační pro vytápění s možností připojení zásobníku TV 9,7-48,7 kW</t>
  </si>
  <si>
    <t>731810322</t>
  </si>
  <si>
    <t>Nucené odtahy spalin od kondenzačních kotlů soustředným potrubím vedeným svisle plochou střechou, průměru 80/125 mm</t>
  </si>
  <si>
    <t>998731101</t>
  </si>
  <si>
    <t>Přesun hmot pro kotelny stanovený z hmotnosti přesunovaného materiálu vodorovná dopravní vzdálenost do 50 m v objektech výšky do 6 m</t>
  </si>
  <si>
    <t>998731194</t>
  </si>
  <si>
    <t>Přesun hmot pro kotelny stanovený z hmotnosti přesunovaného materiálu Příplatek k cenám za zvětšený přesun přes vymezenou největší dopravní vzdálenost do 1000 m</t>
  </si>
  <si>
    <t>998731199</t>
  </si>
  <si>
    <t>Přesun hmot pro kotelny stanovený z hmotnosti přesunovaného materiálu Příplatek k cenám za zvětšený přesun přes vymezenou největší dopravní vzdálenost za každých dalších i započatých 1000 m</t>
  </si>
  <si>
    <t>0,139 *100</t>
  </si>
  <si>
    <t>732</t>
  </si>
  <si>
    <t>Ústřední vytápění - strojovny</t>
  </si>
  <si>
    <t>732111125</t>
  </si>
  <si>
    <t>Rozdělovače a sběrače tělesa rozdělovačů a sběračů z ocelových trub bezešvých DN 80</t>
  </si>
  <si>
    <t>732111314</t>
  </si>
  <si>
    <t>Rozdělovače a sběrače trubková hrdla rozdělovačů a sběračů bez přírub DN 25</t>
  </si>
  <si>
    <t>732111315</t>
  </si>
  <si>
    <t>Rozdělovače a sběrače trubková hrdla rozdělovačů a sběračů bez přírub DN 32</t>
  </si>
  <si>
    <t>732113103</t>
  </si>
  <si>
    <t>Rozdělovače a sběrače hydraulické vyrovnávače dynamických tlaků přírubové PN 6 (průtok Q m3/h) DN 65 (8 m3/h)</t>
  </si>
  <si>
    <t>732211125</t>
  </si>
  <si>
    <t>Nepřímotopné zásobníkové ohřívače TUV stacionární s jedním teplosměnným výměníkem PN 1,0 MPa/1,0 MPa, t = 80°C/110°C objem zásobníku / v.pl. m2 výměníku 1000 l / 4,50 m2</t>
  </si>
  <si>
    <t>733</t>
  </si>
  <si>
    <t>Ústřední vytápění - rozvodné potrubí</t>
  </si>
  <si>
    <t>733122205</t>
  </si>
  <si>
    <t>Potrubí z trubek ocelových hladkých spojovaných lisováním z uhlíkové oceli tenkostěnné PP opláštění PN 16, T= +110°C Ø 28/1,5</t>
  </si>
  <si>
    <t>733122206</t>
  </si>
  <si>
    <t>Potrubí z trubek ocelových hladkých spojovaných lisováním z uhlíkové oceli tenkostěnné PP opláštění PN 16, T= +110°C Ø 35/1,5</t>
  </si>
  <si>
    <t>733122207</t>
  </si>
  <si>
    <t>Potrubí z trubek ocelových hladkých spojovaných lisováním z uhlíkové oceli tenkostěnné PP opláštění PN 16, T= +110°C Ø 42/1,5</t>
  </si>
  <si>
    <t>733223301</t>
  </si>
  <si>
    <t>Potrubí z trubek měděných tvrdých spojovaných lisováním PN 16, T= +110°C Ø 15/1</t>
  </si>
  <si>
    <t>733223302</t>
  </si>
  <si>
    <t>Potrubí z trubek měděných tvrdých spojovaných lisováním PN 16, T= +110°C Ø 18/1</t>
  </si>
  <si>
    <t>733223303</t>
  </si>
  <si>
    <t>Potrubí z trubek měděných tvrdých spojovaných lisováním PN 16, T= +110°C Ø 22/1</t>
  </si>
  <si>
    <t>733223304</t>
  </si>
  <si>
    <t>Potrubí z trubek měděných tvrdých spojovaných lisováním PN 16, T= +110°C Ø 28/1,5</t>
  </si>
  <si>
    <t>733223305</t>
  </si>
  <si>
    <t>Potrubí z trubek měděných tvrdých spojovaných lisováním PN 16, T= +110°C Ø 35/1,5</t>
  </si>
  <si>
    <t>733291101</t>
  </si>
  <si>
    <t>Zkoušky těsnosti potrubí z trubek měděných Ø do 35/1,5</t>
  </si>
  <si>
    <t>733811211</t>
  </si>
  <si>
    <t>Ochrana potrubí termoizolačními trubicemi z pěnového polyetylenu PE přilepenými v příčných a podélných spojích, tloušťky izolace do 6 mm, vnitřního průměru izolace DN do 22 mm</t>
  </si>
  <si>
    <t>733811212</t>
  </si>
  <si>
    <t>Ochrana potrubí termoizolačními trubicemi z pěnového polyetylenu PE přilepenými v příčných a podélných spojích, tloušťky izolace do 6 mm, vnitřního průměru izolace DN přes 22 do 32 mm</t>
  </si>
  <si>
    <t>733811213</t>
  </si>
  <si>
    <t>Ochrana potrubí termoizolačními trubicemi z pěnového polyetylenu PE přilepenými v příčných a podélných spojích, tloušťky izolace do 6 mm, vnitřního průměru izolace DN přes 32 mm</t>
  </si>
  <si>
    <t>MLT.I000147</t>
  </si>
  <si>
    <t>páska samolepící na Mirelon po 20m</t>
  </si>
  <si>
    <t>MLT.I000150</t>
  </si>
  <si>
    <t>spona na Mirelon</t>
  </si>
  <si>
    <t>998733101</t>
  </si>
  <si>
    <t>Přesun hmot pro rozvody potrubí stanovený z hmotnosti přesunovaného materiálu vodorovná dopravní vzdálenost do 50 m v objektech výšky do 6 m</t>
  </si>
  <si>
    <t>734</t>
  </si>
  <si>
    <t>Ústřední vytápění - armatury</t>
  </si>
  <si>
    <t>734221514</t>
  </si>
  <si>
    <t>Ventily regulační závitové čtyřcestné pro jednotrubkové horizontální soustavy s termostatickým ventilem jednobodové připojení rohové G 1/2 x 18</t>
  </si>
  <si>
    <t>734221532</t>
  </si>
  <si>
    <t>Ventily regulační závitové termostatické, bez hlavice ovládání PN 16 do 110°C rohové jednoregulační G 1/2</t>
  </si>
  <si>
    <t>734261412</t>
  </si>
  <si>
    <t>Šroubení regulační radiátorové rohové bez vypouštění G 1/2</t>
  </si>
  <si>
    <t>734222803</t>
  </si>
  <si>
    <t>Ventily regulační závitové termostatické, s hlavicí ručního ovládání PN 16 do 110°C rohové chromované</t>
  </si>
  <si>
    <t>734261233</t>
  </si>
  <si>
    <t>Šroubení topenářské PN 16 do 120°C přímé G 1/2</t>
  </si>
  <si>
    <t>998734101</t>
  </si>
  <si>
    <t>Přesun hmot pro armatury stanovený z hmotnosti přesunovaného materiálu vodorovná dopravní vzdálenost do 50 m v objektech výšky do 6 m</t>
  </si>
  <si>
    <t>735</t>
  </si>
  <si>
    <t>Ústřední vytápění - otopná tělesa</t>
  </si>
  <si>
    <t>7350</t>
  </si>
  <si>
    <t>tlakové zkoušky</t>
  </si>
  <si>
    <t>735000912</t>
  </si>
  <si>
    <t>Regulace otopného systému při opravách  vyregulování dvojregulačních ventilů a kohoutů s termostatickým ovládáním</t>
  </si>
  <si>
    <t>7355</t>
  </si>
  <si>
    <t>Otopné těleso trubkové kombinované výška/délka 1500/600 mm Q=567W D+M</t>
  </si>
  <si>
    <t>735511011</t>
  </si>
  <si>
    <t>Trubkové teplovodní podlahové vytápění rozvod v systémové desce potrubí polyethylen PE-Xa rozvodné potrubí 17x2 mm, rozteč 250 mm</t>
  </si>
  <si>
    <t>735511157</t>
  </si>
  <si>
    <t>Trubkové teplovodní podlahové vytápění rozdělovače mosazné s automatickou regulací průtoku osmiokruhové</t>
  </si>
  <si>
    <t>735511160</t>
  </si>
  <si>
    <t>Trubkové teplovodní podlahové vytápění rozdělovače mosazné s automatickou regulací průtoku jedenáctiokruhové</t>
  </si>
  <si>
    <t>735511161</t>
  </si>
  <si>
    <t>Trubkové teplovodní podlahové vytápění rozdělovače mosazné s automatickou regulací průtoku dvanáctiokruhové</t>
  </si>
  <si>
    <t>998735101</t>
  </si>
  <si>
    <t>Přesun hmot pro otopná tělesa stanovený z hmotnosti přesunovaného materiálu vodorovná dopravní vzdálenost do 50 m v objektech výšky do 6 m</t>
  </si>
  <si>
    <t>Práce a dodávky M</t>
  </si>
  <si>
    <t>23-M</t>
  </si>
  <si>
    <t>Plynovod</t>
  </si>
  <si>
    <t>230205031</t>
  </si>
  <si>
    <t>Montáž potrubí PE průměru do 110 mm návin nebo tyč, svařované na tupo nebo elektrospojkou Ø 40, tl. stěny 3,7 mm</t>
  </si>
  <si>
    <t>28613912</t>
  </si>
  <si>
    <t>potrubí plynovodní PE 100RC SDR 11 PN 0,4MPa D 40x3,7mm</t>
  </si>
  <si>
    <t>D.101.06.01 - Elektroinstalace (areálové rozvody)</t>
  </si>
  <si>
    <t xml:space="preserve">    741 - Elektroinstalace - silnoproud</t>
  </si>
  <si>
    <t xml:space="preserve">    58-M - Montáž sdělovací a zabezpečovací techniky</t>
  </si>
  <si>
    <t xml:space="preserve">    23-M - Montáže potrubí</t>
  </si>
  <si>
    <t xml:space="preserve">    43-M - Montáž ocelových konstrukcí</t>
  </si>
  <si>
    <t xml:space="preserve">    46-M - Zemní práce při extr.mont.pracích</t>
  </si>
  <si>
    <t xml:space="preserve">    99 - Přesun hmot a manipulace se sutí</t>
  </si>
  <si>
    <t>OST - Ostatní náklady</t>
  </si>
  <si>
    <t>741</t>
  </si>
  <si>
    <t>Elektroinstalace - silnoproud</t>
  </si>
  <si>
    <t>741-1</t>
  </si>
  <si>
    <t>Rozvaděč RE, D+M</t>
  </si>
  <si>
    <t>741110003</t>
  </si>
  <si>
    <t>Montáž trubek elektroinstalačních s nasunutím nebo našroubováním do krabic plastových tuhých, uložených pevně, vnější Ø přes 35 mm</t>
  </si>
  <si>
    <t>741-2</t>
  </si>
  <si>
    <t>Ukončení kabeláže na zařízení</t>
  </si>
  <si>
    <t>741-3</t>
  </si>
  <si>
    <t>Stavební přípomoce</t>
  </si>
  <si>
    <t>741-4</t>
  </si>
  <si>
    <t>Drobný elektroinstalační materiál</t>
  </si>
  <si>
    <t>741-5</t>
  </si>
  <si>
    <t>Nezměřené pracovní výkony</t>
  </si>
  <si>
    <t>741-6</t>
  </si>
  <si>
    <t>Ostatní nespecifikovaný materiál</t>
  </si>
  <si>
    <t>741122015</t>
  </si>
  <si>
    <t>Montáž kabelů měděných bez ukončení uložených pod omítku plných kulatých (např. CYKY), počtu a průřezu žil 3x1,5 mm2</t>
  </si>
  <si>
    <t>34111030</t>
  </si>
  <si>
    <t>kabel instalační jádro Cu plné izolace PVC plášť PVC 450/750V (CYKY) 3x1,5mm2</t>
  </si>
  <si>
    <t>741122016</t>
  </si>
  <si>
    <t>Montáž kabelů měděných bez ukončení uložených pod omítku plných kulatých (např. CYKY), počtu a průřezu žil 3x2,5 až 6 mm2</t>
  </si>
  <si>
    <t>34111042</t>
  </si>
  <si>
    <t>kabel instalační jádro Cu plné izolace PVC plášť PVC 450/750V (CYKY) 3x4mm2</t>
  </si>
  <si>
    <t>741122031</t>
  </si>
  <si>
    <t>Montáž kabelů měděných bez ukončení uložených pod omítku plných kulatých (např. CYKY), počtu a průřezu žil 5x1,5 až 2,5 mm2</t>
  </si>
  <si>
    <t>34111090</t>
  </si>
  <si>
    <t>kabel instalační jádro Cu plné izolace PVC plášť PVC 450/750V (CYKY) 5x1,5mm2</t>
  </si>
  <si>
    <t>34111094</t>
  </si>
  <si>
    <t>kabel instalační jádro Cu plné izolace PVC plášť PVC 450/750V (CYKY) 5x2,5mm2</t>
  </si>
  <si>
    <t>741120307</t>
  </si>
  <si>
    <t>Montáž vodičů izolovaných měděných bez ukončení uložených pevně plných a laněných s PVC pláštěm, bezhalogenových, ohniodolných (např. CY, CHAH-V) průřezu žíly 95 až 120 mm2</t>
  </si>
  <si>
    <t>34141035</t>
  </si>
  <si>
    <t>vodič propojovací flexibilní jádro Cu lanované izolace PVC 450/750V (H07V-K) 1x120mm2</t>
  </si>
  <si>
    <t>741120201</t>
  </si>
  <si>
    <t>Montáž vodičů izolovaných měděných bez ukončení uložených volně plných a laněných s PVC pláštěm, bezhalogenových, ohniodolných (např. CY, CHAH-V) průřezu žíly 1,5 až 16 mm2</t>
  </si>
  <si>
    <t>34111296</t>
  </si>
  <si>
    <t>kabel silový oheň retardující bezhalogenový bez funkční schopnosti při požáru jádro Cu 0,6/1kV (N2XH) 5x2,5mm2</t>
  </si>
  <si>
    <t>741123309</t>
  </si>
  <si>
    <t>Montáž kabelů hliníkových bez ukončení uložených pevně plných nebo laněných kulatých (např. AYKY) počtu a průřezu žil 3x185 až 240 mm2</t>
  </si>
  <si>
    <t>34113241</t>
  </si>
  <si>
    <t>kabel silový jádro Al izolace PVC plášť PVC 0,6/1kV (1-AYKY) 3x240+120mm2</t>
  </si>
  <si>
    <t>741112111</t>
  </si>
  <si>
    <t>Montáž krabic elektroinstalačních bez napojení na trubky a lišty, demontáže a montáže víčka a přístroje rozvodek se zapojením vodičů na svorkovnici nástěnných plastových čtyřhranných pro vodiče Ø do 4 mm2</t>
  </si>
  <si>
    <t>34571480</t>
  </si>
  <si>
    <t>krabice v uzavřeném provedení PP s krytím IP 66 čtvercová 125x125mm</t>
  </si>
  <si>
    <t>58-M</t>
  </si>
  <si>
    <t>Montáž sdělovací a zabezpečovací techniky</t>
  </si>
  <si>
    <t>092103001</t>
  </si>
  <si>
    <t>Náklady na zkušební provoz</t>
  </si>
  <si>
    <t>h</t>
  </si>
  <si>
    <t>Montáže potrubí</t>
  </si>
  <si>
    <t>220182021</t>
  </si>
  <si>
    <t>Uložení trubky HDPE do výkopu včetně fixace</t>
  </si>
  <si>
    <t>34571350</t>
  </si>
  <si>
    <t>trubka elektroinstalační ohebná dvouplášťová korugovaná (chránička) D 32/40mm, HDPE+LDPE</t>
  </si>
  <si>
    <t>34571358</t>
  </si>
  <si>
    <t>trubka elektroinstalační ohebná dvouplášťová korugovaná (chránička) D 136/160mm, HDPE+LDPE</t>
  </si>
  <si>
    <t>43-M</t>
  </si>
  <si>
    <t>Montáž ocelových konstrukcí</t>
  </si>
  <si>
    <t>43-1</t>
  </si>
  <si>
    <t>Mechanizace - pronájem</t>
  </si>
  <si>
    <t>46-M</t>
  </si>
  <si>
    <t>Zemní práce při extr.mont.pracích</t>
  </si>
  <si>
    <t>460671113</t>
  </si>
  <si>
    <t>Výstražná fólie z PVC pro krytí kabelů včetně vyrovnání povrchu rýhy, rozvinutí a uložení fólie šířky do 34 cm</t>
  </si>
  <si>
    <t>Přesun hmot a manipulace se sutí</t>
  </si>
  <si>
    <t>99-1</t>
  </si>
  <si>
    <t>Likvidace a odvoz odpadů a suti vč. uložení na skládku</t>
  </si>
  <si>
    <t>Ostatní náklady</t>
  </si>
  <si>
    <t>OST-1</t>
  </si>
  <si>
    <t>Revize</t>
  </si>
  <si>
    <t>262144</t>
  </si>
  <si>
    <t>OST-2</t>
  </si>
  <si>
    <t>Doprava a přesun hmot</t>
  </si>
  <si>
    <t>HZS4211</t>
  </si>
  <si>
    <t>Hodinové zúčtovací sazby ostatních profesí revizní a kontrolní činnost revizní technik</t>
  </si>
  <si>
    <t>hod</t>
  </si>
  <si>
    <t>OST-3</t>
  </si>
  <si>
    <t>Pravidelný hrubý úklid</t>
  </si>
  <si>
    <t>D.101.06.02 - Elektroinstalace (silnoproudé rozvody, hromosvod)</t>
  </si>
  <si>
    <t xml:space="preserve">    HZS - Hodinové zúčtovací sazby</t>
  </si>
  <si>
    <t xml:space="preserve">    712 - Tepelné izolace</t>
  </si>
  <si>
    <t xml:space="preserve">    21M - Elektromontáže</t>
  </si>
  <si>
    <t xml:space="preserve">    22M - Montáž sdělovací a zabezp. techniky</t>
  </si>
  <si>
    <t xml:space="preserve">    43M - Montáž ocelových konstrukcí</t>
  </si>
  <si>
    <t xml:space="preserve">    65M - Elektroinstalace a veřejné osvětlení</t>
  </si>
  <si>
    <t xml:space="preserve">    96-D - Přesuny suti a vybouraných hmot</t>
  </si>
  <si>
    <t>HZS</t>
  </si>
  <si>
    <t>Hodinové zúčtovací sazby</t>
  </si>
  <si>
    <t>HZS4212-2</t>
  </si>
  <si>
    <t>Hodinové zúčtovací sazby ostatních profesí revizní a kontrolní činnost revizní technik specialista</t>
  </si>
  <si>
    <t>HZS4212</t>
  </si>
  <si>
    <t>HZS4212-3</t>
  </si>
  <si>
    <t>HZS4212-4</t>
  </si>
  <si>
    <t>HZS4212-1</t>
  </si>
  <si>
    <t>Tepelné izolace</t>
  </si>
  <si>
    <t>713-1</t>
  </si>
  <si>
    <t>Protipožární ucpávka prostupu v předělu PÚ do rozměru 100/100, vč. dodávky požární minerální vlny a požární stěrky, lešení o výšce 1900mm a pro zatížení do 1,5 kPa</t>
  </si>
  <si>
    <t>21M</t>
  </si>
  <si>
    <t>Elektromontáže</t>
  </si>
  <si>
    <t>210-1</t>
  </si>
  <si>
    <t>Montáž trubky tuhé vč. příslušenství (kolena, přípojky atd.), z PVC, uložené pevně, průměr 23 mm, mech. pevnost 750 N/5 cm, vč. dodávky materiálu</t>
  </si>
  <si>
    <t>210-2</t>
  </si>
  <si>
    <t>Montáž trubky tuhé vč. příslušenství (kolena, přípojky atd.), z PVC, uložené pevně, průměr 29 mm, mech. pevnost 750 N/5 cm, vč. dodávky materiálu</t>
  </si>
  <si>
    <t>741112002</t>
  </si>
  <si>
    <t>Montáž krabic elektroinstalačních bez napojení na trubky a lišty, demontáže a montáže víčka a přístroje protahovacích nebo odbočných zapuštěných plastových kruhových pro sádrokartonové příčky</t>
  </si>
  <si>
    <t>741001</t>
  </si>
  <si>
    <t>Pohybový spínač osvětlení 180° IP44</t>
  </si>
  <si>
    <t>741002</t>
  </si>
  <si>
    <t>Krabice elektroinstalační do dutých stěn (sádrokartonu), univerzální, mat. PVC samozhášivé, teplot. rozsah -5 až 60°C, určeno pro rozvody s napětím 400 V a proudem max. 16 A, rozměry průměr, hloubka 73, 70 mm</t>
  </si>
  <si>
    <t>741003</t>
  </si>
  <si>
    <t>Víčko ke krabici typ krabice univerzální, přístrojová pod omítku, mat. PE, rozměry-průměr, hloubka pr. 73x8 mm, teplot. rozsah -30 až 70°C</t>
  </si>
  <si>
    <t>741-01</t>
  </si>
  <si>
    <t>Montáž krabice plastové univerzální, kruhové, o průměru 73 mm, hloubky 42 mm, s víčkem, do zdiva, bez zapojení, včetně dodávky</t>
  </si>
  <si>
    <t>741-02</t>
  </si>
  <si>
    <t>Montáž krabice plastové odbočné, čtvercové, o rozměru 150 x 150 mm, hloubky 77 mm, s víčkem, do zdiva, bez zapojení, včetně dodávky</t>
  </si>
  <si>
    <t>741311004</t>
  </si>
  <si>
    <t>Montáž spínačů speciálních se zapojením vodičů čidla pohybu nástěnného</t>
  </si>
  <si>
    <t>74101</t>
  </si>
  <si>
    <t>74102</t>
  </si>
  <si>
    <t>Pohybový spínač osvětlení 360° IP44</t>
  </si>
  <si>
    <t>74103</t>
  </si>
  <si>
    <t>Pohybový spínač osvětlení 360°</t>
  </si>
  <si>
    <t>741310101</t>
  </si>
  <si>
    <t>Montáž spínačů jedno nebo dvoupólových polozapuštěných nebo zapuštěných se zapojením vodičů bezšroubové připojení spínačů, řazení 1-jednopólových</t>
  </si>
  <si>
    <t>ABB.3559A21345</t>
  </si>
  <si>
    <t>Přístroj spínače jednopólového, řazení 1, 1So, 1S</t>
  </si>
  <si>
    <t>741310021</t>
  </si>
  <si>
    <t>Montáž spínačů jedno nebo dvoupólových nástěnných se zapojením vodičů, pro prostředí normální přepínačů, řazení 5-sériových</t>
  </si>
  <si>
    <t>ABB.3558A05340</t>
  </si>
  <si>
    <t>Přístroj přepínače sériového, řazení 5</t>
  </si>
  <si>
    <t>741310122</t>
  </si>
  <si>
    <t>Montáž spínačů jedno nebo dvoupólových polozapuštěných nebo zapuštěných se zapojením vodičů bezšroubové připojení přepínačů, řazení 6-střídavých</t>
  </si>
  <si>
    <t>ABB.3559A25345</t>
  </si>
  <si>
    <t>Přístroj přepínače střídavého, řazení 6, 6So, 6S</t>
  </si>
  <si>
    <t>741310126</t>
  </si>
  <si>
    <t>Montáž spínačů jedno nebo dvoupólových polozapuštěných nebo zapuštěných se zapojením vodičů bezšroubové připojení přepínačů, řazení 7-křížových</t>
  </si>
  <si>
    <t>ABB.3559A07345</t>
  </si>
  <si>
    <t>Přístroj přepínače křížového, řazení 7, 7So</t>
  </si>
  <si>
    <t>741313041</t>
  </si>
  <si>
    <t>Montáž zásuvek domovních se zapojením vodičů šroubové připojení polozapuštěných nebo zapuštěných 10/16 A, provedení 2P + PE</t>
  </si>
  <si>
    <t>34555202</t>
  </si>
  <si>
    <t>zásuvka zápustná jednonásobná chráněná, šroubové svorky</t>
  </si>
  <si>
    <t>34555237</t>
  </si>
  <si>
    <t>zásuvka zápustná jednonásobná s víčkem, s ochranou před přepětím, IP44, šroubové svorky</t>
  </si>
  <si>
    <t>741313043</t>
  </si>
  <si>
    <t>Montáž zásuvek domovních se zapojením vodičů šroubové připojení polozapuštěných nebo zapuštěných 10/16 A, provedení 2x (2P + PE) dvojnásobná</t>
  </si>
  <si>
    <t>34555238</t>
  </si>
  <si>
    <t>zásuvka zápustná dvojnásobná, šroubové svorky</t>
  </si>
  <si>
    <t>741372062</t>
  </si>
  <si>
    <t>Montáž svítidel s integrovaným zdrojem LED se zapojením vodičů interiérových přisazených stropních hranatých nebo kruhových, plochy přes 0,09 do 0,36 m2</t>
  </si>
  <si>
    <t>74160</t>
  </si>
  <si>
    <t>TPL 45 (140lmw) 4000K NO, svítidlo LED</t>
  </si>
  <si>
    <t>74161</t>
  </si>
  <si>
    <t>120 lm/W, panel LED, vč. rámu a nouzového modulu (1.NP-č.2)</t>
  </si>
  <si>
    <t>74162</t>
  </si>
  <si>
    <t>4000K, svítidlo LED (1.NP-č.3)</t>
  </si>
  <si>
    <t>74163</t>
  </si>
  <si>
    <t>30W, svítidlo LED (1.NP-č.4)</t>
  </si>
  <si>
    <t>74164</t>
  </si>
  <si>
    <t>panel LED, vč. rámu (1.NP-č.5)</t>
  </si>
  <si>
    <t>74165</t>
  </si>
  <si>
    <t>UGR&lt;19, panel LED, vč. rámu</t>
  </si>
  <si>
    <t>74166</t>
  </si>
  <si>
    <t>svítidlo LED (1.NP-č.7)</t>
  </si>
  <si>
    <t>74167</t>
  </si>
  <si>
    <t>4000K, svítidlo LED (1.NP-č.8)</t>
  </si>
  <si>
    <t>74168</t>
  </si>
  <si>
    <t>panel LED, vč. rámu (1.NP-obytné haly-č.1)</t>
  </si>
  <si>
    <t>74169</t>
  </si>
  <si>
    <t>černé 1500mm, 40,0W, vč. příslušenství pro přisazenou montáž (1.NP-obytné haly-č.1)</t>
  </si>
  <si>
    <t>74170</t>
  </si>
  <si>
    <t>černé 1500mm, 48,1W, vč. příslušenství pro přisazenou montáž (1.NP-obytné haly-č.3)</t>
  </si>
  <si>
    <t>74171</t>
  </si>
  <si>
    <t>4000K, 650 mm, svítidlo LED (1.PP-č.1)</t>
  </si>
  <si>
    <t>74172</t>
  </si>
  <si>
    <t>(140lmw) 4000K, svítidlo LED (1.PP-č.2)</t>
  </si>
  <si>
    <t>74173</t>
  </si>
  <si>
    <t>(140lmw) 4000K, svítidlo LED (1.PP-č.3)</t>
  </si>
  <si>
    <t>74174</t>
  </si>
  <si>
    <t>(140lmw) 4000K, svítidlo LED (1.PP-č.4)</t>
  </si>
  <si>
    <t>74175</t>
  </si>
  <si>
    <t>(140lmw) 4000K, svítidlo LED (1.PP-č.5)</t>
  </si>
  <si>
    <t>741120001</t>
  </si>
  <si>
    <t>Montáž vodičů izolovaných měděných bez ukončení uložených pod omítku plných a laněných (např. CY), průřezu žíly 0,35 až 6 mm2</t>
  </si>
  <si>
    <t>34141025</t>
  </si>
  <si>
    <t>vodič propojovací flexibilní jádro Cu lanované izolace PVC 450/750V (H07V-K) 1x2,5mm2</t>
  </si>
  <si>
    <t>34141026</t>
  </si>
  <si>
    <t>vodič propojovací flexibilní jádro Cu lanované izolace PVC 450/750V (H07V-K) 1x4mm2</t>
  </si>
  <si>
    <t>34141027</t>
  </si>
  <si>
    <t>vodič propojovací flexibilní jádro Cu lanované izolace PVC 450/750V (H07V-K) 1x6mm2</t>
  </si>
  <si>
    <t>741120003</t>
  </si>
  <si>
    <t>Montáž vodičů izolovaných měděných bez ukončení uložených pod omítku plných a laněných (např. CY), průřezu žíly 10 až 16 mm2</t>
  </si>
  <si>
    <t>34141028</t>
  </si>
  <si>
    <t>vodič propojovací flexibilní jádro Cu lanované izolace PVC 450/750V (H07V-K) 1x10mm2</t>
  </si>
  <si>
    <t>34141029</t>
  </si>
  <si>
    <t>vodič propojovací flexibilní jádro Cu lanované izolace PVC 450/750V (H07V-K) 1x16mm2</t>
  </si>
  <si>
    <t>741120005</t>
  </si>
  <si>
    <t>Montáž vodičů izolovaných měděných bez ukončení uložených pod omítku plných a laněných (např. CY), průřezu žíly 25 až 35 mm2</t>
  </si>
  <si>
    <t>34141030</t>
  </si>
  <si>
    <t>vodič propojovací flexibilní jádro Cu lanované izolace PVC 450/750V (H07V-K) 1x25mm2</t>
  </si>
  <si>
    <t>741122011</t>
  </si>
  <si>
    <t>Montáž kabelů měděných bez ukončení uložených pod omítku plných kulatých (např. CYKY), počtu a průřezu žil 2x1,5 až 2,5 mm2</t>
  </si>
  <si>
    <t>34111005</t>
  </si>
  <si>
    <t>kabel instalační jádro Cu plné izolace PVC plášť PVC 450/750V (CYKY) 2x1,5mm2</t>
  </si>
  <si>
    <t>34111036</t>
  </si>
  <si>
    <t>kabel instalační jádro Cu plné izolace PVC plášť PVC 450/750V (CYKY) 3x2,5mm2</t>
  </si>
  <si>
    <t>741122034</t>
  </si>
  <si>
    <t>Montáž kabelů měděných bez ukončení uložených pod omítku plných kulatých (např. CYKY), počtu a průřezu žil 5x25 až 35 mm2</t>
  </si>
  <si>
    <t>34113035</t>
  </si>
  <si>
    <t>kabel instalační jádro Cu plné izolace PVC plášť PVC 450/750V (CYKY) 5x16mm2</t>
  </si>
  <si>
    <t>741120203</t>
  </si>
  <si>
    <t>Montáž vodičů izolovaných měděných bez ukončení uložených volně plných a laněných s PVC pláštěm, bezhalogenových, ohniodolných (např. CY, CHAH-V) průřezu žíly 25 až 35 mm2</t>
  </si>
  <si>
    <t>34111162</t>
  </si>
  <si>
    <t>kabel silový oheň retardující bezhalogenový bez funkční schopnosti při požáru třída reakce na oheň B2cas1d1a1 jádro Cu 0,6/1kV (1-CXKH-R B2) 5x1,5mm2</t>
  </si>
  <si>
    <t>34111163</t>
  </si>
  <si>
    <t>kabel silový oheň retardující bezhalogenový bez funkční schopnosti při požáru třída reakce na oheň B2cas1d1a1 jádro Cu 0,6/1kV (1-CXKH-R B2) 5x2,5mm2</t>
  </si>
  <si>
    <t>741123312</t>
  </si>
  <si>
    <t>Montáž kabelů hliníkových bez ukončení uložených pevně plných nebo laněných kulatých (např. AYKY) počtu a průřezu žil 4x25 mm2</t>
  </si>
  <si>
    <t>34113120</t>
  </si>
  <si>
    <t>kabel silový jádro Al izolace PVC plášť PVC 0,6/1kV (1-AYKY) 4x25mm2</t>
  </si>
  <si>
    <t>741-80</t>
  </si>
  <si>
    <t>Svítidla nouzového, stropního, přisazeného</t>
  </si>
  <si>
    <t>741-81</t>
  </si>
  <si>
    <t>Trubka tuhá z PVC uložená pevně, včetně dodávky trubky 4040</t>
  </si>
  <si>
    <t>741-82</t>
  </si>
  <si>
    <t>Krabice odbočná KO, se zapojením, čtvercová - do betonu, včetně dodávky s víčkem</t>
  </si>
  <si>
    <t>741-83</t>
  </si>
  <si>
    <t>Svítidlo LED technické stropní přisazené, montáž rámu</t>
  </si>
  <si>
    <t>741-84</t>
  </si>
  <si>
    <t>Svítidlo LED technické stropní přisazené, montáž nouzového modulu</t>
  </si>
  <si>
    <t>741-85</t>
  </si>
  <si>
    <t>Termostat pro otápění rozvodů kondenzátu</t>
  </si>
  <si>
    <t>741-86</t>
  </si>
  <si>
    <t>Rozvaděč RH - montáž</t>
  </si>
  <si>
    <t>741-87</t>
  </si>
  <si>
    <t>Rozvaděč RP1 - montáž + dodávka</t>
  </si>
  <si>
    <t>741-88</t>
  </si>
  <si>
    <t>Rozvaděč RP2 - montáž + dodávka</t>
  </si>
  <si>
    <t>741-89</t>
  </si>
  <si>
    <t>Rozvaděč RP3 - montáž + dodávka</t>
  </si>
  <si>
    <t>741-90</t>
  </si>
  <si>
    <t>Rozvaděč RP4 - montáž + dodávka</t>
  </si>
  <si>
    <t>741-91</t>
  </si>
  <si>
    <t>Pomocný materiál - dodávka</t>
  </si>
  <si>
    <t>741-92</t>
  </si>
  <si>
    <t>Tlačítko TOTAL STOP s ochranným ocelovým krytem + plechový nerez kryt</t>
  </si>
  <si>
    <t>741-93</t>
  </si>
  <si>
    <t>Tlačítko nástěnné prosvětlené IP44</t>
  </si>
  <si>
    <t>741-94</t>
  </si>
  <si>
    <t>Žaluziový spínač</t>
  </si>
  <si>
    <t>741-95</t>
  </si>
  <si>
    <t>Napojení technologie 230V</t>
  </si>
  <si>
    <t>741-96</t>
  </si>
  <si>
    <t>Napojení technologie 400V</t>
  </si>
  <si>
    <t>741-97</t>
  </si>
  <si>
    <t>Napojení osoušečů rukou</t>
  </si>
  <si>
    <t>741-98</t>
  </si>
  <si>
    <t>Napojení VZT</t>
  </si>
  <si>
    <t>741-99</t>
  </si>
  <si>
    <t>Zapojení rozdělovačů podlahového topení (dodávka komponentů profese UT)</t>
  </si>
  <si>
    <t>741-100</t>
  </si>
  <si>
    <t>Zapojení termostatů topení (dodávka komponentů UT)</t>
  </si>
  <si>
    <t>741-101</t>
  </si>
  <si>
    <t>Prostupy skrz opěrné stěny</t>
  </si>
  <si>
    <t>741-102</t>
  </si>
  <si>
    <t>Prostupy skrz betonové stropy a stěny plocha cca 50-100 mm2</t>
  </si>
  <si>
    <t>741-103</t>
  </si>
  <si>
    <t>Instalační ohebná trubka do betonu s příslušenstvím</t>
  </si>
  <si>
    <t>741-104</t>
  </si>
  <si>
    <t>El. instalační trubka PVC P16 s příslušenstvím</t>
  </si>
  <si>
    <t>741-105</t>
  </si>
  <si>
    <t>El. instalační trubka PVC P21 s příslušenstvím</t>
  </si>
  <si>
    <t>741-106</t>
  </si>
  <si>
    <t>El. instalační trubka PVC P29 s příslušenstvím</t>
  </si>
  <si>
    <t>741-107</t>
  </si>
  <si>
    <t>Ostatní nespecifikovaný materiál a jeho montáž</t>
  </si>
  <si>
    <t>22M</t>
  </si>
  <si>
    <t>Montáž sdělovací a zabezp. techniky</t>
  </si>
  <si>
    <t>22-02</t>
  </si>
  <si>
    <t>Lávka kabelová přímá, včetně uchycení na stěnu, výšky 60 mm, šířky 300 mm, vzdálenost příček 300 mm, tl. plechu 1,5/1,2 mm, včetně úchytů a víka</t>
  </si>
  <si>
    <t>22-03</t>
  </si>
  <si>
    <t>Lišta vkládací 20x20, na úchyt. body, zavíčkování</t>
  </si>
  <si>
    <t>22-04</t>
  </si>
  <si>
    <t>Lišta elektroinstalační vkládací, mat. PVC samozhášivé, Š x V 24x22 mm, délka 2,00 m, bílá, stupeň hořlavosti A1-F, teplot. rozsah -5 až 60°C</t>
  </si>
  <si>
    <t>22-05</t>
  </si>
  <si>
    <t>Lišta vkládací LV 60x40, na úchyt. body, zavíčkování</t>
  </si>
  <si>
    <t>22-06</t>
  </si>
  <si>
    <t>Lišta elektroinstalační vkládací, mat. PVC samozhášivé, Š x V 70x40 mm, délka 2,00 m, bílá, stupeň hořlavosti A-C3, teplot. rozsah -5 až 60°C</t>
  </si>
  <si>
    <t>22-01</t>
  </si>
  <si>
    <t>Žlab kabelový přímý, včetně uchycení na stěnu, výšky 50 mm, šířky 250 mm, tloušťka plechu 0,70 mm, vč. víka a úchytů víka</t>
  </si>
  <si>
    <t>43M</t>
  </si>
  <si>
    <t>65M</t>
  </si>
  <si>
    <t>Elektroinstalace a veřejné osvětlení</t>
  </si>
  <si>
    <t>741313082</t>
  </si>
  <si>
    <t>Montáž zásuvek domovních se zapojením vodičů šroubové připojení venkovní nebo mokré, provedení 2P + PE</t>
  </si>
  <si>
    <t>35811475</t>
  </si>
  <si>
    <t>zásuvka nástěnná 16A - 3pól, řazení 2P+PE IP44, šroubové svorky</t>
  </si>
  <si>
    <t>741313084</t>
  </si>
  <si>
    <t>Montáž zásuvek domovních se zapojením vodičů šroubové připojení venkovní nebo mokré, provedení 3P + PE</t>
  </si>
  <si>
    <t>35811476</t>
  </si>
  <si>
    <t>zásuvka nástěnná 16A - 4pól, řazení 3P+PE IP44, šroubové svorky</t>
  </si>
  <si>
    <t>741330741</t>
  </si>
  <si>
    <t>Montáž relé nezávislých bez zapojení vodičů časových</t>
  </si>
  <si>
    <t>3581</t>
  </si>
  <si>
    <t>Super-multifunkční relé</t>
  </si>
  <si>
    <t>96-D</t>
  </si>
  <si>
    <t>Přesuny suti a vybouraných hmot</t>
  </si>
  <si>
    <t>96-1</t>
  </si>
  <si>
    <t>OST-01</t>
  </si>
  <si>
    <t>OST-02</t>
  </si>
  <si>
    <t>Zkušební provoz</t>
  </si>
  <si>
    <t>OST-04</t>
  </si>
  <si>
    <t>OST-05</t>
  </si>
  <si>
    <t>Spolupráce s revizním technikem</t>
  </si>
  <si>
    <t>OST-06</t>
  </si>
  <si>
    <t>D.101.07 - Slaboproudá elektrotechnika</t>
  </si>
  <si>
    <t>SLB - Slaboproudá elektrotechnika</t>
  </si>
  <si>
    <t xml:space="preserve">    001 - Příprava kabelových tras v řešené novovstavbě, montáž + dodávka</t>
  </si>
  <si>
    <t xml:space="preserve">    002 - Příprava kabelových tras ve stáv.objektu domu U fontány, montáž + dodávka</t>
  </si>
  <si>
    <t xml:space="preserve">    003 - Zemní práce při montážích, montáž + dodávka</t>
  </si>
  <si>
    <t xml:space="preserve">    004 - Rozvod univ.kabelové sítě - montáž</t>
  </si>
  <si>
    <t xml:space="preserve">    005 - Rozvod univ.kabelové sítě - dodávka</t>
  </si>
  <si>
    <t xml:space="preserve">    006 - Rozvod telefonu - montáž</t>
  </si>
  <si>
    <t xml:space="preserve">    007 - Rozvod telefonu  - dodávka</t>
  </si>
  <si>
    <t xml:space="preserve">    008 - Rozvod datové sítě - montáž</t>
  </si>
  <si>
    <t xml:space="preserve">    009 - Rozvod datové sítě - dodávka</t>
  </si>
  <si>
    <t xml:space="preserve">    010 - Rozvod domovního telefonu - montáž</t>
  </si>
  <si>
    <t xml:space="preserve">    011 - Rozvod domovního telefonu - dodávka</t>
  </si>
  <si>
    <t xml:space="preserve">    012 - Rozvod televizního signálu - montáž</t>
  </si>
  <si>
    <t xml:space="preserve">    013 - Rozvod televizního signálu - dodávka</t>
  </si>
  <si>
    <t xml:space="preserve">    014 - Rozvod místního rozhlasu - montáž</t>
  </si>
  <si>
    <t xml:space="preserve">    015 - Rozvod místního rozhlasu - dodávka</t>
  </si>
  <si>
    <t xml:space="preserve">    016 - Rozvod uzavř.televizního okruhu - montáž</t>
  </si>
  <si>
    <t xml:space="preserve">    017 - Rozvod uzavř.televizního okruhu - dodávka</t>
  </si>
  <si>
    <t xml:space="preserve">    018 - Rozvod systému přivolání pomoci - montáž</t>
  </si>
  <si>
    <t xml:space="preserve">    019 - Rozvod systému přivolání pomoci - dodávka</t>
  </si>
  <si>
    <t xml:space="preserve">    020 - Zařízení autonomní detekce a signalizace - montáž</t>
  </si>
  <si>
    <t xml:space="preserve">    021 - Zařízení autonomní detekce a signalizace - dodávka</t>
  </si>
  <si>
    <t>SLB</t>
  </si>
  <si>
    <t>001</t>
  </si>
  <si>
    <t>Příprava kabelových tras v řešené novovstavbě, montáž + dodávka</t>
  </si>
  <si>
    <t>220 260021</t>
  </si>
  <si>
    <t>Krabice KO 68 pod omítku vč. vysekání lůžka  (mont. vč. materiálu)</t>
  </si>
  <si>
    <t>220 260024</t>
  </si>
  <si>
    <t>Krabice KO 97 pod omítku vč. vysekání lůžka (mont. vč. materiálu)</t>
  </si>
  <si>
    <t>220 260027</t>
  </si>
  <si>
    <t>Krabice KO 125 pod omítku vč. vysekání lůžka (mont. vč. materiálu)</t>
  </si>
  <si>
    <t>220 260028</t>
  </si>
  <si>
    <t>Krabice KT 250 pod omítku vč. vysekání lůžka (mont. vč. materiálu)</t>
  </si>
  <si>
    <t>220 260106</t>
  </si>
  <si>
    <t>Vyhledání vývodu, krabice</t>
  </si>
  <si>
    <t>220 260111</t>
  </si>
  <si>
    <t>Odvíčkování a zavíčkování krabice na závit</t>
  </si>
  <si>
    <t>220 260113</t>
  </si>
  <si>
    <t>Odvíčkování a zavíčkování krabice na 4 šrouby</t>
  </si>
  <si>
    <t>220 260552</t>
  </si>
  <si>
    <t>Trubka plastová ohebná pod omítkou nebo v podlaze 23 mm (mont. vč. materiálu)</t>
  </si>
  <si>
    <t>220 260554</t>
  </si>
  <si>
    <t>Trubka plastová ohebná pod omítkou nebo v podlaze 36 mm (mont. vč. materiálu)</t>
  </si>
  <si>
    <t>220 260542</t>
  </si>
  <si>
    <t>Trubka  plastová pevná na povrchu 23 mm (mont. vč. materiálu)</t>
  </si>
  <si>
    <t>220 260544</t>
  </si>
  <si>
    <t>Trubka  plastová pevná na povrchu 36 mm (mont. vč. materiálu)</t>
  </si>
  <si>
    <t>KEV.050.0400</t>
  </si>
  <si>
    <t>AY 2,5 B</t>
  </si>
  <si>
    <t>220 261661</t>
  </si>
  <si>
    <t>Značení trasy vedení</t>
  </si>
  <si>
    <t>220 270301</t>
  </si>
  <si>
    <t>Vodič v trubkovodu AY 2,5</t>
  </si>
  <si>
    <t>220 111761</t>
  </si>
  <si>
    <t>Svorka uzemňovací (mont. vč. materiálu)</t>
  </si>
  <si>
    <t>220 111765</t>
  </si>
  <si>
    <t>Změření zemního odporu</t>
  </si>
  <si>
    <t>KEV.000.8940</t>
  </si>
  <si>
    <t>CY 35 H</t>
  </si>
  <si>
    <t>220 270329</t>
  </si>
  <si>
    <t>Vodič v trubkovodu CY 35</t>
  </si>
  <si>
    <t>220 260722</t>
  </si>
  <si>
    <t>Žlab ocelový, žárově zinkovaný125/ 50 mm  (mont. vč. základního i instalačního materiálu)</t>
  </si>
  <si>
    <t>220 260925</t>
  </si>
  <si>
    <t>Kabelový rošt šíře 40cm  (mont. vč. základního i instalačního materiálu)</t>
  </si>
  <si>
    <t>220 261102</t>
  </si>
  <si>
    <t>Konstrukce ocelová do 10 kg na m (mont. vč. materiálu)</t>
  </si>
  <si>
    <t>220 261652</t>
  </si>
  <si>
    <t>Uchycení ocelové konstrukce</t>
  </si>
  <si>
    <t>220 261642</t>
  </si>
  <si>
    <t>Osazení hmoždinky 8 mm beton (mont. vč. materiálu)</t>
  </si>
  <si>
    <t>220 261643</t>
  </si>
  <si>
    <t>Osazení hmoždinky 10 mm beton (mont. vč. materiálu)</t>
  </si>
  <si>
    <t>220 261644</t>
  </si>
  <si>
    <t>Osazení hmoždinky 12 mm beton (mont. vč. materiálu)</t>
  </si>
  <si>
    <t>220 260555</t>
  </si>
  <si>
    <t>Trubka PVC dvouvrstvá pr. 110, do terénu</t>
  </si>
  <si>
    <t>210 020912</t>
  </si>
  <si>
    <t>Protipož.ucpávka průch.stropem t= do 50 cm (mont. vč. materiálu)</t>
  </si>
  <si>
    <t>210 020922</t>
  </si>
  <si>
    <t>Protipož.ucpávka průch.stěnou  t= do 30 cm (mont. vč. materiálu)</t>
  </si>
  <si>
    <t>R-pol 001.01</t>
  </si>
  <si>
    <t>Koordinace zařízení v zárubních či dveřích</t>
  </si>
  <si>
    <t>R-pol 001.02</t>
  </si>
  <si>
    <t>Pomocné montážní práce</t>
  </si>
  <si>
    <t>R-pol 001.03</t>
  </si>
  <si>
    <t>Nezměřitelné pracovní výkony</t>
  </si>
  <si>
    <t>002</t>
  </si>
  <si>
    <t>Příprava kabelových tras ve stáv.objektu domu U fontány, montáž + dodávka</t>
  </si>
  <si>
    <t>220 260068</t>
  </si>
  <si>
    <t>Krabice povrchová 100x100x70mm  (mont. vč. materiálu)</t>
  </si>
  <si>
    <t>220 260 734</t>
  </si>
  <si>
    <t>Žlab PVC 70/ 40 mm  (mont. vč. základního i instalačního materiálu)</t>
  </si>
  <si>
    <t>R-pol 002.001</t>
  </si>
  <si>
    <t>R-pol 002.002</t>
  </si>
  <si>
    <t>460 680043</t>
  </si>
  <si>
    <t>Průraz zdivem z betonu, z tvrdého kamene,tloušťka 45cm</t>
  </si>
  <si>
    <t>460 680044</t>
  </si>
  <si>
    <t>Průraz zdivem z betonu, z tvrdého kamene,tloušťka nad 60cm</t>
  </si>
  <si>
    <t>460 680002</t>
  </si>
  <si>
    <t>Drážka ve zdivu cihleném 5/5cm</t>
  </si>
  <si>
    <t>460 680003</t>
  </si>
  <si>
    <t>Drážka ve zdivu cihelném 10/5cm</t>
  </si>
  <si>
    <t>460 680002.1</t>
  </si>
  <si>
    <t>Zapravení drážky ve zdivu cihleném 5/5cm (mont. vč. materiálu)</t>
  </si>
  <si>
    <t>460 680003.1</t>
  </si>
  <si>
    <t>Zapravení drážky ve zdivu cihelném 10/5cm (mont. vč. materiálu)</t>
  </si>
  <si>
    <t>R-pol 002.003</t>
  </si>
  <si>
    <t>Zapravení průrazů</t>
  </si>
  <si>
    <t>R-pol 002.004</t>
  </si>
  <si>
    <t>Zkušební sonda do zdi do 5x5cm</t>
  </si>
  <si>
    <t>R-pol 002.005</t>
  </si>
  <si>
    <t>Zkušební sonda do zdi nad 5x5xcm</t>
  </si>
  <si>
    <t>R-pol 002.006</t>
  </si>
  <si>
    <t>Rozebrání a opětovné zkompletování rozebiratelného podhledu</t>
  </si>
  <si>
    <t>460 680025/S1</t>
  </si>
  <si>
    <t>Průraz stropem</t>
  </si>
  <si>
    <t>R-pol 002.007</t>
  </si>
  <si>
    <t>003</t>
  </si>
  <si>
    <t>Zemní práce při montážích, montáž + dodávka</t>
  </si>
  <si>
    <t>460 010024</t>
  </si>
  <si>
    <t>Vytyčení trati kabel.ved.v zast.prostoru</t>
  </si>
  <si>
    <t>km</t>
  </si>
  <si>
    <t>460 080001</t>
  </si>
  <si>
    <t>Betonový základ do rostlé zeminy bez bednění</t>
  </si>
  <si>
    <t>460 120061</t>
  </si>
  <si>
    <t>Odvoz zeminy</t>
  </si>
  <si>
    <t>460 120082</t>
  </si>
  <si>
    <t>Skladování zeminy do 14 dnů</t>
  </si>
  <si>
    <t>460 300006</t>
  </si>
  <si>
    <t>Hutnění zeminy,vrstva zeminy do 20 cm</t>
  </si>
  <si>
    <t>460 200164</t>
  </si>
  <si>
    <t>Hloubení kabelové rýhy 35cm šir.,80cm hlub.,zem.tř.4</t>
  </si>
  <si>
    <t>460 420372</t>
  </si>
  <si>
    <t>Zř.kab.lože,kop.pís.,tl.zás.vrst.10cm,cih.napříč,š.35cm</t>
  </si>
  <si>
    <t>460 420501</t>
  </si>
  <si>
    <t>Křižovatka se silovým kabelem</t>
  </si>
  <si>
    <t>460 490012</t>
  </si>
  <si>
    <t>Krytí kab.fólie výstražné z PVC, šířka 33 cm</t>
  </si>
  <si>
    <t>220 060391</t>
  </si>
  <si>
    <t>Zaslepení neobsazeného otvoru kabelovodu</t>
  </si>
  <si>
    <t>220 060411</t>
  </si>
  <si>
    <t>Tlakové utěsnění konce- kabelovod z plastu</t>
  </si>
  <si>
    <t>460 560164</t>
  </si>
  <si>
    <t>Ruční zához kab.rýhy,šíř.35cm,hloub.80cm,zemina třídy 4</t>
  </si>
  <si>
    <t>460 620014</t>
  </si>
  <si>
    <t>Provizorní úprava terénu v přírodní zemině, zem.třídy 4</t>
  </si>
  <si>
    <t>460 200534</t>
  </si>
  <si>
    <t>Hloubení kabelové rýhy 60cm šir.,120cm hlub.,zem.tř.4</t>
  </si>
  <si>
    <t>460 560534</t>
  </si>
  <si>
    <t>Ruční zához kab.rýhy,šíř.60cm,hloub.120cm,zem.třídy 4</t>
  </si>
  <si>
    <t>460 510021</t>
  </si>
  <si>
    <t>Kabelový prostup z KOPOFLEX rour, světlost do 10.5cm</t>
  </si>
  <si>
    <t>220 060805</t>
  </si>
  <si>
    <t>Příprava trubky HDPE do pr. 75mm podél výkopu</t>
  </si>
  <si>
    <t>220 060816</t>
  </si>
  <si>
    <t>Trubka HDPE nad pr. 75 - zatažená ručně/volně uložená</t>
  </si>
  <si>
    <t>220 060825</t>
  </si>
  <si>
    <t>Montáž detekčního markeru</t>
  </si>
  <si>
    <t>220 060830</t>
  </si>
  <si>
    <t>Montáž koncovky na trubku HDPE do pr. 75mm</t>
  </si>
  <si>
    <t>220 060855</t>
  </si>
  <si>
    <t>Práce spoj. s ukonč. HDPE do pr. 75mm volně v obj.</t>
  </si>
  <si>
    <t>220 060840</t>
  </si>
  <si>
    <t>Tlakování trubky HDPE do pr. 75mm</t>
  </si>
  <si>
    <t>220 060845</t>
  </si>
  <si>
    <t>Kalibrace trubky HDPE do pr. 75mm</t>
  </si>
  <si>
    <t>R-pol 003.001</t>
  </si>
  <si>
    <t>Trubka HDPE pr. 32/40 - dodávka</t>
  </si>
  <si>
    <t>R-pol 003.002</t>
  </si>
  <si>
    <t>Tlakutěsná koncovka na trubku HDPE pr. 40/32mm</t>
  </si>
  <si>
    <t>004</t>
  </si>
  <si>
    <t>Rozvod univ.kabelové sítě - montáž</t>
  </si>
  <si>
    <t>R-pol 004.001</t>
  </si>
  <si>
    <t>Montáž 19" panelu do 24 portů RJ 45 - nestín.</t>
  </si>
  <si>
    <t>R-pol 004.002</t>
  </si>
  <si>
    <t>Uložení kabelu 5.-6.kat. nestín. do trubky, žlabu, na rošt</t>
  </si>
  <si>
    <t>R-pol 004.003</t>
  </si>
  <si>
    <t>Ukončení - forma na kabelu 5.-6.kat. nestín.</t>
  </si>
  <si>
    <t>R-pol 004.004</t>
  </si>
  <si>
    <t>Měření 1 segmentu kabelu 5.-6.kat. nestín.</t>
  </si>
  <si>
    <t>R-pol 004.005</t>
  </si>
  <si>
    <t>Sestavení a montáž zásuvky do 2 modulů RJ 45</t>
  </si>
  <si>
    <t>R-pol 004.006</t>
  </si>
  <si>
    <t>Montáž modulu zásuvky RJ 45 - nestín.</t>
  </si>
  <si>
    <t>R-pol 004.007</t>
  </si>
  <si>
    <t>Údaj do měř. protokolu pro 1 segment sítě 5.-6. kat. nestín.</t>
  </si>
  <si>
    <t>R-pol 004.008</t>
  </si>
  <si>
    <t>Kompletace a vyhotovení měřícího protokolu</t>
  </si>
  <si>
    <t>PC0066660</t>
  </si>
  <si>
    <t>Montáž stojanové 19" skříně (RACKu) nad 40U</t>
  </si>
  <si>
    <t>R-pol 004.009</t>
  </si>
  <si>
    <t>Montáž 19" police pro nestandardní komponenty</t>
  </si>
  <si>
    <t>PC0066600</t>
  </si>
  <si>
    <t>Montáž kompletního panelu přívodu NN</t>
  </si>
  <si>
    <t>PC0066610</t>
  </si>
  <si>
    <t>Montáž ventilační jednotky do RACKu</t>
  </si>
  <si>
    <t>220 110643</t>
  </si>
  <si>
    <t>Závěrečné práce ve skříni RACK</t>
  </si>
  <si>
    <t>KEV.000.8730</t>
  </si>
  <si>
    <t>CY 4 H</t>
  </si>
  <si>
    <t>220 111876</t>
  </si>
  <si>
    <t>Uzem.rozvaděče (mont. vč. materiálu)</t>
  </si>
  <si>
    <t>220 270324</t>
  </si>
  <si>
    <t>Vodič v trubkovodu CY 4</t>
  </si>
  <si>
    <t>R-pol 004.010</t>
  </si>
  <si>
    <t>R-pol 004.011</t>
  </si>
  <si>
    <t>220 061820</t>
  </si>
  <si>
    <t>Inst. svetlovod.kab. 24vl. do žlabu, trubky</t>
  </si>
  <si>
    <t>220 061845</t>
  </si>
  <si>
    <t>Uložení konce (spoj) svetlovod kab. 24vl. v kab. rozv.</t>
  </si>
  <si>
    <t>220 062510</t>
  </si>
  <si>
    <t>Uložení délkové rezervy opt.kabelu do 50m</t>
  </si>
  <si>
    <t>220 062700</t>
  </si>
  <si>
    <t>Měření na jednom vlákně opt.kabelu + vyhotov. protokolu</t>
  </si>
  <si>
    <t>220 061831</t>
  </si>
  <si>
    <t>Svaření 1 vl. svetlovod.kabelu</t>
  </si>
  <si>
    <t>220 061835</t>
  </si>
  <si>
    <t>Příprava svetlovod.kab. k ukonč., spojk.  24vl.</t>
  </si>
  <si>
    <t>220 062450</t>
  </si>
  <si>
    <t>Montáž kazety pro sváry na kabelu</t>
  </si>
  <si>
    <t>220 062470</t>
  </si>
  <si>
    <t>Ochrana sváru vlákna</t>
  </si>
  <si>
    <t>220 061910</t>
  </si>
  <si>
    <t>Montáž panelu 19" pro ukončení opt.kab. do 24 portů prázdný</t>
  </si>
  <si>
    <t>220 062330</t>
  </si>
  <si>
    <t>Montáž adaptéru pro vlákna SM duplexního</t>
  </si>
  <si>
    <t>220 062370</t>
  </si>
  <si>
    <t>Montáž pigtailu pro vlákna SM</t>
  </si>
  <si>
    <t>005</t>
  </si>
  <si>
    <t>Rozvod univ.kabelové sítě - dodávka</t>
  </si>
  <si>
    <t>SXAD-LC-APC-OS-D</t>
  </si>
  <si>
    <t>Adaptér LCapc SM OS duplex</t>
  </si>
  <si>
    <t>SXPI-LC-APC-OS-1,5M</t>
  </si>
  <si>
    <t>Pigtail 9/125 LCapc SM OS 1,5m</t>
  </si>
  <si>
    <t>SXPC-LC/LC-APC-OS-2M</t>
  </si>
  <si>
    <t>Patch kabel 9/125 LCapc/LCapc SM OS 2m duplex</t>
  </si>
  <si>
    <t>FP2-1U-12SCS-B</t>
  </si>
  <si>
    <t>Čelo optické vany 1U pro 12 SC simplex/LC duplex/E2000 BK s montážními otvory v2</t>
  </si>
  <si>
    <t>BK FOS2-1U-B</t>
  </si>
  <si>
    <t>Optická vana s výsuvnou policí uzavíratelná klapkami 1U</t>
  </si>
  <si>
    <t>SXOK-24</t>
  </si>
  <si>
    <t>Optická kazeta pro 24 svárů</t>
  </si>
  <si>
    <t>SXOS-45</t>
  </si>
  <si>
    <t>Ochrana sváru 2.2 x 45mm</t>
  </si>
  <si>
    <t>SXKO-MINI-12-OS-HDPE</t>
  </si>
  <si>
    <t>Zafukovací kabel  12vl 9/125</t>
  </si>
  <si>
    <t>R-pol 005.001</t>
  </si>
  <si>
    <t>Kryt zásuvky komunikační s popisovým polem (design dle zásuvek rozvodu NN)</t>
  </si>
  <si>
    <t>R-pol 005.002</t>
  </si>
  <si>
    <t>Rámeček pro elektroinstalační přístroje, jednonásobný (design dle zásuvek rozvodu NN)</t>
  </si>
  <si>
    <t>R-pol 005.003</t>
  </si>
  <si>
    <t>Maska nosná s 2 otvory (design dle zásuvek rozvodu NN)</t>
  </si>
  <si>
    <t>SXKJ-6-UTP-BK-NA</t>
  </si>
  <si>
    <t>Rychlozařezávací keystone CAT6 UTP Component Level a 4PPoE certifikace</t>
  </si>
  <si>
    <t>SX48-6-UTP-BK</t>
  </si>
  <si>
    <t>19" patch panel 24 x RJ45 CAT6 UTP 350 MHz černý 1U</t>
  </si>
  <si>
    <t>LSOHFR B2ca-s1,d1,a1</t>
  </si>
  <si>
    <t>Instalační kabel Solarix CAT6 UTP LSOHFR B2ca-s1,d1,a1 500m</t>
  </si>
  <si>
    <t>C6-114GY-1MB</t>
  </si>
  <si>
    <t>Patch kabel CAT6 UTP PVC 1m šedý snag-proof</t>
  </si>
  <si>
    <t>RZA-32-A66-CAX-A1 (T</t>
  </si>
  <si>
    <t>19" rozvaděč 600x600mm, 42U, rozebiratelný</t>
  </si>
  <si>
    <t>RZA-42-A88-CAX-A1 (T</t>
  </si>
  <si>
    <t>19" rozvaděč 800x800mm, 42U, rozebiratelný</t>
  </si>
  <si>
    <t>RAx-CH-X05-X3 (Trito</t>
  </si>
  <si>
    <t>ventilační jednotka pro stojanové rozvaděče 138W, 6 ventilátorů</t>
  </si>
  <si>
    <t>RAX-MS-X64-X1 (Trito</t>
  </si>
  <si>
    <t>Sada nivelačních nožiček pro stojanové rozvaděče</t>
  </si>
  <si>
    <t>RAX-OJ-X07-X1 (Trito</t>
  </si>
  <si>
    <t>magnetická LED osvětlovací jednotka 1/2U s možností instalace na 19“ vertikály, externí napájecí zdroj 230 V, 315 lm</t>
  </si>
  <si>
    <t>RAX-MS-X15-X1 (Trito</t>
  </si>
  <si>
    <t>kartáčová záslepka (pro průchod kabeláže)</t>
  </si>
  <si>
    <t>RAB-PD-X07-A1 (Trito</t>
  </si>
  <si>
    <t>19" rozvodný panel 1U; 8 x zásuvka, max. 16 A; ;varistorová bleskojistka</t>
  </si>
  <si>
    <t>RAB-VP-X11-A1 (Trito</t>
  </si>
  <si>
    <t>Vyvazovací panel 19" 1U 6x úchytka velká 60x30mm</t>
  </si>
  <si>
    <t>RAB-UP-650-A1</t>
  </si>
  <si>
    <t>Police s perforací 1U do 19" rozvaděčů, hloubka 650mm</t>
  </si>
  <si>
    <t>006</t>
  </si>
  <si>
    <t>Rozvod telefonu - montáž</t>
  </si>
  <si>
    <t>220280227</t>
  </si>
  <si>
    <t>Kabel SYKFY 20x2x0,5  v trubkách, žlabech, lištách</t>
  </si>
  <si>
    <t>220 300 002</t>
  </si>
  <si>
    <t>Forma kabelová do délky 0,5 m na kabelu do 20x2</t>
  </si>
  <si>
    <t>220 260356</t>
  </si>
  <si>
    <t>Skříň pro 100 párů vedení na povrchu</t>
  </si>
  <si>
    <t>220 110641</t>
  </si>
  <si>
    <t>Závěrečné práce ve skříni pro 100 párů vedení</t>
  </si>
  <si>
    <t>220 300911</t>
  </si>
  <si>
    <t>Montáž svorkovnic LSA +</t>
  </si>
  <si>
    <t>220 300902</t>
  </si>
  <si>
    <t>Montáž držáku svorkovnic LSA +</t>
  </si>
  <si>
    <t>220 270212</t>
  </si>
  <si>
    <t>Vodič  U  2 x 0,5 do rozvaděčů (ranžír)</t>
  </si>
  <si>
    <t>220 111502</t>
  </si>
  <si>
    <t>Číslování 2 stranné  pro 100 žil</t>
  </si>
  <si>
    <t>220 111501</t>
  </si>
  <si>
    <t>Číslování rozvodné skříně</t>
  </si>
  <si>
    <t>220 550296</t>
  </si>
  <si>
    <t>Vyhledávání volného páru vedení</t>
  </si>
  <si>
    <t>220 490827</t>
  </si>
  <si>
    <t>Mont. tel. vývodu</t>
  </si>
  <si>
    <t>220 110341</t>
  </si>
  <si>
    <t>Objímka kabelová značkovací</t>
  </si>
  <si>
    <t>220 110346</t>
  </si>
  <si>
    <t>Štítek kabelový</t>
  </si>
  <si>
    <t>220 111431</t>
  </si>
  <si>
    <t>Stejnosměrná měření na míst.kabelu</t>
  </si>
  <si>
    <t>pa</t>
  </si>
  <si>
    <t>220 060301</t>
  </si>
  <si>
    <t>Přistavení a příprava kabel.bubnu do 100 žil</t>
  </si>
  <si>
    <t>220 060312</t>
  </si>
  <si>
    <t>Přeměření izolačního stavu kabel závlačný 100žil</t>
  </si>
  <si>
    <t>R-pol 006.001</t>
  </si>
  <si>
    <t>R-pol 006.002</t>
  </si>
  <si>
    <t>007</t>
  </si>
  <si>
    <t>Rozvod telefonu  - dodávka</t>
  </si>
  <si>
    <t>PC0097880</t>
  </si>
  <si>
    <t>neozpojovací (nerozpojovací svorkovnice zářezová  10/2)</t>
  </si>
  <si>
    <t>PC0097880.1</t>
  </si>
  <si>
    <t>rozpojovací (nerozpojovací svorkovnice zářezová  10/2)</t>
  </si>
  <si>
    <t>PC0097220</t>
  </si>
  <si>
    <t>2x0,5 (ranžír 2x0,5mm )</t>
  </si>
  <si>
    <t>PC0097900</t>
  </si>
  <si>
    <t>zemnící (zemnící svorkovnice  )</t>
  </si>
  <si>
    <t>PC0097740</t>
  </si>
  <si>
    <t>nosník  10poz. (10 pozicový nosník 22mm  )</t>
  </si>
  <si>
    <t>PC0097940</t>
  </si>
  <si>
    <t>nástroj (senzorový zarážecí nástroj )</t>
  </si>
  <si>
    <t>PC0097960</t>
  </si>
  <si>
    <t>kolík (rozpojovací kolík červený )</t>
  </si>
  <si>
    <t>PC0097980</t>
  </si>
  <si>
    <t>kolík (označovací kolík modrý )</t>
  </si>
  <si>
    <t>PC0098000</t>
  </si>
  <si>
    <t>štítek (štítek odklopný )</t>
  </si>
  <si>
    <t>PC0093020</t>
  </si>
  <si>
    <t>Rozv. do 100 párů, prázdný</t>
  </si>
  <si>
    <t>SX25-ISDN-BK</t>
  </si>
  <si>
    <t>19" ISDN panel 25 x RJ45 černý 1U</t>
  </si>
  <si>
    <t>R-pol 007.001</t>
  </si>
  <si>
    <t>Kabel SYKFY 20x2x0,5</t>
  </si>
  <si>
    <t>R-pol 007.002</t>
  </si>
  <si>
    <t>Kabel TCEPKPFLE 10XN0,6</t>
  </si>
  <si>
    <t>008</t>
  </si>
  <si>
    <t>Rozvod datové sítě - montáž</t>
  </si>
  <si>
    <t>PC0066790</t>
  </si>
  <si>
    <t>MONTAZ SWITCHE 1GBs/PoE + nastavení</t>
  </si>
  <si>
    <t>KUS</t>
  </si>
  <si>
    <t>R-pol 008.001</t>
  </si>
  <si>
    <t>MONTAZ modulu switche 10Gbs + nastavení</t>
  </si>
  <si>
    <t>R-pol 008.002</t>
  </si>
  <si>
    <t>Montáž+nastavení kompletního přístupového bodu WLAN do LAN</t>
  </si>
  <si>
    <t>R-pol 008.003</t>
  </si>
  <si>
    <t>R-pol 008.004</t>
  </si>
  <si>
    <t>009</t>
  </si>
  <si>
    <t>Rozvod datové sítě - dodávka</t>
  </si>
  <si>
    <t>R-pol 009.001</t>
  </si>
  <si>
    <t>10G SFP+ LC LR 10km SMF Transceiver</t>
  </si>
  <si>
    <t>R-pol 009.002</t>
  </si>
  <si>
    <t>1G SFP  LC LR 10km SMF Transceiver</t>
  </si>
  <si>
    <t>R-pol 009.003</t>
  </si>
  <si>
    <t>12G Class4 PoE 4SFP+ 370W Řízený L2 Gigabit Ethernet switch (10/100/1000): QoS, VLAN, Tabulka MAC adres 8000 pol., 254x255,2x44mm (š,h,v), 2,8 kg</t>
  </si>
  <si>
    <t>R-pol 009.004</t>
  </si>
  <si>
    <t>24G Class4 PoE 4SFP+ 370W Řízený L3 Gigabit Ethernet switch (10/100/1000): QoS, VLAN, stohovatelný (8), Propustnost 130,9 Mpps, Tabulka MAC adres 16000 pol.,Latence (1 Gbps) 2,28 µs, Latence (10 Gbps) 1,46 µs, Takt procesoru	1800 MHz, Typ paměti DDR4-SDRAM, Vnitřní paměť 8192 MB, Paměť flash 16 MB, 442x327x43,9mm (š,h,v), 5,05 kg</t>
  </si>
  <si>
    <t>R-pol 009.005</t>
  </si>
  <si>
    <t>Vnitřní přístupový bod Wi-Fi 6 (802.11ax)</t>
  </si>
  <si>
    <t>Poznámka k položce:_x000D_
Rychlost datového přenosu (maximální) 1774 Mbit/s   Maximální rychlost přenosu dat (2,4 GHz) 574 Mbit/s   Maximální rychlost přenosu dat (5 GHz) 1200 Mbit/s   Přenosová rychlost sítě Ethernet 10,100,1000 Mbit/s   Síťové standardy IEEE 802.11a, IEEE 802.11ac, IEEE 802.11ax, IEEE 802.11b, IEEE 802.11g, IEEE 802.11n, IEEE 802.3af, IEEE 802.3at, IEEE 802.3az   Auto MDI/MDI-X, MIMO   Metoda rozprostřeného spektra DSSS, OFDM, OFDMA   Modulace 16-QAM, 64-QAM, 256-QAM, 1024-QAM, BPSK, CCK, QPSK  Šifrování/zabezpečení WPA3, WPA, WPA2   Podpora napájení po Ethernetu (PoE) Maximální spotřeba energie 16,5 W   Typ antény Vnitřní   Typ směru antény Všesměrový   Funkce antény Integrovaná anténa   Počet antén 2   160x161x37 (š,h,v), 500g</t>
  </si>
  <si>
    <t>010</t>
  </si>
  <si>
    <t>Rozvod domovního telefonu - montáž</t>
  </si>
  <si>
    <t>220 490042</t>
  </si>
  <si>
    <t>Montáž přístroje domovního telefonu</t>
  </si>
  <si>
    <t>220 410166</t>
  </si>
  <si>
    <t>Montáž síť. zdroje nebo systémového modulu</t>
  </si>
  <si>
    <t>220 320322</t>
  </si>
  <si>
    <t>Montáž tabla zápustného do 50 účastníků..,elektr.vrátný</t>
  </si>
  <si>
    <t>220 320271</t>
  </si>
  <si>
    <t>Přezkoušení 1 signál. vývodu</t>
  </si>
  <si>
    <t>220 300913</t>
  </si>
  <si>
    <t>Svorkovnice se šrouby bakelitová 10 dílná (montáž + dodávka)</t>
  </si>
  <si>
    <t>220 320326</t>
  </si>
  <si>
    <t>Přezkoušení systému domovního telefonu</t>
  </si>
  <si>
    <t>210 800105</t>
  </si>
  <si>
    <t>CYKY 750V 2 x 1.5 uložený pod omítkou, pevně, v trubkách</t>
  </si>
  <si>
    <t>210 100503</t>
  </si>
  <si>
    <t>Ukončení CYKY kabelu  2 x 1.5 mm2</t>
  </si>
  <si>
    <t>210 800116</t>
  </si>
  <si>
    <t>Systémový kabel uložený pod omítkou, pevně, v trubkách</t>
  </si>
  <si>
    <t>210 100504</t>
  </si>
  <si>
    <t>Ukončení systémového kabelu</t>
  </si>
  <si>
    <t>220 320303</t>
  </si>
  <si>
    <t>Montáž zvonkového tlačítka (kompletní vnější/vnitřní)</t>
  </si>
  <si>
    <t>R-pol 010.001</t>
  </si>
  <si>
    <t>R-pol 010.002</t>
  </si>
  <si>
    <t>R-pol 010.003</t>
  </si>
  <si>
    <t>Pancéřovaná plastová hadice vč. koncovek pro kab. k el.uzam.sys. (montáž+dod.)</t>
  </si>
  <si>
    <t>R-pol 010.004</t>
  </si>
  <si>
    <t>Koordinace el.zámku při výrobě dveří</t>
  </si>
  <si>
    <t>R-pol 010.005</t>
  </si>
  <si>
    <t>Montáž elektronického uzamykacího systému - kompletní pro 1 dveře</t>
  </si>
  <si>
    <t>R-pol 010.006</t>
  </si>
  <si>
    <t>Montáž mechanického příslušenství el. uzamyk.systému</t>
  </si>
  <si>
    <t>011</t>
  </si>
  <si>
    <t>Rozvod domovního telefonu - dodávka</t>
  </si>
  <si>
    <t>Bticino 350020</t>
  </si>
  <si>
    <t>Zápustná instlalční krabice pro 2 moduly</t>
  </si>
  <si>
    <t>Bticino 350221</t>
  </si>
  <si>
    <t>Rámeček a šasi pro 2 moduly</t>
  </si>
  <si>
    <t>Bticino 350541</t>
  </si>
  <si>
    <t>Stříška proti dešti 2x2 moduly</t>
  </si>
  <si>
    <t>Bticino 352100</t>
  </si>
  <si>
    <t>Tlačítkový modul 8 tlačítek (2 slopce po 4 tlačítkách)</t>
  </si>
  <si>
    <t>Bticino 352181</t>
  </si>
  <si>
    <t>Kryt modulu 8 tlačítek (2 slopce po 4 tlačítkách)</t>
  </si>
  <si>
    <t>Bticino 3511 00</t>
  </si>
  <si>
    <t>Audiomodul</t>
  </si>
  <si>
    <t>Bticino 3511 01</t>
  </si>
  <si>
    <t>Kryt audio jednotky bez tlačítek</t>
  </si>
  <si>
    <t>BTMREM58-1356</t>
  </si>
  <si>
    <t>Modul čtečky MIFARE 13,56MHZ, centrální administrace</t>
  </si>
  <si>
    <t>Bticino 352201</t>
  </si>
  <si>
    <t>Kryt čtečky</t>
  </si>
  <si>
    <t>BTAPSLAN</t>
  </si>
  <si>
    <t>Rozhraní RS485/ETHERNET pro přímé připojení PC nebo prostřednictvím lokální datové sítě</t>
  </si>
  <si>
    <t>BTREM181.USB</t>
  </si>
  <si>
    <t>Duální USB čtečka pro přímé připojení k PC správce instalace pomocí USB</t>
  </si>
  <si>
    <t>413105</t>
  </si>
  <si>
    <t>Napájecí zdroj – nezálohovaný 12 VDC; 1200 mA. Velikost 6 modulů DIN.</t>
  </si>
  <si>
    <t>BT51551033</t>
  </si>
  <si>
    <t>Klíčenka a karta Mifare 13,56 MHz (MIFARE Classic 1K)</t>
  </si>
  <si>
    <t>Bticino 354000</t>
  </si>
  <si>
    <t>Propojovací kabel modulů</t>
  </si>
  <si>
    <t>Bticino 346210</t>
  </si>
  <si>
    <t>Přídavné relé</t>
  </si>
  <si>
    <t>Bticino 346050</t>
  </si>
  <si>
    <t>Napájecí zdroj pro audio/video systém; 1200 mA. 8 DIN</t>
  </si>
  <si>
    <t>Bticino 366230</t>
  </si>
  <si>
    <t>Relé zámku</t>
  </si>
  <si>
    <t>Bticino 346833</t>
  </si>
  <si>
    <t>Rozhraní pro připojení klasického nepodsvětleného tlačítka</t>
  </si>
  <si>
    <t>KEV.000.1030</t>
  </si>
  <si>
    <t>CYKY 2AX1,5</t>
  </si>
  <si>
    <t>Bticino 336904</t>
  </si>
  <si>
    <t>2vodičový kroucený kabel, vodotěsný, lze ukládat do trubek i pod omítku</t>
  </si>
  <si>
    <t>R-pol 011.001</t>
  </si>
  <si>
    <t>Kryt spínače kolébkového  (design dle zásuvek rozvodu NN)</t>
  </si>
  <si>
    <t>R-pol 011.002</t>
  </si>
  <si>
    <t>Přístroj ovládače zapínacího, se svorkou N  (design dle zásuvek rozvodu NN)</t>
  </si>
  <si>
    <t>R-pol 011.003</t>
  </si>
  <si>
    <t>Rámeček pro elektroinstalační přístroje, jednonásobný  (design dle zásuvek rozvodu NN)</t>
  </si>
  <si>
    <t>Bticino 344292</t>
  </si>
  <si>
    <t>Domovní stanice (telefon)</t>
  </si>
  <si>
    <t>ABLOY EL460</t>
  </si>
  <si>
    <t>Elektromechanický levý zámek, backset 35mm, hloubka zámku 51, rozteč 92mm.</t>
  </si>
  <si>
    <t>ABLOY EL460.1</t>
  </si>
  <si>
    <t>Kování klika klika, nerezové, levé, broušené s LED diodou</t>
  </si>
  <si>
    <t>Bticino 3501/1</t>
  </si>
  <si>
    <t>Konfigurátor 1, 10KS</t>
  </si>
  <si>
    <t>Bticino 3501/2</t>
  </si>
  <si>
    <t>Konfigurátor 2, 10KS</t>
  </si>
  <si>
    <t>Bticino 3501/3</t>
  </si>
  <si>
    <t>Konfigurátor 3, 10KS</t>
  </si>
  <si>
    <t>Bticino 3501/4</t>
  </si>
  <si>
    <t>Konfigurátor 4, 10KS</t>
  </si>
  <si>
    <t>Bticino 3501/5</t>
  </si>
  <si>
    <t>Konfigurátor 5, 10KS</t>
  </si>
  <si>
    <t>Bticino 3501/6</t>
  </si>
  <si>
    <t>Konfigurátor 6, 10KS</t>
  </si>
  <si>
    <t>Bticino 3501/7</t>
  </si>
  <si>
    <t>Konfigurátor 7, 10KS</t>
  </si>
  <si>
    <t>Bticino 3501/8</t>
  </si>
  <si>
    <t>Konfigurátor 8, 10KS</t>
  </si>
  <si>
    <t>Bticino 3501/9</t>
  </si>
  <si>
    <t>Konfigurátor 9, 10KS</t>
  </si>
  <si>
    <t>012</t>
  </si>
  <si>
    <t>Rozvod televizního signálu - montáž</t>
  </si>
  <si>
    <t>220 730252</t>
  </si>
  <si>
    <t>Montáž koaxiálního kabelu do trubky, lišty</t>
  </si>
  <si>
    <t>220 730384</t>
  </si>
  <si>
    <t>Montáž koax. kab. do konektoru</t>
  </si>
  <si>
    <t>220 730385</t>
  </si>
  <si>
    <t>Montáž koax.kab. do spojů</t>
  </si>
  <si>
    <t>R-pol 012.001</t>
  </si>
  <si>
    <t>Montáž redukce kabelových konektorů</t>
  </si>
  <si>
    <t>220 300642</t>
  </si>
  <si>
    <t>Ukončení kabelů koaxiálních do průměru 10 mm</t>
  </si>
  <si>
    <t>220 300642.1</t>
  </si>
  <si>
    <t>Ukončení kabelů koaxiálních nad průměru 10 mm</t>
  </si>
  <si>
    <t>220 730405</t>
  </si>
  <si>
    <t>Závěrečné měření na účastnické zásuvce 1 kanál</t>
  </si>
  <si>
    <t>220 730406</t>
  </si>
  <si>
    <t>Závěrečné měření na účastnické zásuvce všechny kanály</t>
  </si>
  <si>
    <t>220 730401</t>
  </si>
  <si>
    <t>Závěrečné měření hlavní stanice</t>
  </si>
  <si>
    <t>220 730325</t>
  </si>
  <si>
    <t>Montáž modulu kaskádovatelného prvku systému přenosu SAT mezifrek.+nastavení</t>
  </si>
  <si>
    <t>R-pol 012.002</t>
  </si>
  <si>
    <t>Montáž rozbočovač 47-2400MHz</t>
  </si>
  <si>
    <t>R-pol 012.003</t>
  </si>
  <si>
    <t>Revize stávajících rozvaděčů rozvodu</t>
  </si>
  <si>
    <t>R-pol 012.004</t>
  </si>
  <si>
    <t>Revize stávající  hlavní zesilovací soupravy</t>
  </si>
  <si>
    <t>R-pol 012.005</t>
  </si>
  <si>
    <t>Revize stávající účastnické části rozvodu</t>
  </si>
  <si>
    <t>R-pol 012.006</t>
  </si>
  <si>
    <t>Vyhledání a revize nápojného bodu na stáv. rozvod</t>
  </si>
  <si>
    <t>R-pol 012.007</t>
  </si>
  <si>
    <t>R-pol 012.008</t>
  </si>
  <si>
    <t>013</t>
  </si>
  <si>
    <t>Rozvod televizního signálu - dodávka</t>
  </si>
  <si>
    <t>R-pol 013.001</t>
  </si>
  <si>
    <t>Koaxiální kabel  pro vnitřní použití</t>
  </si>
  <si>
    <t>Poznámka k položce:_x000D_
Impedance 75Ohm, Kapacita 55pF/m, Činitel krácení 81 Útlum: 100MHz 6,0dB/100m, 800MHz 18,0dB/100m, 1750MHz 27,9dB/100m, 2400MHz 33,5dB/100m Průměr vodiče 1,0mm, Materiál vodiče čistá měď, Materiál dielektrika PE, Materiál pláště PVC, Typ fólie Cu, Materiál opletení čistá měď, Průměr pláště 7mm, Hmotnost 46,0kg/km</t>
  </si>
  <si>
    <t>R-pol 013.002</t>
  </si>
  <si>
    <t>Koaxiální kabel pro přímé zemní uložení</t>
  </si>
  <si>
    <t>Poznámka k položce:_x000D_
Impedance [Ohm] 75, Kapacita [pF / m] 52, Činitel krácení [%] 85, Rezistence ve smyčce [Ohm / km] 2,0, Činitel odrazu 5-30 MHz [dB] 26, Činitel odrazu 30-470 MHz [dB] 26, Činitel odrazu 470-1000 MHz [dB] 23, Účinnost krytí [dB] 100, Třída kabelu Class A+ Max. útlum 5 MHz [dB / 100m] 0,4, Max. útlum 860 MHz [dB / 100m] 6, Max. útlum 2150 MHz [dB / 100m] 10,1 Konstrukční parametry Typ kabelu RG, Materiál vodiče čistá měď, Průměr vodiče [mm] 3,45, Průměr dielektrika [mm] 14,9, Materiál dielektrika pěnový PE (PEE), Typ fólie Cu, Stínění Cu-PET-Cu, Materiál opletení čistá měď, Hustota opletení [%] 60, Průměr vnějšího vodiče [mm] 15,8, Průměr pláště [mm] 19,3, Materiál pláště PE, Pracovní teplota [°C] -40 ÷ +70, Norma hořlavosti [IEC] Fca Barva černá, Min. poloměr ohybu [mm] 95, Max. pevnost v tahu [N] 750, Hmotnost [kg / km] 300, Instalační teplota [°C] -5 ÷ +60, Balení cívka 1000m</t>
  </si>
  <si>
    <t>R-pol 013.003</t>
  </si>
  <si>
    <t>Konektor F</t>
  </si>
  <si>
    <t>R-pol 013.004</t>
  </si>
  <si>
    <t>Konektor na kabel 19,3mm</t>
  </si>
  <si>
    <t>R-pol 013.005</t>
  </si>
  <si>
    <t>Redukce konektoru 19,3mm na konektor F</t>
  </si>
  <si>
    <t>R-pol 013.006</t>
  </si>
  <si>
    <t>Rozbočovač, 2 výstupy, 4,5 dB, DC pasivní</t>
  </si>
  <si>
    <t>Poznámka k položce:_x000D_
počet výstupů 2, šířka pásma 5-2400 MHz, zvlnění v pásmu ± 0,3 dB max.vložný útlum v pásmu 5-47 MHz 4,5 dB, 47-862 MHz 4,5 dB, 950-2150 MHz 6,0 dB, 2150-2400 MHz 6,0 dB min.izolace mezi výstupy v pásmu 5-47 MHz &gt;18 dB, 47-862 MHz &gt;20 dB,  950-2150 MHz &gt;18 dB, 2150-2400 MHz &gt;18 dB min.tlumení odrazu v pásmu 5-47 MHz &gt;10 dB, 47-862 MHz &gt;10 dB, 862-2150 MHz &gt;10 dB, 2150-2400 MHz &gt;10 dB průchod pro napájení ano, všechny vstupy, max. 24V/500 mA konektory F-konektor, hmotnost 0,09 kg, rozměr 50x60x30mm</t>
  </si>
  <si>
    <t>R-pol 013.007</t>
  </si>
  <si>
    <t>Zesilovač kaskádních multipřepínačů, 4 vst./výst.</t>
  </si>
  <si>
    <t>Poznámka k položce:_x000D_
počet vstupů 5 (4xSAT + TV), počet výstupů 5 (4xSAT + TV), frekvenční rozsah TV/RW vstupu 5-862 MHz, frekvenční rozsah SAT vstupů 950 - 2500 MHz, průchozí útlum v TV/RW pásmu 1,5 ± 0,5 dB, průchozí zisk v SAT pásmu 43 ± 1,0 dB, regulace zesílení v SAT pásmu 20 dB, přepínatelný náklon v SAT pásmu 950-2150MHz 8 dB, výstupní úroveň v SAT pásmu 118,5 dBµV (IMD3 -35dB), 110 dBµV (IMD2 -35dB), výstupní napětí (out 1- 4) 6,5V / 2240 mA, napájení 7,5V/ 1600 mA, F-konektory (F-connectors), pracovní teplota 10°C+45°C, stupeň krytí IP 30, hmotnost 0,7 kg, rozměr 155 x 155 x 55 mm</t>
  </si>
  <si>
    <t>R-pol 013.008</t>
  </si>
  <si>
    <t>Multipřepínač kaskádový, 5 vstupů/výstupů, 16 odbočení, aktivní</t>
  </si>
  <si>
    <t>Poznámka k položce:_x000D_
počet vstupů 5 (4xSAT + TV), počet výstupů 5 (4xSAT + TV), počet odbočení 16, frekvenční rozsah TV/RW vstupu 5-65/86-862 MHz, frekvenční rozsah SAT vstupů 950 - 2500 MHz, odbočovací útlum v TV/RW pásmu 19 ± 1,0 dB (RW), 11 ± 2,0 dB (TV), odbočovací zisk v SAT pásmu 2 ± 3,0 dB, průchozí zisk v TV/RW pásmu 8 ± 1,0 dB (RW), 6,0 ± 0,5 dB, průchozí zisk v SAT pásmu 6,5 ± 0,5 dB, odbočovací fixní náklon v TV pásmu 14 dB, odbočovací fixní náklon v SAT pásmu 950-2150MHz 13 dB, průchozí fixní náklon v TV/RW pásmu 1 dB (RW), 3 dB (TV), průchozí fixní náklon v SAT pásmu 950-2150MHz 4,0 dB, výstupní úroveň v TV/RW pásmu, 116 dBµV (DIN 45004B), 113 dBµV (IMD3 -60dB), 106 dBµV (IMD2 -60dB), výstupní úroveň v SAT pásmu 111 dBµV (IMD3 -35dB), 107 dBµV (IMD2 -35dB), izolace mezi TV a SAT vstupem &gt; 25 dB TV/SAT, &gt; 65 dB SAT/TV, izolace mezi odboč. výstupy &gt; 40 dB TV, &gt; 30 dB SAT, izolace mezi SAT vstupy &gt; 30 dB, přepínání výstupů DiSEqC 2.0, 14/18V, 0/22 KHz, napájení 6 ± 0,5V/ 590 mA, proudový odběr z přijímače 50± 2 mA (12-20 Vdc), konektory F-konektory (F-connectors), pracovní teplota-10°C+45°C, stupeň krytí IP 30, hmotnost 0,8 kg, rozměr 235 x 155 x 55 mm</t>
  </si>
  <si>
    <t>R-pol 013.009</t>
  </si>
  <si>
    <t>Multipřepínač kaskádový 5 vstupů/výstupů, 16 odbočení</t>
  </si>
  <si>
    <t>Poznámka k položce:_x000D_
počet vstupů 5 (4xSAT + TV), počet výstupů 5 (4xSAT + TV), počet odbočení 16, frekvenční rozsah TV/RW vstupu 5- 862 MHz, průchozí útlum v SAT pásmu 2,5 ± 0,2 dB, odbočovací fixní náklon v TV/RW pásmu 9 dB, odbočovací fixní náklon v SAT pásmu 950-2150MHz 6 dB, průchozí fixní náklon v TV/RW pásmu 3 dB, průchozí fixní náklon v SAT pásmu 950-2150MHz 2 dB, výstupní úroveň v TV/RW pásmu, výstupní úroveň v SAT pásmu 100 dBµV (IMD3 -35dB), 90 dBµV (IMD2 -35dB), izolace mezi TV a SAT vstupem &gt; 25 dB TV/SAT, &gt; 65 dB SAT/TV, izolace mezi odboč. výstupy &gt; 40 dB TV, &gt; 30 dB SAT, izolace mezi SAT vstupy &gt; 30 dB, přepínání výstupů DiSEqC 2.0, 14/18V, 0/22 KHz, napájení proudový odběr z přijímače 50± 2 mA (12-20 Vdc), konektory F-konektory, pracovní teplota -10°C+45°C, stupeň krytí IP 30, hmotnost 0,7 kg, rozměr 235 x 155 x 55 mm</t>
  </si>
  <si>
    <t>R-pol 013.010</t>
  </si>
  <si>
    <t>Zdroj 7.5V / 3800 mA pro nap. kaskádových MU multipřepínačů</t>
  </si>
  <si>
    <t>Poznámka k položce:_x000D_
vstupní napětí 230±15%V, 50/60Hz, 95 VA, výstupní napětí + 7,5V/3840 mA, konektory jack konektor, flexo (jack connector, flexo), pracovní teplota -10°C+55°C, stupeň krytí IP 20, hmotnost 0,49 kg, rozměr balení 190x85x65mm</t>
  </si>
  <si>
    <t>R-pol 013.011</t>
  </si>
  <si>
    <t>Přístroj zásuvky anténní televizní, rozhlasové a satelitní - koncové</t>
  </si>
  <si>
    <t>Poznámka k položce:_x000D_
Zásuvka umožňuje průchod proudu (max. 500 mA DC) a tónového signálu 22 kHz pro napájení a ovládání LNB. Odbočovacím útlum: 2 dB Jmenovitá impedance vstupů a výstupů: 75 Ohm Pro koaxiální kabely o průměru 3,6-6,8 mm Konektor F je opatřen závitem. Vestavná hloubka: 23,5 mm Upevnění šrouby nebo drápky. Šroubové svorky.</t>
  </si>
  <si>
    <t>R-pol 013.012</t>
  </si>
  <si>
    <t>Kryt zásuvky anténní s vylamovacím otvorem (design dle zásuvek rozvodu NN)</t>
  </si>
  <si>
    <t>R-pol 013.013</t>
  </si>
  <si>
    <t>Instalační rámeček, dle použití v sestavě  (design dle zásuvek rozvodu NN)</t>
  </si>
  <si>
    <t>R-pol 013.014</t>
  </si>
  <si>
    <t>Zakončovací odpor v konektoru F (75ohm)</t>
  </si>
  <si>
    <t>014</t>
  </si>
  <si>
    <t>Rozvod místního rozhlasu - montáž</t>
  </si>
  <si>
    <t>210 800109</t>
  </si>
  <si>
    <t>CYKY (nebo pod.) 750V 4 x 1.5 uložený pod omítkou</t>
  </si>
  <si>
    <t>210 100502</t>
  </si>
  <si>
    <t>Ukončení CYKY (nebo pod.)  3 x 1.5 nebo 2.5 mm2</t>
  </si>
  <si>
    <t>220 300913.1</t>
  </si>
  <si>
    <t>Svorkovnice se šrouby bakelitová 10 dílná (montáž vč. dodávky)</t>
  </si>
  <si>
    <t>220 111502.1</t>
  </si>
  <si>
    <t>Číslování svorek v rozvaděči (montáž vč. dodávky)</t>
  </si>
  <si>
    <t>220 111501.1</t>
  </si>
  <si>
    <t>Číslování rozvodné skříně, krabice (montáž vč. dodávky)</t>
  </si>
  <si>
    <t>220 370422</t>
  </si>
  <si>
    <t>Montáž rozhlasového serveru + sestavení, konfigurace, nastavení, oživení</t>
  </si>
  <si>
    <t>R-pol 014.001</t>
  </si>
  <si>
    <t>Zapojení oživení vstupu výstupu do IP rozhlasu</t>
  </si>
  <si>
    <t>220 370422.1</t>
  </si>
  <si>
    <t>Montáž klientského PC + konfigurace, nastavení, oživení</t>
  </si>
  <si>
    <t>220 370063</t>
  </si>
  <si>
    <t>Montáž IP rozhlasového zařízení do 500 W + nastavení + konfigurace, nastavení, oživení</t>
  </si>
  <si>
    <t>R-pol 014.002</t>
  </si>
  <si>
    <t>Montáž IP mikrofonního pultu</t>
  </si>
  <si>
    <t>220 370471</t>
  </si>
  <si>
    <t>Zkoušení reproduktorů při 1 prog.ústř.</t>
  </si>
  <si>
    <t>220 370536</t>
  </si>
  <si>
    <t>Montáž kompletního reproduktoru do 40W nástěnný/stropní</t>
  </si>
  <si>
    <t>R-pol 014.003</t>
  </si>
  <si>
    <t>Montáž regulátoru hlasitosti 4vod, 24V  do 100W</t>
  </si>
  <si>
    <t>R-pol 014.004</t>
  </si>
  <si>
    <t>R-pol 014.005</t>
  </si>
  <si>
    <t>R-pol 014.006</t>
  </si>
  <si>
    <t>Montáž instalačního 19" patchpnelu - lišta DIN</t>
  </si>
  <si>
    <t>R-pol 014.007</t>
  </si>
  <si>
    <t>Montáž svorky řadové na lištu DIN</t>
  </si>
  <si>
    <t>220 410166.1</t>
  </si>
  <si>
    <t>Montáž pomocného napaječe</t>
  </si>
  <si>
    <t>220 410533</t>
  </si>
  <si>
    <t>Montáž pomocného relé</t>
  </si>
  <si>
    <t>R-pol 014.008</t>
  </si>
  <si>
    <t>Úprava výstup IP rozhlasu pro spínání nuceného poslechu 24V</t>
  </si>
  <si>
    <t>R-pol 014.009</t>
  </si>
  <si>
    <t>Revize stávajících rozvaděčů rozvodu místního rozhlasu</t>
  </si>
  <si>
    <t>R-pol 014.010</t>
  </si>
  <si>
    <t>R-pol 014.011</t>
  </si>
  <si>
    <t>R-pol 014.012</t>
  </si>
  <si>
    <t>Demontáž stávajících účastnických zařízení</t>
  </si>
  <si>
    <t>R-pol 014.013</t>
  </si>
  <si>
    <t>Demontáž stávajících rozvaděčů</t>
  </si>
  <si>
    <t>R-pol 014.014</t>
  </si>
  <si>
    <t>Demontáž stávající rozhlasové  ústředny</t>
  </si>
  <si>
    <t>015</t>
  </si>
  <si>
    <t>Rozvod místního rozhlasu - dodávka</t>
  </si>
  <si>
    <t>R-pol 015.001</t>
  </si>
  <si>
    <t>CYKY 4BX1,5</t>
  </si>
  <si>
    <t>R-pol 015.002</t>
  </si>
  <si>
    <t>Systémová kabeláž</t>
  </si>
  <si>
    <t>R-pol 015.003</t>
  </si>
  <si>
    <t>Systémové konektory</t>
  </si>
  <si>
    <t>R-pol 015.004</t>
  </si>
  <si>
    <t>Pomocný instalační materiál</t>
  </si>
  <si>
    <t>R-pol 015.005</t>
  </si>
  <si>
    <t>Ostatní drobný instlalační materiál</t>
  </si>
  <si>
    <t>R-pol 015.006</t>
  </si>
  <si>
    <t>Další drobné kabeláže</t>
  </si>
  <si>
    <t>R-pol 015.007</t>
  </si>
  <si>
    <t>6,5“ širokopásmový reproduktor</t>
  </si>
  <si>
    <t>Poznámka k položce:_x000D_
výkon 10 – 5 – 2,5 W rms / 100 V vstupní impedance min. 1000 Ω ekv. citlivost 93 dB / 1W, 1m frekvenční rozsah 80 – 16 000 Hz možnost volby výkonu ve třech krocích instalace do interiérů na stěnu nebo strop pružinové uchycení, zepředu není vidět žádný montážní prvek ozvučnice z bílého ABS plastu ocelová mřížka barva bílá rozměry Ø 265 × 85 mm hmotnost 1 kg</t>
  </si>
  <si>
    <t>R-pol 015.008</t>
  </si>
  <si>
    <t>Poznámka k položce:_x000D_
výkon 15 W/100 V vstupní impedance min. 667 Ω ekv. citlivost 92 dB / 1W, 1m frekvenční rozsah 120 – 20 000 Hz jednostranné vyzařování zvuku s difuzorem směrovost 150° / 1 kHz, 30°/ 4 kHz možnost volby výkonu 15 W – 10 W – 5 W – 2,5 W – 8 Ω instalace do exteriérů, vlhku odolný vestavěná ocelová konzola s možností nasměrování možné použít i jako závěsnou reprosoustavu stupeň krytí IP 55 pracovní teplota – 25 – 70 °C ozvučnice z nehořlavého ABS plastu barva bílá rozměry Ø 198 × 250 mm hmotnost 2,35 kg</t>
  </si>
  <si>
    <t>R-pol 015.009</t>
  </si>
  <si>
    <t>Regulátor rezistorový</t>
  </si>
  <si>
    <t>Poznámka k položce:_x000D_
nucený poslech 3 i 4 vodičový, 24 V regulace ztrátová regulace zatížitelnost 10 W rms / 100 V počet poloh regulace 11 totální vypnutí ano nezávislost regulátorů na sobě ano odolnost proti vandalům ano minimalizace indukce cizích signálů ano relé 24 V relé s ochranou odběr relé v sepnutém stavu 15 mA (1600 Ω, 0,36 W) instalace do krabic pod omítku velmi hlubokých nebo PRT 6000 výbava elektronika, držící plech, matičky, podložky, plastový kryt včetně ovládače Ø hřídele (tisícihran) 6 mm rozměry s rámečkem 80 × 80 × 40 mm</t>
  </si>
  <si>
    <t>R-pol 015.010</t>
  </si>
  <si>
    <t>Regulátor hlasitosti transformátorový</t>
  </si>
  <si>
    <t>Poznámka k položce:_x000D_
nucený poslech 4 vodičový, 24 V regulace bezeztrátová regulace požárně bezpečný zatížitelnost 100 W rms / 100 V počet poloh regulace 11 totální vypnutí ano nezávislost regulátorů na sobě ano odolnost proti vandalům ano minimalizace indukce cizích signálů ano relé 24 V relé s ochranou instalace do krabic pod omítku velmi hlubokých nebo PRT 6000 výbava elektronika, držící plech, matičky, podložky, plastový kryt včetně ovládače Ø hřídele (tisícihran) 6 mm rozměry s rámečkem 86 × 86 × 55 mm</t>
  </si>
  <si>
    <t>R-pol 015.011</t>
  </si>
  <si>
    <t>Rozhlasový IP koncový zesilovač</t>
  </si>
  <si>
    <t>Poznámka k položce:_x000D_
1× 180 W / 100 V i 8 Ω, D třída, účinnost 87 %, korekce účiníku APFC, limiter, pásmová propust, vzdálené řízení, digitální IP technologie audio ozvučení, LAN vstup, vysoký komfort softwaru systému IP Audio: mp3 playlisty, internetová rádia, časový plánovač, zachytávání zvukové karty, automatizace, centralizovaná správa médií a uživatelů, provoz v LAN i WAN, serverové řešení, vysoká účinnost, kvalitní zvuk, ochrany proti přetížení a zkratu</t>
  </si>
  <si>
    <t>R-pol 015.012</t>
  </si>
  <si>
    <t>Poznámka k položce:_x000D_
1× 500 W / 100 V i 8 Ω, D třída, účinnost 87 %, korekce účiníku APFC, limiter, pásmová propust, vzdálené řízení, digitální IP technologie audio ozvučení, LAN vstup, vysoký komfort softwaru systému IP Audio: mp3 playlisty, internetová rádia, časový plánovač, zachytávání zvukové karty, automatizace, centralizovaná správa médií a uživatelů, provoz v LAN i WAN, serverové řešení, vysoká účinnost, kvalitní zvuk, ochrany proti přetížení a zkratu</t>
  </si>
  <si>
    <t>R-pol 015.013</t>
  </si>
  <si>
    <t>Rozhlasový IP audio dekodér se zesilovačem</t>
  </si>
  <si>
    <t>Poznámka k položce:_x000D_
1× linkový stereo výstup, výkonový výstup 2× mono 7 W, nebo 2× mono 20W / 4 – 16 Ω, dekódování z 8 – 320 kb/s, zpoždění 30 ms, provoz v LAN i WAN, napájení přes PoE nebo adaptérem, indikace napájení a síťového provozu + spínání nuceného poslechu 24V</t>
  </si>
  <si>
    <t>R-pol 015.014</t>
  </si>
  <si>
    <t>Rozhlasový IP audio dekodér a enkodér</t>
  </si>
  <si>
    <t>Poznámka k položce:_x000D_
1× audio stereo vstup, 1× audio stereo výstup, dekódování z 8 – 320 kb/s nebo enkodování do 128 kb/s, zpoždění 30 ms, provoz v LAN i WAN, programovatelná každá úloha enkodéru, indikace napájení a síťového provozu zvuk, ochrany proti přetížení a zkratu</t>
  </si>
  <si>
    <t>R-pol 015.015</t>
  </si>
  <si>
    <t>IP mikrofon</t>
  </si>
  <si>
    <t>Poznámka k položce:_x000D_
funkce hlášení do IP zařízení, volání na jiné mikrofony a interkomy, nebo příjmu vysílání ze serveru, režim online nebo offline (bez serveru), LCD displej, vestavěný reproduktor, line vstup a výstup, dekódování z 8 – 320 kb/s, vysílání 128 kb/s, zpoždění &lt; 30 ms, provoz v LAN i WAN</t>
  </si>
  <si>
    <t>R-pol 015.016</t>
  </si>
  <si>
    <t>Multifunkční přehrávač s internetovým rádiem</t>
  </si>
  <si>
    <t>Poznámka k položce:_x000D_
internetové rádio, přehrávač AAC/AAC+, Mp3, WMA, WAV a FLAC souborů z USB nebo ze sítě pomocí UPnP, DLNA a PlayTo, tunery FM s RDS, DAB, DAB+ s DLS, vstup AUX, plánovač, připojení do LAN přes ethernet nebo Wifi</t>
  </si>
  <si>
    <t>R-pol 015.017</t>
  </si>
  <si>
    <t>Server pro provoz rozhlasového IP systému</t>
  </si>
  <si>
    <t>Poznámka k položce:_x000D_
Software: IP AUDIO SERVER, IP AUDIO CONFIG,  HW sestava serveru 19" 1U: Systém: Windows Server 2016 a vyšší Procesor: Dual-core 2,5GHz a vyšší Paměť RAM: &gt; 1 GB Disk: &gt; 100 GB Monitor: 1024 * 800 a vyšší Grafická karta s potřebnými drivery a zapnutou DX akcelerací Složka pro audio data s možností zápisu do ní. Datová konektivita: Ethernet 100 Mb/s a rychlejší</t>
  </si>
  <si>
    <t>R-pol 015.018</t>
  </si>
  <si>
    <t>Pracovní stance pro rozšířenou obsluhu rozhlasového IP systému</t>
  </si>
  <si>
    <t>Poznámka k položce:_x000D_
Software: IP AUDIO CLIENT,  minimální konfigurace HW: Systém: Windows 7, 8, 10 a vyšší, 32 i 64 bit Procesor: Dual-core 2,5GHz a vyšší Paměť RAM: &gt; 1 GB Disk: &gt; 50 GB Rozlišení monitoru: 1024 * 800 a lepší Grafická karta s potřebnými drivery a zapnutou DX akcelerací Datová konektivita: WiFi i Ethernet 100 Mb/s Klávesnice, myš</t>
  </si>
  <si>
    <t>R-pol 015.019</t>
  </si>
  <si>
    <t>Svorka řadová na lištu DIN - průchozí , šroubová</t>
  </si>
  <si>
    <t>R-pol 015.020</t>
  </si>
  <si>
    <t>Napájecí zdroj pro instalaci na DIN lištu</t>
  </si>
  <si>
    <t>Poznámka k položce:_x000D_
Výstupní napětí: 24 V Výstupní výkon: 240 W Výstupní proud (max): 10 A Vstupní napájení: 90-264 V AC, 127-370 V DC Účinnost: 88,5 % Rozměry: 125,2 x 113,5 x 63 mm Hmotnost: 1 kg Provozní teplota max (°C): 70 Provozní teplota min (°C): -20 Frekvence napětí (Hz): 47-63 Max. vstupní proud (A): 2.5 Vstupní napětí (V): 127 - 370 (DC) Vstupní napětí (V): 90 - 264 (AC) Výstupní napětí (V): 24 Výstupní výkon (W): 240</t>
  </si>
  <si>
    <t>R-pol 015.021</t>
  </si>
  <si>
    <t>Relé na lištu DIN, 12V/24V, spínací kontakt o zatížení 230V/3A</t>
  </si>
  <si>
    <t>R-pol 015.022</t>
  </si>
  <si>
    <t>R-pol 015.023</t>
  </si>
  <si>
    <t>19“ jističová lišta 3U rozebíratelná, DIN, pro 23 modulů</t>
  </si>
  <si>
    <t>016</t>
  </si>
  <si>
    <t>Rozvod uzavř.televizního okruhu - montáž</t>
  </si>
  <si>
    <t>R-pol 016.001</t>
  </si>
  <si>
    <t>R-pol 016.002</t>
  </si>
  <si>
    <t>220 731004</t>
  </si>
  <si>
    <t>Montáž konzole na zeď do 3 m/15 kg</t>
  </si>
  <si>
    <t>220 731022</t>
  </si>
  <si>
    <t>Montáž kamery v krytu</t>
  </si>
  <si>
    <t>220 731061</t>
  </si>
  <si>
    <t>Zprovoznění kamery v krytu</t>
  </si>
  <si>
    <t>220 731041</t>
  </si>
  <si>
    <t>Nastavení kamery v krytu</t>
  </si>
  <si>
    <t>220 731146</t>
  </si>
  <si>
    <t>Montáž  objektivu ke kameře</t>
  </si>
  <si>
    <t>220 731161</t>
  </si>
  <si>
    <t>Revize stávající  videoústředny digitální + nastavení</t>
  </si>
  <si>
    <t>220 731126</t>
  </si>
  <si>
    <t>Nastavení systému</t>
  </si>
  <si>
    <t>R-pol 016.003</t>
  </si>
  <si>
    <t>Instalace drobného materiálu</t>
  </si>
  <si>
    <t>Poznámka k položce:_x000D_
Pasivní prvky univerzální kabelové sítě viz. odst.: "Rozvod univ.kabelové sítě - montáž" Aktivní prvky datové sítě viz. odst.: "Rozvod datové sítě - montáž"</t>
  </si>
  <si>
    <t>017</t>
  </si>
  <si>
    <t>Rozvod uzavř.televizního okruhu - dodávka</t>
  </si>
  <si>
    <t>R-pol 017.001</t>
  </si>
  <si>
    <t>Kamera provedení Bullet</t>
  </si>
  <si>
    <t>Poznámka k položce:_x000D_
Počet megapixelů 8 Megapixel, IR přísvit 50 m,WDR reálné (True WDR), 120dB, Krytí IP67, Typ objektivu motorický, Objektiv  2,8 - 12 mm, Max. horizontální úhel 105 °, Min. horizontální úhel 36 °, Den/noc ano, přepínání mechanicky (IRC), Citlivost standardní, Video komprese H.264; H265; MJPEG, Snímací prvek 1/2,5" CMOS, Maximální rozlišení  3840 x 2160, Max. snímková rychlost 12,5 fps @ 3840 x 2160, Napájení 12 V DC; PoE, Spotřeba 10 - 20 W, Maximální spotřeba 18 W, Redukce šumu ano, Privátní zóny ano, Poplachový vstup / výstup 1 / 1, Slot pro (micro)SD kartu ano, Mechanická odolnost IK10, Pracovní teplota -30 - 60 °C, Další funkce detekce sabotáže, detekce ztráty sítě, 3 streamy (shodné parametry jako stávající kamery v areálu)</t>
  </si>
  <si>
    <t>R-pol 017.002</t>
  </si>
  <si>
    <t>Pevný disk, HDD, 3,5", rozhraní SATA 6Gb/s, kapacita 4TB, 256MB cache, 5400 otáček za minutu, pro použití v zabezpečovacích a kamerových systémech, optimalizovaný výkon až pro 64 kamer s rozlišením HD</t>
  </si>
  <si>
    <t>R-pol 017.003</t>
  </si>
  <si>
    <t>Propojovací kabel UTP kat.6, 2 metry, barva šedá</t>
  </si>
  <si>
    <t>R-pol 017.004</t>
  </si>
  <si>
    <t>Propojovací kabel UTP kat.6, 1 metr, barva šedá</t>
  </si>
  <si>
    <t>Poznámka k položce:_x000D_
Pasivní prvky univerzální kabelové sítě viz. odst.: "Rozvod univ.kabelové sítě - dodávka" Aktivní prvky datové sítě viz. odst.: "Rozvod datové sítě - dodávka"</t>
  </si>
  <si>
    <t>018</t>
  </si>
  <si>
    <t>Rozvod systému přivolání pomoci - montáž</t>
  </si>
  <si>
    <t>R-pol 018.001</t>
  </si>
  <si>
    <t>Montáž 19" panelu do 48 portů RJ 45 - nestín.</t>
  </si>
  <si>
    <t>R-pol 018.002</t>
  </si>
  <si>
    <t>R-pol 018.003</t>
  </si>
  <si>
    <t>R-pol 018.004</t>
  </si>
  <si>
    <t>R-pol 018.005</t>
  </si>
  <si>
    <t>R-pol 018.006</t>
  </si>
  <si>
    <t>R-pol 018.007</t>
  </si>
  <si>
    <t>R-pol 018.008</t>
  </si>
  <si>
    <t>R-pol 018.009</t>
  </si>
  <si>
    <t>662</t>
  </si>
  <si>
    <t>R-pol 018.010</t>
  </si>
  <si>
    <t>664</t>
  </si>
  <si>
    <t>R-pol 018.011</t>
  </si>
  <si>
    <t>MONTAZ SWITCHE 100/1000Mbps + nastavení</t>
  </si>
  <si>
    <t>666</t>
  </si>
  <si>
    <t>R-pol 018.012</t>
  </si>
  <si>
    <t>MONTAZ injektoru PoE</t>
  </si>
  <si>
    <t>668</t>
  </si>
  <si>
    <t>R-pol 018.013</t>
  </si>
  <si>
    <t>Montáž, oživení, nastavení prvků systému přivolání pomoci</t>
  </si>
  <si>
    <t>670</t>
  </si>
  <si>
    <t>R-pol 018.014</t>
  </si>
  <si>
    <t>Naprogramování, zprovoznění, zaškolení obsluhy</t>
  </si>
  <si>
    <t>672</t>
  </si>
  <si>
    <t>019</t>
  </si>
  <si>
    <t>Rozvod systému přivolání pomoci - dodávka</t>
  </si>
  <si>
    <t>NT-01 IP</t>
  </si>
  <si>
    <t>Terminál sestry</t>
  </si>
  <si>
    <t>674</t>
  </si>
  <si>
    <t>PGS-5W</t>
  </si>
  <si>
    <t>Pagingový vysílač-5W (s příslušenstvím)</t>
  </si>
  <si>
    <t>676</t>
  </si>
  <si>
    <t>7950</t>
  </si>
  <si>
    <t>Pager textový</t>
  </si>
  <si>
    <t>678</t>
  </si>
  <si>
    <t>PS-07 IP</t>
  </si>
  <si>
    <t>Napájecí zdroj + lokální server</t>
  </si>
  <si>
    <t>680</t>
  </si>
  <si>
    <t>PDP 19/1U</t>
  </si>
  <si>
    <t>Rozvodný panel 8x 230V 19"/1U</t>
  </si>
  <si>
    <t>682</t>
  </si>
  <si>
    <t>BX1400U-FR</t>
  </si>
  <si>
    <t>Záložní zdroj 230V, 1400VA</t>
  </si>
  <si>
    <t>684</t>
  </si>
  <si>
    <t>NZ-240/24V</t>
  </si>
  <si>
    <t>Napájecí zdroj NZ-240/24V</t>
  </si>
  <si>
    <t>686</t>
  </si>
  <si>
    <t>SW - L1</t>
  </si>
  <si>
    <t>SW - licence provozu účastníka</t>
  </si>
  <si>
    <t>lic</t>
  </si>
  <si>
    <t>688</t>
  </si>
  <si>
    <t>SW - HC</t>
  </si>
  <si>
    <t>SW - databáze historie volání</t>
  </si>
  <si>
    <t>690</t>
  </si>
  <si>
    <t>US 19/1U</t>
  </si>
  <si>
    <t>Univerzální police 19"/1U</t>
  </si>
  <si>
    <t>692</t>
  </si>
  <si>
    <t>SWI - 24/19</t>
  </si>
  <si>
    <t>Datový switch 24 portů/19"</t>
  </si>
  <si>
    <t>694</t>
  </si>
  <si>
    <t>POE - 24/24</t>
  </si>
  <si>
    <t>Napájecí injektor 24 portů/19"</t>
  </si>
  <si>
    <t>696</t>
  </si>
  <si>
    <t>R-pol 019.001</t>
  </si>
  <si>
    <t>ostatní drobný instalační materiál (izolační pásky, stahovací plastové pásky, spojovací materiál, svorky, koncovky, štítky…)</t>
  </si>
  <si>
    <t>698</t>
  </si>
  <si>
    <t>RT-07V IP</t>
  </si>
  <si>
    <t>Pokojový terminál hovorový</t>
  </si>
  <si>
    <t>700</t>
  </si>
  <si>
    <t>RT-07V IP.1</t>
  </si>
  <si>
    <t>Venkovní terminál (vchod) - až 4 tlačítka</t>
  </si>
  <si>
    <t>702</t>
  </si>
  <si>
    <t>PT - 07S IP (D) R50.</t>
  </si>
  <si>
    <t>Terminál pacienta s tlačítkem volání ošetřovatelky bez displeje s částečně krouceným samouvolňovacím kabelem</t>
  </si>
  <si>
    <t>704</t>
  </si>
  <si>
    <t>BC-07H IP</t>
  </si>
  <si>
    <t>Zásuvka pacienta s držákem</t>
  </si>
  <si>
    <t>706</t>
  </si>
  <si>
    <t>EBC-07 IP</t>
  </si>
  <si>
    <t>Táhlo a tlačítko nouzového volání</t>
  </si>
  <si>
    <t>708</t>
  </si>
  <si>
    <t>CL</t>
  </si>
  <si>
    <t>Svítidlo signalizační LED</t>
  </si>
  <si>
    <t>710</t>
  </si>
  <si>
    <t>DL IP</t>
  </si>
  <si>
    <t>Orientační směrové svítidlo LED IP</t>
  </si>
  <si>
    <t>R-pol 019.002</t>
  </si>
  <si>
    <t>Kabel UTP, PowerCat kat.6, Třída reakce na oheň: B2ca-s1,d1,a1</t>
  </si>
  <si>
    <t>714</t>
  </si>
  <si>
    <t>R-pol 019.003</t>
  </si>
  <si>
    <t>716</t>
  </si>
  <si>
    <t>R-pol 019.004</t>
  </si>
  <si>
    <t>Patch panel 2U, 48xRJ45, UTP kat.6, 568B</t>
  </si>
  <si>
    <t>718</t>
  </si>
  <si>
    <t>020</t>
  </si>
  <si>
    <t>Zařízení autonomní detekce a signalizace - montáž</t>
  </si>
  <si>
    <t>R-pol 020.001</t>
  </si>
  <si>
    <t>Montáž autonomního hlásiče požáru s akustickou signalizací (nové i stáv.byty)</t>
  </si>
  <si>
    <t>720</t>
  </si>
  <si>
    <t>R-pol 020.002</t>
  </si>
  <si>
    <t>Vložení baterie, nastavení, oživení přezkoušení autonomního hlásiče (nové i stáv</t>
  </si>
  <si>
    <t>021</t>
  </si>
  <si>
    <t>Zařízení autonomní detekce a signalizace - dodávka</t>
  </si>
  <si>
    <t>FDA-739-S</t>
  </si>
  <si>
    <t>Autonomní opticko-kouřový detektor se sirénou</t>
  </si>
  <si>
    <t>724</t>
  </si>
  <si>
    <t>R-pol 021.001</t>
  </si>
  <si>
    <t>Baterie 9V</t>
  </si>
  <si>
    <t>D.101.08 - Vzduchotechnika</t>
  </si>
  <si>
    <t xml:space="preserve">    751 - Vzduchotechnika</t>
  </si>
  <si>
    <t>619995001</t>
  </si>
  <si>
    <t>Začištění omítek (s dodáním hmot) kolem oken, dveří, podlah, obkladů apod.</t>
  </si>
  <si>
    <t>971033241</t>
  </si>
  <si>
    <t>Vybourání otvorů ve zdivu základovém nebo nadzákladovém z cihel, tvárnic, příčkovek z cihel pálených na maltu vápennou nebo vápenocementovou plochy do 0,0225 m2, tl. do 300 mm</t>
  </si>
  <si>
    <t>971033261</t>
  </si>
  <si>
    <t>Vybourání otvorů ve zdivu základovém nebo nadzákladovém z cihel, tvárnic, příčkovek z cihel pálených na maltu vápennou nebo vápenocementovou plochy do 0,0225 m2, tl. do 600 mm</t>
  </si>
  <si>
    <t>972044351</t>
  </si>
  <si>
    <t>Vybourání otvorů ve stropech nebo klenbách z dutých tvárnic bez odstranění podlahy a násypu, plochy do 0,25 m2, tl. přes 100 mm</t>
  </si>
  <si>
    <t>751</t>
  </si>
  <si>
    <t>751122011</t>
  </si>
  <si>
    <t>Montáž ventilátoru radiálního nízkotlakého nástěnného základního, průměru do 100 mm</t>
  </si>
  <si>
    <t>42914714</t>
  </si>
  <si>
    <t>ventilátor radiální nástěnný/podhledový materiál ABS bílý požární F90 horní vývod D 100mm</t>
  </si>
  <si>
    <t>751711111</t>
  </si>
  <si>
    <t>Montáž klimatizační jednotky vnitřní nástěnné o výkonu (pro objem místnosti) do 3,5 kW (do 35 m3)</t>
  </si>
  <si>
    <t>42952001</t>
  </si>
  <si>
    <t>jednotka klimatizační nástěnná o výkonu do 3,5kW</t>
  </si>
  <si>
    <t>751510041</t>
  </si>
  <si>
    <t>Vzduchotechnické potrubí z pozinkovaného plechu kruhové, trouba spirálně vinutá bez příruby, průměru do 100 mm</t>
  </si>
  <si>
    <t>751510042</t>
  </si>
  <si>
    <t>Vzduchotechnické potrubí z pozinkovaného plechu kruhové, trouba spirálně vinutá bez příruby, průměru přes 100 do 200 mm</t>
  </si>
  <si>
    <t>751398011</t>
  </si>
  <si>
    <t>Montáž ostatních zařízení větrací mřížky na kruhové potrubí, průměru do 100 mm</t>
  </si>
  <si>
    <t>42972835</t>
  </si>
  <si>
    <t>mřížka větrací kruhová nerezová se síťkou D 100mm</t>
  </si>
  <si>
    <t>751526736</t>
  </si>
  <si>
    <t>Montáž protidešťové stříšky nebo výfukové hlavice do plastového potrubí kruhové s přírubou, průměru přes 100 do 200 mm</t>
  </si>
  <si>
    <t>42974003</t>
  </si>
  <si>
    <t>stříška protidešťová s lemem Pz D 125mm</t>
  </si>
  <si>
    <t>42974004</t>
  </si>
  <si>
    <t>stříška protidešťová s lemem Pz D 150mm</t>
  </si>
  <si>
    <t>42974005</t>
  </si>
  <si>
    <t>stříška protidešťová s lemem Pz D 160mm</t>
  </si>
  <si>
    <t>429-1</t>
  </si>
  <si>
    <t>jednotka VZT lokální pro jednu místnost do stěny tl 160mm do 60m3/hod</t>
  </si>
  <si>
    <t>42944082</t>
  </si>
  <si>
    <t>jednotka VZT podstropní lokální s rekuperací tepla s předehřevem, dohřevem a ovládací jednotkou do 500m3/hod</t>
  </si>
  <si>
    <t>751611170</t>
  </si>
  <si>
    <t>Montáž vzduchotechnické jednotky s rekuperací tepla lokální podstropní s výměnou vzduchu do 300 m3/h</t>
  </si>
  <si>
    <t>42958001</t>
  </si>
  <si>
    <t>odsavač par vestavěný výsuvný (digestoř) nerez, max. výkon 640 m3/hod</t>
  </si>
  <si>
    <t>751377011</t>
  </si>
  <si>
    <t>Montáž odsávacích stropů, zákrytů odsávacího zákrytu (digestoř) bytového vestavěného</t>
  </si>
  <si>
    <t>42972190</t>
  </si>
  <si>
    <t>mřížka větrací do dveří PVC oboustranná bílá 130x350mm</t>
  </si>
  <si>
    <t>751111131</t>
  </si>
  <si>
    <t>Montáž ventilátoru axiálního nízkotlakého potrubního základního, průměru do 200 mm</t>
  </si>
  <si>
    <t>42914525</t>
  </si>
  <si>
    <t>ventilátor axiální diagonální potrubní dvouotáčkový plastový IP44 připojení D 125mm</t>
  </si>
  <si>
    <t>751322012</t>
  </si>
  <si>
    <t>Montáž talířových ventilů, anemostatů, dýz talířového ventilu, průměru přes 100 do 200 mm</t>
  </si>
  <si>
    <t>42972202</t>
  </si>
  <si>
    <t>ventil talířový pro přívod a odvod vzduchu plastový D 125mm</t>
  </si>
  <si>
    <t>42914116</t>
  </si>
  <si>
    <t>ventilátor axiální stěnový skříň z plastu zpětná klapka IP44 25W D 125mm</t>
  </si>
  <si>
    <t>751111052</t>
  </si>
  <si>
    <t>Montáž ventilátoru axiálního nízkotlakého podhledového, průměru přes 100 do 200 mm</t>
  </si>
  <si>
    <t>751514162</t>
  </si>
  <si>
    <t>Montáž oblouku do plechového potrubí kruhového s přírubou, průměru přes 100 do 200 mm</t>
  </si>
  <si>
    <t>42981113</t>
  </si>
  <si>
    <t>oblouk lisovaný Pz 90° D 125mm</t>
  </si>
  <si>
    <t>42981115</t>
  </si>
  <si>
    <t>oblouk lisovaný Pz 90° D 150mm</t>
  </si>
  <si>
    <t>751514262</t>
  </si>
  <si>
    <t>Montáž kalhotového kusu nebo odbočky jednostranné do plechového potrubí kruhového s přírubou, průměru přes 100 do 200 mm</t>
  </si>
  <si>
    <t>42981426</t>
  </si>
  <si>
    <t>odbočka jednostranná osová Pz T-kus 90° D1/D2 = 125/125mm</t>
  </si>
  <si>
    <t>D.101.09 - Bleskovod</t>
  </si>
  <si>
    <t>BL - Bleskovod</t>
  </si>
  <si>
    <t xml:space="preserve">    C21M - Elektromontáže</t>
  </si>
  <si>
    <t xml:space="preserve">    C22M - Sdělovací, signal. a zabezpečovací zařízení</t>
  </si>
  <si>
    <t xml:space="preserve">    C36M - Měření a regulace</t>
  </si>
  <si>
    <t xml:space="preserve">    M - Materiály</t>
  </si>
  <si>
    <t>BL</t>
  </si>
  <si>
    <t>C21M</t>
  </si>
  <si>
    <t>210220021</t>
  </si>
  <si>
    <t>uzemění v zemi FeZn do 120 mm2 vč. svorek, propojení a izolace spojů</t>
  </si>
  <si>
    <t>10941434</t>
  </si>
  <si>
    <t>210220101</t>
  </si>
  <si>
    <t>svodové vodiče FeZn a Al průměru 10mm, Cu průměr 8mm vč. podpěr</t>
  </si>
  <si>
    <t>-303091320</t>
  </si>
  <si>
    <t>-2018426675</t>
  </si>
  <si>
    <t>210220201</t>
  </si>
  <si>
    <t>jímací tyč do 3m délky vč. upevnění</t>
  </si>
  <si>
    <t>519746285</t>
  </si>
  <si>
    <t>210220372</t>
  </si>
  <si>
    <t>ochranný úhelník nebo trubka s držáky do zdiva</t>
  </si>
  <si>
    <t>432056208</t>
  </si>
  <si>
    <t>216220106</t>
  </si>
  <si>
    <t>montáž podstavce k jímací tyči</t>
  </si>
  <si>
    <t>-1709370161</t>
  </si>
  <si>
    <t>-100631824</t>
  </si>
  <si>
    <t>216220120</t>
  </si>
  <si>
    <t>montáž podpěry PV 17</t>
  </si>
  <si>
    <t>-530301438</t>
  </si>
  <si>
    <t>216220122</t>
  </si>
  <si>
    <t>montáž podpěry PV 21</t>
  </si>
  <si>
    <t>1729174194</t>
  </si>
  <si>
    <t>216220235</t>
  </si>
  <si>
    <t>montáž svorky SJ01</t>
  </si>
  <si>
    <t>-1609383664</t>
  </si>
  <si>
    <t>216220239</t>
  </si>
  <si>
    <t>montáž svorky SP1</t>
  </si>
  <si>
    <t>-1856678249</t>
  </si>
  <si>
    <t>216220241</t>
  </si>
  <si>
    <t>montáž svorky SR02</t>
  </si>
  <si>
    <t>-1172316661</t>
  </si>
  <si>
    <t>216220242</t>
  </si>
  <si>
    <t>montáž svorky SR03</t>
  </si>
  <si>
    <t>-684879359</t>
  </si>
  <si>
    <t>216220256</t>
  </si>
  <si>
    <t>montáž svorky SZ</t>
  </si>
  <si>
    <t>279015433</t>
  </si>
  <si>
    <t>C22M</t>
  </si>
  <si>
    <t>Sdělovací, signal. a zabezpečovací zařízení</t>
  </si>
  <si>
    <t>220260027</t>
  </si>
  <si>
    <t>krabice KO 125 pod omítku + vysekání</t>
  </si>
  <si>
    <t>-738271372</t>
  </si>
  <si>
    <t>220260028</t>
  </si>
  <si>
    <t>krabice KT 250 pod omítku + vysekání</t>
  </si>
  <si>
    <t>1453476565</t>
  </si>
  <si>
    <t>220730302</t>
  </si>
  <si>
    <t>svorka hromosvodná SS</t>
  </si>
  <si>
    <t>274319209</t>
  </si>
  <si>
    <t>C36M</t>
  </si>
  <si>
    <t>Měření a regulace</t>
  </si>
  <si>
    <t>360020315</t>
  </si>
  <si>
    <t>příchytka ke stropu montáž</t>
  </si>
  <si>
    <t>2046792482</t>
  </si>
  <si>
    <t>Materiály</t>
  </si>
  <si>
    <t>10.046.495</t>
  </si>
  <si>
    <t>TREMIS Svorka SZb zkušební litina, materiál:FeZn</t>
  </si>
  <si>
    <t>-1280912641</t>
  </si>
  <si>
    <t>10.046.498</t>
  </si>
  <si>
    <t>TREMIS Svorka SR 3b páska-drát, materiál:FeZn</t>
  </si>
  <si>
    <t>897941130</t>
  </si>
  <si>
    <t>10.046.500</t>
  </si>
  <si>
    <t>TREMIS Svorka SJ 1 k jímací tyči, materiál:FeZn</t>
  </si>
  <si>
    <t>1273460654</t>
  </si>
  <si>
    <t>10.046.510</t>
  </si>
  <si>
    <t>Podpěra PV 21c vedení na ploché střechy, kruh, materiál:plast,štěrková výplň</t>
  </si>
  <si>
    <t>-1980324590</t>
  </si>
  <si>
    <t>10.046.516</t>
  </si>
  <si>
    <t>OBO BETTERMANN Podpěra PV 1P-30 vedení, držák M8, 30mm, materiál:plast</t>
  </si>
  <si>
    <t>-526839103</t>
  </si>
  <si>
    <t>10.046.566</t>
  </si>
  <si>
    <t>Trubka OT 1,7 ochranná, průměr 16, materiál:FeZn</t>
  </si>
  <si>
    <t>1341031457</t>
  </si>
  <si>
    <t>10.046.617</t>
  </si>
  <si>
    <t>TREMIS Svorka SR 2a páska-páska M6, materiál:FeZn</t>
  </si>
  <si>
    <t>1131233100</t>
  </si>
  <si>
    <t>10.046.769</t>
  </si>
  <si>
    <t>TREMIS Svorka SS spojovací, materiál:FeZn</t>
  </si>
  <si>
    <t>-700060850</t>
  </si>
  <si>
    <t>10.067.501</t>
  </si>
  <si>
    <t>TREMIS Svorka SP připojovací, materiál:FeZn</t>
  </si>
  <si>
    <t>-27514214</t>
  </si>
  <si>
    <t>10.074.580</t>
  </si>
  <si>
    <t>Pásek zemnící pozinkovaný 30x4, celé balení, materiál:FeZn</t>
  </si>
  <si>
    <t>kg</t>
  </si>
  <si>
    <t>1740158313</t>
  </si>
  <si>
    <t>10.076.259</t>
  </si>
  <si>
    <t>OBO BETTERMANN Svorkovnice 1801 ekvipotenciální</t>
  </si>
  <si>
    <t>495647975</t>
  </si>
  <si>
    <t>10.076.432</t>
  </si>
  <si>
    <t>KOPOS Krabice KT 250/1 rozvodná pod omítku</t>
  </si>
  <si>
    <t>1565428143</t>
  </si>
  <si>
    <t>10.471.185</t>
  </si>
  <si>
    <t>OBO BETTERMANN Držák 113/Z-20 pro jímací tyč 20mm</t>
  </si>
  <si>
    <t>1549975791</t>
  </si>
  <si>
    <t>10.513.729</t>
  </si>
  <si>
    <t>TREMIS Podstavec PB 19 betonový L=340mm, materiál:FeZn</t>
  </si>
  <si>
    <t>-1599627726</t>
  </si>
  <si>
    <t>10.513.730</t>
  </si>
  <si>
    <t>TREMIS Podložka pro podstavec PB19, materiál:Pryž</t>
  </si>
  <si>
    <t>-1991299021</t>
  </si>
  <si>
    <t>10.566.175</t>
  </si>
  <si>
    <t>TREMIS Tyč JR 3,0 jímací s rovným koncem, materiál: AlMgSi</t>
  </si>
  <si>
    <t>-674416005</t>
  </si>
  <si>
    <t>10.608.291</t>
  </si>
  <si>
    <t>Drát uzemňovací, průměr  8, měkký, materiál:AlMgSi</t>
  </si>
  <si>
    <t>-393737947</t>
  </si>
  <si>
    <t>10.714.512</t>
  </si>
  <si>
    <t>Drát uzemňovací průměr 10 , materiál:FeZn+PVC</t>
  </si>
  <si>
    <t>138673899</t>
  </si>
  <si>
    <t>10.792.846</t>
  </si>
  <si>
    <t>KOPOS Příchytka 6710 jednostranná průměr 10 PO</t>
  </si>
  <si>
    <t>1059376024</t>
  </si>
  <si>
    <t>10.940.721</t>
  </si>
  <si>
    <t>TREMIS Návlečka č.1 k očíslování zemničů, 1 ks, materiál:plast</t>
  </si>
  <si>
    <t>1468341578</t>
  </si>
  <si>
    <t>11.511.158</t>
  </si>
  <si>
    <t>TREMIS Krabice KDZUs do zateplení univerzální šedá</t>
  </si>
  <si>
    <t>869101226</t>
  </si>
  <si>
    <t>Prořez</t>
  </si>
  <si>
    <t>-1851950159</t>
  </si>
  <si>
    <t>D.202 - Sadové úpravy</t>
  </si>
  <si>
    <t>SAD - Sadové úpravy</t>
  </si>
  <si>
    <t>SAD</t>
  </si>
  <si>
    <t>R-pol SAD-001</t>
  </si>
  <si>
    <t>Kácení stromů a odstranění pařezů s kořeny vč. likvidace a odstranění odpadu</t>
  </si>
  <si>
    <t>-765799513</t>
  </si>
  <si>
    <t>S1 (Trnovník akát), obvod kmene 130 cm</t>
  </si>
  <si>
    <t>S2 (Ořešák vlašský), obvod kmene 91 cm</t>
  </si>
  <si>
    <t>S3 (Vrba jíva), obvod kmene 154 cm</t>
  </si>
  <si>
    <t>R-pol SAD-002</t>
  </si>
  <si>
    <t>Odstranění a posekání porostu vč. likvidace a odstranění odpadu</t>
  </si>
  <si>
    <t>-1156071279</t>
  </si>
  <si>
    <t>ZP1</t>
  </si>
  <si>
    <t>ZP2</t>
  </si>
  <si>
    <t>ZP3</t>
  </si>
  <si>
    <t>R-pol SAD-003</t>
  </si>
  <si>
    <t>Ochrana a zabezpečení stávajících stromů</t>
  </si>
  <si>
    <t>386963277</t>
  </si>
  <si>
    <t>R-pol SAD-004</t>
  </si>
  <si>
    <t>Lehké terénní úpravy</t>
  </si>
  <si>
    <t>-488511459</t>
  </si>
  <si>
    <t>702,42</t>
  </si>
  <si>
    <t>(25,4*4,5)*2</t>
  </si>
  <si>
    <t>R-pol SAD-005</t>
  </si>
  <si>
    <t>Agrochemický rozbor pro určení kvality použité katrované zeminy s kompostem</t>
  </si>
  <si>
    <t>-1686749711</t>
  </si>
  <si>
    <t>R-pol SAD-006</t>
  </si>
  <si>
    <t>Výsadba stromů, velikost 10/12, kmen 2m, bal 40-50 cm</t>
  </si>
  <si>
    <t>1605928974</t>
  </si>
  <si>
    <t>Poznámka k položce:_x000D_
Specifikace:_x000D_
- Pěstební tvar: kmenný_x000D_
- Velikost výsadbové jámy: 1m3_x000D_
Součástí položky:_x000D_
- provedení prací dle detailu výsadby stromu (KPS DPS D.202 03 SAÚ)_x000D_
- kotvení: tříbodové kotvení dřevěnými kůly_x000D_
- ochrana kmene: rákosová bandáž_x000D_
- založení: rostlý terén, do trávníku, výsadeb_x000D_
- ochrana půdy před zhutněním: mulč_x000D_
- závlaha: hadice Flexibil, odvodnění balu (dle potřeby)_x000D_
- zemní práce_x000D_
- zajištění povrchu výsadbové jámy: mulč_x000D_
- pěstební substrát: 0,8 m³ / ks_x000D_
- substrát celkem 4,0 m³</t>
  </si>
  <si>
    <t>Platan javorolistý</t>
  </si>
  <si>
    <t>Javor mléč</t>
  </si>
  <si>
    <t>Dub letní</t>
  </si>
  <si>
    <t>R-pol SAD-007</t>
  </si>
  <si>
    <t>Založení a výsev trávníku</t>
  </si>
  <si>
    <t>-90122889</t>
  </si>
  <si>
    <t>Poznámka k položce:_x000D_
Součástí položky:_x000D_
- Smíchání ornice s pískem v poměru 6 : 4_x000D_
- Výsev: 40g / m²_x000D_
- Osivo celkem: 17,56 kg_x000D_
- Závlaha_x000D_
- Hnojení (5g dusíku / m2) po první seči_x000D_
- Kosení_x000D_
- Válení_x000D_
- Odplevelení_x000D_
- Dosev</t>
  </si>
  <si>
    <t>R-pol SAD-008</t>
  </si>
  <si>
    <t>Povýsadbová udržovací péče pro extenzivní zelenou střechu</t>
  </si>
  <si>
    <t>2083875794</t>
  </si>
  <si>
    <t>Poznámka k položce:_x000D_
Součástí položky:_x000D_
- Závlaha (zavlažit dávkou 15-20l na m2)_x000D_
- Kontrola zálivky v průběhu 2-4 týdnu v případě období bez srážek</t>
  </si>
  <si>
    <t>R-pol SAD-009</t>
  </si>
  <si>
    <t>Založení a výsadba popínavých rostlin Hedera helix</t>
  </si>
  <si>
    <t>-771513621</t>
  </si>
  <si>
    <t>Poznámka k položce:_x000D_
Součástí položky:_x000D_
- Zasazení do pěstební nádoby s vyvýšenými přepady_x000D_
- Závlaha_x000D_
- Hnojení</t>
  </si>
  <si>
    <t>R-pol SAD-010</t>
  </si>
  <si>
    <t>Založení a výsadba půdopokryvných rostlin</t>
  </si>
  <si>
    <t>-489527013</t>
  </si>
  <si>
    <t>Poznámka k položce:_x000D_
Součástí položky:_x000D_
- Závlaha_x000D_
- Odplevelení výsadeb_x000D_
- Dosadba_x000D_
- Hnojení</t>
  </si>
  <si>
    <t xml:space="preserve">SAP- Saponaria ocymoides </t>
  </si>
  <si>
    <t xml:space="preserve">EUP- Euphorbia griffithii </t>
  </si>
  <si>
    <t xml:space="preserve">SAN- Santolina sp. </t>
  </si>
  <si>
    <t>VER- Verbena bonariensis</t>
  </si>
  <si>
    <t>R-pol SAD-011</t>
  </si>
  <si>
    <t>Založení a výsadba rostlin na konstrukci teras</t>
  </si>
  <si>
    <t>737017264</t>
  </si>
  <si>
    <t>D.203 - Komunikace a zpevněné plochy</t>
  </si>
  <si>
    <t>D.203.01 - Demolice a bourací práce</t>
  </si>
  <si>
    <t>113106123</t>
  </si>
  <si>
    <t>Rozebrání dlažeb komunikací pro pěší s přemístěním hmot na skládku na vzdálenost do 3 m nebo s naložením na dopravní prostředek s ložem z kameniva nebo živice a s jakoukoliv výplní spár ručně ze zámkové dlažby</t>
  </si>
  <si>
    <t>-328638066</t>
  </si>
  <si>
    <t>42,83</t>
  </si>
  <si>
    <t>919735111</t>
  </si>
  <si>
    <t>Řezání stávajícího živičného krytu nebo podkladu hloubky do 50 mm</t>
  </si>
  <si>
    <t>767787718</t>
  </si>
  <si>
    <t>8,90+31,60+29,80</t>
  </si>
  <si>
    <t>113154123</t>
  </si>
  <si>
    <t>Frézování živičného podkladu nebo krytu s naložením na dopravní prostředek plochy do 500 m2 bez překážek v trase pruhu šířky přes 0,5 m do 1 m, tloušťky vrstvy 50 mm</t>
  </si>
  <si>
    <t>501912483</t>
  </si>
  <si>
    <t>65,00+125,00+113,30</t>
  </si>
  <si>
    <t>113107113</t>
  </si>
  <si>
    <t>Odstranění podkladů nebo krytů ručně s přemístěním hmot na skládku na vzdálenost do 3 m nebo s naložením na dopravní prostředek z kameniva těženého, o tl. vrstvy přes 200 do 300 mm</t>
  </si>
  <si>
    <t>739024393</t>
  </si>
  <si>
    <t>113202111</t>
  </si>
  <si>
    <t>Vytrhání obrub s vybouráním lože, s přemístěním hmot na skládku na vzdálenost do 3 m nebo s naložením na dopravní prostředek z krajníků nebo obrubníků stojatých</t>
  </si>
  <si>
    <t>1861469947</t>
  </si>
  <si>
    <t>2,25</t>
  </si>
  <si>
    <t>56,10+33,70</t>
  </si>
  <si>
    <t>29,80+3,80*2</t>
  </si>
  <si>
    <t>113204111</t>
  </si>
  <si>
    <t>Vytrhání obrub s vybouráním lože, s přemístěním hmot na skládku na vzdálenost do 3 m nebo s naložením na dopravní prostředek záhonových</t>
  </si>
  <si>
    <t>-477209090</t>
  </si>
  <si>
    <t>24,00*2+13,20*2</t>
  </si>
  <si>
    <t>767651835</t>
  </si>
  <si>
    <t>Demontáž garážových a průmyslových vrat posuvných, plochy přes 20 do 32 m2</t>
  </si>
  <si>
    <t>390411559</t>
  </si>
  <si>
    <t>997221551</t>
  </si>
  <si>
    <t>Vodorovná doprava suti bez naložení, ale se složením a s hrubým urovnáním ze sypkých materiálů, na vzdálenost do 1 km</t>
  </si>
  <si>
    <t>-807831632</t>
  </si>
  <si>
    <t>34,88</t>
  </si>
  <si>
    <t>Podklad z kameniva těženého</t>
  </si>
  <si>
    <t>173,065</t>
  </si>
  <si>
    <t>997221559</t>
  </si>
  <si>
    <t>Vodorovná doprava suti bez naložení, ale se složením a s hrubým urovnáním Příplatek k ceně za každý další započatý 1 km přes 1 km</t>
  </si>
  <si>
    <t>-891711966</t>
  </si>
  <si>
    <t>odvoz na skládku vzdálenou 25 km</t>
  </si>
  <si>
    <t>207,945*24</t>
  </si>
  <si>
    <t>997221561</t>
  </si>
  <si>
    <t>Vodorovná doprava suti bez naložení, ale se složením a s hrubým urovnáním z kusových materiálů, na vzdálenost do 1 km</t>
  </si>
  <si>
    <t>-610429478</t>
  </si>
  <si>
    <t>Rozebírání dlažeb ze zámkových dlaždic</t>
  </si>
  <si>
    <t>11,136</t>
  </si>
  <si>
    <t>Vytrhání obrubníků</t>
  </si>
  <si>
    <t>26,537+2,976</t>
  </si>
  <si>
    <t>vrata</t>
  </si>
  <si>
    <t>0,432</t>
  </si>
  <si>
    <t>997221569</t>
  </si>
  <si>
    <t>-1240501384</t>
  </si>
  <si>
    <t>41,081*24</t>
  </si>
  <si>
    <t>997221861</t>
  </si>
  <si>
    <t>Poplatek za uložení stavebního odpadu na recyklační skládce (skládkovné) z prostého betonu zatříděného do Katalogu odpadů pod kódem 17 01 01</t>
  </si>
  <si>
    <t>-1174021250</t>
  </si>
  <si>
    <t>997221873</t>
  </si>
  <si>
    <t>-2073160317</t>
  </si>
  <si>
    <t>997221875</t>
  </si>
  <si>
    <t>Poplatek za uložení stavebního odpadu na recyklační skládce (skládkovné) asfaltového bez obsahu dehtu zatříděného do Katalogu odpadů pod kódem 17 03 02</t>
  </si>
  <si>
    <t>697535823</t>
  </si>
  <si>
    <t>R-pol 977-001</t>
  </si>
  <si>
    <t>Výkup železa ve sběrně odpadů</t>
  </si>
  <si>
    <t>1518303400</t>
  </si>
  <si>
    <t>-0,432</t>
  </si>
  <si>
    <t>D.203.02 - Nový stav</t>
  </si>
  <si>
    <t xml:space="preserve">    5 - Komunikace pozemní</t>
  </si>
  <si>
    <t>121151103</t>
  </si>
  <si>
    <t>Sejmutí ornice strojně při souvislé ploše do 100 m2, tl. vrstvy do 200 mm</t>
  </si>
  <si>
    <t>-557209323</t>
  </si>
  <si>
    <t>chodník a vozovka</t>
  </si>
  <si>
    <t>69,00</t>
  </si>
  <si>
    <t>122251101</t>
  </si>
  <si>
    <t>Odkopávky a prokopávky nezapažené strojně v hornině třídy těžitelnosti I skupiny 3 do 20 m3</t>
  </si>
  <si>
    <t>2040685361</t>
  </si>
  <si>
    <t>69,00*(0,30-0,10)</t>
  </si>
  <si>
    <t>162251102</t>
  </si>
  <si>
    <t>Vodorovné přemístění výkopku nebo sypaniny po suchu na obvyklém dopravním prostředku, bez naložení výkopku, avšak se složením bez rozhrnutí z horniny třídy těžitelnosti I skupiny 1 až 3 na vzdálenost přes 20 do 50 m</t>
  </si>
  <si>
    <t>354482833</t>
  </si>
  <si>
    <t>přesun ornice na mezideponii</t>
  </si>
  <si>
    <t>69,00*0,10</t>
  </si>
  <si>
    <t>přesun ornice pro zpětné rozprostření</t>
  </si>
  <si>
    <t>55867708</t>
  </si>
  <si>
    <t>odvoz výkopku na skládku</t>
  </si>
  <si>
    <t>13,80</t>
  </si>
  <si>
    <t>-2077833488</t>
  </si>
  <si>
    <t>odvoz výkopku na skládku, vzdálenost 25 km</t>
  </si>
  <si>
    <t>13,80*15</t>
  </si>
  <si>
    <t>167111101</t>
  </si>
  <si>
    <t>Nakládání, skládání a překládání neulehlého výkopku nebo sypaniny ručně nakládání, z hornin třídy těžitelnosti I, skupiny 1 až 3</t>
  </si>
  <si>
    <t>1730582761</t>
  </si>
  <si>
    <t>167111121</t>
  </si>
  <si>
    <t>Nakládání, skládání a překládání neulehlého výkopku nebo sypaniny ručně skládání nebo překládání, z hornin třídy těžitelnosti I, skupiny 1 až 3</t>
  </si>
  <si>
    <t>1135442321</t>
  </si>
  <si>
    <t>81904388</t>
  </si>
  <si>
    <t>1970501053</t>
  </si>
  <si>
    <t>13,80*1,80</t>
  </si>
  <si>
    <t>181351003</t>
  </si>
  <si>
    <t>Rozprostření a urovnání ornice v rovině nebo ve svahu sklonu do 1:5 strojně při souvislé ploše do 100 m2, tl. vrstvy do 200 mm</t>
  </si>
  <si>
    <t>1826811924</t>
  </si>
  <si>
    <t>-553367865</t>
  </si>
  <si>
    <t>Poznámka k položce:_x000D_
min. Edef,2=45MPa</t>
  </si>
  <si>
    <t>chodník</t>
  </si>
  <si>
    <t>60,50+40,80</t>
  </si>
  <si>
    <t>vozovka</t>
  </si>
  <si>
    <t>51,32</t>
  </si>
  <si>
    <t>275313611</t>
  </si>
  <si>
    <t>Základy z betonu prostého patky a bloky z betonu kamenem neprokládaného tř. C 16/20</t>
  </si>
  <si>
    <t>474045536</t>
  </si>
  <si>
    <t>základ svislé dopravní značení</t>
  </si>
  <si>
    <t>(0,50*0,20*0,50)*2</t>
  </si>
  <si>
    <t>Komunikace pozemní</t>
  </si>
  <si>
    <t>596211112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</si>
  <si>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</si>
  <si>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1007000574</t>
  </si>
  <si>
    <t>59245015</t>
  </si>
  <si>
    <t>dlažba zámková betonová tvaru I 200x165mm tl 60mm přírodní</t>
  </si>
  <si>
    <t>-57707788</t>
  </si>
  <si>
    <t>101,3*1,02 'Přepočtené koeficientem množství</t>
  </si>
  <si>
    <t>564231011</t>
  </si>
  <si>
    <t>Podklad nebo podsyp ze štěrkopísku ŠP s rozprostřením, vlhčením a zhutněním plochy jednotlivě do 100 m2, po zhutnění tl. 100 mm</t>
  </si>
  <si>
    <t>-1834522058</t>
  </si>
  <si>
    <t>564750101</t>
  </si>
  <si>
    <t>Podklad nebo kryt z kameniva hrubého drceného vel. 16-32 mm s rozprostřením a zhutněním plochy jednotlivě do 100 m2, po zhutnění tl. 150 mm</t>
  </si>
  <si>
    <t>354158700</t>
  </si>
  <si>
    <t>596212211</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</si>
  <si>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50 do 100 m2</t>
  </si>
  <si>
    <t>-2136706630</t>
  </si>
  <si>
    <t>59245013</t>
  </si>
  <si>
    <t>dlažba zámková betonová tvaru I 200x165mm tl 80mm přírodní</t>
  </si>
  <si>
    <t>-1100787128</t>
  </si>
  <si>
    <t>46,80</t>
  </si>
  <si>
    <t>odečet vozovka (vodorovná dopravní značení jiné barvy)</t>
  </si>
  <si>
    <t>-(2,30+5,00+6,19)*0,165</t>
  </si>
  <si>
    <t>vjezd do objektu 1PP</t>
  </si>
  <si>
    <t>18,90</t>
  </si>
  <si>
    <t>63,474*1,03 'Přepočtené koeficientem množství</t>
  </si>
  <si>
    <t>59245010</t>
  </si>
  <si>
    <t>dlažba zámková betonová tvaru I 200x165mm tl 80mm barevná</t>
  </si>
  <si>
    <t>1883217898</t>
  </si>
  <si>
    <t>vozovka (vodorovná dopravní značení jiné barvy)</t>
  </si>
  <si>
    <t>(2,30+5,00+6,19)*0,165</t>
  </si>
  <si>
    <t>59246088</t>
  </si>
  <si>
    <t>dlažba pro nevidomé betonová 200x200mm tl 80mm barevná</t>
  </si>
  <si>
    <t>-1701977060</t>
  </si>
  <si>
    <t>varovný pás o celkové šířce 40 cm</t>
  </si>
  <si>
    <t>5,80*0,40</t>
  </si>
  <si>
    <t>vodící linie</t>
  </si>
  <si>
    <t>11,00*0,20</t>
  </si>
  <si>
    <t>596212214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</si>
  <si>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</si>
  <si>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-1760812569</t>
  </si>
  <si>
    <t>567121112</t>
  </si>
  <si>
    <t>Podklad ze směsi stmelené cementem SC bez dilatačních spár, s rozprostřením a zhutněním SC C 3/4 (SC I), po zhutnění tl. 130 mm</t>
  </si>
  <si>
    <t>-1820491912</t>
  </si>
  <si>
    <t>564861011.1</t>
  </si>
  <si>
    <t>Podklad ze štěrkodrti ŠDA 0/63 GE s rozprostřením a zhutněním plochy jednotlivě do 100 m2, po zhutnění tl. 200 mm</t>
  </si>
  <si>
    <t>818848835</t>
  </si>
  <si>
    <t>914111111</t>
  </si>
  <si>
    <t>Montáž svislé dopravní značky základní velikosti do 1 m2 objímkami na sloupky nebo konzoly</t>
  </si>
  <si>
    <t>1290634799</t>
  </si>
  <si>
    <t>40445625</t>
  </si>
  <si>
    <t>informativní značky provozní IP8, IP9, IP11-IP13 500x700mm</t>
  </si>
  <si>
    <t>1585751449</t>
  </si>
  <si>
    <t>Poznámka k položce:_x000D_
Dopravní značka – Parkoviště pro vozíčkáře, IP12</t>
  </si>
  <si>
    <t>1+1</t>
  </si>
  <si>
    <t>40445648</t>
  </si>
  <si>
    <t>dodatkové tabulky E2c,d , E11 500x700mm</t>
  </si>
  <si>
    <t>-1991533887</t>
  </si>
  <si>
    <t>Poznámka k položce:_x000D_
Parkování vyhrazeno pro návštěvy</t>
  </si>
  <si>
    <t>914511111</t>
  </si>
  <si>
    <t>Montáž sloupku dopravních značek délky do 3,5 m do betonového základu</t>
  </si>
  <si>
    <t>94601450</t>
  </si>
  <si>
    <t>40445225</t>
  </si>
  <si>
    <t>sloupek pro dopravní značku Zn D 60mm v 3,5m</t>
  </si>
  <si>
    <t>-973876836</t>
  </si>
  <si>
    <t>914531111</t>
  </si>
  <si>
    <t>Montáž konzol nebo nástavců pro osazení dopravních značek velikosti do 1 m2 na sloupek</t>
  </si>
  <si>
    <t>463494568</t>
  </si>
  <si>
    <t>2+2</t>
  </si>
  <si>
    <t>40445256</t>
  </si>
  <si>
    <t>svorka upínací na sloupek dopravní značky D 60mm</t>
  </si>
  <si>
    <t>1553403217</t>
  </si>
  <si>
    <t>915131111</t>
  </si>
  <si>
    <t>Vodorovné dopravní značení stříkané barvou přechody pro chodce, šipky, symboly bílé základní</t>
  </si>
  <si>
    <t>-1926753611</t>
  </si>
  <si>
    <t>vodorovné dopravní značení (šablona invalida + číslo)</t>
  </si>
  <si>
    <t>(3,50*2,30)*2</t>
  </si>
  <si>
    <t>916131213</t>
  </si>
  <si>
    <t>Osazení silničního obrubníku betonového se zřízením lože, s vyplněním a zatřením spár cementovou maltou stojatého s boční opěrou z betonu prostého, do lože z betonu prostého</t>
  </si>
  <si>
    <t>-612318117</t>
  </si>
  <si>
    <t>59217031</t>
  </si>
  <si>
    <t>obrubník silniční betonový 1000x150x250mm</t>
  </si>
  <si>
    <t>-155794786</t>
  </si>
  <si>
    <t>14,35+22,85</t>
  </si>
  <si>
    <t>59217029</t>
  </si>
  <si>
    <t>obrubník silniční betonový nájezdový 1000x150x150mm</t>
  </si>
  <si>
    <t>-1140077130</t>
  </si>
  <si>
    <t>6,00+7,40</t>
  </si>
  <si>
    <t>599141111</t>
  </si>
  <si>
    <t>Vyplnění spár mezi silničními dílci jakékoliv tloušťky živičnou zálivkou</t>
  </si>
  <si>
    <t>2070257330</t>
  </si>
  <si>
    <t>Poznámka k položce:_x000D_
vč. provedení adhezního nátěru</t>
  </si>
  <si>
    <t>vozovka, detail A</t>
  </si>
  <si>
    <t>50,60</t>
  </si>
  <si>
    <t>916231213</t>
  </si>
  <si>
    <t>Osazení chodníkového obrubníku betonového se zřízením lože, s vyplněním a zatřením spár cementovou maltou stojatého s boční opěrou z betonu prostého, do lože z betonu prostého</t>
  </si>
  <si>
    <t>-1001922491</t>
  </si>
  <si>
    <t>12,10+44,50</t>
  </si>
  <si>
    <t>59217017</t>
  </si>
  <si>
    <t>obrubník betonový chodníkový 1000x100x250mm</t>
  </si>
  <si>
    <t>-203893932</t>
  </si>
  <si>
    <t>56,6*1,02 'Přepočtené koeficientem množství</t>
  </si>
  <si>
    <t>935921211</t>
  </si>
  <si>
    <t>Obrubníkový odvodňovací žlab z polymerbetonu pro třídu zatížení C 250 konstrukční výšky od 275 do 325 mm prvek základní</t>
  </si>
  <si>
    <t>2061854525</t>
  </si>
  <si>
    <t>Poznámka k položce:_x000D_
s krycím roštem vč. všech syst. detailů, základu, uložení, kotvení, napojení, povrchové úpravy, pomocného a spojovacího materiálu</t>
  </si>
  <si>
    <t>998223011</t>
  </si>
  <si>
    <t>Přesun hmot pro pozemní komunikace s krytem dlážděným dopravní vzdálenost do 200 m jakékoliv délky objektu</t>
  </si>
  <si>
    <t>-924198880</t>
  </si>
  <si>
    <t>D.209 - Oplocení</t>
  </si>
  <si>
    <t>132251102</t>
  </si>
  <si>
    <t>Hloubení nezapažených rýh šířky do 800 mm strojně s urovnáním dna do předepsaného profilu a spádu v hornině třídy těžitelnosti I skupiny 3 přes 20 do 50 m3</t>
  </si>
  <si>
    <t>-235647272</t>
  </si>
  <si>
    <t>D.209.01</t>
  </si>
  <si>
    <t>3,571*1,00*0,80</t>
  </si>
  <si>
    <t>D.209.02</t>
  </si>
  <si>
    <t>(3,335-0,30)*1,00*0,80</t>
  </si>
  <si>
    <t>D.209.03</t>
  </si>
  <si>
    <t>(5,897+4,00)*1,00*0,80</t>
  </si>
  <si>
    <t>D.209.04</t>
  </si>
  <si>
    <t>(2,023+2,003)*1,00*0,80</t>
  </si>
  <si>
    <t>D.209.05</t>
  </si>
  <si>
    <t>2,00*1,00*0,80</t>
  </si>
  <si>
    <t>D.209.06</t>
  </si>
  <si>
    <t>2,03*1,00*0,80</t>
  </si>
  <si>
    <t>D.209.07</t>
  </si>
  <si>
    <t>D.209.09</t>
  </si>
  <si>
    <t>(1,157+3,252+2,205)*1,00*0,80</t>
  </si>
  <si>
    <t>2137046963</t>
  </si>
  <si>
    <t>zpětný zásyp výkopkem CESTA NA MEZIDEPONII</t>
  </si>
  <si>
    <t>26,539-(33,173*0,30)</t>
  </si>
  <si>
    <t>zpětný zásyp výkopkem CESTA ZPĚT</t>
  </si>
  <si>
    <t>1265140880</t>
  </si>
  <si>
    <t>zpětný zásyp výkopkem</t>
  </si>
  <si>
    <t>-605118186</t>
  </si>
  <si>
    <t>-565221473</t>
  </si>
  <si>
    <t>ODVOZ VÝKOPKU NA SKLÁDKU</t>
  </si>
  <si>
    <t>26,539-16,587</t>
  </si>
  <si>
    <t>544451270</t>
  </si>
  <si>
    <t>ODVOZ VÝKOPKU NA SKLÁDKU na vzdálenost 25 km</t>
  </si>
  <si>
    <t>9,952*15</t>
  </si>
  <si>
    <t>-316326201</t>
  </si>
  <si>
    <t>-1035665591</t>
  </si>
  <si>
    <t>(26,539-16,587)*1,80</t>
  </si>
  <si>
    <t>-776773120</t>
  </si>
  <si>
    <t>811627794</t>
  </si>
  <si>
    <t>3,571*0,50</t>
  </si>
  <si>
    <t>(3,335-0,30)*0,50</t>
  </si>
  <si>
    <t>(5,897+4,00)*0,50</t>
  </si>
  <si>
    <t>(2,023+2,003)*0,50</t>
  </si>
  <si>
    <t>2,00*0,50</t>
  </si>
  <si>
    <t>2,03*0,50</t>
  </si>
  <si>
    <t>(1,157+3,252+2,205)*0,50</t>
  </si>
  <si>
    <t>-735202869</t>
  </si>
  <si>
    <t>3,571*0,10*0,50</t>
  </si>
  <si>
    <t>(3,335-0,30)*0,10*0,50</t>
  </si>
  <si>
    <t>(5,897+4,00)*0,10*0,50</t>
  </si>
  <si>
    <t>(2,023+2,003)*0,10*0,50</t>
  </si>
  <si>
    <t>2,00*0,10*0,50</t>
  </si>
  <si>
    <t>2,03*0,10*0,50</t>
  </si>
  <si>
    <t>(1,157+3,252+2,205)*0,10*0,50</t>
  </si>
  <si>
    <t>1295085164</t>
  </si>
  <si>
    <t>3,571*0,10*2</t>
  </si>
  <si>
    <t>(3,335-0,30)*0,10*2</t>
  </si>
  <si>
    <t>(5,897+4,00)*0,10*2</t>
  </si>
  <si>
    <t>(2,023+2,003)*0,10*2</t>
  </si>
  <si>
    <t>2,00*0,10*2</t>
  </si>
  <si>
    <t>2,03*0,10*2</t>
  </si>
  <si>
    <t>(1,157+3,252+2,205)*0,10*2</t>
  </si>
  <si>
    <t>-1581256261</t>
  </si>
  <si>
    <t>279113154</t>
  </si>
  <si>
    <t>Základové zdi z tvárnic ztraceného bednění včetně výplně z betonu bez zvláštních nároků na vliv prostředí třídy C 25/30, tloušťky zdiva přes 250 do 300 mm</t>
  </si>
  <si>
    <t>-13865586</t>
  </si>
  <si>
    <t>3,571*1,00</t>
  </si>
  <si>
    <t>(3,335-0,30)*1,00</t>
  </si>
  <si>
    <t>(5,897+4,00)*1,00</t>
  </si>
  <si>
    <t>(2,023+2,003)*1,00</t>
  </si>
  <si>
    <t>2,00*1,00</t>
  </si>
  <si>
    <t>2,03*1,00</t>
  </si>
  <si>
    <t>(1,157+3,252+2,205)*1,00</t>
  </si>
  <si>
    <t>-176901651</t>
  </si>
  <si>
    <t>viz. tabulka výztuže</t>
  </si>
  <si>
    <t>580,32/1000</t>
  </si>
  <si>
    <t>311321813</t>
  </si>
  <si>
    <t>Nadzákladové zdi z betonu železového (bez výztuže) nosné pohledového (v přírodní barvě drtí a přísad) tř. C 16/20</t>
  </si>
  <si>
    <t>-1715148632</t>
  </si>
  <si>
    <t>3,571*0,50*0,30</t>
  </si>
  <si>
    <t>(3,335-0,30)*0,50*0,30</t>
  </si>
  <si>
    <t>(5,897+4,00)*0,50*0,30</t>
  </si>
  <si>
    <t>(2,023+2,003)*0,50*0,30</t>
  </si>
  <si>
    <t>2,00*0,50*0,30</t>
  </si>
  <si>
    <t>2,03*0,50*0,30</t>
  </si>
  <si>
    <t>(1,157+3,252+2,205)*0,50*0,30</t>
  </si>
  <si>
    <t>222316649</t>
  </si>
  <si>
    <t>3,571*0,50*2</t>
  </si>
  <si>
    <t>(3,335-0,30)*0,50*2</t>
  </si>
  <si>
    <t>(5,897+4,00)*0,50*2</t>
  </si>
  <si>
    <t>(2,023+2,003)*0,50*</t>
  </si>
  <si>
    <t>2,00*0,50*2</t>
  </si>
  <si>
    <t>2,03*0,50*2</t>
  </si>
  <si>
    <t>(1,157+3,252+2,205)*0,50*2</t>
  </si>
  <si>
    <t>boky</t>
  </si>
  <si>
    <t>(0,30*0,50)*10</t>
  </si>
  <si>
    <t>2140528209</t>
  </si>
  <si>
    <t>1923816408</t>
  </si>
  <si>
    <t>4,977*(120,00/1000)</t>
  </si>
  <si>
    <t>R-pol 3-001</t>
  </si>
  <si>
    <t>Provedení prostupů a drážek</t>
  </si>
  <si>
    <t>-1484038344</t>
  </si>
  <si>
    <t>998232131</t>
  </si>
  <si>
    <t>Přesun hmot pro oplocení se svislou nosnou konstrukcí monolitickou betonovou tyčovou nebo plošnou vodorovná dopravní vzdálenost do 50 m, pro oplocení výšky do 3 m</t>
  </si>
  <si>
    <t>-823648382</t>
  </si>
  <si>
    <t>998232141</t>
  </si>
  <si>
    <t>Přesun hmot pro oplocení se svislou nosnou konstrukcí monolitickou betonovou tyčovou nebo plošnou Příplatek k ceně za zvětšený přesun přes vymezenou vodorovnou dopravní vzdálenost do 1000 m</t>
  </si>
  <si>
    <t>-1723208037</t>
  </si>
  <si>
    <t>711112002</t>
  </si>
  <si>
    <t>Provedení izolace proti zemní vlhkosti natěradly a tmely za studena na ploše svislé S nátěrem lakem asfaltovým</t>
  </si>
  <si>
    <t>2117035906</t>
  </si>
  <si>
    <t>(3,571-0,30)*1,00</t>
  </si>
  <si>
    <t>3,335*1,00</t>
  </si>
  <si>
    <t>(5,897+4,00)*1,00*2</t>
  </si>
  <si>
    <t>(2,023+2,003)*1,00*2</t>
  </si>
  <si>
    <t>2,00*1,00*2</t>
  </si>
  <si>
    <t>2,03*1,00*2</t>
  </si>
  <si>
    <t>(1,157+3,252+2,205)*1,00*2</t>
  </si>
  <si>
    <t>-706684641</t>
  </si>
  <si>
    <t>66,346*0,00041 'Přepočtené koeficientem množství</t>
  </si>
  <si>
    <t>153426601</t>
  </si>
  <si>
    <t>59,74*2 'Přepočtené koeficientem množství</t>
  </si>
  <si>
    <t>947792669</t>
  </si>
  <si>
    <t>59,74*2,442 'Přepočtené koeficientem množství</t>
  </si>
  <si>
    <t>1436795270</t>
  </si>
  <si>
    <t>-1146698010</t>
  </si>
  <si>
    <t>59,74*1,221 'Přepočtené koeficientem množství</t>
  </si>
  <si>
    <t>725081728</t>
  </si>
  <si>
    <t>292507709</t>
  </si>
  <si>
    <t>59,74*1,05 'Přepočtené koeficientem množství</t>
  </si>
  <si>
    <t>348171120.1</t>
  </si>
  <si>
    <t>Montáž oplocení kovového rámového, výšky přes 1,0 do 1,5 m</t>
  </si>
  <si>
    <t>1829330047</t>
  </si>
  <si>
    <t>3,571</t>
  </si>
  <si>
    <t>3,335</t>
  </si>
  <si>
    <t>5,897+4,00</t>
  </si>
  <si>
    <t>2,023+2,003</t>
  </si>
  <si>
    <t>2,00</t>
  </si>
  <si>
    <t>2,03</t>
  </si>
  <si>
    <t>2,00+1,71</t>
  </si>
  <si>
    <t>D.209.08</t>
  </si>
  <si>
    <t>0,264</t>
  </si>
  <si>
    <t>1,157+3,681+3,252+2,205</t>
  </si>
  <si>
    <t>R-pol 348-001</t>
  </si>
  <si>
    <t>oplocení ocel hlazená pásová, kotvení do konstrukce betonového soklu oplocení - vč. všech syst. detailů, kotvení, kování, povrchové úpravy, pomocného a spojovacího materiálu</t>
  </si>
  <si>
    <t>775325267</t>
  </si>
  <si>
    <t>Poznámka k položce:_x000D_
Součástí položky:_x000D_
- kotvící práh ocel hlazená pásová 50/10 mm kotvená do soklové betonové konstrukce oplocení,_x000D_
- svislé sloupky z pásků hlazené oceli 50/6 mm výšky 1020 mm rozmístění a 95mm,_x000D_
- madlo ocel hlazená pásová se sraženými hranami 50/10 mm,_x000D_
- finální povrchová úpravy,_x000D_
- kotvení,_x000D_
- pomocný a spojovací materiál,_x000D_
- výrobní dokumentace vč. předložení a odsouhlasení.</t>
  </si>
  <si>
    <t>D+M dvoukřídlá brána s pohonem, rozměr 3681/1935 mm - vč. všech syst. detailů, kotvení, kování, povrchové úpravy, pomocného a spojovacího materiálu</t>
  </si>
  <si>
    <t>-469510720</t>
  </si>
  <si>
    <t xml:space="preserve">Poznámka k položce:_x000D_
Součástí položky:_x000D_
- sloupku s tlačíkem pro manuální ovládání,_x000D_
- čipu pro dálkové ovládání,_x000D_
- 30 ks ovladačů pro dálkové ovládání,_x000D_
- finální povrchová úpravy,_x000D_
- kotvení,_x000D_
- pomocný a spojovací materiál,_x000D_
- výrobní dokumentace vč. předložení a odsouhlasení._x000D_
</t>
  </si>
  <si>
    <t>D+M branka dvoukřídlá, rozměr 765/1465 mm + 765/1535 mm - vč. všech syst. detailů, kotvení, kování, povrchové úpravy, pomocného a spojovacího materiálu</t>
  </si>
  <si>
    <t>-856694647</t>
  </si>
  <si>
    <t>Poznámka k položce:_x000D_
Součástí položky:_x000D_
- finální povrchová úpravy,_x000D_
- kotvení,_x000D_
- pomocný a spojovací materiál,_x000D_
- kotvící sloupky branek ze sloupků jackl 50/50/5,_x000D_
- rámy branek tvořeny ze sloupků jackl 50/50/5, výplň plochá ocel 50/6 mm,_x000D_
- součástí branek bude veškeré kování, které bude z nerezové oceli, zamykání pomocí cylindrické vložky s generálním klíčem,_x000D_
- výrobní dokumentace vč. předložení a odsouhlasení.</t>
  </si>
  <si>
    <t>783801401</t>
  </si>
  <si>
    <t>Příprava podkladu omítek před provedením nátěru ometení</t>
  </si>
  <si>
    <t>-1399884640</t>
  </si>
  <si>
    <t>(3,571-0,30)*0,50</t>
  </si>
  <si>
    <t>3,335*0,50</t>
  </si>
  <si>
    <t>(2,023+2,003)*0,50*2</t>
  </si>
  <si>
    <t>783827521</t>
  </si>
  <si>
    <t>Krycí (ochranný ) nátěr omítek dvojnásobný hrubých betonových povrchů nebo omítek hrubých, rýhovaných tenkovrstvých nebo škrábaných (břízolitových) akrylátový</t>
  </si>
  <si>
    <t>1862151958</t>
  </si>
  <si>
    <t>D.212 - Vnitroareálový rozvod plynu (rozšíření stávajícího)</t>
  </si>
  <si>
    <t xml:space="preserve">    723 - Zdravotechnika - vnitřní plynovod</t>
  </si>
  <si>
    <t>113107522</t>
  </si>
  <si>
    <t>Odstranění podkladu z kameniva drceného tl přes 100 do 200 mm při překopech strojně pl přes 15 m2</t>
  </si>
  <si>
    <t>113107544</t>
  </si>
  <si>
    <t>Odstranění podkladu živičných tl přes 150 do 200 mm při překopech strojně pl přes 15 m2</t>
  </si>
  <si>
    <t>132251254</t>
  </si>
  <si>
    <t>Hloubení rýh nezapažených š do 2000 mm v hornině třídy těžitelnosti I skupiny 3 objem do 500 m3 strojně</t>
  </si>
  <si>
    <t>162651112</t>
  </si>
  <si>
    <t>Vodorovné přemístění přes 4 000 do 5000 m výkopku/sypaniny z horniny třídy těžitelnosti I skupiny 1 až 3</t>
  </si>
  <si>
    <t>Příplatek k vodorovnému přemístění výkopku/sypaniny z horniny třídy těžitelnosti I skupiny 1 až 3 ZKD 1000 m přes 10000 m</t>
  </si>
  <si>
    <t>Nakládání výkopku z hornin třídy těžitelnosti I skupiny 1 až 3 ručně</t>
  </si>
  <si>
    <t>171201221</t>
  </si>
  <si>
    <t>Poplatek za uložení na skládce (skládkovné) zeminy a kamení kód odpadu 17 05 04</t>
  </si>
  <si>
    <t>Zásyp jam, šachet rýh nebo kolem objektů sypaninou se zhutněním</t>
  </si>
  <si>
    <t>175111101</t>
  </si>
  <si>
    <t>Obsypání potrubí ručně sypaninou bez prohození, uloženou do 3 m</t>
  </si>
  <si>
    <t>58337310</t>
  </si>
  <si>
    <t>štěrkopísek frakce 0/4</t>
  </si>
  <si>
    <t>451572111</t>
  </si>
  <si>
    <t>Lože pod potrubí otevřený výkop z kameniva drobného těženého</t>
  </si>
  <si>
    <t>566901243</t>
  </si>
  <si>
    <t>Vyspravení podkladu po překopech inženýrských sítí plochy přes 15 m2 kamenivem hrubým drceným tl. 200 mm</t>
  </si>
  <si>
    <t>566901261</t>
  </si>
  <si>
    <t>Vyspravení podkladu po překopech inženýrských sítí plochy přes 15 m2 obalovaným kamenivem ACP (OK) tl. 100 mm</t>
  </si>
  <si>
    <t>572340111</t>
  </si>
  <si>
    <t>Vyspravení krytu komunikací po překopech pl do 15 m2 asfaltovým betonem ACO (AB) tl přes 30 do 50 mm</t>
  </si>
  <si>
    <t>899721111</t>
  </si>
  <si>
    <t>Signalizační vodič DN do 150 mm na potrubí PVC</t>
  </si>
  <si>
    <t>899722113</t>
  </si>
  <si>
    <t>Krytí potrubí z plastů výstražnou fólií z PVC 34cm</t>
  </si>
  <si>
    <t>919735112</t>
  </si>
  <si>
    <t>Řezání stávajícího živičného krytu hl přes 50 do 100 mm</t>
  </si>
  <si>
    <t>997221571</t>
  </si>
  <si>
    <t>Vodorovná doprava vybouraných hmot do 1 km</t>
  </si>
  <si>
    <t>997221579</t>
  </si>
  <si>
    <t>Příplatek ZKD 1 km u vodorovné dopravy vybouraných hmot</t>
  </si>
  <si>
    <t>997221612</t>
  </si>
  <si>
    <t>Nakládání vybouraných hmot na dopravní prostředky pro vodorovnou dopravu</t>
  </si>
  <si>
    <t>997221645</t>
  </si>
  <si>
    <t>Poplatek za uložení na skládce (skládkovné) odpadu asfaltového bez dehtu kód odpadu 17 03 02</t>
  </si>
  <si>
    <t>997221655</t>
  </si>
  <si>
    <t>998276101</t>
  </si>
  <si>
    <t>Přesun hmot pro trubní vedení z trub z plastických hmot otevřený výkop</t>
  </si>
  <si>
    <t>723</t>
  </si>
  <si>
    <t>Zdravotechnika - vnitřní plynovod</t>
  </si>
  <si>
    <t>723111204</t>
  </si>
  <si>
    <t>Potrubí ocelové závitové černé bezešvé svařované běžné DN 25</t>
  </si>
  <si>
    <t>723150312</t>
  </si>
  <si>
    <t>Potrubí ocelové hladké černé bezešvé spojované svařováním tvářené za tepla D 57x3,2 mm</t>
  </si>
  <si>
    <t>723150352</t>
  </si>
  <si>
    <t>Redukce zhotovená kováním přes 2 DN DN 50/20</t>
  </si>
  <si>
    <t>723150369</t>
  </si>
  <si>
    <t>Chránička D 89x3,6 mm</t>
  </si>
  <si>
    <t>723160314</t>
  </si>
  <si>
    <t>Napojení na stávající NTL plynovod</t>
  </si>
  <si>
    <t>723190253</t>
  </si>
  <si>
    <t>Výpustky plynovodní vedení a upevnění DN 25</t>
  </si>
  <si>
    <t>723190909</t>
  </si>
  <si>
    <t>Zkouška těsnosti potrubí plynovodního</t>
  </si>
  <si>
    <t>723213105</t>
  </si>
  <si>
    <t>Kulový přírubový uzávěr DN 100 PN 16 do 70°C tělo tvárná litina koule mosaz</t>
  </si>
  <si>
    <t>723231164</t>
  </si>
  <si>
    <t>Kohout kulový přímý G 1" PN 42 do 185°C plnoprůtokový vnitřní závit těžká řada</t>
  </si>
  <si>
    <t>723231167</t>
  </si>
  <si>
    <t>Kohout kulový přímý G 2" PN 42 do 185°C plnoprůtokový vnitřní závit těžká řada</t>
  </si>
  <si>
    <t>723234351r01</t>
  </si>
  <si>
    <t>Dvířka plynotěsná 400/400/300</t>
  </si>
  <si>
    <t>998723102</t>
  </si>
  <si>
    <t>Přesun hmot tonážní pro vnitřní plynovod v objektech v do 12 m</t>
  </si>
  <si>
    <t>783614551</t>
  </si>
  <si>
    <t>Základní jednonásobný syntetický nátěr potrubí do DN 50 mm</t>
  </si>
  <si>
    <t>783614571</t>
  </si>
  <si>
    <t>Základní jednonásobný syntetický nátěr potrubí přes DN 100 do DN 150 mm</t>
  </si>
  <si>
    <t>783617601</t>
  </si>
  <si>
    <t>Krycí jednonásobný syntetický nátěr potrubí do DN 50 mm</t>
  </si>
  <si>
    <t>783617641</t>
  </si>
  <si>
    <t>Krycí jednonásobný syntetický nátěr potrubí přes DN 100 do DN 150 mm</t>
  </si>
  <si>
    <t>230200006r01</t>
  </si>
  <si>
    <t>DN 50 - přechod plast/ocel</t>
  </si>
  <si>
    <t>230205042</t>
  </si>
  <si>
    <t>Montáž potrubí plastového svařované na tupo nebo elektrospojkou dn 63 mm</t>
  </si>
  <si>
    <t>28613527</t>
  </si>
  <si>
    <t>potrubí plynovodní  PE100 d 63</t>
  </si>
  <si>
    <t>NCL.130646511</t>
  </si>
  <si>
    <t>koleno 45°</t>
  </si>
  <si>
    <t>28614813</t>
  </si>
  <si>
    <t>koleno 90°</t>
  </si>
  <si>
    <t>28615972</t>
  </si>
  <si>
    <t>elektrospojka D 63mm</t>
  </si>
  <si>
    <t>230205242</t>
  </si>
  <si>
    <t>Montáž trubního dílu PE elektrotvarovky nebo svařovaného na tupo dn 63 mm</t>
  </si>
  <si>
    <t>28614234</t>
  </si>
  <si>
    <t>koleno 15°</t>
  </si>
  <si>
    <t>230230017</t>
  </si>
  <si>
    <t>Hlavní tlaková zkouška vzduchem 0,6 MPa DN 80</t>
  </si>
  <si>
    <t>D.308 - Fotovoltaický systém</t>
  </si>
  <si>
    <t>FVE - Fotovoltaický systém</t>
  </si>
  <si>
    <t>FVE</t>
  </si>
  <si>
    <t>R-pol FVE-001</t>
  </si>
  <si>
    <t>Fotovoltaický panel monokrystal - half cell - 500 Wp včetně dodávky a montáže</t>
  </si>
  <si>
    <t>958718495</t>
  </si>
  <si>
    <t>R-pol FVE-002</t>
  </si>
  <si>
    <t>Montážní konstrukce pro uchycení fotovoltaických panelů na plochou střechu 40ks panelů včetně dodávky a montáže</t>
  </si>
  <si>
    <t>1849925691</t>
  </si>
  <si>
    <t>R-pol FVE-003</t>
  </si>
  <si>
    <t>Betonový podstavec o váze jednoho 20 kg včetně dodávky a montáže</t>
  </si>
  <si>
    <t>2003544982</t>
  </si>
  <si>
    <t>R-pol FVE-004</t>
  </si>
  <si>
    <t>Rozvaděč monitoringu panelů (řídící jednotka, napájecí zdroj)+ AP na střeše včetně nastavení, dodávky a montáže</t>
  </si>
  <si>
    <t>2066738529</t>
  </si>
  <si>
    <t>R-pol FVE-005</t>
  </si>
  <si>
    <t>Výkonový optimizér včetně dodávky a montáže</t>
  </si>
  <si>
    <t>-1416015600</t>
  </si>
  <si>
    <t>R-pol FVE-006</t>
  </si>
  <si>
    <t>Gumové podložky pod montážní konstrukci FV panelů na plochou střechu včetně dodávky a montáže</t>
  </si>
  <si>
    <t>270187726</t>
  </si>
  <si>
    <t>R-pol FVE-007</t>
  </si>
  <si>
    <t>Betonové podstavce pro kabeláž na ploché střeše včetně dodávky a montáže</t>
  </si>
  <si>
    <t>-660023455</t>
  </si>
  <si>
    <t>R-pol FVE-008</t>
  </si>
  <si>
    <t>Fotovoltaický střídač 3F, asymetrický, hybridní 20 kW včetně konfigurace, dodávky a montáže</t>
  </si>
  <si>
    <t>1203526153</t>
  </si>
  <si>
    <t>R-pol FVE-009</t>
  </si>
  <si>
    <t>Wifi LAN Modul pro střídač včetně dodávky a montáže</t>
  </si>
  <si>
    <t>2064611059</t>
  </si>
  <si>
    <t>R-pol FVE-010</t>
  </si>
  <si>
    <t>Smartmeter včetně měřících transformátorů proudu včetně dodávky a montáže</t>
  </si>
  <si>
    <t>546738818</t>
  </si>
  <si>
    <t>R-pol FVE-011</t>
  </si>
  <si>
    <t>Bateriový modul vysokonapěťový (48V) 2,4 kWh včetně dodávky a montáže</t>
  </si>
  <si>
    <t>820689473</t>
  </si>
  <si>
    <t>R-pol FVE-012</t>
  </si>
  <si>
    <t>Řídící jednotka BMS včetně dodávky a montáže</t>
  </si>
  <si>
    <t>377261196</t>
  </si>
  <si>
    <t>R-pol FVE-013</t>
  </si>
  <si>
    <t>Box 24U pro baterie a BMS včetně dodávky a montáže</t>
  </si>
  <si>
    <t>2114878585</t>
  </si>
  <si>
    <t>R-pol FVE-014</t>
  </si>
  <si>
    <t>Nástěnný rozvaděč 36 modulů, IP40, 1000V/DC, včetně dodávky a montáže</t>
  </si>
  <si>
    <t>1078497936</t>
  </si>
  <si>
    <t>R-pol FVE-015</t>
  </si>
  <si>
    <t>Štítek PV včetně dodávky a montáže</t>
  </si>
  <si>
    <t>-417443933</t>
  </si>
  <si>
    <t>R-pol FVE-016</t>
  </si>
  <si>
    <t>Fotovoltaická přepětová ochrana DC, 1000V, T1+T2 včetně dodávky a montáže</t>
  </si>
  <si>
    <t>-592923164</t>
  </si>
  <si>
    <t>R-pol FVE-017</t>
  </si>
  <si>
    <t>DC pojistkový odpojovač, 1000V, 2pól, 16A včetně dodávky a montáže</t>
  </si>
  <si>
    <t>578211735</t>
  </si>
  <si>
    <t>R-pol FVE-018</t>
  </si>
  <si>
    <t>DC pojistková vložka 1000V/DC 16A gR včetně dodávky a montáže</t>
  </si>
  <si>
    <t>-1457853489</t>
  </si>
  <si>
    <t>R-pol FVE-019</t>
  </si>
  <si>
    <t>DC pojistková vložka 1000V/DC 40A gR včetně dodávky a montáže</t>
  </si>
  <si>
    <t>-878246416</t>
  </si>
  <si>
    <t>R-pol FVE-020</t>
  </si>
  <si>
    <t>DC pojistkový odpojovač, 1000V, 1pól, 63A včetně dodávky a montáže</t>
  </si>
  <si>
    <t>-494755460</t>
  </si>
  <si>
    <t>R-pol FVE-021</t>
  </si>
  <si>
    <t>Rozvaděč R-FVE(AC) dle projektové dokumentace včetně dodávky a montáže</t>
  </si>
  <si>
    <t>-866381182</t>
  </si>
  <si>
    <t>R-pol FVE-022</t>
  </si>
  <si>
    <t>Solární kabel 6mm2 včetně dodávky a montáže</t>
  </si>
  <si>
    <t>1696443544</t>
  </si>
  <si>
    <t>R-pol FVE-023</t>
  </si>
  <si>
    <t>Solární kabel 10mm2 včetně dodávky a montáže</t>
  </si>
  <si>
    <t>-1227219912</t>
  </si>
  <si>
    <t>R-pol FVE-024</t>
  </si>
  <si>
    <t>Kladný FV konektor MC4 pro solární kabel 6mm2, IP67 včetně dodávky a montáže</t>
  </si>
  <si>
    <t>2010538919</t>
  </si>
  <si>
    <t>R-pol FVE-025</t>
  </si>
  <si>
    <t>Záporný FV konektor MC4 pro solární kabel 6mm2, IP67 včetně dodávky a montáže</t>
  </si>
  <si>
    <t>-43202083</t>
  </si>
  <si>
    <t>R-pol FVE-026</t>
  </si>
  <si>
    <t>Kabel silový s Cu jádrem 750 V CYKY 5 x 16 mm2 včetně dodávky a montáže</t>
  </si>
  <si>
    <t>-1118653608</t>
  </si>
  <si>
    <t>R-pol FVE-027</t>
  </si>
  <si>
    <t>Kabel silový s Cu jádrem 750 V CYKY 3 x 1,5 mm2 včetně dodávky a montáže</t>
  </si>
  <si>
    <t>-882642893</t>
  </si>
  <si>
    <t>R-pol FVE-028</t>
  </si>
  <si>
    <t>Sdělovací kabel UTP CAT7  včetně dodávky a montáže</t>
  </si>
  <si>
    <t>866710621</t>
  </si>
  <si>
    <t>R-pol FVE-029</t>
  </si>
  <si>
    <t>Vodič pro pevné uložení CYA 10,00 mm2 zelený  včetně dodávky a montáže</t>
  </si>
  <si>
    <t>1421385780</t>
  </si>
  <si>
    <t>R-pol FVE-030</t>
  </si>
  <si>
    <t>Vodič pro pevné uložení CYA 16,00 mm2 zelený  včetně dodávky a montáže</t>
  </si>
  <si>
    <t>482115758</t>
  </si>
  <si>
    <t>R-pol FVE-031</t>
  </si>
  <si>
    <t>Bezpečnostní STOP tlačítko nástěnné 1x rozpínací kontakt včetně dodávky a montáže</t>
  </si>
  <si>
    <t>1468806889</t>
  </si>
  <si>
    <t>R-pol FVE-032</t>
  </si>
  <si>
    <t>Chránička DN 32 s UV odolností včetně dodávky a montáže</t>
  </si>
  <si>
    <t>977519167</t>
  </si>
  <si>
    <t>R-pol FVE-033</t>
  </si>
  <si>
    <t>Chránička DN 40 včetně dodávky a montáže</t>
  </si>
  <si>
    <t>-889192800</t>
  </si>
  <si>
    <t>R-pol FVE-034</t>
  </si>
  <si>
    <t>Chránička DN 63 včetně dodávky a montáže</t>
  </si>
  <si>
    <t>-85780662</t>
  </si>
  <si>
    <t>R-pol FVE-035</t>
  </si>
  <si>
    <t>Příchytky na stěnu pro chráničky DN 40 a DN 63 včetně upevňovacího materiálu včetně dodávky a montáže</t>
  </si>
  <si>
    <t>-1212694657</t>
  </si>
  <si>
    <t>R-pol FVE-036</t>
  </si>
  <si>
    <t>Lišta hranatá 100X60 pro uložení vedení na stěně včetně upevňovacích prvků včetně dodávky a montáže</t>
  </si>
  <si>
    <t>100629640</t>
  </si>
  <si>
    <t>R-pol FVE-037</t>
  </si>
  <si>
    <t>Práškový hasicí přístroj včetně dodávky</t>
  </si>
  <si>
    <t>1279377724</t>
  </si>
  <si>
    <t>R-pol FVE-038</t>
  </si>
  <si>
    <t>Ovládací relé, přidání ovládacího relé do elektroměrového rozvaděče včetně dodávky a montáže</t>
  </si>
  <si>
    <t>-1621864289</t>
  </si>
  <si>
    <t>R-pol FVE-039</t>
  </si>
  <si>
    <t>Revize systému FVE</t>
  </si>
  <si>
    <t>1476095202</t>
  </si>
  <si>
    <t>R-pol FVE-040</t>
  </si>
  <si>
    <t>Podružný elektroinstalační materiál pro systém FVE</t>
  </si>
  <si>
    <t>-1082828007</t>
  </si>
  <si>
    <t>OST - Ostatní a vedlejší náklady</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</si>
  <si>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</si>
  <si>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</si>
  <si>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</si>
  <si>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</si>
  <si>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</si>
  <si>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VRN9 - Ostatní náklady</t>
  </si>
  <si>
    <t>VRN</t>
  </si>
  <si>
    <t>Vedlejší rozpočtové náklady</t>
  </si>
  <si>
    <t>VRN1</t>
  </si>
  <si>
    <t>Průzkumné, geodetické a projektové práce</t>
  </si>
  <si>
    <t>012303000</t>
  </si>
  <si>
    <t xml:space="preserve">Geodetické zaměření skutečného provedení </t>
  </si>
  <si>
    <t>1024</t>
  </si>
  <si>
    <t>1833810882</t>
  </si>
  <si>
    <t xml:space="preserve">Poznámka k položce:_x000D_
- 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				_x000D_
- Vlastní budova 				_x000D_
- Komunikace a zpevněné plochy				_x000D_
- Sítě technické infrastruktury				_x000D_
- Geometrický plán bude ověřen Katastrálním úřadem				_x000D_
</t>
  </si>
  <si>
    <t>013274000</t>
  </si>
  <si>
    <t>Pasportizace objektu před započetím prací</t>
  </si>
  <si>
    <t>-316246987</t>
  </si>
  <si>
    <t>Poznámka k položce:_x000D_
Pasportizace stávajícího stavu okolí stavby a sousedních objektů (stavby, pozemky, komunikace apod.) pro případ uplatnění škod ze stavební činnosti.</t>
  </si>
  <si>
    <t>013284000</t>
  </si>
  <si>
    <t>Pasportizace objektu po provedení prací</t>
  </si>
  <si>
    <t>880349284</t>
  </si>
  <si>
    <t>Poznámka k položce:_x000D_
Pasportizace okolí stavbz a sousedních objektů po dokončení prací (stavby, pozemky, komunikace apod.) pro případ uplatnění škod ze stavební činnosti.</t>
  </si>
  <si>
    <t>013203000</t>
  </si>
  <si>
    <t>Výrobní dokumentace stavby</t>
  </si>
  <si>
    <t>1785186596</t>
  </si>
  <si>
    <t>013254000</t>
  </si>
  <si>
    <t>Dokumentace skutečného provedení stavby</t>
  </si>
  <si>
    <t>1256045478</t>
  </si>
  <si>
    <t>Poznámka k položce:_x000D_
- Dokumentace skutečného provedení stavby  dle souhrnné technické zprávy, bude zahrnovat ASŘ a všechny dílčí profese._x000D_
- Náklady na vyhotovení dokumentace skutečného provedení stavby. Dokumentace bude předána v tištěné formě ve třech vyhotoveních a v digitální formě na datovém nosiči CD-Rom  v jednom vyhotovení (veškerá dokumetnace v PDF,  výkresová část i ve formátu DWG). Součástí skutečného provedení bude i aktualizace PENB dle skutečného provedení.</t>
  </si>
  <si>
    <t>013294000</t>
  </si>
  <si>
    <t>Ostatní dokumentace</t>
  </si>
  <si>
    <t>1088575011</t>
  </si>
  <si>
    <t>Poznámka k položce:_x000D_
Realizační dokumentace stavby (RDS) dle souhrnné technické zprávy.</t>
  </si>
  <si>
    <t>013290000</t>
  </si>
  <si>
    <t>Příručka pro provoz a údržbu (provozní řád)</t>
  </si>
  <si>
    <t>-944108334</t>
  </si>
  <si>
    <t>Poznámka k položce:_x000D_
Dle souhrnné technické zprávy.</t>
  </si>
  <si>
    <t>00592AT</t>
  </si>
  <si>
    <t>Měření průvzdušnosti obálky budovy (Blower-door test), metoda B</t>
  </si>
  <si>
    <t>1572321161</t>
  </si>
  <si>
    <t>Poznámka k položce:_x000D_
Měření průvzdušnosti obálky budovy dle ČSN EN 13829 , metoda B.</t>
  </si>
  <si>
    <t>00591AT</t>
  </si>
  <si>
    <t>Opatření pro dosažení požadovaných hodnot Blower-door testu</t>
  </si>
  <si>
    <t>850819061</t>
  </si>
  <si>
    <t>00590AT</t>
  </si>
  <si>
    <t>Měření průvzdušnosti obálky budovy (Blower-door test), metoda A</t>
  </si>
  <si>
    <t>-638493192</t>
  </si>
  <si>
    <t xml:space="preserve">Poznámka k položce:_x000D_
Měření průvzdušnosti obálky budovy dle ČSN EN 13829 , metoda A, výsledná hodnota bude odpovídat požadavkům ČSN 73 0540 pro novostavby.				_x000D_
</t>
  </si>
  <si>
    <t>0053021T</t>
  </si>
  <si>
    <t>Posouzení základové spáry geotechnikem</t>
  </si>
  <si>
    <t>-1578910049</t>
  </si>
  <si>
    <t xml:space="preserve">Poznámka k položce:_x000D_
Posouzení únosnosti a připravenosti pláně, dohled nad prováděním spodních vrstev komunikací a násypů, laboratorní zkoušky zeminy do násypů, stanovení technologického postupu úpravy pláně a násypů.				_x000D_
</t>
  </si>
  <si>
    <t>0053062T</t>
  </si>
  <si>
    <t>Akreditovaný rozbor pitné vody</t>
  </si>
  <si>
    <t>-1948436423</t>
  </si>
  <si>
    <t>00524 R</t>
  </si>
  <si>
    <t>Předání a převzetí díla</t>
  </si>
  <si>
    <t>167955516</t>
  </si>
  <si>
    <t>Poznámka k položce:_x000D_
Náklady zhotovitele, které vzniknou v souvislosti s povinnostmi zhotovitele při předání a převzetí díla.</t>
  </si>
  <si>
    <t>005211080R</t>
  </si>
  <si>
    <t>Bezpečnostní a hygienická opatření na staveništi</t>
  </si>
  <si>
    <t>1100182332</t>
  </si>
  <si>
    <t xml:space="preserve">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				_x000D_
</t>
  </si>
  <si>
    <t>005211020R</t>
  </si>
  <si>
    <t>Ochrana stávaj. inženýrských sítí na staveništi</t>
  </si>
  <si>
    <t>1892476341</t>
  </si>
  <si>
    <t>Poznámka k položce:_x000D_
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</si>
  <si>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005211010R</t>
  </si>
  <si>
    <t>Předání a převzetí staveniště</t>
  </si>
  <si>
    <t>-1185430237</t>
  </si>
  <si>
    <t>005111020R</t>
  </si>
  <si>
    <t>Vytyčení stavby</t>
  </si>
  <si>
    <t>-1235591214</t>
  </si>
  <si>
    <t>VRN3</t>
  </si>
  <si>
    <t>Zařízení staveniště</t>
  </si>
  <si>
    <t>030001000</t>
  </si>
  <si>
    <t>Vybudování zařízení staveniště</t>
  </si>
  <si>
    <t>-1942598078</t>
  </si>
  <si>
    <t xml:space="preserve">Poznámka k položce:_x000D_
- Vybudování zpevněných ploch pro skladování materiálu, doprava a osazení kontejnerů pro skladování.				_x000D_
- Sejmutí ornice, hrubá úprava terénu a zpevnění ploch pro osazení objektů sociálního zařízení staveniště a kanceláří stavby.		_x000D_
- Doprava a osazení mobilních buněk sociálního zařízení – umývárny, toalety, šatny.				_x000D_
- Doprava a osazení dočasného oplocení staveniště.				_x000D_
- Doprava a osazení kanceláří stavby a technického dozoru.				_x000D_
- Zřízení vnitrostaveništního rozvodu energie do 5 kV od připojení na hlavní přívod na staveništi včetně rozvaděčů pro připojení přenosných zásuvkových skříní, obecné osvětlení staveniště (včetně stožárů a osvětlovacích těles).				_x000D_
- Zřízení základů a opěrných konstrukcí pro stavební stroje (mimo jeřábové dráhy)				_x000D_
- Zřízení přípojky elektrické energie a vody do vzdálenosti 1 km od obvodu staveniště. Náhradní zdroj elektrické energie.				_x000D_
</t>
  </si>
  <si>
    <t>032903000</t>
  </si>
  <si>
    <t>Náklady na provoz a údržbu vybavení staveniště</t>
  </si>
  <si>
    <t>485928927</t>
  </si>
  <si>
    <t xml:space="preserve">Poznámka k položce:_x000D_
- Opotřebení nebo pronájem skladovacích kontejnerů.				_x000D_
- Opotřebení a údržba nebo pronájem sociálního zařízení – umývárny, toalety, šatny. Opotřebení nebo pronájem dočasného oplocení staveniště.				_x000D_
- Opotřebení nebo pronájem kanceláří stavby a technického dozoru.				_x000D_
- Spotřeba vody a elektrické energie pro potřebu sociálních zařízení a kanceláří stavby. Pronájem, opotřebení a spotřeba pohonných hmot náhradního zdroje elektrické energie.				_x000D_
- Úklid v prostorách sociálního zařízení a kanceláří stavby.				_x000D_
</t>
  </si>
  <si>
    <t>034303000</t>
  </si>
  <si>
    <t>Dopravní značení na staveništi</t>
  </si>
  <si>
    <t>1964075020</t>
  </si>
  <si>
    <t>039103000</t>
  </si>
  <si>
    <t>Rozebrání, bourání a odvoz zařízení staveniště</t>
  </si>
  <si>
    <t>-1320686132</t>
  </si>
  <si>
    <t xml:space="preserve">Poznámka k položce:_x000D_
- Odvoz kontejnerů pro skladování a uvedení zpevněných ploch pro skladování do původního stavu.				_x000D_
- Uvedení zpevněných ploch pro objekty sociálního zařízení staveniště a kanceláří stavby do původního stavu. Případné ohumusování.	_x000D_
- Odvoz mobilních buněk sociálního zařízení, nebo uvedení do původního stavu prostor pronajatých.				_x000D_
- Odvoz dočasného oplocení staveniště.				_x000D_
- Odvoz mobilních kanceláří stavby a technického dozoru, nebo uvedení do původního stavu prostor pronajatých.			_x000D_
- Zrušení vnitrostaveništního rozvodu energie včetně rozvaděčů a osvětlení staveniště (včetně stožárů a osvětlovacích těles).		_x000D_
- Odstranění základů a opěrných konstrukcí pro stavební stroje.				_x000D_
- Zrušení přípojky elektrické energie a vody.				_x000D_
</t>
  </si>
  <si>
    <t>VRN4</t>
  </si>
  <si>
    <t>Inženýrská činnost</t>
  </si>
  <si>
    <t>042603000</t>
  </si>
  <si>
    <t>Plán a provedení zkoušek</t>
  </si>
  <si>
    <t>-1254275059</t>
  </si>
  <si>
    <t>Poznámka k položce:_x000D_
Kontrolní a zkušební plán vč. Zkoušek a testů a nákladů zhotovitele spojených s přípravou a vykonáním zkoušek a testů -  dle souhrnné technické zprávy.</t>
  </si>
  <si>
    <t>042703000</t>
  </si>
  <si>
    <t>Požadavky na zabudování konkrétních materiálů a výrobků (vzorkování)</t>
  </si>
  <si>
    <t>-889561185</t>
  </si>
  <si>
    <t>Poznámka k položce:_x000D_
Náklady spojené s nákupem, přípravou, předvedením, zabezpečením, skladováním atd na vzorkování dle požadavků souhrnné technické zprávy.</t>
  </si>
  <si>
    <t>045203000</t>
  </si>
  <si>
    <t>Kompletační činnost</t>
  </si>
  <si>
    <t>-1331920913</t>
  </si>
  <si>
    <t xml:space="preserve">Poznámka k položce:_x000D_
Práce souvisejících se subdodávkami, dodávkou stavebních výrobků a materiálů, lešení, bednění, montážních strojů a zařízení.   _x000D_
</t>
  </si>
  <si>
    <t>049103000</t>
  </si>
  <si>
    <t>Náklady vzniklé v souvislosti s realizací stavby - kontrola ocelových výztuží statikem</t>
  </si>
  <si>
    <t>257018715</t>
  </si>
  <si>
    <t>Poznámka k položce:_x000D_
Činnost zpracovatele výrobní dokumentace (součást RDS) výztuže a ocelových prvků (statika) při kontrole výztuže a ocelových prvků.</t>
  </si>
  <si>
    <t>049303000</t>
  </si>
  <si>
    <t xml:space="preserve">Náklady vzniklé v souvislosti s předáním stavby   </t>
  </si>
  <si>
    <t>1672543513</t>
  </si>
  <si>
    <t>Poznámka k položce:_x000D_
inženýrská činnost pro uvedení díla do užívání (zajištění kolaudačních souhlasů, pravomocných rozhodnutí, poplatků a jiných dokladů nutných pro uvedení díla do užívání).</t>
  </si>
  <si>
    <t>049304000</t>
  </si>
  <si>
    <t>Zpracování harmonogramu stavebních prací</t>
  </si>
  <si>
    <t>2070974263</t>
  </si>
  <si>
    <t>VRN5</t>
  </si>
  <si>
    <t>Finanční náklady</t>
  </si>
  <si>
    <t>051303000</t>
  </si>
  <si>
    <t>Pojištění dodavatele a pojištění díla</t>
  </si>
  <si>
    <t>141763046</t>
  </si>
  <si>
    <t>Poznámka k položce:_x000D_
Náklady spojené s povinným pojištěním dodavatele nebo stavebního díla či jeho části, v rozsahu dle návrhu smlouvy o dílo.</t>
  </si>
  <si>
    <t>056002001</t>
  </si>
  <si>
    <t>Bankovní záruky za splnění záručních podmínek</t>
  </si>
  <si>
    <t>91156092</t>
  </si>
  <si>
    <t>Poznámka k položce:_x000D_
Náklady zhotovitele spojené se zabezpečením a poskytnutím zajišťovacích bankovních záruk za splnění záručních podmínek, pokud je zadavatel požaduje v obchodních podmínkách.</t>
  </si>
  <si>
    <t>056002002</t>
  </si>
  <si>
    <t>Bankovní záruky za řádné provedení díla</t>
  </si>
  <si>
    <t>615719382</t>
  </si>
  <si>
    <t>Poznámka k položce:_x000D_
Náklady zhotovitele spojené se zabezpečením a poskytnutím zajišťovacích bankovních záruk za řádné provedení díla, pokud je zadavatel požaduje v obchodních podmínkách.</t>
  </si>
  <si>
    <t>VRN9</t>
  </si>
  <si>
    <t>092203000</t>
  </si>
  <si>
    <t>Náklady na zaškolení</t>
  </si>
  <si>
    <t>-1516552984</t>
  </si>
  <si>
    <t>094104000</t>
  </si>
  <si>
    <t>Náklady na opatření BOZP</t>
  </si>
  <si>
    <t>-1888726474</t>
  </si>
  <si>
    <t>092203003</t>
  </si>
  <si>
    <t>Náklady spojené s požadavky dotčených a jiných orgánů, správců sítí a stavebního úřadu</t>
  </si>
  <si>
    <t>-1875397544</t>
  </si>
  <si>
    <t>092203005</t>
  </si>
  <si>
    <t>Náklady spojené s pojištěním dodavatele, pojištěním díla, pojištěním škod způsobených třetím osobám, pojištěním proti živlu a krádeži</t>
  </si>
  <si>
    <t>-2100969483</t>
  </si>
  <si>
    <t>092203006</t>
  </si>
  <si>
    <t>Náklady spojené s oznámením o zahájení dotčeným subjektům, např. správcům sítí, dotčeným orgánům, stavebnímu úřadu,  v souladu s platnými vyjádřeními a legislativními požadavky</t>
  </si>
  <si>
    <t>-80448251</t>
  </si>
  <si>
    <t>092203007</t>
  </si>
  <si>
    <t>Náklady spojené s fotodokumentací průběhu výstavby</t>
  </si>
  <si>
    <t>1189084067</t>
  </si>
  <si>
    <t>Poznámka k položce:_x000D_
Pořízení detailní fotodokumentace provedených prací či jiných výsledků Díla, které mají být zakryty a které umožní identifikaci zakrytých tras, komponentů a prvků TZB.</t>
  </si>
  <si>
    <t>092203008</t>
  </si>
  <si>
    <t>Kompletní celkový úklid stavby před kolaudací a před předáním a převzetím díla</t>
  </si>
  <si>
    <t>1830229511</t>
  </si>
  <si>
    <t>092203009</t>
  </si>
  <si>
    <t>Náklady spojené s vykonáním studijní praxe 1 studenta dle SoD</t>
  </si>
  <si>
    <t>739804830</t>
  </si>
  <si>
    <t>092203010</t>
  </si>
  <si>
    <t>Náklady spojené s archivací dokladů, dokumentů a dokumentace po dobu min 10 let</t>
  </si>
  <si>
    <t>-37337402</t>
  </si>
  <si>
    <t>092203011</t>
  </si>
  <si>
    <t>Náklady spojené s  finanční kontrolou veřejné správy, s kontrolou poskytovatele dotace, s poskytováním informací pověřeným orgánům (ministerstev ČR, Evropské komise, Evropského účetního dvora, NKÚ a dalších orgánů státní správy)</t>
  </si>
  <si>
    <t>-489582299</t>
  </si>
  <si>
    <t>092203012</t>
  </si>
  <si>
    <t>Náklady spojené s činností TDS dle SoD a dále poskytnutím jedné stavební buňky vč. základního nábytkového vybavení po dobu výstavby</t>
  </si>
  <si>
    <t>-1413122</t>
  </si>
  <si>
    <t>092203013</t>
  </si>
  <si>
    <t>Náklady spojené s činností AD</t>
  </si>
  <si>
    <t>-1892597119</t>
  </si>
  <si>
    <t>092203013.1</t>
  </si>
  <si>
    <t>Náklady spojené s činností koordinátora BOZP</t>
  </si>
  <si>
    <t>-1252181085</t>
  </si>
  <si>
    <t>092203014</t>
  </si>
  <si>
    <t>Náklady spojené s opatřeními proti nepřízni počasí</t>
  </si>
  <si>
    <t>-950191536</t>
  </si>
  <si>
    <t>092203015</t>
  </si>
  <si>
    <t>Náklady spojené se zabezpečením kontrolních dnů a porad a náklady spojené s přístupem do elektronického stavebního deníku TDS, AD, INV po celou dobu realizace stavby</t>
  </si>
  <si>
    <t>-1647035058</t>
  </si>
  <si>
    <t>092203016</t>
  </si>
  <si>
    <t>Náklady spojené se poskytnutím licencí k RDS, DSPS a všem dalším dokumentacím vytvořených zhotovitelem za účelem naplnění díla dle DP a SoD</t>
  </si>
  <si>
    <t>-870882165</t>
  </si>
  <si>
    <t>Pokyny pro případné zpracování  “Cenové nabídky”</t>
  </si>
  <si>
    <r>
      <t xml:space="preserve">Zpracovatel nabídky je povinen podrobně prostudovat PD a porovnat ji s předloženým výkazem výměr. </t>
    </r>
    <r>
      <rPr>
        <sz val="10"/>
        <color rgb="FF000000"/>
        <rFont val="Arial"/>
        <family val="2"/>
        <charset val="238"/>
      </rPr>
      <t xml:space="preserve">Souhrnný výkaz výměr poskytuje ucelený přehled o rozsahu a ceně dodávek a prací. Dle tohoto výkazu bude stanovena celková a nejvýše přípustná cena dodávky a prací ve smlouvě o Dílo. </t>
    </r>
    <r>
      <rPr>
        <sz val="10"/>
        <color theme="1"/>
        <rFont val="Arial"/>
        <family val="2"/>
        <charset val="238"/>
      </rPr>
      <t xml:space="preserve">Pro všechny položky platí, že rozhodujícím dokumentem pro jejich množství, typ a kvalitu je Projektová dokumentace a specifikace standardů. Pro rozsah díla je určující projektová dokumentace. Výkaz výměr má pouze informativní a orientační povahu. Uchazeč se zavazuje prověřit výkaz výměr a na případně rozdílnosti upozornit zadavatele výběrového řízení. V případě nesrovnalostí je nutné kontaktovat projektanta.  </t>
    </r>
  </si>
  <si>
    <t>Cena Díla zahrnuje vždy:</t>
  </si>
  <si>
    <t>- veškeré vlivy předepsané zejména ustanoveními obsaženými ve smlouvě o dílo,
- kompletní přípravu včetně zpracování potřebné dílenské dokumentace a vzorkování, 
- dodávku, dopravu, montáž a veškeré související náklady spojené s realizací od zadání po předání stavby do užívání, včetně nákladů na koordinaci, uvedení do provozu, potřebné zkoušky a atesty,
- dokončovací práce, údržbu do doby dle smlouvy o dílo,
- odstranění závad, předání dokladů o skutečném provedení, revizní knihy a další nutné režie pro dílo,
- zajištění kolaudačních souhlasů včetně veškerých dokladů nutných pro úspěšné kolaudační řízení,
- náklady související s průběžným úklidem staveniště a přilehlých komunikací, likvidaci odpadů, 
- dočasná dopravní omezení, přesuny hmot atd.
- ostatní a vedlejší rozpočtové náklady (OST), zejména – projektové práce dokumentace skutečného provedení, geodetické práce, zařízení staveniště, poplatky, pojištění, režie atd. 
- zohlednění specifik výstavby v dané lokalitě a součinnost se zhotoviteli jiných souborů a s DOSS (=správci inženýrských sítí, veřejnoprávními organizacemi apod.).</t>
  </si>
  <si>
    <t>Výše uvedené náklady, které jsou vykázány zvláštní položkou (např. zařízení staveniště, provozní vlivy, územní vlivy, atd.), jsou obsaženy v listě „OST - Ostatní a vedlejší...“ a mají zahrnovat náklady v součtu pro celou stavbu. V jiných listech se tyto položky již neopakují. Další náklady, které nejsou vykázány zvláštní položkou, musí být součástí jednotlivých jednotkových cen.</t>
  </si>
  <si>
    <t xml:space="preserve">Popis, výměry ani struktura položek nesmí být uchazečem měněny. Části, které jsou ponechány pro doplnění, jsou označeny barevně. Jsou to pole jednotkových cen, která musí být v rámci podání cenové nabídky kompletně vyplněna. </t>
  </si>
  <si>
    <t xml:space="preserve">Jednotkové ceny nebudou obsahovat DPH. </t>
  </si>
  <si>
    <t>Při stanovení jednotkových cen je bezpodmínečně nutné, aby byly zakalkulovány veškeré konstrukce a jejich části dle dostupných výkresů a popisu standardů výrobků. Pokud tak uchazeč neučiní, nebude v průběhu provádění stavby brán zřetel na jeho event. požadavky na uznání víceprací vyplývajících z údajů a požadavků ve výše zmíněných projektových dokumentacích.</t>
  </si>
  <si>
    <t>Ceny jednotlivých položek výkazu výměr obsahují vždy:</t>
  </si>
  <si>
    <t>- dodávku a montáž není-li v popisu položky uvedeno jinak, 
- veškeré náklady související s dodávkou a montáží, tak aby byla zajištěn plná funkčnost Díla,
- pomocné lešení a dočasné pomocné konstrukce, v případě nutnosti jejich použití.</t>
  </si>
  <si>
    <t>Položky označené jako "potrubí …", "kabely.", apod. budou dodána včetně protipožárních ucpávek, potřebných tvarovek (armatury), úchytů, závěsů, podpor, spoj. materiálu, tlumicích podložek a izolace.</t>
  </si>
  <si>
    <t>Součástí dodávky ocelových/zámečnických, klempířských, truhlářských a ostatních výrobků a konstrukcí jsou: materiál (profily/nosníky, spojovací materiál, kotvy, lešení a podpory), doprava, montáž, protikorozní, protipožární a povrchová úprava (nátěry nebo jiné dle specifikace v PD), atd.</t>
  </si>
  <si>
    <t>Cena všech stěn, příček a podhledů zahrnuje provedení otvorů pro dveře, okna, kotvení, zavázaní do nosné konstrukce, apod. včetně úpravy ostění, parapetů a nadpraží, provedení prostupů pro mřížky a vyústky vzduchotechniky, protipožární ucpávky, svítidla, potrubí a kabely, kotvící, spojovací a pomocný materiál,  atd.</t>
  </si>
  <si>
    <t xml:space="preserve">Konstrukce příček musí být provedena dle tech. předpisů výrobce konkrétního systému (typ, počet a vzdálenost nosných prvků) - dle výšky a členitosti příčky, požadované požární odolnosti a případně s potřebnou odolností proti vlhkosti. Konstrukce příček musí zahrnovat nejen kotvící, výztužné a nosné prvky pro zařizovací předměty, ale i pro další navržené truhlářské, zámečnické a ostatní kce. </t>
  </si>
  <si>
    <t xml:space="preserve">Požárně bezpečnostní řešení a opatření jsou nezbytnou součástí každého souboru - např. požární klapky, protipožární utěsnění prostupů, požární oddělení jednotlivých rozvodů a kabelů, použití zařízení, výrobků, rozvodů a kabelů, závěsů, podpor a spojovacího materiálu s protipožární odpovídající odolností. Zhotovitel stavební části (Generální dodavatel) garantuje jednotnost provedení a systému protipožárních ucpávek, těsnění a obkladů zejména v prostupech stavebními konstrukcemi. </t>
  </si>
  <si>
    <t>Rozpočet stavby</t>
  </si>
  <si>
    <t>Součet + Přepočtené koeficientem množství 50%</t>
  </si>
  <si>
    <t>94,252*1,03*1,5 'Přepočtené koeficientem množství</t>
  </si>
  <si>
    <t>Součet*1,5 Přepočtené koeficientem množství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</si>
</sst>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2" x14ac:knownFonts="1">
    <font>
      <sz val="8"/>
      <name val="Arial CE"/>
      <family val="2"/>
    </font>
    <font>
      <sz val="11"/>
      <color theme="1"/>
      <name val="Calibri"/>
      <family val="2"/>
      <charset val="238"/>
      <scheme val="minor"/>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FF0000"/>
      <name val="Arial CE"/>
      <family val="2"/>
      <charset val="238"/>
    </font>
    <font>
      <sz val="8"/>
      <color rgb="FF800080"/>
      <name val="Arial CE"/>
      <family val="2"/>
      <charset val="238"/>
    </font>
    <font>
      <sz val="8"/>
      <color rgb="FF0000A8"/>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b/>
      <sz val="10"/>
      <color rgb="FF46464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69696"/>
      <name val="Arial CE"/>
      <family val="2"/>
      <charset val="238"/>
    </font>
    <font>
      <i/>
      <sz val="9"/>
      <color rgb="FF0000FF"/>
      <name val="Arial CE"/>
      <family val="2"/>
      <charset val="238"/>
    </font>
    <font>
      <i/>
      <sz val="8"/>
      <color rgb="FF0000FF"/>
      <name val="Arial CE"/>
      <family val="2"/>
      <charset val="238"/>
    </font>
    <font>
      <i/>
      <sz val="7"/>
      <color rgb="FF969696"/>
      <name val="Arial CE"/>
      <family val="2"/>
      <charset val="238"/>
    </font>
    <font>
      <u/>
      <sz val="11"/>
      <color theme="10"/>
      <name val="Calibri"/>
      <family val="2"/>
      <charset val="238"/>
      <scheme val="minor"/>
    </font>
    <font>
      <b/>
      <sz val="14"/>
      <color theme="1"/>
      <name val="Arial"/>
      <family val="2"/>
      <charset val="238"/>
    </font>
    <font>
      <sz val="11"/>
      <color theme="1"/>
      <name val="Arial"/>
      <family val="2"/>
      <charset val="238"/>
    </font>
    <font>
      <sz val="10"/>
      <color theme="1"/>
      <name val="Arial"/>
      <family val="2"/>
      <charset val="238"/>
    </font>
    <font>
      <sz val="10"/>
      <color rgb="FF000000"/>
      <name val="Arial"/>
      <family val="2"/>
      <charset val="238"/>
    </font>
    <font>
      <b/>
      <sz val="10"/>
      <color theme="1"/>
      <name val="Arial"/>
      <family val="2"/>
      <charset val="238"/>
    </font>
    <font>
      <sz val="8"/>
      <name val="Trebuchet MS"/>
      <family val="2"/>
    </font>
    <font>
      <b/>
      <sz val="36"/>
      <color theme="1"/>
      <name val="Arial"/>
      <family val="2"/>
      <charset val="238"/>
    </font>
    <font>
      <b/>
      <sz val="20"/>
      <name val="Arial"/>
      <family val="2"/>
      <charset val="238"/>
    </font>
    <font>
      <sz val="16"/>
      <color theme="1"/>
      <name val="Arial"/>
      <family val="2"/>
      <charset val="238"/>
    </font>
    <font>
      <sz val="12"/>
      <color theme="1"/>
      <name val="Arial"/>
      <family val="2"/>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0" tint="-0.14999847407452621"/>
        <bgColor indexed="64"/>
      </patternFill>
    </fill>
  </fills>
  <borders count="31">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4">
    <xf numFmtId="0" fontId="0" fillId="0" borderId="0"/>
    <xf numFmtId="0" fontId="41" fillId="0" borderId="0" applyNumberFormat="0" applyFill="0" applyBorder="0" applyAlignment="0" applyProtection="0"/>
    <xf numFmtId="0" fontId="1" fillId="0" borderId="0"/>
    <xf numFmtId="0" fontId="47" fillId="0" borderId="0"/>
  </cellStyleXfs>
  <cellXfs count="280">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0" fontId="3" fillId="0" borderId="0" xfId="0" applyFont="1" applyAlignment="1">
      <alignment horizontal="left" vertical="top"/>
    </xf>
    <xf numFmtId="49" fontId="3" fillId="2" borderId="0" xfId="0" applyNumberFormat="1" applyFont="1" applyFill="1" applyAlignment="1" applyProtection="1">
      <alignment horizontal="left" vertical="center"/>
      <protection locked="0"/>
    </xf>
    <xf numFmtId="0" fontId="3"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9" fillId="0" borderId="5" xfId="0" applyFont="1" applyBorder="1" applyAlignment="1">
      <alignment horizontal="left" vertical="center"/>
    </xf>
    <xf numFmtId="0" fontId="0" fillId="0" borderId="5" xfId="0" applyBorder="1" applyAlignment="1">
      <alignment vertical="center"/>
    </xf>
    <xf numFmtId="0" fontId="2" fillId="0" borderId="0" xfId="0" applyFont="1" applyAlignment="1">
      <alignment horizontal="right" vertical="center"/>
    </xf>
    <xf numFmtId="0" fontId="2" fillId="0" borderId="3" xfId="0" applyFont="1" applyBorder="1" applyAlignment="1">
      <alignment vertical="center"/>
    </xf>
    <xf numFmtId="0" fontId="0" fillId="3" borderId="0" xfId="0" applyFill="1" applyAlignment="1">
      <alignment vertical="center"/>
    </xf>
    <xf numFmtId="0" fontId="5" fillId="3" borderId="6" xfId="0" applyFont="1" applyFill="1" applyBorder="1" applyAlignment="1">
      <alignment horizontal="left" vertical="center"/>
    </xf>
    <xf numFmtId="0" fontId="0" fillId="3" borderId="7" xfId="0" applyFill="1" applyBorder="1" applyAlignment="1">
      <alignment vertical="center"/>
    </xf>
    <xf numFmtId="0" fontId="5" fillId="3" borderId="7" xfId="0" applyFont="1" applyFill="1" applyBorder="1" applyAlignment="1">
      <alignment horizontal="center" vertical="center"/>
    </xf>
    <xf numFmtId="0" fontId="21" fillId="0" borderId="4" xfId="0" applyFont="1" applyBorder="1" applyAlignment="1">
      <alignment horizontal="left" vertical="center"/>
    </xf>
    <xf numFmtId="0" fontId="0" fillId="0" borderId="4" xfId="0" applyBorder="1" applyAlignment="1">
      <alignment vertical="center"/>
    </xf>
    <xf numFmtId="0" fontId="2"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3" fillId="0" borderId="3" xfId="0" applyFont="1" applyBorder="1" applyAlignment="1">
      <alignment vertical="center"/>
    </xf>
    <xf numFmtId="0" fontId="4" fillId="0" borderId="3" xfId="0" applyFont="1" applyBorder="1" applyAlignment="1">
      <alignment vertical="center"/>
    </xf>
    <xf numFmtId="0" fontId="4" fillId="0" borderId="0" xfId="0" applyFont="1" applyAlignment="1">
      <alignment horizontal="left" vertical="center"/>
    </xf>
    <xf numFmtId="0" fontId="19" fillId="0" borderId="0" xfId="0" applyFont="1" applyAlignment="1">
      <alignment vertical="center"/>
    </xf>
    <xf numFmtId="165" fontId="3"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3" fillId="0" borderId="0" xfId="0" applyFont="1" applyAlignment="1">
      <alignment horizontal="left" vertical="center"/>
    </xf>
    <xf numFmtId="0" fontId="0" fillId="0" borderId="15" xfId="0" applyBorder="1" applyAlignment="1">
      <alignment vertical="center"/>
    </xf>
    <xf numFmtId="0" fontId="0" fillId="4" borderId="7" xfId="0" applyFill="1" applyBorder="1" applyAlignment="1">
      <alignment vertical="center"/>
    </xf>
    <xf numFmtId="0" fontId="24" fillId="4" borderId="0" xfId="0" applyFont="1" applyFill="1" applyAlignment="1">
      <alignment horizontal="center" vertical="center"/>
    </xf>
    <xf numFmtId="0" fontId="25" fillId="0" borderId="16"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0" fillId="0" borderId="11" xfId="0" applyBorder="1" applyAlignment="1">
      <alignment vertical="center"/>
    </xf>
    <xf numFmtId="0" fontId="5" fillId="0" borderId="3"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5" fillId="0" borderId="0" xfId="0" applyFont="1" applyAlignment="1">
      <alignment horizontal="center" vertical="center"/>
    </xf>
    <xf numFmtId="4" fontId="22" fillId="0" borderId="14"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5" xfId="0" applyNumberFormat="1" applyFont="1" applyBorder="1" applyAlignment="1">
      <alignment vertical="center"/>
    </xf>
    <xf numFmtId="0" fontId="5"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6" fillId="0" borderId="3"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4" fillId="0" borderId="0" xfId="0" applyFont="1" applyAlignment="1">
      <alignment horizontal="center" vertical="center"/>
    </xf>
    <xf numFmtId="4" fontId="31" fillId="0" borderId="14" xfId="0" applyNumberFormat="1" applyFont="1" applyBorder="1" applyAlignment="1">
      <alignment vertical="center"/>
    </xf>
    <xf numFmtId="4" fontId="31" fillId="0" borderId="0" xfId="0" applyNumberFormat="1" applyFont="1" applyAlignment="1">
      <alignment vertical="center"/>
    </xf>
    <xf numFmtId="166" fontId="31" fillId="0" borderId="0" xfId="0" applyNumberFormat="1" applyFont="1" applyAlignment="1">
      <alignment vertical="center"/>
    </xf>
    <xf numFmtId="4" fontId="31" fillId="0" borderId="15" xfId="0" applyNumberFormat="1" applyFont="1" applyBorder="1" applyAlignment="1">
      <alignment vertical="center"/>
    </xf>
    <xf numFmtId="0" fontId="6" fillId="0" borderId="0" xfId="0" applyFont="1" applyAlignment="1">
      <alignment horizontal="left" vertical="center"/>
    </xf>
    <xf numFmtId="0" fontId="3" fillId="0" borderId="0" xfId="0" applyFont="1" applyAlignment="1">
      <alignment horizontal="center" vertical="center"/>
    </xf>
    <xf numFmtId="4" fontId="2" fillId="0" borderId="14" xfId="0" applyNumberFormat="1" applyFont="1" applyBorder="1" applyAlignment="1">
      <alignment vertical="center"/>
    </xf>
    <xf numFmtId="4" fontId="2" fillId="0" borderId="0" xfId="0" applyNumberFormat="1" applyFont="1" applyAlignment="1">
      <alignment vertical="center"/>
    </xf>
    <xf numFmtId="166" fontId="2" fillId="0" borderId="0" xfId="0" applyNumberFormat="1" applyFont="1" applyAlignment="1">
      <alignment vertical="center"/>
    </xf>
    <xf numFmtId="4" fontId="2" fillId="0" borderId="15" xfId="0" applyNumberFormat="1" applyFont="1" applyBorder="1" applyAlignment="1">
      <alignment vertical="center"/>
    </xf>
    <xf numFmtId="4" fontId="31" fillId="0" borderId="19" xfId="0" applyNumberFormat="1" applyFont="1" applyBorder="1" applyAlignment="1">
      <alignment vertical="center"/>
    </xf>
    <xf numFmtId="4" fontId="31" fillId="0" borderId="20" xfId="0" applyNumberFormat="1" applyFont="1" applyBorder="1" applyAlignment="1">
      <alignment vertical="center"/>
    </xf>
    <xf numFmtId="166" fontId="31" fillId="0" borderId="20" xfId="0" applyNumberFormat="1" applyFont="1" applyBorder="1" applyAlignment="1">
      <alignment vertical="center"/>
    </xf>
    <xf numFmtId="4" fontId="31" fillId="0" borderId="21" xfId="0" applyNumberFormat="1" applyFont="1" applyBorder="1" applyAlignment="1">
      <alignment vertical="center"/>
    </xf>
    <xf numFmtId="0" fontId="33" fillId="0" borderId="0" xfId="0" applyFont="1" applyAlignment="1">
      <alignment horizontal="left" vertical="center"/>
    </xf>
    <xf numFmtId="0" fontId="0" fillId="0" borderId="3" xfId="0" applyBorder="1" applyAlignment="1">
      <alignment vertical="center" wrapText="1"/>
    </xf>
    <xf numFmtId="0" fontId="19" fillId="0" borderId="0" xfId="0" applyFont="1" applyAlignment="1">
      <alignment horizontal="lef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6" xfId="0" applyFont="1" applyFill="1" applyBorder="1" applyAlignment="1">
      <alignment horizontal="left" vertical="center"/>
    </xf>
    <xf numFmtId="0" fontId="5" fillId="4" borderId="7" xfId="0" applyFont="1" applyFill="1" applyBorder="1" applyAlignment="1">
      <alignment horizontal="right" vertical="center"/>
    </xf>
    <xf numFmtId="0" fontId="5" fillId="4" borderId="7" xfId="0" applyFont="1" applyFill="1" applyBorder="1" applyAlignment="1">
      <alignment horizontal="center" vertical="center"/>
    </xf>
    <xf numFmtId="4" fontId="5" fillId="4" borderId="7" xfId="0" applyNumberFormat="1" applyFont="1" applyFill="1" applyBorder="1" applyAlignment="1">
      <alignment vertical="center"/>
    </xf>
    <xf numFmtId="0" fontId="0" fillId="4" borderId="8" xfId="0" applyFill="1" applyBorder="1" applyAlignment="1">
      <alignment vertical="center"/>
    </xf>
    <xf numFmtId="0" fontId="2" fillId="0" borderId="5" xfId="0" applyFont="1" applyBorder="1" applyAlignment="1">
      <alignment horizontal="center" vertical="center"/>
    </xf>
    <xf numFmtId="0" fontId="2" fillId="0" borderId="5" xfId="0" applyFont="1" applyBorder="1" applyAlignment="1">
      <alignment horizontal="righ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4" fillId="0" borderId="0" xfId="0" applyFont="1" applyAlignment="1">
      <alignment horizontal="lef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8" fillId="0" borderId="3" xfId="0" applyFont="1" applyBorder="1" applyAlignment="1">
      <alignment vertical="center"/>
    </xf>
    <xf numFmtId="0" fontId="8" fillId="0" borderId="20" xfId="0" applyFont="1" applyBorder="1" applyAlignment="1">
      <alignment horizontal="left" vertical="center"/>
    </xf>
    <xf numFmtId="0" fontId="8" fillId="0" borderId="20" xfId="0" applyFont="1" applyBorder="1" applyAlignment="1">
      <alignment vertical="center"/>
    </xf>
    <xf numFmtId="4" fontId="8" fillId="0" borderId="20" xfId="0" applyNumberFormat="1" applyFont="1" applyBorder="1" applyAlignment="1">
      <alignment vertical="center"/>
    </xf>
    <xf numFmtId="0" fontId="0" fillId="0" borderId="3" xfId="0" applyBorder="1" applyAlignment="1">
      <alignment horizontal="center" vertical="center" wrapText="1"/>
    </xf>
    <xf numFmtId="0" fontId="24" fillId="4" borderId="16" xfId="0" applyFont="1" applyFill="1"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4" fontId="26" fillId="0" borderId="0" xfId="0" applyNumberFormat="1" applyFont="1"/>
    <xf numFmtId="166" fontId="35" fillId="0" borderId="12" xfId="0" applyNumberFormat="1" applyFont="1" applyBorder="1"/>
    <xf numFmtId="166" fontId="35" fillId="0" borderId="13" xfId="0" applyNumberFormat="1" applyFont="1" applyBorder="1"/>
    <xf numFmtId="4" fontId="36" fillId="0" borderId="0" xfId="0" applyNumberFormat="1" applyFont="1" applyAlignment="1">
      <alignment vertical="center"/>
    </xf>
    <xf numFmtId="0" fontId="9" fillId="0" borderId="3" xfId="0" applyFont="1" applyBorder="1"/>
    <xf numFmtId="0" fontId="9" fillId="0" borderId="0" xfId="0" applyFont="1" applyAlignment="1">
      <alignment horizontal="left"/>
    </xf>
    <xf numFmtId="0" fontId="7" fillId="0" borderId="0" xfId="0" applyFont="1" applyAlignment="1">
      <alignment horizontal="left"/>
    </xf>
    <xf numFmtId="0" fontId="9" fillId="0" borderId="0" xfId="0" applyFont="1" applyProtection="1">
      <protection locked="0"/>
    </xf>
    <xf numFmtId="4" fontId="7" fillId="0" borderId="0" xfId="0" applyNumberFormat="1" applyFont="1"/>
    <xf numFmtId="0" fontId="9" fillId="0" borderId="14" xfId="0" applyFont="1" applyBorder="1"/>
    <xf numFmtId="166" fontId="9" fillId="0" borderId="0" xfId="0" applyNumberFormat="1" applyFont="1"/>
    <xf numFmtId="166" fontId="9" fillId="0" borderId="15"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4" fillId="0" borderId="22" xfId="0" applyFont="1" applyBorder="1" applyAlignment="1">
      <alignment horizontal="center" vertical="center"/>
    </xf>
    <xf numFmtId="49" fontId="24" fillId="0" borderId="22" xfId="0" applyNumberFormat="1" applyFont="1" applyBorder="1" applyAlignment="1">
      <alignment horizontal="left" vertical="center" wrapText="1"/>
    </xf>
    <xf numFmtId="0" fontId="24" fillId="0" borderId="22" xfId="0" applyFont="1" applyBorder="1" applyAlignment="1">
      <alignment horizontal="left" vertical="center" wrapText="1"/>
    </xf>
    <xf numFmtId="0" fontId="24" fillId="0" borderId="22" xfId="0" applyFont="1" applyBorder="1" applyAlignment="1">
      <alignment horizontal="center" vertical="center" wrapText="1"/>
    </xf>
    <xf numFmtId="167" fontId="24" fillId="0" borderId="22" xfId="0" applyNumberFormat="1" applyFont="1" applyBorder="1" applyAlignment="1">
      <alignment vertical="center"/>
    </xf>
    <xf numFmtId="4" fontId="24" fillId="2" borderId="22" xfId="0" applyNumberFormat="1" applyFont="1" applyFill="1" applyBorder="1" applyAlignment="1" applyProtection="1">
      <alignment vertical="center"/>
      <protection locked="0"/>
    </xf>
    <xf numFmtId="4" fontId="24" fillId="0" borderId="22" xfId="0" applyNumberFormat="1" applyFont="1" applyBorder="1" applyAlignment="1">
      <alignment vertical="center"/>
    </xf>
    <xf numFmtId="0" fontId="25" fillId="2" borderId="14"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5"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10" fillId="0" borderId="3" xfId="0" applyFont="1" applyBorder="1" applyAlignment="1">
      <alignment vertical="center"/>
    </xf>
    <xf numFmtId="0" fontId="37" fillId="0" borderId="0" xfId="0" applyFont="1" applyAlignment="1">
      <alignment horizontal="lef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25" fillId="2" borderId="19" xfId="0" applyFont="1" applyFill="1" applyBorder="1" applyAlignment="1" applyProtection="1">
      <alignment horizontal="left" vertical="center"/>
      <protection locked="0"/>
    </xf>
    <xf numFmtId="0" fontId="25" fillId="0" borderId="20" xfId="0" applyFont="1" applyBorder="1" applyAlignment="1">
      <alignment horizontal="center" vertical="center"/>
    </xf>
    <xf numFmtId="0" fontId="0" fillId="0" borderId="20" xfId="0" applyBorder="1" applyAlignment="1">
      <alignment vertical="center"/>
    </xf>
    <xf numFmtId="166" fontId="25" fillId="0" borderId="20" xfId="0" applyNumberFormat="1" applyFont="1" applyBorder="1" applyAlignment="1">
      <alignment vertical="center"/>
    </xf>
    <xf numFmtId="166" fontId="25" fillId="0" borderId="21" xfId="0" applyNumberFormat="1"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38" fillId="0" borderId="22" xfId="0" applyFont="1" applyBorder="1" applyAlignment="1">
      <alignment horizontal="center" vertical="center"/>
    </xf>
    <xf numFmtId="49" fontId="38" fillId="0" borderId="22" xfId="0" applyNumberFormat="1" applyFont="1" applyBorder="1" applyAlignment="1">
      <alignment horizontal="left" vertical="center" wrapText="1"/>
    </xf>
    <xf numFmtId="0" fontId="38" fillId="0" borderId="22" xfId="0" applyFont="1" applyBorder="1" applyAlignment="1">
      <alignment horizontal="left" vertical="center" wrapText="1"/>
    </xf>
    <xf numFmtId="0" fontId="38" fillId="0" borderId="22" xfId="0" applyFont="1" applyBorder="1" applyAlignment="1">
      <alignment horizontal="center" vertical="center" wrapText="1"/>
    </xf>
    <xf numFmtId="167" fontId="38" fillId="0" borderId="22" xfId="0" applyNumberFormat="1" applyFont="1" applyBorder="1" applyAlignment="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Alignment="1">
      <alignment horizontal="center" vertical="center"/>
    </xf>
    <xf numFmtId="0" fontId="40" fillId="0" borderId="0" xfId="0" applyFont="1" applyAlignment="1">
      <alignment vertical="center" wrapText="1"/>
    </xf>
    <xf numFmtId="0" fontId="0" fillId="0" borderId="0" xfId="0" applyAlignment="1" applyProtection="1">
      <alignment vertical="center"/>
      <protection locked="0"/>
    </xf>
    <xf numFmtId="0" fontId="0" fillId="0" borderId="14" xfId="0" applyBorder="1" applyAlignment="1">
      <alignment vertical="center"/>
    </xf>
    <xf numFmtId="0" fontId="13" fillId="0" borderId="3" xfId="0" applyFont="1" applyBorder="1" applyAlignment="1">
      <alignment vertical="center"/>
    </xf>
    <xf numFmtId="0" fontId="13" fillId="0" borderId="0" xfId="0" applyFont="1" applyAlignment="1">
      <alignment horizontal="left" vertical="center"/>
    </xf>
    <xf numFmtId="0" fontId="13" fillId="0" borderId="0" xfId="0" applyFont="1" applyAlignment="1">
      <alignment horizontal="left" vertical="center" wrapText="1"/>
    </xf>
    <xf numFmtId="167" fontId="13" fillId="0" borderId="0" xfId="0" applyNumberFormat="1" applyFont="1" applyAlignment="1">
      <alignment vertical="center"/>
    </xf>
    <xf numFmtId="0" fontId="13" fillId="0" borderId="0" xfId="0" applyFont="1" applyAlignment="1" applyProtection="1">
      <alignment vertical="center"/>
      <protection locked="0"/>
    </xf>
    <xf numFmtId="0" fontId="13" fillId="0" borderId="14" xfId="0" applyFont="1" applyBorder="1" applyAlignment="1">
      <alignment vertical="center"/>
    </xf>
    <xf numFmtId="0" fontId="13" fillId="0" borderId="15" xfId="0" applyFont="1" applyBorder="1" applyAlignment="1">
      <alignment vertical="center"/>
    </xf>
    <xf numFmtId="167" fontId="24" fillId="2" borderId="22" xfId="0" applyNumberFormat="1" applyFont="1" applyFill="1" applyBorder="1" applyAlignment="1" applyProtection="1">
      <alignment vertical="center"/>
      <protection locked="0"/>
    </xf>
    <xf numFmtId="0" fontId="0" fillId="0" borderId="19" xfId="0" applyBorder="1" applyAlignment="1">
      <alignment vertical="center"/>
    </xf>
    <xf numFmtId="0" fontId="0" fillId="0" borderId="21" xfId="0" applyBorder="1" applyAlignment="1">
      <alignment vertical="center"/>
    </xf>
    <xf numFmtId="0" fontId="38" fillId="2" borderId="19" xfId="0" applyFont="1" applyFill="1" applyBorder="1" applyAlignment="1" applyProtection="1">
      <alignment horizontal="left" vertical="center"/>
      <protection locked="0"/>
    </xf>
    <xf numFmtId="0" fontId="38" fillId="0" borderId="20" xfId="0" applyFont="1" applyBorder="1" applyAlignment="1">
      <alignment horizontal="center"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42" fillId="5" borderId="23" xfId="2" applyFont="1" applyFill="1" applyBorder="1"/>
    <xf numFmtId="0" fontId="43" fillId="5" borderId="24" xfId="2" applyFont="1" applyFill="1" applyBorder="1"/>
    <xf numFmtId="0" fontId="1" fillId="5" borderId="24" xfId="2" applyFill="1" applyBorder="1"/>
    <xf numFmtId="0" fontId="1" fillId="5" borderId="25" xfId="2" applyFill="1" applyBorder="1"/>
    <xf numFmtId="0" fontId="43" fillId="0" borderId="26" xfId="2" applyFont="1" applyBorder="1"/>
    <xf numFmtId="0" fontId="43" fillId="0" borderId="0" xfId="2" applyFont="1"/>
    <xf numFmtId="0" fontId="1" fillId="0" borderId="0" xfId="2"/>
    <xf numFmtId="0" fontId="1" fillId="0" borderId="27" xfId="2" applyBorder="1"/>
    <xf numFmtId="0" fontId="44" fillId="0" borderId="26" xfId="2" applyFont="1" applyBorder="1" applyAlignment="1">
      <alignment horizontal="left" vertical="center" wrapText="1"/>
    </xf>
    <xf numFmtId="0" fontId="44" fillId="0" borderId="0" xfId="2" applyFont="1" applyAlignment="1">
      <alignment horizontal="left" vertical="center" wrapText="1"/>
    </xf>
    <xf numFmtId="0" fontId="1" fillId="0" borderId="26" xfId="2" applyBorder="1"/>
    <xf numFmtId="0" fontId="47" fillId="0" borderId="0" xfId="3"/>
    <xf numFmtId="14" fontId="51" fillId="0" borderId="0" xfId="2" applyNumberFormat="1" applyFont="1"/>
    <xf numFmtId="14" fontId="3" fillId="2" borderId="0" xfId="0" applyNumberFormat="1" applyFont="1" applyFill="1" applyAlignment="1" applyProtection="1">
      <alignment horizontal="left" vertical="center"/>
      <protection locked="0"/>
    </xf>
    <xf numFmtId="0" fontId="48" fillId="0" borderId="0" xfId="2" applyFont="1" applyAlignment="1">
      <alignment horizontal="center" vertical="top"/>
    </xf>
    <xf numFmtId="0" fontId="49" fillId="0" borderId="0" xfId="3" applyFont="1" applyAlignment="1">
      <alignment horizontal="center" vertical="center" wrapText="1"/>
    </xf>
    <xf numFmtId="0" fontId="50" fillId="0" borderId="0" xfId="2" applyFont="1" applyAlignment="1">
      <alignment horizontal="center" wrapText="1"/>
    </xf>
    <xf numFmtId="14" fontId="1" fillId="0" borderId="0" xfId="2" applyNumberFormat="1" applyAlignment="1">
      <alignment horizontal="center"/>
    </xf>
    <xf numFmtId="0" fontId="44" fillId="0" borderId="26" xfId="2" applyFont="1" applyBorder="1" applyAlignment="1">
      <alignment horizontal="left" vertical="center" wrapText="1"/>
    </xf>
    <xf numFmtId="0" fontId="44" fillId="0" borderId="0" xfId="2" applyFont="1" applyAlignment="1">
      <alignment horizontal="left" vertical="center" wrapText="1"/>
    </xf>
    <xf numFmtId="0" fontId="44" fillId="0" borderId="27" xfId="2" applyFont="1" applyBorder="1" applyAlignment="1">
      <alignment horizontal="left" vertical="center" wrapText="1"/>
    </xf>
    <xf numFmtId="0" fontId="46" fillId="0" borderId="26" xfId="2" applyFont="1" applyBorder="1" applyAlignment="1">
      <alignment horizontal="left" vertical="center" wrapText="1"/>
    </xf>
    <xf numFmtId="0" fontId="46" fillId="0" borderId="0" xfId="2" applyFont="1" applyAlignment="1">
      <alignment horizontal="left" vertical="center" wrapText="1"/>
    </xf>
    <xf numFmtId="0" fontId="46" fillId="0" borderId="27" xfId="2" applyFont="1" applyBorder="1" applyAlignment="1">
      <alignment horizontal="left" vertical="center" wrapText="1"/>
    </xf>
    <xf numFmtId="49" fontId="44" fillId="0" borderId="26" xfId="2" applyNumberFormat="1" applyFont="1" applyBorder="1" applyAlignment="1">
      <alignment horizontal="left" vertical="center" wrapText="1"/>
    </xf>
    <xf numFmtId="49" fontId="44" fillId="0" borderId="0" xfId="2" applyNumberFormat="1" applyFont="1" applyAlignment="1">
      <alignment horizontal="left" vertical="center" wrapText="1"/>
    </xf>
    <xf numFmtId="49" fontId="44" fillId="0" borderId="27" xfId="2" applyNumberFormat="1" applyFont="1" applyBorder="1" applyAlignment="1">
      <alignment horizontal="left" vertical="center" wrapText="1"/>
    </xf>
    <xf numFmtId="0" fontId="44" fillId="0" borderId="28" xfId="2" applyFont="1" applyBorder="1" applyAlignment="1">
      <alignment horizontal="left" vertical="center" wrapText="1"/>
    </xf>
    <xf numFmtId="0" fontId="44" fillId="0" borderId="29" xfId="2" applyFont="1" applyBorder="1" applyAlignment="1">
      <alignment horizontal="left" vertical="center" wrapText="1"/>
    </xf>
    <xf numFmtId="0" fontId="44" fillId="0" borderId="30" xfId="2" applyFont="1" applyBorder="1" applyAlignment="1">
      <alignment horizontal="left" vertical="center" wrapText="1"/>
    </xf>
    <xf numFmtId="0" fontId="24" fillId="4" borderId="6" xfId="0" applyFont="1" applyFill="1" applyBorder="1" applyAlignment="1">
      <alignment horizontal="center" vertical="center"/>
    </xf>
    <xf numFmtId="0" fontId="24" fillId="4" borderId="7" xfId="0" applyFont="1" applyFill="1" applyBorder="1" applyAlignment="1">
      <alignment horizontal="left" vertical="center"/>
    </xf>
    <xf numFmtId="0" fontId="29" fillId="0" borderId="0" xfId="0" applyFont="1" applyAlignment="1">
      <alignment horizontal="left" vertical="center" wrapText="1"/>
    </xf>
    <xf numFmtId="0" fontId="32" fillId="0" borderId="0" xfId="0" applyFont="1" applyAlignment="1">
      <alignment horizontal="left" vertical="center" wrapText="1"/>
    </xf>
    <xf numFmtId="0" fontId="24" fillId="4" borderId="7" xfId="0" applyFont="1" applyFill="1" applyBorder="1" applyAlignment="1">
      <alignment horizontal="center" vertical="center"/>
    </xf>
    <xf numFmtId="4" fontId="8" fillId="0" borderId="0" xfId="0" applyNumberFormat="1" applyFont="1" applyAlignment="1">
      <alignment vertical="center"/>
    </xf>
    <xf numFmtId="0" fontId="8" fillId="0" borderId="0" xfId="0" applyFont="1" applyAlignment="1">
      <alignmen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3" fillId="0" borderId="0" xfId="0" applyFont="1" applyAlignment="1">
      <alignment horizontal="left" vertical="center"/>
    </xf>
    <xf numFmtId="0" fontId="0" fillId="0" borderId="0" xfId="0"/>
    <xf numFmtId="0" fontId="4" fillId="0" borderId="0" xfId="0" applyFont="1" applyAlignment="1">
      <alignment horizontal="left" vertical="top" wrapText="1"/>
    </xf>
    <xf numFmtId="49" fontId="3" fillId="2" borderId="0" xfId="0" applyNumberFormat="1" applyFont="1" applyFill="1" applyAlignment="1" applyProtection="1">
      <alignment horizontal="left" vertical="center"/>
      <protection locked="0"/>
    </xf>
    <xf numFmtId="49" fontId="3" fillId="0" borderId="0" xfId="0" applyNumberFormat="1" applyFont="1" applyAlignment="1">
      <alignment horizontal="left" vertical="center"/>
    </xf>
    <xf numFmtId="0" fontId="3" fillId="0" borderId="0" xfId="0" applyFont="1" applyAlignment="1">
      <alignment horizontal="left" vertical="center" wrapText="1"/>
    </xf>
    <xf numFmtId="4" fontId="19" fillId="0" borderId="5" xfId="0" applyNumberFormat="1" applyFont="1" applyBorder="1" applyAlignment="1">
      <alignment vertical="center"/>
    </xf>
    <xf numFmtId="0" fontId="0" fillId="0" borderId="5" xfId="0" applyBorder="1" applyAlignment="1">
      <alignment vertical="center"/>
    </xf>
    <xf numFmtId="0" fontId="2" fillId="0" borderId="0" xfId="0" applyFont="1" applyAlignment="1">
      <alignment horizontal="right" vertical="center"/>
    </xf>
    <xf numFmtId="4" fontId="20" fillId="0" borderId="0" xfId="0" applyNumberFormat="1" applyFont="1" applyAlignment="1">
      <alignment vertical="center"/>
    </xf>
    <xf numFmtId="0" fontId="2" fillId="0" borderId="0" xfId="0" applyFont="1" applyAlignment="1">
      <alignment vertical="center"/>
    </xf>
    <xf numFmtId="164" fontId="2" fillId="0" borderId="0" xfId="0" applyNumberFormat="1" applyFont="1" applyAlignment="1">
      <alignment horizontal="left" vertical="center"/>
    </xf>
    <xf numFmtId="4" fontId="5"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5" fillId="3" borderId="7" xfId="0" applyFont="1" applyFill="1" applyBorder="1" applyAlignment="1">
      <alignment horizontal="left" vertical="center"/>
    </xf>
    <xf numFmtId="4" fontId="30" fillId="0" borderId="0" xfId="0" applyNumberFormat="1" applyFont="1" applyAlignment="1">
      <alignment horizontal="right" vertical="center"/>
    </xf>
    <xf numFmtId="0" fontId="30" fillId="0" borderId="0" xfId="0" applyFont="1" applyAlignment="1">
      <alignment vertical="center"/>
    </xf>
    <xf numFmtId="4" fontId="30" fillId="0" borderId="0" xfId="0" applyNumberFormat="1" applyFont="1" applyAlignment="1">
      <alignment vertical="center"/>
    </xf>
    <xf numFmtId="0" fontId="3" fillId="0" borderId="0" xfId="0" applyFont="1" applyAlignment="1">
      <alignment vertical="center" wrapText="1"/>
    </xf>
    <xf numFmtId="0" fontId="3" fillId="0" borderId="0" xfId="0" applyFont="1" applyAlignment="1">
      <alignment vertical="center"/>
    </xf>
    <xf numFmtId="165" fontId="3" fillId="0" borderId="0" xfId="0" applyNumberFormat="1" applyFont="1" applyAlignment="1">
      <alignment horizontal="left" vertical="center"/>
    </xf>
    <xf numFmtId="0" fontId="24" fillId="4" borderId="7" xfId="0" applyFont="1" applyFill="1" applyBorder="1" applyAlignment="1">
      <alignment horizontal="right" vertical="center"/>
    </xf>
    <xf numFmtId="0" fontId="22" fillId="0" borderId="11" xfId="0" applyFont="1" applyBorder="1" applyAlignment="1">
      <alignment horizontal="center" vertical="center"/>
    </xf>
    <xf numFmtId="0" fontId="22" fillId="0" borderId="12" xfId="0" applyFont="1" applyBorder="1" applyAlignment="1">
      <alignment horizontal="left" vertical="center"/>
    </xf>
    <xf numFmtId="0" fontId="23" fillId="0" borderId="14" xfId="0" applyFont="1" applyBorder="1" applyAlignment="1">
      <alignment horizontal="left" vertical="center"/>
    </xf>
    <xf numFmtId="0" fontId="23" fillId="0" borderId="0" xfId="0" applyFont="1" applyAlignment="1">
      <alignment horizontal="left" vertical="center"/>
    </xf>
    <xf numFmtId="0" fontId="4" fillId="0" borderId="0" xfId="0" applyFont="1" applyAlignment="1">
      <alignment horizontal="left" vertical="center" wrapText="1"/>
    </xf>
    <xf numFmtId="0" fontId="4" fillId="0" borderId="0" xfId="0" applyFont="1" applyAlignment="1">
      <alignmen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24" fillId="4" borderId="8" xfId="0" applyFont="1" applyFill="1" applyBorder="1" applyAlignment="1">
      <alignment horizontal="left" vertical="center"/>
    </xf>
    <xf numFmtId="0" fontId="0" fillId="0" borderId="0" xfId="0"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cellXfs>
  <cellStyles count="4">
    <cellStyle name="Hypertextový odkaz" xfId="1" builtinId="8"/>
    <cellStyle name="Normální" xfId="0" builtinId="0" customBuiltin="1"/>
    <cellStyle name="Normální 2 2 2" xfId="2" xr:uid="{7DB2DD98-0261-4809-B5C6-EDBC4508770B}"/>
    <cellStyle name="Normální 3" xfId="3" xr:uid="{7B2FC069-05C9-4BCA-B50E-F0FBD3F10A43}"/>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155290</xdr:colOff>
      <xdr:row>26</xdr:row>
      <xdr:rowOff>13607</xdr:rowOff>
    </xdr:from>
    <xdr:to>
      <xdr:col>13</xdr:col>
      <xdr:colOff>470867</xdr:colOff>
      <xdr:row>44</xdr:row>
      <xdr:rowOff>13608</xdr:rowOff>
    </xdr:to>
    <xdr:pic>
      <xdr:nvPicPr>
        <xdr:cNvPr id="2" name="Obrázek 1">
          <a:extLst>
            <a:ext uri="{FF2B5EF4-FFF2-40B4-BE49-F238E27FC236}">
              <a16:creationId xmlns:a16="http://schemas.microsoft.com/office/drawing/2014/main" id="{1E433346-186E-4F91-BF12-5DE7893DBC85}"/>
            </a:ext>
          </a:extLst>
        </xdr:cNvPr>
        <xdr:cNvPicPr>
          <a:picLocks noChangeAspect="1"/>
        </xdr:cNvPicPr>
      </xdr:nvPicPr>
      <xdr:blipFill>
        <a:blip xmlns:r="http://schemas.openxmlformats.org/officeDocument/2006/relationships" r:embed="rId1"/>
        <a:stretch>
          <a:fillRect/>
        </a:stretch>
      </xdr:blipFill>
      <xdr:spPr>
        <a:xfrm>
          <a:off x="155290" y="5928632"/>
          <a:ext cx="7449802" cy="34290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ACF15-3D5F-4E07-98FC-D9B68D45DE47}">
  <dimension ref="A6:AG62"/>
  <sheetViews>
    <sheetView showGridLines="0" tabSelected="1" zoomScale="70" zoomScaleNormal="70" zoomScaleSheetLayoutView="70" workbookViewId="0"/>
  </sheetViews>
  <sheetFormatPr defaultColWidth="9.33203125" defaultRowHeight="15" x14ac:dyDescent="0.25"/>
  <cols>
    <col min="1" max="1" width="4.5" style="210" customWidth="1"/>
    <col min="2" max="10" width="9.33203125" style="210"/>
    <col min="11" max="11" width="11.33203125" style="210" bestFit="1" customWidth="1"/>
    <col min="12" max="12" width="15.6640625" style="210" bestFit="1" customWidth="1"/>
    <col min="13" max="16384" width="9.33203125" style="210"/>
  </cols>
  <sheetData>
    <row r="6" spans="1:33" ht="15.75" customHeight="1" x14ac:dyDescent="0.3">
      <c r="K6" s="215"/>
      <c r="L6" s="215"/>
      <c r="M6" s="215"/>
      <c r="N6" s="215"/>
      <c r="O6" s="215"/>
      <c r="P6" s="215"/>
      <c r="Q6" s="215"/>
      <c r="R6" s="215"/>
      <c r="S6" s="215"/>
      <c r="T6" s="215"/>
      <c r="U6" s="215"/>
      <c r="V6" s="215"/>
      <c r="W6" s="215"/>
      <c r="X6" s="215"/>
      <c r="Y6" s="215"/>
      <c r="Z6" s="215"/>
      <c r="AA6" s="215"/>
      <c r="AB6" s="215"/>
      <c r="AC6" s="215"/>
      <c r="AD6" s="215"/>
      <c r="AE6" s="215"/>
      <c r="AF6" s="215"/>
      <c r="AG6" s="215"/>
    </row>
    <row r="12" spans="1:33" ht="21" customHeight="1" x14ac:dyDescent="0.25">
      <c r="A12" s="209"/>
      <c r="B12" s="209"/>
      <c r="C12" s="209"/>
      <c r="D12" s="209"/>
      <c r="E12" s="209"/>
      <c r="F12" s="209"/>
      <c r="G12" s="209"/>
      <c r="H12" s="209"/>
      <c r="I12" s="209"/>
      <c r="J12" s="209"/>
      <c r="K12" s="209"/>
      <c r="L12" s="209"/>
    </row>
    <row r="13" spans="1:33" ht="54" customHeight="1" x14ac:dyDescent="0.25">
      <c r="A13" s="218" t="s">
        <v>7488</v>
      </c>
      <c r="B13" s="218"/>
      <c r="C13" s="218"/>
      <c r="D13" s="218"/>
      <c r="E13" s="218"/>
      <c r="F13" s="218"/>
      <c r="G13" s="218"/>
      <c r="H13" s="218"/>
      <c r="I13" s="218"/>
      <c r="J13" s="218"/>
      <c r="K13" s="218"/>
      <c r="L13" s="218"/>
      <c r="M13" s="218"/>
    </row>
    <row r="14" spans="1:33" ht="15" customHeight="1" x14ac:dyDescent="0.25">
      <c r="A14" s="209"/>
      <c r="B14" s="209"/>
      <c r="C14" s="209"/>
      <c r="D14" s="209"/>
      <c r="E14" s="209"/>
      <c r="F14" s="209"/>
      <c r="G14" s="209"/>
      <c r="H14" s="209"/>
      <c r="I14" s="209"/>
      <c r="J14" s="209"/>
      <c r="K14" s="209"/>
      <c r="L14" s="209"/>
    </row>
    <row r="15" spans="1:33" x14ac:dyDescent="0.25">
      <c r="A15" s="209"/>
      <c r="B15" s="209"/>
      <c r="C15" s="209"/>
      <c r="D15" s="209"/>
      <c r="E15" s="209"/>
      <c r="F15" s="209"/>
      <c r="G15" s="209"/>
      <c r="H15" s="209"/>
      <c r="I15" s="209"/>
      <c r="J15" s="209"/>
      <c r="K15" s="209"/>
      <c r="L15" s="209"/>
    </row>
    <row r="16" spans="1:33" x14ac:dyDescent="0.25">
      <c r="A16" s="209"/>
      <c r="B16" s="209"/>
      <c r="C16" s="209"/>
      <c r="D16" s="209"/>
      <c r="E16" s="209"/>
      <c r="F16" s="209"/>
      <c r="G16" s="209"/>
      <c r="H16" s="209"/>
      <c r="I16" s="209"/>
      <c r="J16" s="209"/>
      <c r="K16" s="209"/>
      <c r="L16" s="209"/>
    </row>
    <row r="17" spans="1:13" ht="15" customHeight="1" x14ac:dyDescent="0.25">
      <c r="A17" s="219" t="s">
        <v>17</v>
      </c>
      <c r="B17" s="219"/>
      <c r="C17" s="219"/>
      <c r="D17" s="219"/>
      <c r="E17" s="219"/>
      <c r="F17" s="219"/>
      <c r="G17" s="219"/>
      <c r="H17" s="219"/>
      <c r="I17" s="219"/>
      <c r="J17" s="219"/>
      <c r="K17" s="219"/>
      <c r="L17" s="219"/>
      <c r="M17" s="219"/>
    </row>
    <row r="18" spans="1:13" ht="24.75" customHeight="1" x14ac:dyDescent="0.25">
      <c r="A18" s="219"/>
      <c r="B18" s="219"/>
      <c r="C18" s="219"/>
      <c r="D18" s="219"/>
      <c r="E18" s="219"/>
      <c r="F18" s="219"/>
      <c r="G18" s="219"/>
      <c r="H18" s="219"/>
      <c r="I18" s="219"/>
      <c r="J18" s="219"/>
      <c r="K18" s="219"/>
      <c r="L18" s="219"/>
      <c r="M18" s="219"/>
    </row>
    <row r="19" spans="1:13" ht="15" customHeight="1" x14ac:dyDescent="0.25">
      <c r="A19" s="219"/>
      <c r="B19" s="219"/>
      <c r="C19" s="219"/>
      <c r="D19" s="219"/>
      <c r="E19" s="219"/>
      <c r="F19" s="219"/>
      <c r="G19" s="219"/>
      <c r="H19" s="219"/>
      <c r="I19" s="219"/>
      <c r="J19" s="219"/>
      <c r="K19" s="219"/>
      <c r="L19" s="219"/>
      <c r="M19" s="219"/>
    </row>
    <row r="20" spans="1:13" ht="18" customHeight="1" x14ac:dyDescent="0.25">
      <c r="A20" s="209"/>
      <c r="B20" s="209"/>
      <c r="C20" s="209"/>
      <c r="D20" s="220" t="s">
        <v>22</v>
      </c>
      <c r="E20" s="220"/>
      <c r="F20" s="220"/>
      <c r="G20" s="220"/>
      <c r="H20" s="220"/>
      <c r="I20" s="220"/>
      <c r="J20" s="220"/>
      <c r="K20" s="220"/>
      <c r="L20" s="209"/>
    </row>
    <row r="21" spans="1:13" ht="32.25" customHeight="1" x14ac:dyDescent="0.25">
      <c r="A21" s="209"/>
      <c r="B21" s="209"/>
      <c r="C21" s="209"/>
      <c r="D21" s="220"/>
      <c r="E21" s="220"/>
      <c r="F21" s="220"/>
      <c r="G21" s="220"/>
      <c r="H21" s="220"/>
      <c r="I21" s="220"/>
      <c r="J21" s="220"/>
      <c r="K21" s="220"/>
      <c r="L21" s="209"/>
    </row>
    <row r="22" spans="1:13" x14ac:dyDescent="0.25">
      <c r="A22" s="209"/>
      <c r="B22" s="209"/>
      <c r="C22" s="209"/>
      <c r="D22" s="209"/>
      <c r="E22" s="209"/>
      <c r="J22" s="209"/>
      <c r="K22" s="209"/>
      <c r="L22" s="209"/>
    </row>
    <row r="23" spans="1:13" x14ac:dyDescent="0.25">
      <c r="A23" s="209"/>
      <c r="B23" s="209"/>
      <c r="C23" s="209"/>
      <c r="D23" s="209"/>
      <c r="E23" s="209"/>
      <c r="F23" s="209"/>
      <c r="G23" s="209"/>
      <c r="H23" s="209"/>
      <c r="I23" s="209"/>
      <c r="J23" s="209"/>
      <c r="K23" s="209"/>
      <c r="L23" s="209"/>
    </row>
    <row r="24" spans="1:13" x14ac:dyDescent="0.25">
      <c r="A24" s="209"/>
      <c r="B24" s="209"/>
      <c r="C24" s="209"/>
      <c r="D24" s="209"/>
      <c r="E24" s="209"/>
      <c r="F24" s="209"/>
      <c r="G24" s="209"/>
      <c r="H24" s="209"/>
      <c r="I24" s="209"/>
      <c r="J24" s="209"/>
      <c r="K24" s="209"/>
      <c r="L24" s="209"/>
    </row>
    <row r="25" spans="1:13" x14ac:dyDescent="0.25">
      <c r="A25" s="209"/>
      <c r="B25" s="209"/>
      <c r="C25" s="209"/>
      <c r="D25" s="209"/>
      <c r="E25" s="209"/>
      <c r="F25" s="209"/>
      <c r="G25" s="209"/>
      <c r="H25" s="209"/>
      <c r="I25" s="209"/>
      <c r="J25" s="209"/>
      <c r="K25" s="209"/>
      <c r="L25" s="209"/>
    </row>
    <row r="26" spans="1:13" x14ac:dyDescent="0.25">
      <c r="A26" s="209"/>
      <c r="B26" s="209"/>
      <c r="C26" s="209"/>
      <c r="D26" s="209"/>
      <c r="E26" s="209"/>
      <c r="F26" s="209"/>
      <c r="G26" s="209"/>
      <c r="H26" s="209"/>
      <c r="I26" s="209"/>
      <c r="J26" s="209"/>
      <c r="K26" s="209"/>
      <c r="L26" s="209"/>
    </row>
    <row r="27" spans="1:13" x14ac:dyDescent="0.25">
      <c r="A27" s="209"/>
      <c r="B27" s="209"/>
      <c r="C27" s="209"/>
      <c r="D27" s="209"/>
      <c r="E27" s="209"/>
      <c r="F27" s="209"/>
      <c r="G27" s="209"/>
      <c r="H27" s="209"/>
      <c r="I27" s="209"/>
      <c r="J27" s="209"/>
      <c r="K27" s="209"/>
      <c r="L27" s="209"/>
    </row>
    <row r="28" spans="1:13" x14ac:dyDescent="0.25">
      <c r="A28" s="209"/>
      <c r="B28" s="209"/>
      <c r="C28" s="209"/>
      <c r="D28" s="209"/>
      <c r="E28" s="209"/>
      <c r="F28" s="209"/>
      <c r="G28" s="209"/>
      <c r="H28" s="209"/>
      <c r="I28" s="209"/>
      <c r="J28" s="209"/>
      <c r="K28" s="209"/>
      <c r="L28" s="209"/>
    </row>
    <row r="29" spans="1:13" x14ac:dyDescent="0.25">
      <c r="A29" s="209"/>
      <c r="B29" s="209"/>
      <c r="C29" s="209"/>
      <c r="D29" s="209"/>
      <c r="E29" s="209"/>
      <c r="F29" s="209"/>
      <c r="G29" s="209"/>
      <c r="H29" s="209"/>
      <c r="I29" s="209"/>
      <c r="J29" s="209"/>
      <c r="K29" s="209"/>
      <c r="L29" s="209"/>
    </row>
    <row r="30" spans="1:13" x14ac:dyDescent="0.25">
      <c r="A30" s="209"/>
      <c r="B30" s="209"/>
      <c r="C30" s="209"/>
      <c r="D30" s="209"/>
      <c r="E30" s="209"/>
      <c r="F30" s="209"/>
      <c r="G30" s="209"/>
      <c r="H30" s="209"/>
      <c r="I30" s="209"/>
      <c r="J30" s="209"/>
      <c r="K30" s="209"/>
      <c r="L30" s="209"/>
    </row>
    <row r="31" spans="1:13" x14ac:dyDescent="0.25">
      <c r="A31" s="209"/>
      <c r="B31" s="209"/>
      <c r="C31" s="209"/>
      <c r="D31" s="209"/>
      <c r="E31" s="209"/>
      <c r="F31" s="209"/>
      <c r="G31" s="209"/>
      <c r="H31" s="209"/>
      <c r="I31" s="209"/>
      <c r="J31" s="209"/>
      <c r="K31" s="209"/>
      <c r="L31" s="209"/>
    </row>
    <row r="32" spans="1:13" x14ac:dyDescent="0.25">
      <c r="A32" s="209"/>
      <c r="B32" s="209"/>
      <c r="C32" s="209"/>
      <c r="D32" s="209"/>
      <c r="E32" s="209"/>
      <c r="F32" s="209"/>
      <c r="G32" s="209"/>
      <c r="H32" s="209"/>
      <c r="I32" s="209"/>
      <c r="J32" s="209"/>
      <c r="K32" s="209"/>
      <c r="L32" s="209"/>
    </row>
    <row r="33" spans="1:12" x14ac:dyDescent="0.25">
      <c r="A33" s="209"/>
      <c r="B33" s="209"/>
      <c r="C33" s="209"/>
      <c r="D33" s="209"/>
      <c r="E33" s="209"/>
      <c r="F33" s="209"/>
      <c r="G33" s="209"/>
      <c r="H33" s="209"/>
      <c r="I33" s="209"/>
      <c r="J33" s="209"/>
      <c r="K33" s="209"/>
      <c r="L33" s="209"/>
    </row>
    <row r="34" spans="1:12" x14ac:dyDescent="0.25">
      <c r="A34" s="209"/>
      <c r="B34" s="209"/>
      <c r="C34" s="209"/>
      <c r="D34" s="209"/>
      <c r="E34" s="209"/>
      <c r="F34" s="209"/>
      <c r="G34" s="209"/>
      <c r="H34" s="209"/>
      <c r="I34" s="209"/>
      <c r="J34" s="209"/>
      <c r="K34" s="209"/>
      <c r="L34" s="209"/>
    </row>
    <row r="35" spans="1:12" x14ac:dyDescent="0.25">
      <c r="A35" s="209"/>
      <c r="B35" s="209"/>
      <c r="C35" s="209"/>
      <c r="D35" s="209"/>
      <c r="E35" s="209"/>
      <c r="F35" s="209"/>
      <c r="G35" s="209"/>
      <c r="H35" s="209"/>
      <c r="I35" s="209"/>
      <c r="J35" s="209"/>
      <c r="K35" s="209"/>
      <c r="L35" s="209"/>
    </row>
    <row r="36" spans="1:12" x14ac:dyDescent="0.25">
      <c r="A36" s="209"/>
      <c r="B36" s="209"/>
      <c r="C36" s="209"/>
      <c r="D36" s="209"/>
      <c r="E36" s="209"/>
      <c r="F36" s="209"/>
      <c r="G36" s="209"/>
      <c r="H36" s="209"/>
      <c r="I36" s="209"/>
      <c r="J36" s="209"/>
      <c r="K36" s="209"/>
      <c r="L36" s="209"/>
    </row>
    <row r="37" spans="1:12" x14ac:dyDescent="0.25">
      <c r="A37" s="209"/>
      <c r="B37" s="209"/>
      <c r="C37" s="209"/>
      <c r="D37" s="209"/>
      <c r="E37" s="209"/>
      <c r="F37" s="209"/>
      <c r="G37" s="209"/>
      <c r="H37" s="209"/>
      <c r="I37" s="209"/>
      <c r="J37" s="209"/>
      <c r="K37" s="209"/>
      <c r="L37" s="209"/>
    </row>
    <row r="38" spans="1:12" x14ac:dyDescent="0.25">
      <c r="A38" s="209"/>
      <c r="B38" s="209"/>
      <c r="C38" s="209"/>
      <c r="D38" s="209"/>
      <c r="E38" s="209"/>
      <c r="F38" s="209"/>
      <c r="G38" s="209"/>
      <c r="H38" s="209"/>
      <c r="I38" s="209"/>
      <c r="J38" s="209"/>
      <c r="K38" s="209"/>
      <c r="L38" s="209"/>
    </row>
    <row r="39" spans="1:12" x14ac:dyDescent="0.25">
      <c r="A39" s="209"/>
      <c r="B39" s="209"/>
      <c r="C39" s="209"/>
      <c r="D39" s="209"/>
      <c r="E39" s="209"/>
      <c r="F39" s="209"/>
      <c r="G39" s="209"/>
      <c r="H39" s="209"/>
      <c r="I39" s="209"/>
      <c r="J39" s="209"/>
      <c r="K39" s="209"/>
      <c r="L39" s="209"/>
    </row>
    <row r="40" spans="1:12" x14ac:dyDescent="0.25">
      <c r="A40" s="209"/>
      <c r="B40" s="209"/>
      <c r="C40" s="209"/>
      <c r="D40" s="209"/>
      <c r="E40" s="209"/>
      <c r="F40" s="209"/>
      <c r="G40" s="209"/>
      <c r="H40" s="209"/>
      <c r="I40" s="209"/>
      <c r="J40" s="209"/>
      <c r="K40" s="209"/>
      <c r="L40" s="209"/>
    </row>
    <row r="41" spans="1:12" x14ac:dyDescent="0.25">
      <c r="A41" s="209"/>
      <c r="B41" s="209"/>
      <c r="C41" s="209"/>
      <c r="D41" s="209"/>
      <c r="E41" s="209"/>
      <c r="F41" s="209"/>
      <c r="G41" s="209"/>
      <c r="H41" s="209"/>
      <c r="I41" s="209"/>
      <c r="J41" s="209"/>
      <c r="K41" s="209"/>
      <c r="L41" s="209"/>
    </row>
    <row r="42" spans="1:12" x14ac:dyDescent="0.25">
      <c r="A42" s="209"/>
      <c r="B42" s="209"/>
      <c r="C42" s="209"/>
      <c r="D42" s="209"/>
      <c r="E42" s="209"/>
      <c r="F42" s="209"/>
      <c r="G42" s="209"/>
      <c r="H42" s="209"/>
      <c r="I42" s="209"/>
      <c r="J42" s="209"/>
      <c r="K42" s="209"/>
      <c r="L42" s="209"/>
    </row>
    <row r="43" spans="1:12" x14ac:dyDescent="0.25">
      <c r="A43" s="209"/>
      <c r="B43" s="209"/>
      <c r="C43" s="209"/>
      <c r="D43" s="209"/>
      <c r="E43" s="209"/>
      <c r="F43" s="209"/>
      <c r="G43" s="209"/>
      <c r="H43" s="209"/>
      <c r="I43" s="209"/>
      <c r="J43" s="209"/>
      <c r="K43" s="209"/>
      <c r="L43" s="209"/>
    </row>
    <row r="44" spans="1:12" x14ac:dyDescent="0.25">
      <c r="A44" s="209"/>
      <c r="B44" s="209"/>
      <c r="C44" s="209"/>
      <c r="D44" s="209"/>
      <c r="E44" s="209"/>
      <c r="F44" s="209"/>
      <c r="G44" s="209"/>
      <c r="H44" s="209"/>
      <c r="I44" s="209"/>
      <c r="J44" s="209"/>
      <c r="K44" s="209"/>
      <c r="L44" s="209"/>
    </row>
    <row r="45" spans="1:12" x14ac:dyDescent="0.25">
      <c r="A45" s="209"/>
      <c r="B45" s="209"/>
      <c r="C45" s="209"/>
      <c r="D45" s="209"/>
      <c r="E45" s="209"/>
      <c r="F45" s="209"/>
      <c r="G45" s="209"/>
      <c r="H45" s="209"/>
      <c r="I45" s="209"/>
      <c r="J45" s="209"/>
      <c r="K45" s="209"/>
      <c r="L45" s="209"/>
    </row>
    <row r="46" spans="1:12" x14ac:dyDescent="0.25">
      <c r="A46" s="209"/>
      <c r="B46" s="209"/>
      <c r="C46" s="209"/>
      <c r="D46" s="209"/>
      <c r="E46" s="209"/>
      <c r="F46" s="209"/>
      <c r="G46" s="209"/>
      <c r="H46" s="209"/>
      <c r="I46" s="209"/>
      <c r="J46" s="209"/>
      <c r="K46" s="209"/>
      <c r="L46" s="209"/>
    </row>
    <row r="47" spans="1:12" x14ac:dyDescent="0.25">
      <c r="A47" s="209"/>
      <c r="B47" s="209"/>
      <c r="C47" s="209"/>
      <c r="D47" s="209"/>
      <c r="E47" s="209"/>
      <c r="F47" s="209"/>
      <c r="G47" s="209"/>
      <c r="H47" s="209"/>
      <c r="I47" s="209"/>
      <c r="J47" s="209"/>
      <c r="K47" s="209"/>
      <c r="L47" s="209"/>
    </row>
    <row r="48" spans="1:12" x14ac:dyDescent="0.25">
      <c r="A48" s="209"/>
      <c r="B48" s="209"/>
      <c r="C48" s="209"/>
      <c r="D48" s="209"/>
      <c r="E48" s="209"/>
      <c r="F48" s="209"/>
      <c r="G48" s="209"/>
      <c r="H48" s="209"/>
      <c r="I48" s="209"/>
      <c r="J48" s="209"/>
      <c r="K48" s="209"/>
      <c r="L48" s="209"/>
    </row>
    <row r="49" spans="1:13" x14ac:dyDescent="0.25">
      <c r="A49" s="209"/>
      <c r="B49" s="209"/>
      <c r="C49" s="209"/>
      <c r="D49" s="209"/>
      <c r="E49" s="209"/>
      <c r="F49" s="209"/>
      <c r="G49" s="209"/>
      <c r="H49" s="209"/>
      <c r="I49" s="209"/>
      <c r="J49" s="209"/>
      <c r="K49" s="209"/>
      <c r="L49" s="209"/>
    </row>
    <row r="50" spans="1:13" x14ac:dyDescent="0.25">
      <c r="A50" s="209"/>
      <c r="B50" s="209"/>
      <c r="C50" s="209"/>
      <c r="D50" s="209"/>
      <c r="E50" s="209"/>
      <c r="F50" s="209"/>
      <c r="G50" s="209"/>
      <c r="H50" s="209"/>
      <c r="I50" s="209"/>
      <c r="J50" s="209"/>
      <c r="K50" s="209"/>
      <c r="L50" s="209"/>
    </row>
    <row r="51" spans="1:13" x14ac:dyDescent="0.25">
      <c r="A51" s="209"/>
      <c r="B51" s="209"/>
      <c r="C51" s="209"/>
      <c r="D51" s="209"/>
      <c r="E51" s="209"/>
      <c r="F51" s="209"/>
      <c r="G51" s="209"/>
      <c r="H51" s="209"/>
      <c r="I51" s="209"/>
      <c r="J51" s="209"/>
      <c r="K51" s="209"/>
      <c r="L51" s="209"/>
    </row>
    <row r="52" spans="1:13" x14ac:dyDescent="0.25">
      <c r="A52" s="209"/>
      <c r="B52" s="209"/>
      <c r="C52" s="209"/>
      <c r="D52" s="209"/>
      <c r="E52" s="209"/>
      <c r="F52" s="209"/>
      <c r="G52" s="209"/>
      <c r="H52" s="209"/>
      <c r="I52" s="209"/>
      <c r="J52" s="209"/>
      <c r="K52" s="209"/>
      <c r="L52" s="209"/>
    </row>
    <row r="53" spans="1:13" x14ac:dyDescent="0.25">
      <c r="A53" s="209"/>
      <c r="B53" s="209"/>
      <c r="C53" s="209"/>
      <c r="D53" s="209"/>
      <c r="E53" s="209"/>
      <c r="F53" s="209"/>
      <c r="G53" s="209"/>
      <c r="H53" s="209"/>
      <c r="I53" s="209"/>
      <c r="J53" s="209"/>
      <c r="K53" s="209"/>
      <c r="L53" s="209"/>
    </row>
    <row r="54" spans="1:13" x14ac:dyDescent="0.25">
      <c r="A54" s="209"/>
      <c r="B54" s="209"/>
      <c r="C54" s="209"/>
      <c r="D54" s="209"/>
      <c r="E54" s="209"/>
      <c r="F54" s="209"/>
      <c r="G54" s="209"/>
      <c r="H54" s="209"/>
      <c r="I54" s="209"/>
      <c r="J54" s="209"/>
      <c r="K54" s="209"/>
      <c r="L54" s="209"/>
    </row>
    <row r="55" spans="1:13" x14ac:dyDescent="0.25">
      <c r="A55" s="209"/>
      <c r="B55" s="209"/>
      <c r="C55" s="209"/>
      <c r="D55" s="209"/>
      <c r="E55" s="209"/>
      <c r="F55" s="209"/>
      <c r="G55" s="209"/>
      <c r="H55" s="209"/>
      <c r="I55" s="209"/>
      <c r="J55" s="209"/>
      <c r="K55" s="209"/>
      <c r="L55" s="209"/>
    </row>
    <row r="56" spans="1:13" ht="15.75" x14ac:dyDescent="0.25">
      <c r="A56" s="209"/>
      <c r="B56" s="209"/>
      <c r="C56" s="209"/>
      <c r="D56" s="209"/>
      <c r="E56" s="209"/>
      <c r="F56" s="209"/>
      <c r="G56" s="209"/>
      <c r="H56" s="209"/>
      <c r="I56" s="209"/>
      <c r="J56" s="209"/>
      <c r="K56" s="209"/>
      <c r="L56" s="216"/>
    </row>
    <row r="62" spans="1:13" x14ac:dyDescent="0.25">
      <c r="L62" s="221"/>
      <c r="M62" s="221"/>
    </row>
  </sheetData>
  <sheetProtection algorithmName="SHA-512" hashValue="owOCcMFvGgG5dLi6jR9vkZRzOSPKVdueHAXuvVFfeLFaUrWJ7w8khdRlmODACTU5SdMRBXj9ilNEooSRKq4BSA==" saltValue="aVmxAgNDl51uAmzgSkQp9g==" spinCount="100000" sheet="1" objects="1" scenarios="1"/>
  <mergeCells count="4">
    <mergeCell ref="A13:M13"/>
    <mergeCell ref="A17:M19"/>
    <mergeCell ref="D20:K21"/>
    <mergeCell ref="L62:M62"/>
  </mergeCells>
  <printOptions horizontalCentered="1" verticalCentered="1"/>
  <pageMargins left="0" right="0" top="0" bottom="0" header="0" footer="0"/>
  <pageSetup paperSize="9" scale="8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1CFBC-23D9-4C14-8F8C-65E29C30CC72}">
  <sheetPr>
    <pageSetUpPr fitToPage="1"/>
  </sheetPr>
  <dimension ref="A1:V29"/>
  <sheetViews>
    <sheetView showGridLines="0" zoomScale="85" zoomScaleNormal="85" workbookViewId="0"/>
  </sheetViews>
  <sheetFormatPr defaultColWidth="9.33203125" defaultRowHeight="11.25" x14ac:dyDescent="0.2"/>
  <sheetData>
    <row r="1" spans="1:22" ht="18" x14ac:dyDescent="0.25">
      <c r="A1" s="204" t="s">
        <v>7473</v>
      </c>
      <c r="B1" s="205"/>
      <c r="C1" s="205"/>
      <c r="D1" s="205"/>
      <c r="E1" s="205"/>
      <c r="F1" s="205"/>
      <c r="G1" s="205"/>
      <c r="H1" s="205"/>
      <c r="I1" s="205"/>
      <c r="J1" s="205"/>
      <c r="K1" s="205"/>
      <c r="L1" s="205"/>
      <c r="M1" s="205"/>
      <c r="N1" s="206"/>
      <c r="O1" s="206"/>
      <c r="P1" s="206"/>
      <c r="Q1" s="206"/>
      <c r="R1" s="206"/>
      <c r="S1" s="206"/>
      <c r="T1" s="206"/>
      <c r="U1" s="206"/>
      <c r="V1" s="207"/>
    </row>
    <row r="2" spans="1:22" ht="6.75" customHeight="1" x14ac:dyDescent="0.25">
      <c r="A2" s="208"/>
      <c r="B2" s="209"/>
      <c r="C2" s="209"/>
      <c r="D2" s="209"/>
      <c r="E2" s="209"/>
      <c r="F2" s="209"/>
      <c r="G2" s="209"/>
      <c r="H2" s="209"/>
      <c r="I2" s="209"/>
      <c r="J2" s="209"/>
      <c r="K2" s="209"/>
      <c r="L2" s="209"/>
      <c r="M2" s="209"/>
      <c r="N2" s="210"/>
      <c r="O2" s="210"/>
      <c r="P2" s="210"/>
      <c r="Q2" s="210"/>
      <c r="R2" s="210"/>
      <c r="S2" s="210"/>
      <c r="T2" s="210"/>
      <c r="U2" s="210"/>
      <c r="V2" s="211"/>
    </row>
    <row r="3" spans="1:22" ht="54.75" customHeight="1" x14ac:dyDescent="0.2">
      <c r="A3" s="222" t="s">
        <v>7474</v>
      </c>
      <c r="B3" s="223"/>
      <c r="C3" s="223"/>
      <c r="D3" s="223"/>
      <c r="E3" s="223"/>
      <c r="F3" s="223"/>
      <c r="G3" s="223"/>
      <c r="H3" s="223"/>
      <c r="I3" s="223"/>
      <c r="J3" s="223"/>
      <c r="K3" s="223"/>
      <c r="L3" s="223"/>
      <c r="M3" s="223"/>
      <c r="N3" s="223"/>
      <c r="O3" s="223"/>
      <c r="P3" s="223"/>
      <c r="Q3" s="223"/>
      <c r="R3" s="223"/>
      <c r="S3" s="223"/>
      <c r="T3" s="223"/>
      <c r="U3" s="223"/>
      <c r="V3" s="224"/>
    </row>
    <row r="4" spans="1:22" ht="8.25" customHeight="1" x14ac:dyDescent="0.25">
      <c r="A4" s="212"/>
      <c r="B4" s="213"/>
      <c r="C4" s="213"/>
      <c r="D4" s="213"/>
      <c r="E4" s="213"/>
      <c r="F4" s="213"/>
      <c r="G4" s="213"/>
      <c r="H4" s="213"/>
      <c r="I4" s="213"/>
      <c r="J4" s="213"/>
      <c r="K4" s="213"/>
      <c r="L4" s="213"/>
      <c r="M4" s="213"/>
      <c r="N4" s="210"/>
      <c r="O4" s="210"/>
      <c r="P4" s="210"/>
      <c r="Q4" s="210"/>
      <c r="R4" s="210"/>
      <c r="S4" s="210"/>
      <c r="T4" s="210"/>
      <c r="U4" s="210"/>
      <c r="V4" s="211"/>
    </row>
    <row r="5" spans="1:22" ht="12.75" x14ac:dyDescent="0.2">
      <c r="A5" s="225" t="s">
        <v>7475</v>
      </c>
      <c r="B5" s="226"/>
      <c r="C5" s="226"/>
      <c r="D5" s="226"/>
      <c r="E5" s="226"/>
      <c r="F5" s="226"/>
      <c r="G5" s="226"/>
      <c r="H5" s="226"/>
      <c r="I5" s="226"/>
      <c r="J5" s="226"/>
      <c r="K5" s="226"/>
      <c r="L5" s="226"/>
      <c r="M5" s="226"/>
      <c r="N5" s="226"/>
      <c r="O5" s="226"/>
      <c r="P5" s="226"/>
      <c r="Q5" s="226"/>
      <c r="R5" s="226"/>
      <c r="S5" s="226"/>
      <c r="T5" s="226"/>
      <c r="U5" s="226"/>
      <c r="V5" s="227"/>
    </row>
    <row r="6" spans="1:22" ht="5.25" customHeight="1" x14ac:dyDescent="0.25">
      <c r="A6" s="208"/>
      <c r="B6" s="209"/>
      <c r="C6" s="209"/>
      <c r="D6" s="209"/>
      <c r="E6" s="209"/>
      <c r="F6" s="209"/>
      <c r="G6" s="209"/>
      <c r="H6" s="209"/>
      <c r="I6" s="209"/>
      <c r="J6" s="209"/>
      <c r="K6" s="209"/>
      <c r="L6" s="209"/>
      <c r="M6" s="209"/>
      <c r="N6" s="210"/>
      <c r="O6" s="210"/>
      <c r="P6" s="210"/>
      <c r="Q6" s="210"/>
      <c r="R6" s="210"/>
      <c r="S6" s="210"/>
      <c r="T6" s="210"/>
      <c r="U6" s="210"/>
      <c r="V6" s="211"/>
    </row>
    <row r="7" spans="1:22" ht="157.5" customHeight="1" x14ac:dyDescent="0.2">
      <c r="A7" s="228" t="s">
        <v>7476</v>
      </c>
      <c r="B7" s="229"/>
      <c r="C7" s="229"/>
      <c r="D7" s="229"/>
      <c r="E7" s="229"/>
      <c r="F7" s="229"/>
      <c r="G7" s="229"/>
      <c r="H7" s="229"/>
      <c r="I7" s="229"/>
      <c r="J7" s="229"/>
      <c r="K7" s="229"/>
      <c r="L7" s="229"/>
      <c r="M7" s="229"/>
      <c r="N7" s="229"/>
      <c r="O7" s="229"/>
      <c r="P7" s="229"/>
      <c r="Q7" s="229"/>
      <c r="R7" s="229"/>
      <c r="S7" s="229"/>
      <c r="T7" s="229"/>
      <c r="U7" s="229"/>
      <c r="V7" s="230"/>
    </row>
    <row r="8" spans="1:22" ht="5.25" customHeight="1" x14ac:dyDescent="0.25">
      <c r="A8" s="208"/>
      <c r="B8" s="210"/>
      <c r="C8" s="209"/>
      <c r="D8" s="209"/>
      <c r="E8" s="209"/>
      <c r="F8" s="209"/>
      <c r="G8" s="209"/>
      <c r="H8" s="209"/>
      <c r="I8" s="209"/>
      <c r="J8" s="209"/>
      <c r="K8" s="209"/>
      <c r="L8" s="209"/>
      <c r="M8" s="209"/>
      <c r="N8" s="210"/>
      <c r="O8" s="210"/>
      <c r="P8" s="210"/>
      <c r="Q8" s="210"/>
      <c r="R8" s="210"/>
      <c r="S8" s="210"/>
      <c r="T8" s="210"/>
      <c r="U8" s="210"/>
      <c r="V8" s="211"/>
    </row>
    <row r="9" spans="1:22" ht="48.75" customHeight="1" x14ac:dyDescent="0.2">
      <c r="A9" s="222" t="s">
        <v>7477</v>
      </c>
      <c r="B9" s="223"/>
      <c r="C9" s="223"/>
      <c r="D9" s="223"/>
      <c r="E9" s="223"/>
      <c r="F9" s="223"/>
      <c r="G9" s="223"/>
      <c r="H9" s="223"/>
      <c r="I9" s="223"/>
      <c r="J9" s="223"/>
      <c r="K9" s="223"/>
      <c r="L9" s="223"/>
      <c r="M9" s="223"/>
      <c r="N9" s="223"/>
      <c r="O9" s="223"/>
      <c r="P9" s="223"/>
      <c r="Q9" s="223"/>
      <c r="R9" s="223"/>
      <c r="S9" s="223"/>
      <c r="T9" s="223"/>
      <c r="U9" s="223"/>
      <c r="V9" s="224"/>
    </row>
    <row r="10" spans="1:22" ht="4.5" customHeight="1" x14ac:dyDescent="0.25">
      <c r="A10" s="214"/>
      <c r="B10" s="210"/>
      <c r="C10" s="210"/>
      <c r="E10" s="210"/>
      <c r="F10" s="210"/>
      <c r="G10" s="210"/>
      <c r="H10" s="210"/>
      <c r="I10" s="210"/>
      <c r="J10" s="210"/>
      <c r="K10" s="210"/>
      <c r="L10" s="210"/>
      <c r="M10" s="210"/>
      <c r="N10" s="210"/>
      <c r="O10" s="210"/>
      <c r="P10" s="210"/>
      <c r="Q10" s="210"/>
      <c r="R10" s="210"/>
      <c r="S10" s="210"/>
      <c r="T10" s="210"/>
      <c r="U10" s="210"/>
      <c r="V10" s="211"/>
    </row>
    <row r="11" spans="1:22" ht="27.75" customHeight="1" x14ac:dyDescent="0.2">
      <c r="A11" s="222" t="s">
        <v>7478</v>
      </c>
      <c r="B11" s="223"/>
      <c r="C11" s="223"/>
      <c r="D11" s="223"/>
      <c r="E11" s="223"/>
      <c r="F11" s="223"/>
      <c r="G11" s="223"/>
      <c r="H11" s="223"/>
      <c r="I11" s="223"/>
      <c r="J11" s="223"/>
      <c r="K11" s="223"/>
      <c r="L11" s="223"/>
      <c r="M11" s="223"/>
      <c r="N11" s="223"/>
      <c r="O11" s="223"/>
      <c r="P11" s="223"/>
      <c r="Q11" s="223"/>
      <c r="R11" s="223"/>
      <c r="S11" s="223"/>
      <c r="T11" s="223"/>
      <c r="U11" s="223"/>
      <c r="V11" s="224"/>
    </row>
    <row r="12" spans="1:22" ht="5.25" customHeight="1" x14ac:dyDescent="0.25">
      <c r="A12" s="214"/>
      <c r="B12" s="210"/>
      <c r="C12" s="210"/>
      <c r="D12" s="210"/>
      <c r="E12" s="210"/>
      <c r="F12" s="210"/>
      <c r="G12" s="210"/>
      <c r="H12" s="210"/>
      <c r="I12" s="210"/>
      <c r="J12" s="210"/>
      <c r="K12" s="210"/>
      <c r="L12" s="210"/>
      <c r="M12" s="210"/>
      <c r="N12" s="210"/>
      <c r="O12" s="210"/>
      <c r="P12" s="210"/>
      <c r="Q12" s="210"/>
      <c r="R12" s="210"/>
      <c r="S12" s="210"/>
      <c r="T12" s="210"/>
      <c r="U12" s="210"/>
      <c r="V12" s="211"/>
    </row>
    <row r="13" spans="1:22" ht="12.75" x14ac:dyDescent="0.2">
      <c r="A13" s="222" t="s">
        <v>7479</v>
      </c>
      <c r="B13" s="223"/>
      <c r="C13" s="223"/>
      <c r="D13" s="223"/>
      <c r="E13" s="223"/>
      <c r="F13" s="223"/>
      <c r="G13" s="223"/>
      <c r="H13" s="223"/>
      <c r="I13" s="223"/>
      <c r="J13" s="223"/>
      <c r="K13" s="223"/>
      <c r="L13" s="223"/>
      <c r="M13" s="223"/>
      <c r="N13" s="223"/>
      <c r="O13" s="223"/>
      <c r="P13" s="223"/>
      <c r="Q13" s="223"/>
      <c r="R13" s="223"/>
      <c r="S13" s="223"/>
      <c r="T13" s="223"/>
      <c r="U13" s="223"/>
      <c r="V13" s="224"/>
    </row>
    <row r="14" spans="1:22" ht="5.25" customHeight="1" x14ac:dyDescent="0.25">
      <c r="A14" s="214"/>
      <c r="B14" s="210"/>
      <c r="C14" s="210"/>
      <c r="D14" s="210"/>
      <c r="E14" s="210"/>
      <c r="F14" s="210"/>
      <c r="G14" s="210"/>
      <c r="H14" s="210"/>
      <c r="I14" s="210"/>
      <c r="J14" s="210"/>
      <c r="K14" s="210"/>
      <c r="L14" s="210"/>
      <c r="M14" s="210"/>
      <c r="N14" s="210"/>
      <c r="O14" s="210"/>
      <c r="P14" s="210"/>
      <c r="Q14" s="210"/>
      <c r="R14" s="210"/>
      <c r="S14" s="210"/>
      <c r="T14" s="210"/>
      <c r="U14" s="210"/>
      <c r="V14" s="211"/>
    </row>
    <row r="15" spans="1:22" ht="46.9" customHeight="1" x14ac:dyDescent="0.2">
      <c r="A15" s="222" t="s">
        <v>7480</v>
      </c>
      <c r="B15" s="223"/>
      <c r="C15" s="223"/>
      <c r="D15" s="223"/>
      <c r="E15" s="223"/>
      <c r="F15" s="223"/>
      <c r="G15" s="223"/>
      <c r="H15" s="223"/>
      <c r="I15" s="223"/>
      <c r="J15" s="223"/>
      <c r="K15" s="223"/>
      <c r="L15" s="223"/>
      <c r="M15" s="223"/>
      <c r="N15" s="223"/>
      <c r="O15" s="223"/>
      <c r="P15" s="223"/>
      <c r="Q15" s="223"/>
      <c r="R15" s="223"/>
      <c r="S15" s="223"/>
      <c r="T15" s="223"/>
      <c r="U15" s="223"/>
      <c r="V15" s="224"/>
    </row>
    <row r="16" spans="1:22" ht="15" x14ac:dyDescent="0.25">
      <c r="A16" s="214"/>
      <c r="B16" s="210"/>
      <c r="C16" s="210"/>
      <c r="D16" s="210"/>
      <c r="E16" s="210"/>
      <c r="F16" s="210"/>
      <c r="G16" s="210"/>
      <c r="H16" s="210"/>
      <c r="I16" s="210"/>
      <c r="J16" s="210"/>
      <c r="K16" s="210"/>
      <c r="L16" s="210"/>
      <c r="M16" s="210"/>
      <c r="N16" s="210"/>
      <c r="O16" s="210"/>
      <c r="P16" s="210"/>
      <c r="Q16" s="210"/>
      <c r="R16" s="210"/>
      <c r="S16" s="210"/>
      <c r="T16" s="210"/>
      <c r="U16" s="210"/>
      <c r="V16" s="211"/>
    </row>
    <row r="17" spans="1:22" ht="12.75" x14ac:dyDescent="0.2">
      <c r="A17" s="225" t="s">
        <v>7481</v>
      </c>
      <c r="B17" s="226"/>
      <c r="C17" s="226"/>
      <c r="D17" s="226"/>
      <c r="E17" s="226"/>
      <c r="F17" s="226"/>
      <c r="G17" s="226"/>
      <c r="H17" s="226"/>
      <c r="I17" s="226"/>
      <c r="J17" s="226"/>
      <c r="K17" s="226"/>
      <c r="L17" s="226"/>
      <c r="M17" s="226"/>
      <c r="N17" s="226"/>
      <c r="O17" s="226"/>
      <c r="P17" s="226"/>
      <c r="Q17" s="226"/>
      <c r="R17" s="226"/>
      <c r="S17" s="226"/>
      <c r="T17" s="226"/>
      <c r="U17" s="226"/>
      <c r="V17" s="227"/>
    </row>
    <row r="18" spans="1:22" ht="7.5" customHeight="1" x14ac:dyDescent="0.25">
      <c r="A18" s="214"/>
      <c r="B18" s="210"/>
      <c r="C18" s="210"/>
      <c r="D18" s="210"/>
      <c r="E18" s="210"/>
      <c r="F18" s="210"/>
      <c r="G18" s="210"/>
      <c r="H18" s="210"/>
      <c r="I18" s="210"/>
      <c r="J18" s="210"/>
      <c r="K18" s="210"/>
      <c r="L18" s="210"/>
      <c r="M18" s="210"/>
      <c r="N18" s="210"/>
      <c r="O18" s="210"/>
      <c r="P18" s="210"/>
      <c r="Q18" s="210"/>
      <c r="R18" s="210"/>
      <c r="S18" s="210"/>
      <c r="T18" s="210"/>
      <c r="U18" s="210"/>
      <c r="V18" s="211"/>
    </row>
    <row r="19" spans="1:22" ht="45.75" customHeight="1" x14ac:dyDescent="0.2">
      <c r="A19" s="228" t="s">
        <v>7482</v>
      </c>
      <c r="B19" s="229"/>
      <c r="C19" s="229"/>
      <c r="D19" s="229"/>
      <c r="E19" s="229"/>
      <c r="F19" s="229"/>
      <c r="G19" s="229"/>
      <c r="H19" s="229"/>
      <c r="I19" s="229"/>
      <c r="J19" s="229"/>
      <c r="K19" s="229"/>
      <c r="L19" s="229"/>
      <c r="M19" s="229"/>
      <c r="N19" s="229"/>
      <c r="O19" s="229"/>
      <c r="P19" s="229"/>
      <c r="Q19" s="229"/>
      <c r="R19" s="229"/>
      <c r="S19" s="229"/>
      <c r="T19" s="229"/>
      <c r="U19" s="229"/>
      <c r="V19" s="230"/>
    </row>
    <row r="20" spans="1:22" ht="8.25" customHeight="1" x14ac:dyDescent="0.25">
      <c r="A20" s="214"/>
      <c r="B20" s="210"/>
      <c r="C20" s="210"/>
      <c r="D20" s="210"/>
      <c r="E20" s="210"/>
      <c r="F20" s="210"/>
      <c r="G20" s="210"/>
      <c r="H20" s="210"/>
      <c r="I20" s="210"/>
      <c r="J20" s="210"/>
      <c r="K20" s="210"/>
      <c r="L20" s="210"/>
      <c r="M20" s="210"/>
      <c r="N20" s="210"/>
      <c r="O20" s="210"/>
      <c r="P20" s="210"/>
      <c r="Q20" s="210"/>
      <c r="R20" s="210"/>
      <c r="S20" s="210"/>
      <c r="T20" s="210"/>
      <c r="U20" s="210"/>
      <c r="V20" s="211"/>
    </row>
    <row r="21" spans="1:22" ht="12.75" x14ac:dyDescent="0.2">
      <c r="A21" s="222" t="s">
        <v>7483</v>
      </c>
      <c r="B21" s="223"/>
      <c r="C21" s="223"/>
      <c r="D21" s="223"/>
      <c r="E21" s="223"/>
      <c r="F21" s="223"/>
      <c r="G21" s="223"/>
      <c r="H21" s="223"/>
      <c r="I21" s="223"/>
      <c r="J21" s="223"/>
      <c r="K21" s="223"/>
      <c r="L21" s="223"/>
      <c r="M21" s="223"/>
      <c r="N21" s="223"/>
      <c r="O21" s="223"/>
      <c r="P21" s="223"/>
      <c r="Q21" s="223"/>
      <c r="R21" s="223"/>
      <c r="S21" s="223"/>
      <c r="T21" s="223"/>
      <c r="U21" s="223"/>
      <c r="V21" s="224"/>
    </row>
    <row r="22" spans="1:22" ht="7.5" customHeight="1" x14ac:dyDescent="0.25">
      <c r="A22" s="214"/>
      <c r="B22" s="210"/>
      <c r="C22" s="210"/>
      <c r="D22" s="210"/>
      <c r="E22" s="210"/>
      <c r="F22" s="210"/>
      <c r="G22" s="210"/>
      <c r="H22" s="210"/>
      <c r="I22" s="210"/>
      <c r="J22" s="210"/>
      <c r="K22" s="210"/>
      <c r="L22" s="210"/>
      <c r="M22" s="210"/>
      <c r="N22" s="210"/>
      <c r="O22" s="210"/>
      <c r="P22" s="210"/>
      <c r="Q22" s="210"/>
      <c r="R22" s="210"/>
      <c r="S22" s="210"/>
      <c r="T22" s="210"/>
      <c r="U22" s="210"/>
      <c r="V22" s="211"/>
    </row>
    <row r="23" spans="1:22" ht="30.75" customHeight="1" x14ac:dyDescent="0.2">
      <c r="A23" s="222" t="s">
        <v>7484</v>
      </c>
      <c r="B23" s="223"/>
      <c r="C23" s="223"/>
      <c r="D23" s="223"/>
      <c r="E23" s="223"/>
      <c r="F23" s="223"/>
      <c r="G23" s="223"/>
      <c r="H23" s="223"/>
      <c r="I23" s="223"/>
      <c r="J23" s="223"/>
      <c r="K23" s="223"/>
      <c r="L23" s="223"/>
      <c r="M23" s="223"/>
      <c r="N23" s="223"/>
      <c r="O23" s="223"/>
      <c r="P23" s="223"/>
      <c r="Q23" s="223"/>
      <c r="R23" s="223"/>
      <c r="S23" s="223"/>
      <c r="T23" s="223"/>
      <c r="U23" s="223"/>
      <c r="V23" s="224"/>
    </row>
    <row r="24" spans="1:22" ht="6" customHeight="1" x14ac:dyDescent="0.25">
      <c r="A24" s="214"/>
      <c r="B24" s="210"/>
      <c r="C24" s="210"/>
      <c r="D24" s="210"/>
      <c r="E24" s="210"/>
      <c r="F24" s="210"/>
      <c r="G24" s="210"/>
      <c r="H24" s="210"/>
      <c r="I24" s="210"/>
      <c r="J24" s="210"/>
      <c r="K24" s="210"/>
      <c r="L24" s="210"/>
      <c r="M24" s="210"/>
      <c r="N24" s="210"/>
      <c r="O24" s="210"/>
      <c r="P24" s="210"/>
      <c r="Q24" s="210"/>
      <c r="R24" s="210"/>
      <c r="S24" s="210"/>
      <c r="T24" s="210"/>
      <c r="U24" s="210"/>
      <c r="V24" s="211"/>
    </row>
    <row r="25" spans="1:22" ht="27.75" customHeight="1" x14ac:dyDescent="0.2">
      <c r="A25" s="222" t="s">
        <v>7485</v>
      </c>
      <c r="B25" s="223"/>
      <c r="C25" s="223"/>
      <c r="D25" s="223"/>
      <c r="E25" s="223"/>
      <c r="F25" s="223"/>
      <c r="G25" s="223"/>
      <c r="H25" s="223"/>
      <c r="I25" s="223"/>
      <c r="J25" s="223"/>
      <c r="K25" s="223"/>
      <c r="L25" s="223"/>
      <c r="M25" s="223"/>
      <c r="N25" s="223"/>
      <c r="O25" s="223"/>
      <c r="P25" s="223"/>
      <c r="Q25" s="223"/>
      <c r="R25" s="223"/>
      <c r="S25" s="223"/>
      <c r="T25" s="223"/>
      <c r="U25" s="223"/>
      <c r="V25" s="224"/>
    </row>
    <row r="26" spans="1:22" ht="6" customHeight="1" x14ac:dyDescent="0.25">
      <c r="A26" s="214"/>
      <c r="B26" s="210"/>
      <c r="C26" s="210"/>
      <c r="D26" s="210"/>
      <c r="E26" s="210"/>
      <c r="F26" s="210"/>
      <c r="G26" s="210"/>
      <c r="H26" s="210"/>
      <c r="I26" s="210"/>
      <c r="J26" s="210"/>
      <c r="K26" s="210"/>
      <c r="L26" s="210"/>
      <c r="M26" s="210"/>
      <c r="N26" s="210"/>
      <c r="O26" s="210"/>
      <c r="P26" s="210"/>
      <c r="Q26" s="210"/>
      <c r="R26" s="210"/>
      <c r="S26" s="210"/>
      <c r="T26" s="210"/>
      <c r="U26" s="210"/>
      <c r="V26" s="211"/>
    </row>
    <row r="27" spans="1:22" ht="51.6" customHeight="1" x14ac:dyDescent="0.2">
      <c r="A27" s="222" t="s">
        <v>7486</v>
      </c>
      <c r="B27" s="223"/>
      <c r="C27" s="223"/>
      <c r="D27" s="223"/>
      <c r="E27" s="223"/>
      <c r="F27" s="223"/>
      <c r="G27" s="223"/>
      <c r="H27" s="223"/>
      <c r="I27" s="223"/>
      <c r="J27" s="223"/>
      <c r="K27" s="223"/>
      <c r="L27" s="223"/>
      <c r="M27" s="223"/>
      <c r="N27" s="223"/>
      <c r="O27" s="223"/>
      <c r="P27" s="223"/>
      <c r="Q27" s="223"/>
      <c r="R27" s="223"/>
      <c r="S27" s="223"/>
      <c r="T27" s="223"/>
      <c r="U27" s="223"/>
      <c r="V27" s="224"/>
    </row>
    <row r="28" spans="1:22" ht="6" customHeight="1" x14ac:dyDescent="0.25">
      <c r="A28" s="214"/>
      <c r="B28" s="210"/>
      <c r="C28" s="210"/>
      <c r="D28" s="210"/>
      <c r="E28" s="210"/>
      <c r="F28" s="210"/>
      <c r="G28" s="210"/>
      <c r="H28" s="210"/>
      <c r="I28" s="210"/>
      <c r="J28" s="210"/>
      <c r="K28" s="210"/>
      <c r="L28" s="210"/>
      <c r="M28" s="210"/>
      <c r="N28" s="210"/>
      <c r="O28" s="210"/>
      <c r="P28" s="210"/>
      <c r="Q28" s="210"/>
      <c r="R28" s="210"/>
      <c r="S28" s="210"/>
      <c r="T28" s="210"/>
      <c r="U28" s="210"/>
      <c r="V28" s="211"/>
    </row>
    <row r="29" spans="1:22" ht="43.5" customHeight="1" x14ac:dyDescent="0.2">
      <c r="A29" s="231" t="s">
        <v>7487</v>
      </c>
      <c r="B29" s="232"/>
      <c r="C29" s="232"/>
      <c r="D29" s="232"/>
      <c r="E29" s="232"/>
      <c r="F29" s="232"/>
      <c r="G29" s="232"/>
      <c r="H29" s="232"/>
      <c r="I29" s="232"/>
      <c r="J29" s="232"/>
      <c r="K29" s="232"/>
      <c r="L29" s="232"/>
      <c r="M29" s="232"/>
      <c r="N29" s="232"/>
      <c r="O29" s="232"/>
      <c r="P29" s="232"/>
      <c r="Q29" s="232"/>
      <c r="R29" s="232"/>
      <c r="S29" s="232"/>
      <c r="T29" s="232"/>
      <c r="U29" s="232"/>
      <c r="V29" s="233"/>
    </row>
  </sheetData>
  <sheetProtection algorithmName="SHA-512" hashValue="jKXow1xHFSLcf+ZraBDZvAK9IOkmsYrGq2xVL0F2girxkn7tO0EWOBRrcVzgw+4CUQyA7/q1kHPPHLWw7P7u9A==" saltValue="aI2jTbilLsLxmDGtCmn4BA==" spinCount="100000" sheet="1" objects="1" scenarios="1"/>
  <mergeCells count="14">
    <mergeCell ref="A27:V27"/>
    <mergeCell ref="A29:V29"/>
    <mergeCell ref="A15:V15"/>
    <mergeCell ref="A17:V17"/>
    <mergeCell ref="A19:V19"/>
    <mergeCell ref="A21:V21"/>
    <mergeCell ref="A23:V23"/>
    <mergeCell ref="A25:V25"/>
    <mergeCell ref="A13:V13"/>
    <mergeCell ref="A3:V3"/>
    <mergeCell ref="A5:V5"/>
    <mergeCell ref="A7:V7"/>
    <mergeCell ref="A9:V9"/>
    <mergeCell ref="A11:V11"/>
  </mergeCells>
  <printOptions horizontalCentered="1"/>
  <pageMargins left="0" right="0" top="0" bottom="0" header="0" footer="0"/>
  <pageSetup paperSize="9" scale="9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14"/>
  <sheetViews>
    <sheetView showGridLines="0" workbookViewId="0"/>
  </sheetViews>
  <sheetFormatPr defaultRowHeight="11.2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x14ac:dyDescent="0.2">
      <c r="A1" s="16" t="s">
        <v>0</v>
      </c>
      <c r="AZ1" s="16" t="s">
        <v>1</v>
      </c>
      <c r="BA1" s="16" t="s">
        <v>2</v>
      </c>
      <c r="BB1" s="16" t="s">
        <v>3</v>
      </c>
      <c r="BT1" s="16" t="s">
        <v>4</v>
      </c>
      <c r="BU1" s="16" t="s">
        <v>4</v>
      </c>
      <c r="BV1" s="16" t="s">
        <v>5</v>
      </c>
    </row>
    <row r="2" spans="1:74" ht="36.950000000000003" customHeight="1" x14ac:dyDescent="0.2">
      <c r="AR2" s="245"/>
      <c r="AS2" s="245"/>
      <c r="AT2" s="245"/>
      <c r="AU2" s="245"/>
      <c r="AV2" s="245"/>
      <c r="AW2" s="245"/>
      <c r="AX2" s="245"/>
      <c r="AY2" s="245"/>
      <c r="AZ2" s="245"/>
      <c r="BA2" s="245"/>
      <c r="BB2" s="245"/>
      <c r="BC2" s="245"/>
      <c r="BD2" s="245"/>
      <c r="BE2" s="245"/>
      <c r="BS2" s="17" t="s">
        <v>6</v>
      </c>
      <c r="BT2" s="17" t="s">
        <v>7</v>
      </c>
    </row>
    <row r="3" spans="1:74" ht="6.95" customHeight="1" x14ac:dyDescent="0.2">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x14ac:dyDescent="0.2">
      <c r="B4" s="20"/>
      <c r="D4" s="21" t="s">
        <v>9</v>
      </c>
      <c r="AR4" s="20"/>
      <c r="AS4" s="22" t="s">
        <v>10</v>
      </c>
      <c r="BE4" s="23" t="s">
        <v>11</v>
      </c>
      <c r="BS4" s="17" t="s">
        <v>12</v>
      </c>
    </row>
    <row r="5" spans="1:74" ht="12" customHeight="1" x14ac:dyDescent="0.2">
      <c r="B5" s="20"/>
      <c r="D5" s="24" t="s">
        <v>13</v>
      </c>
      <c r="K5" s="244" t="s">
        <v>14</v>
      </c>
      <c r="L5" s="245"/>
      <c r="M5" s="245"/>
      <c r="N5" s="245"/>
      <c r="O5" s="245"/>
      <c r="P5" s="245"/>
      <c r="Q5" s="245"/>
      <c r="R5" s="245"/>
      <c r="S5" s="245"/>
      <c r="T5" s="245"/>
      <c r="U5" s="245"/>
      <c r="V5" s="245"/>
      <c r="W5" s="245"/>
      <c r="X5" s="245"/>
      <c r="Y5" s="245"/>
      <c r="Z5" s="245"/>
      <c r="AA5" s="245"/>
      <c r="AB5" s="245"/>
      <c r="AC5" s="245"/>
      <c r="AD5" s="245"/>
      <c r="AE5" s="245"/>
      <c r="AF5" s="245"/>
      <c r="AG5" s="245"/>
      <c r="AH5" s="245"/>
      <c r="AI5" s="245"/>
      <c r="AJ5" s="245"/>
      <c r="AR5" s="20"/>
      <c r="BE5" s="241" t="s">
        <v>15</v>
      </c>
      <c r="BS5" s="17" t="s">
        <v>6</v>
      </c>
    </row>
    <row r="6" spans="1:74" ht="36.950000000000003" customHeight="1" x14ac:dyDescent="0.2">
      <c r="B6" s="20"/>
      <c r="D6" s="26" t="s">
        <v>16</v>
      </c>
      <c r="K6" s="246" t="s">
        <v>17</v>
      </c>
      <c r="L6" s="245"/>
      <c r="M6" s="245"/>
      <c r="N6" s="245"/>
      <c r="O6" s="245"/>
      <c r="P6" s="245"/>
      <c r="Q6" s="245"/>
      <c r="R6" s="245"/>
      <c r="S6" s="245"/>
      <c r="T6" s="245"/>
      <c r="U6" s="245"/>
      <c r="V6" s="245"/>
      <c r="W6" s="245"/>
      <c r="X6" s="245"/>
      <c r="Y6" s="245"/>
      <c r="Z6" s="245"/>
      <c r="AA6" s="245"/>
      <c r="AB6" s="245"/>
      <c r="AC6" s="245"/>
      <c r="AD6" s="245"/>
      <c r="AE6" s="245"/>
      <c r="AF6" s="245"/>
      <c r="AG6" s="245"/>
      <c r="AH6" s="245"/>
      <c r="AI6" s="245"/>
      <c r="AJ6" s="245"/>
      <c r="AR6" s="20"/>
      <c r="BE6" s="242"/>
      <c r="BS6" s="17" t="s">
        <v>6</v>
      </c>
    </row>
    <row r="7" spans="1:74" ht="12" customHeight="1" x14ac:dyDescent="0.2">
      <c r="B7" s="20"/>
      <c r="D7" s="27" t="s">
        <v>18</v>
      </c>
      <c r="K7" s="25" t="s">
        <v>19</v>
      </c>
      <c r="AK7" s="27" t="s">
        <v>20</v>
      </c>
      <c r="AN7" s="25" t="s">
        <v>8</v>
      </c>
      <c r="AR7" s="20"/>
      <c r="BE7" s="242"/>
      <c r="BS7" s="17" t="s">
        <v>6</v>
      </c>
    </row>
    <row r="8" spans="1:74" ht="12" customHeight="1" x14ac:dyDescent="0.2">
      <c r="B8" s="20"/>
      <c r="D8" s="27" t="s">
        <v>21</v>
      </c>
      <c r="K8" s="25" t="s">
        <v>22</v>
      </c>
      <c r="AK8" s="27" t="s">
        <v>23</v>
      </c>
      <c r="AN8" s="217">
        <v>45358</v>
      </c>
      <c r="AR8" s="20"/>
      <c r="BE8" s="242"/>
      <c r="BS8" s="17" t="s">
        <v>6</v>
      </c>
    </row>
    <row r="9" spans="1:74" ht="29.25" customHeight="1" x14ac:dyDescent="0.2">
      <c r="B9" s="20"/>
      <c r="D9" s="24" t="s">
        <v>24</v>
      </c>
      <c r="K9" s="29" t="s">
        <v>25</v>
      </c>
      <c r="AK9" s="24" t="s">
        <v>26</v>
      </c>
      <c r="AN9" s="29" t="s">
        <v>27</v>
      </c>
      <c r="AR9" s="20"/>
      <c r="BE9" s="242"/>
      <c r="BS9" s="17" t="s">
        <v>6</v>
      </c>
    </row>
    <row r="10" spans="1:74" ht="12" customHeight="1" x14ac:dyDescent="0.2">
      <c r="B10" s="20"/>
      <c r="D10" s="27" t="s">
        <v>28</v>
      </c>
      <c r="AK10" s="27" t="s">
        <v>29</v>
      </c>
      <c r="AN10" s="25" t="s">
        <v>30</v>
      </c>
      <c r="AR10" s="20"/>
      <c r="BE10" s="242"/>
      <c r="BS10" s="17" t="s">
        <v>6</v>
      </c>
    </row>
    <row r="11" spans="1:74" ht="18.399999999999999" customHeight="1" x14ac:dyDescent="0.2">
      <c r="B11" s="20"/>
      <c r="E11" s="25" t="s">
        <v>31</v>
      </c>
      <c r="AK11" s="27" t="s">
        <v>32</v>
      </c>
      <c r="AN11" s="25" t="s">
        <v>33</v>
      </c>
      <c r="AR11" s="20"/>
      <c r="BE11" s="242"/>
      <c r="BS11" s="17" t="s">
        <v>6</v>
      </c>
    </row>
    <row r="12" spans="1:74" ht="6.95" customHeight="1" x14ac:dyDescent="0.2">
      <c r="B12" s="20"/>
      <c r="AR12" s="20"/>
      <c r="BE12" s="242"/>
      <c r="BS12" s="17" t="s">
        <v>6</v>
      </c>
    </row>
    <row r="13" spans="1:74" ht="12" customHeight="1" x14ac:dyDescent="0.2">
      <c r="B13" s="20"/>
      <c r="D13" s="27" t="s">
        <v>34</v>
      </c>
      <c r="AK13" s="27" t="s">
        <v>29</v>
      </c>
      <c r="AN13" s="30" t="s">
        <v>35</v>
      </c>
      <c r="AR13" s="20"/>
      <c r="BE13" s="242"/>
      <c r="BS13" s="17" t="s">
        <v>6</v>
      </c>
    </row>
    <row r="14" spans="1:74" ht="12.75" x14ac:dyDescent="0.2">
      <c r="B14" s="20"/>
      <c r="E14" s="247" t="s">
        <v>35</v>
      </c>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7" t="s">
        <v>32</v>
      </c>
      <c r="AN14" s="30" t="s">
        <v>35</v>
      </c>
      <c r="AR14" s="20"/>
      <c r="BE14" s="242"/>
      <c r="BS14" s="17" t="s">
        <v>6</v>
      </c>
    </row>
    <row r="15" spans="1:74" ht="6.95" customHeight="1" x14ac:dyDescent="0.2">
      <c r="B15" s="20"/>
      <c r="AR15" s="20"/>
      <c r="BE15" s="242"/>
      <c r="BS15" s="17" t="s">
        <v>4</v>
      </c>
    </row>
    <row r="16" spans="1:74" ht="12" customHeight="1" x14ac:dyDescent="0.2">
      <c r="B16" s="20"/>
      <c r="D16" s="27" t="s">
        <v>36</v>
      </c>
      <c r="AK16" s="27" t="s">
        <v>29</v>
      </c>
      <c r="AN16" s="25" t="s">
        <v>37</v>
      </c>
      <c r="AR16" s="20"/>
      <c r="BE16" s="242"/>
      <c r="BS16" s="17" t="s">
        <v>4</v>
      </c>
    </row>
    <row r="17" spans="2:71" ht="18.399999999999999" customHeight="1" x14ac:dyDescent="0.2">
      <c r="B17" s="20"/>
      <c r="E17" s="25" t="s">
        <v>38</v>
      </c>
      <c r="AK17" s="27" t="s">
        <v>32</v>
      </c>
      <c r="AN17" s="25" t="s">
        <v>39</v>
      </c>
      <c r="AR17" s="20"/>
      <c r="BE17" s="242"/>
      <c r="BS17" s="17" t="s">
        <v>40</v>
      </c>
    </row>
    <row r="18" spans="2:71" ht="6.95" customHeight="1" x14ac:dyDescent="0.2">
      <c r="B18" s="20"/>
      <c r="AR18" s="20"/>
      <c r="BE18" s="242"/>
      <c r="BS18" s="17" t="s">
        <v>6</v>
      </c>
    </row>
    <row r="19" spans="2:71" ht="12" customHeight="1" x14ac:dyDescent="0.2">
      <c r="B19" s="20"/>
      <c r="D19" s="27" t="s">
        <v>41</v>
      </c>
      <c r="AK19" s="27" t="s">
        <v>29</v>
      </c>
      <c r="AN19" s="30" t="s">
        <v>35</v>
      </c>
      <c r="AR19" s="20"/>
      <c r="BE19" s="242"/>
      <c r="BS19" s="17" t="s">
        <v>6</v>
      </c>
    </row>
    <row r="20" spans="2:71" ht="18.399999999999999" customHeight="1" x14ac:dyDescent="0.2">
      <c r="B20" s="20"/>
      <c r="E20" s="247" t="s">
        <v>35</v>
      </c>
      <c r="F20" s="248"/>
      <c r="G20" s="248"/>
      <c r="H20" s="248"/>
      <c r="I20" s="248"/>
      <c r="J20" s="248"/>
      <c r="K20" s="248"/>
      <c r="L20" s="248"/>
      <c r="M20" s="248"/>
      <c r="N20" s="248"/>
      <c r="O20" s="248"/>
      <c r="P20" s="248"/>
      <c r="Q20" s="248"/>
      <c r="R20" s="248"/>
      <c r="S20" s="248"/>
      <c r="T20" s="248"/>
      <c r="U20" s="248"/>
      <c r="V20" s="248"/>
      <c r="W20" s="248"/>
      <c r="X20" s="248"/>
      <c r="Y20" s="248"/>
      <c r="Z20" s="248"/>
      <c r="AA20" s="248"/>
      <c r="AB20" s="248"/>
      <c r="AC20" s="248"/>
      <c r="AD20" s="248"/>
      <c r="AE20" s="248"/>
      <c r="AF20" s="248"/>
      <c r="AG20" s="248"/>
      <c r="AH20" s="248"/>
      <c r="AI20" s="248"/>
      <c r="AJ20" s="248"/>
      <c r="AK20" s="27" t="s">
        <v>32</v>
      </c>
      <c r="AN20" s="30" t="s">
        <v>35</v>
      </c>
      <c r="AR20" s="20"/>
      <c r="BE20" s="242"/>
      <c r="BS20" s="17" t="s">
        <v>4</v>
      </c>
    </row>
    <row r="21" spans="2:71" ht="6.95" customHeight="1" x14ac:dyDescent="0.2">
      <c r="B21" s="20"/>
      <c r="AR21" s="20"/>
      <c r="BE21" s="242"/>
    </row>
    <row r="22" spans="2:71" ht="12" customHeight="1" x14ac:dyDescent="0.2">
      <c r="B22" s="20"/>
      <c r="D22" s="27" t="s">
        <v>42</v>
      </c>
      <c r="AR22" s="20"/>
      <c r="BE22" s="242"/>
    </row>
    <row r="23" spans="2:71" ht="47.25" customHeight="1" x14ac:dyDescent="0.2">
      <c r="B23" s="20"/>
      <c r="E23" s="249" t="s">
        <v>43</v>
      </c>
      <c r="F23" s="249"/>
      <c r="G23" s="249"/>
      <c r="H23" s="249"/>
      <c r="I23" s="249"/>
      <c r="J23" s="249"/>
      <c r="K23" s="249"/>
      <c r="L23" s="249"/>
      <c r="M23" s="249"/>
      <c r="N23" s="249"/>
      <c r="O23" s="249"/>
      <c r="P23" s="249"/>
      <c r="Q23" s="249"/>
      <c r="R23" s="249"/>
      <c r="S23" s="249"/>
      <c r="T23" s="249"/>
      <c r="U23" s="249"/>
      <c r="V23" s="249"/>
      <c r="W23" s="249"/>
      <c r="X23" s="249"/>
      <c r="Y23" s="249"/>
      <c r="Z23" s="249"/>
      <c r="AA23" s="249"/>
      <c r="AB23" s="249"/>
      <c r="AC23" s="249"/>
      <c r="AD23" s="249"/>
      <c r="AE23" s="249"/>
      <c r="AF23" s="249"/>
      <c r="AG23" s="249"/>
      <c r="AH23" s="249"/>
      <c r="AI23" s="249"/>
      <c r="AJ23" s="249"/>
      <c r="AK23" s="249"/>
      <c r="AL23" s="249"/>
      <c r="AM23" s="249"/>
      <c r="AN23" s="249"/>
      <c r="AR23" s="20"/>
      <c r="BE23" s="242"/>
    </row>
    <row r="24" spans="2:71" ht="6.95" customHeight="1" x14ac:dyDescent="0.2">
      <c r="B24" s="20"/>
      <c r="AR24" s="20"/>
      <c r="BE24" s="242"/>
    </row>
    <row r="25" spans="2:71" ht="6.95" customHeight="1" x14ac:dyDescent="0.2">
      <c r="B25" s="20"/>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0"/>
      <c r="BE25" s="242"/>
    </row>
    <row r="26" spans="2:71" s="1" customFormat="1" ht="25.9" customHeight="1" x14ac:dyDescent="0.2">
      <c r="B26" s="33"/>
      <c r="D26" s="34" t="s">
        <v>44</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250">
        <f>ROUND(AG94,2)</f>
        <v>0</v>
      </c>
      <c r="AL26" s="251"/>
      <c r="AM26" s="251"/>
      <c r="AN26" s="251"/>
      <c r="AO26" s="251"/>
      <c r="AR26" s="33"/>
      <c r="BE26" s="242"/>
    </row>
    <row r="27" spans="2:71" s="1" customFormat="1" ht="6.95" customHeight="1" x14ac:dyDescent="0.2">
      <c r="B27" s="33"/>
      <c r="AR27" s="33"/>
      <c r="BE27" s="242"/>
    </row>
    <row r="28" spans="2:71" s="1" customFormat="1" ht="12.75" x14ac:dyDescent="0.2">
      <c r="B28" s="33"/>
      <c r="L28" s="252" t="s">
        <v>45</v>
      </c>
      <c r="M28" s="252"/>
      <c r="N28" s="252"/>
      <c r="O28" s="252"/>
      <c r="P28" s="252"/>
      <c r="W28" s="252" t="s">
        <v>46</v>
      </c>
      <c r="X28" s="252"/>
      <c r="Y28" s="252"/>
      <c r="Z28" s="252"/>
      <c r="AA28" s="252"/>
      <c r="AB28" s="252"/>
      <c r="AC28" s="252"/>
      <c r="AD28" s="252"/>
      <c r="AE28" s="252"/>
      <c r="AK28" s="252" t="s">
        <v>47</v>
      </c>
      <c r="AL28" s="252"/>
      <c r="AM28" s="252"/>
      <c r="AN28" s="252"/>
      <c r="AO28" s="252"/>
      <c r="AR28" s="33"/>
      <c r="BE28" s="242"/>
    </row>
    <row r="29" spans="2:71" s="2" customFormat="1" ht="14.45" customHeight="1" x14ac:dyDescent="0.2">
      <c r="B29" s="37"/>
      <c r="D29" s="27" t="s">
        <v>48</v>
      </c>
      <c r="F29" s="27" t="s">
        <v>49</v>
      </c>
      <c r="L29" s="255">
        <v>0.21</v>
      </c>
      <c r="M29" s="254"/>
      <c r="N29" s="254"/>
      <c r="O29" s="254"/>
      <c r="P29" s="254"/>
      <c r="W29" s="253">
        <f>ROUND(AZ94, 2)</f>
        <v>0</v>
      </c>
      <c r="X29" s="254"/>
      <c r="Y29" s="254"/>
      <c r="Z29" s="254"/>
      <c r="AA29" s="254"/>
      <c r="AB29" s="254"/>
      <c r="AC29" s="254"/>
      <c r="AD29" s="254"/>
      <c r="AE29" s="254"/>
      <c r="AK29" s="253">
        <f>ROUND(AV94, 2)</f>
        <v>0</v>
      </c>
      <c r="AL29" s="254"/>
      <c r="AM29" s="254"/>
      <c r="AN29" s="254"/>
      <c r="AO29" s="254"/>
      <c r="AR29" s="37"/>
      <c r="BE29" s="243"/>
    </row>
    <row r="30" spans="2:71" s="2" customFormat="1" ht="14.45" customHeight="1" x14ac:dyDescent="0.2">
      <c r="B30" s="37"/>
      <c r="F30" s="27" t="s">
        <v>50</v>
      </c>
      <c r="L30" s="255">
        <v>0.12</v>
      </c>
      <c r="M30" s="254"/>
      <c r="N30" s="254"/>
      <c r="O30" s="254"/>
      <c r="P30" s="254"/>
      <c r="W30" s="253">
        <f>ROUND(BA94, 2)</f>
        <v>0</v>
      </c>
      <c r="X30" s="254"/>
      <c r="Y30" s="254"/>
      <c r="Z30" s="254"/>
      <c r="AA30" s="254"/>
      <c r="AB30" s="254"/>
      <c r="AC30" s="254"/>
      <c r="AD30" s="254"/>
      <c r="AE30" s="254"/>
      <c r="AK30" s="253">
        <f>ROUND(AW94, 2)</f>
        <v>0</v>
      </c>
      <c r="AL30" s="254"/>
      <c r="AM30" s="254"/>
      <c r="AN30" s="254"/>
      <c r="AO30" s="254"/>
      <c r="AR30" s="37"/>
      <c r="BE30" s="243"/>
    </row>
    <row r="31" spans="2:71" s="2" customFormat="1" ht="14.45" hidden="1" customHeight="1" x14ac:dyDescent="0.2">
      <c r="B31" s="37"/>
      <c r="F31" s="27" t="s">
        <v>51</v>
      </c>
      <c r="L31" s="255">
        <v>0.21</v>
      </c>
      <c r="M31" s="254"/>
      <c r="N31" s="254"/>
      <c r="O31" s="254"/>
      <c r="P31" s="254"/>
      <c r="W31" s="253">
        <f>ROUND(BB94, 2)</f>
        <v>0</v>
      </c>
      <c r="X31" s="254"/>
      <c r="Y31" s="254"/>
      <c r="Z31" s="254"/>
      <c r="AA31" s="254"/>
      <c r="AB31" s="254"/>
      <c r="AC31" s="254"/>
      <c r="AD31" s="254"/>
      <c r="AE31" s="254"/>
      <c r="AK31" s="253">
        <v>0</v>
      </c>
      <c r="AL31" s="254"/>
      <c r="AM31" s="254"/>
      <c r="AN31" s="254"/>
      <c r="AO31" s="254"/>
      <c r="AR31" s="37"/>
      <c r="BE31" s="243"/>
    </row>
    <row r="32" spans="2:71" s="2" customFormat="1" ht="14.45" hidden="1" customHeight="1" x14ac:dyDescent="0.2">
      <c r="B32" s="37"/>
      <c r="F32" s="27" t="s">
        <v>52</v>
      </c>
      <c r="L32" s="255">
        <v>0.12</v>
      </c>
      <c r="M32" s="254"/>
      <c r="N32" s="254"/>
      <c r="O32" s="254"/>
      <c r="P32" s="254"/>
      <c r="W32" s="253">
        <f>ROUND(BC94, 2)</f>
        <v>0</v>
      </c>
      <c r="X32" s="254"/>
      <c r="Y32" s="254"/>
      <c r="Z32" s="254"/>
      <c r="AA32" s="254"/>
      <c r="AB32" s="254"/>
      <c r="AC32" s="254"/>
      <c r="AD32" s="254"/>
      <c r="AE32" s="254"/>
      <c r="AK32" s="253">
        <v>0</v>
      </c>
      <c r="AL32" s="254"/>
      <c r="AM32" s="254"/>
      <c r="AN32" s="254"/>
      <c r="AO32" s="254"/>
      <c r="AR32" s="37"/>
      <c r="BE32" s="243"/>
    </row>
    <row r="33" spans="2:57" s="2" customFormat="1" ht="14.45" hidden="1" customHeight="1" x14ac:dyDescent="0.2">
      <c r="B33" s="37"/>
      <c r="F33" s="27" t="s">
        <v>53</v>
      </c>
      <c r="L33" s="255">
        <v>0</v>
      </c>
      <c r="M33" s="254"/>
      <c r="N33" s="254"/>
      <c r="O33" s="254"/>
      <c r="P33" s="254"/>
      <c r="W33" s="253">
        <f>ROUND(BD94, 2)</f>
        <v>0</v>
      </c>
      <c r="X33" s="254"/>
      <c r="Y33" s="254"/>
      <c r="Z33" s="254"/>
      <c r="AA33" s="254"/>
      <c r="AB33" s="254"/>
      <c r="AC33" s="254"/>
      <c r="AD33" s="254"/>
      <c r="AE33" s="254"/>
      <c r="AK33" s="253">
        <v>0</v>
      </c>
      <c r="AL33" s="254"/>
      <c r="AM33" s="254"/>
      <c r="AN33" s="254"/>
      <c r="AO33" s="254"/>
      <c r="AR33" s="37"/>
      <c r="BE33" s="243"/>
    </row>
    <row r="34" spans="2:57" s="1" customFormat="1" ht="6.95" customHeight="1" x14ac:dyDescent="0.2">
      <c r="B34" s="33"/>
      <c r="AR34" s="33"/>
      <c r="BE34" s="242"/>
    </row>
    <row r="35" spans="2:57" s="1" customFormat="1" ht="25.9" customHeight="1" x14ac:dyDescent="0.2">
      <c r="B35" s="33"/>
      <c r="C35" s="38"/>
      <c r="D35" s="39" t="s">
        <v>54</v>
      </c>
      <c r="E35" s="40"/>
      <c r="F35" s="40"/>
      <c r="G35" s="40"/>
      <c r="H35" s="40"/>
      <c r="I35" s="40"/>
      <c r="J35" s="40"/>
      <c r="K35" s="40"/>
      <c r="L35" s="40"/>
      <c r="M35" s="40"/>
      <c r="N35" s="40"/>
      <c r="O35" s="40"/>
      <c r="P35" s="40"/>
      <c r="Q35" s="40"/>
      <c r="R35" s="40"/>
      <c r="S35" s="40"/>
      <c r="T35" s="41" t="s">
        <v>55</v>
      </c>
      <c r="U35" s="40"/>
      <c r="V35" s="40"/>
      <c r="W35" s="40"/>
      <c r="X35" s="259" t="s">
        <v>56</v>
      </c>
      <c r="Y35" s="257"/>
      <c r="Z35" s="257"/>
      <c r="AA35" s="257"/>
      <c r="AB35" s="257"/>
      <c r="AC35" s="40"/>
      <c r="AD35" s="40"/>
      <c r="AE35" s="40"/>
      <c r="AF35" s="40"/>
      <c r="AG35" s="40"/>
      <c r="AH35" s="40"/>
      <c r="AI35" s="40"/>
      <c r="AJ35" s="40"/>
      <c r="AK35" s="256">
        <f>SUM(AK26:AK33)</f>
        <v>0</v>
      </c>
      <c r="AL35" s="257"/>
      <c r="AM35" s="257"/>
      <c r="AN35" s="257"/>
      <c r="AO35" s="258"/>
      <c r="AP35" s="38"/>
      <c r="AQ35" s="38"/>
      <c r="AR35" s="33"/>
    </row>
    <row r="36" spans="2:57" s="1" customFormat="1" ht="6.95" customHeight="1" x14ac:dyDescent="0.2">
      <c r="B36" s="33"/>
      <c r="AR36" s="33"/>
    </row>
    <row r="37" spans="2:57" s="1" customFormat="1" ht="14.45" customHeight="1" x14ac:dyDescent="0.2">
      <c r="B37" s="33"/>
      <c r="AR37" s="33"/>
    </row>
    <row r="38" spans="2:57" ht="14.45" customHeight="1" x14ac:dyDescent="0.2">
      <c r="B38" s="20"/>
      <c r="AR38" s="20"/>
    </row>
    <row r="39" spans="2:57" ht="14.45" customHeight="1" x14ac:dyDescent="0.2">
      <c r="B39" s="20"/>
      <c r="AR39" s="20"/>
    </row>
    <row r="40" spans="2:57" ht="14.45" customHeight="1" x14ac:dyDescent="0.2">
      <c r="B40" s="20"/>
      <c r="AR40" s="20"/>
    </row>
    <row r="41" spans="2:57" ht="14.45" customHeight="1" x14ac:dyDescent="0.2">
      <c r="B41" s="20"/>
      <c r="AR41" s="20"/>
    </row>
    <row r="42" spans="2:57" ht="14.45" customHeight="1" x14ac:dyDescent="0.2">
      <c r="B42" s="20"/>
      <c r="AR42" s="20"/>
    </row>
    <row r="43" spans="2:57" ht="14.45" customHeight="1" x14ac:dyDescent="0.2">
      <c r="B43" s="20"/>
      <c r="AR43" s="20"/>
    </row>
    <row r="44" spans="2:57" ht="14.45" customHeight="1" x14ac:dyDescent="0.2">
      <c r="B44" s="20"/>
      <c r="AR44" s="20"/>
    </row>
    <row r="45" spans="2:57" ht="14.45" customHeight="1" x14ac:dyDescent="0.2">
      <c r="B45" s="20"/>
      <c r="AR45" s="20"/>
    </row>
    <row r="46" spans="2:57" ht="14.45" customHeight="1" x14ac:dyDescent="0.2">
      <c r="B46" s="20"/>
      <c r="AR46" s="20"/>
    </row>
    <row r="47" spans="2:57" ht="14.45" customHeight="1" x14ac:dyDescent="0.2">
      <c r="B47" s="20"/>
      <c r="AR47" s="20"/>
    </row>
    <row r="48" spans="2:57" ht="14.45" customHeight="1" x14ac:dyDescent="0.2">
      <c r="B48" s="20"/>
      <c r="AR48" s="20"/>
    </row>
    <row r="49" spans="2:44" s="1" customFormat="1" ht="14.45" customHeight="1" x14ac:dyDescent="0.2">
      <c r="B49" s="33"/>
      <c r="D49" s="42" t="s">
        <v>57</v>
      </c>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2" t="s">
        <v>58</v>
      </c>
      <c r="AI49" s="43"/>
      <c r="AJ49" s="43"/>
      <c r="AK49" s="43"/>
      <c r="AL49" s="43"/>
      <c r="AM49" s="43"/>
      <c r="AN49" s="43"/>
      <c r="AO49" s="43"/>
      <c r="AR49" s="33"/>
    </row>
    <row r="50" spans="2:44" x14ac:dyDescent="0.2">
      <c r="B50" s="20"/>
      <c r="AR50" s="20"/>
    </row>
    <row r="51" spans="2:44" x14ac:dyDescent="0.2">
      <c r="B51" s="20"/>
      <c r="AR51" s="20"/>
    </row>
    <row r="52" spans="2:44" x14ac:dyDescent="0.2">
      <c r="B52" s="20"/>
      <c r="AR52" s="20"/>
    </row>
    <row r="53" spans="2:44" x14ac:dyDescent="0.2">
      <c r="B53" s="20"/>
      <c r="AR53" s="20"/>
    </row>
    <row r="54" spans="2:44" x14ac:dyDescent="0.2">
      <c r="B54" s="20"/>
      <c r="AR54" s="20"/>
    </row>
    <row r="55" spans="2:44" x14ac:dyDescent="0.2">
      <c r="B55" s="20"/>
      <c r="AR55" s="20"/>
    </row>
    <row r="56" spans="2:44" x14ac:dyDescent="0.2">
      <c r="B56" s="20"/>
      <c r="AR56" s="20"/>
    </row>
    <row r="57" spans="2:44" x14ac:dyDescent="0.2">
      <c r="B57" s="20"/>
      <c r="AR57" s="20"/>
    </row>
    <row r="58" spans="2:44" x14ac:dyDescent="0.2">
      <c r="B58" s="20"/>
      <c r="AR58" s="20"/>
    </row>
    <row r="59" spans="2:44" x14ac:dyDescent="0.2">
      <c r="B59" s="20"/>
      <c r="AR59" s="20"/>
    </row>
    <row r="60" spans="2:44" s="1" customFormat="1" ht="12.75" x14ac:dyDescent="0.2">
      <c r="B60" s="33"/>
      <c r="D60" s="44" t="s">
        <v>59</v>
      </c>
      <c r="E60" s="35"/>
      <c r="F60" s="35"/>
      <c r="G60" s="35"/>
      <c r="H60" s="35"/>
      <c r="I60" s="35"/>
      <c r="J60" s="35"/>
      <c r="K60" s="35"/>
      <c r="L60" s="35"/>
      <c r="M60" s="35"/>
      <c r="N60" s="35"/>
      <c r="O60" s="35"/>
      <c r="P60" s="35"/>
      <c r="Q60" s="35"/>
      <c r="R60" s="35"/>
      <c r="S60" s="35"/>
      <c r="T60" s="35"/>
      <c r="U60" s="35"/>
      <c r="V60" s="44" t="s">
        <v>60</v>
      </c>
      <c r="W60" s="35"/>
      <c r="X60" s="35"/>
      <c r="Y60" s="35"/>
      <c r="Z60" s="35"/>
      <c r="AA60" s="35"/>
      <c r="AB60" s="35"/>
      <c r="AC60" s="35"/>
      <c r="AD60" s="35"/>
      <c r="AE60" s="35"/>
      <c r="AF60" s="35"/>
      <c r="AG60" s="35"/>
      <c r="AH60" s="44" t="s">
        <v>59</v>
      </c>
      <c r="AI60" s="35"/>
      <c r="AJ60" s="35"/>
      <c r="AK60" s="35"/>
      <c r="AL60" s="35"/>
      <c r="AM60" s="44" t="s">
        <v>60</v>
      </c>
      <c r="AN60" s="35"/>
      <c r="AO60" s="35"/>
      <c r="AR60" s="33"/>
    </row>
    <row r="61" spans="2:44" x14ac:dyDescent="0.2">
      <c r="B61" s="20"/>
      <c r="AR61" s="20"/>
    </row>
    <row r="62" spans="2:44" x14ac:dyDescent="0.2">
      <c r="B62" s="20"/>
      <c r="AR62" s="20"/>
    </row>
    <row r="63" spans="2:44" x14ac:dyDescent="0.2">
      <c r="B63" s="20"/>
      <c r="AR63" s="20"/>
    </row>
    <row r="64" spans="2:44" s="1" customFormat="1" ht="12.75" x14ac:dyDescent="0.2">
      <c r="B64" s="33"/>
      <c r="D64" s="42" t="s">
        <v>61</v>
      </c>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2" t="s">
        <v>62</v>
      </c>
      <c r="AI64" s="43"/>
      <c r="AJ64" s="43"/>
      <c r="AK64" s="43"/>
      <c r="AL64" s="43"/>
      <c r="AM64" s="43"/>
      <c r="AN64" s="43"/>
      <c r="AO64" s="43"/>
      <c r="AR64" s="33"/>
    </row>
    <row r="65" spans="2:44" x14ac:dyDescent="0.2">
      <c r="B65" s="20"/>
      <c r="AR65" s="20"/>
    </row>
    <row r="66" spans="2:44" x14ac:dyDescent="0.2">
      <c r="B66" s="20"/>
      <c r="AR66" s="20"/>
    </row>
    <row r="67" spans="2:44" x14ac:dyDescent="0.2">
      <c r="B67" s="20"/>
      <c r="AR67" s="20"/>
    </row>
    <row r="68" spans="2:44" x14ac:dyDescent="0.2">
      <c r="B68" s="20"/>
      <c r="AR68" s="20"/>
    </row>
    <row r="69" spans="2:44" x14ac:dyDescent="0.2">
      <c r="B69" s="20"/>
      <c r="AR69" s="20"/>
    </row>
    <row r="70" spans="2:44" x14ac:dyDescent="0.2">
      <c r="B70" s="20"/>
      <c r="AR70" s="20"/>
    </row>
    <row r="71" spans="2:44" x14ac:dyDescent="0.2">
      <c r="B71" s="20"/>
      <c r="AR71" s="20"/>
    </row>
    <row r="72" spans="2:44" x14ac:dyDescent="0.2">
      <c r="B72" s="20"/>
      <c r="AR72" s="20"/>
    </row>
    <row r="73" spans="2:44" x14ac:dyDescent="0.2">
      <c r="B73" s="20"/>
      <c r="AR73" s="20"/>
    </row>
    <row r="74" spans="2:44" x14ac:dyDescent="0.2">
      <c r="B74" s="20"/>
      <c r="AR74" s="20"/>
    </row>
    <row r="75" spans="2:44" s="1" customFormat="1" ht="12.75" x14ac:dyDescent="0.2">
      <c r="B75" s="33"/>
      <c r="D75" s="44" t="s">
        <v>59</v>
      </c>
      <c r="E75" s="35"/>
      <c r="F75" s="35"/>
      <c r="G75" s="35"/>
      <c r="H75" s="35"/>
      <c r="I75" s="35"/>
      <c r="J75" s="35"/>
      <c r="K75" s="35"/>
      <c r="L75" s="35"/>
      <c r="M75" s="35"/>
      <c r="N75" s="35"/>
      <c r="O75" s="35"/>
      <c r="P75" s="35"/>
      <c r="Q75" s="35"/>
      <c r="R75" s="35"/>
      <c r="S75" s="35"/>
      <c r="T75" s="35"/>
      <c r="U75" s="35"/>
      <c r="V75" s="44" t="s">
        <v>60</v>
      </c>
      <c r="W75" s="35"/>
      <c r="X75" s="35"/>
      <c r="Y75" s="35"/>
      <c r="Z75" s="35"/>
      <c r="AA75" s="35"/>
      <c r="AB75" s="35"/>
      <c r="AC75" s="35"/>
      <c r="AD75" s="35"/>
      <c r="AE75" s="35"/>
      <c r="AF75" s="35"/>
      <c r="AG75" s="35"/>
      <c r="AH75" s="44" t="s">
        <v>59</v>
      </c>
      <c r="AI75" s="35"/>
      <c r="AJ75" s="35"/>
      <c r="AK75" s="35"/>
      <c r="AL75" s="35"/>
      <c r="AM75" s="44" t="s">
        <v>60</v>
      </c>
      <c r="AN75" s="35"/>
      <c r="AO75" s="35"/>
      <c r="AR75" s="33"/>
    </row>
    <row r="76" spans="2:44" s="1" customFormat="1" x14ac:dyDescent="0.2">
      <c r="B76" s="33"/>
      <c r="AR76" s="33"/>
    </row>
    <row r="77" spans="2:44" s="1" customFormat="1" ht="6.95" customHeight="1" x14ac:dyDescent="0.2">
      <c r="B77" s="45"/>
      <c r="C77" s="46"/>
      <c r="D77" s="46"/>
      <c r="E77" s="46"/>
      <c r="F77" s="46"/>
      <c r="G77" s="46"/>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33"/>
    </row>
    <row r="81" spans="1:91" s="1" customFormat="1" ht="6.95" customHeight="1" x14ac:dyDescent="0.2">
      <c r="B81" s="47"/>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33"/>
    </row>
    <row r="82" spans="1:91" s="1" customFormat="1" ht="24.95" customHeight="1" x14ac:dyDescent="0.2">
      <c r="B82" s="33"/>
      <c r="C82" s="21" t="s">
        <v>63</v>
      </c>
      <c r="AR82" s="33"/>
    </row>
    <row r="83" spans="1:91" s="1" customFormat="1" ht="6.95" customHeight="1" x14ac:dyDescent="0.2">
      <c r="B83" s="33"/>
      <c r="AR83" s="33"/>
    </row>
    <row r="84" spans="1:91" s="3" customFormat="1" ht="12" customHeight="1" x14ac:dyDescent="0.2">
      <c r="B84" s="49"/>
      <c r="C84" s="27" t="s">
        <v>13</v>
      </c>
      <c r="L84" s="3" t="str">
        <f>K5</f>
        <v>2024/027</v>
      </c>
      <c r="AR84" s="49"/>
    </row>
    <row r="85" spans="1:91" s="4" customFormat="1" ht="36.950000000000003" customHeight="1" x14ac:dyDescent="0.2">
      <c r="B85" s="50"/>
      <c r="C85" s="51" t="s">
        <v>16</v>
      </c>
      <c r="L85" s="271" t="str">
        <f>K6</f>
        <v>KOMUNITNÍ POBYTOVÉ SLUŽBY PRO SENIORY PŘELOUČ</v>
      </c>
      <c r="M85" s="272"/>
      <c r="N85" s="272"/>
      <c r="O85" s="272"/>
      <c r="P85" s="272"/>
      <c r="Q85" s="272"/>
      <c r="R85" s="272"/>
      <c r="S85" s="272"/>
      <c r="T85" s="272"/>
      <c r="U85" s="272"/>
      <c r="V85" s="272"/>
      <c r="W85" s="272"/>
      <c r="X85" s="272"/>
      <c r="Y85" s="272"/>
      <c r="Z85" s="272"/>
      <c r="AA85" s="272"/>
      <c r="AB85" s="272"/>
      <c r="AC85" s="272"/>
      <c r="AD85" s="272"/>
      <c r="AE85" s="272"/>
      <c r="AF85" s="272"/>
      <c r="AG85" s="272"/>
      <c r="AH85" s="272"/>
      <c r="AI85" s="272"/>
      <c r="AJ85" s="272"/>
      <c r="AR85" s="50"/>
    </row>
    <row r="86" spans="1:91" s="1" customFormat="1" ht="6.95" customHeight="1" x14ac:dyDescent="0.2">
      <c r="B86" s="33"/>
      <c r="AR86" s="33"/>
    </row>
    <row r="87" spans="1:91" s="1" customFormat="1" ht="12" customHeight="1" x14ac:dyDescent="0.2">
      <c r="B87" s="33"/>
      <c r="C87" s="27" t="s">
        <v>21</v>
      </c>
      <c r="L87" s="52" t="str">
        <f>IF(K8="","",K8)</f>
        <v>Libušina 1060, 535 01 Přelouč</v>
      </c>
      <c r="AI87" s="27" t="s">
        <v>23</v>
      </c>
      <c r="AM87" s="265">
        <f>IF(AN8= "","",AN8)</f>
        <v>45358</v>
      </c>
      <c r="AN87" s="265"/>
      <c r="AR87" s="33"/>
    </row>
    <row r="88" spans="1:91" s="1" customFormat="1" ht="6.95" customHeight="1" x14ac:dyDescent="0.2">
      <c r="B88" s="33"/>
      <c r="AR88" s="33"/>
    </row>
    <row r="89" spans="1:91" s="1" customFormat="1" ht="15.2" customHeight="1" x14ac:dyDescent="0.2">
      <c r="B89" s="33"/>
      <c r="C89" s="27" t="s">
        <v>28</v>
      </c>
      <c r="L89" s="3" t="str">
        <f>IF(E11= "","",E11)</f>
        <v>Pardubický kraj</v>
      </c>
      <c r="AI89" s="27" t="s">
        <v>36</v>
      </c>
      <c r="AM89" s="263" t="str">
        <f>IF(E17="","",E17)</f>
        <v>Quality Group s.r.o.</v>
      </c>
      <c r="AN89" s="264"/>
      <c r="AO89" s="264"/>
      <c r="AP89" s="264"/>
      <c r="AR89" s="33"/>
      <c r="AS89" s="267" t="s">
        <v>64</v>
      </c>
      <c r="AT89" s="268"/>
      <c r="AU89" s="54"/>
      <c r="AV89" s="54"/>
      <c r="AW89" s="54"/>
      <c r="AX89" s="54"/>
      <c r="AY89" s="54"/>
      <c r="AZ89" s="54"/>
      <c r="BA89" s="54"/>
      <c r="BB89" s="54"/>
      <c r="BC89" s="54"/>
      <c r="BD89" s="55"/>
    </row>
    <row r="90" spans="1:91" s="1" customFormat="1" ht="15.2" customHeight="1" x14ac:dyDescent="0.2">
      <c r="B90" s="33"/>
      <c r="C90" s="27" t="s">
        <v>34</v>
      </c>
      <c r="L90" s="3" t="str">
        <f>IF(E14= "Vyplň údaj","",E14)</f>
        <v/>
      </c>
      <c r="AI90" s="27" t="s">
        <v>41</v>
      </c>
      <c r="AM90" s="263" t="str">
        <f>IF(E20="","",E20)</f>
        <v>Vyplň údaj</v>
      </c>
      <c r="AN90" s="264"/>
      <c r="AO90" s="264"/>
      <c r="AP90" s="264"/>
      <c r="AR90" s="33"/>
      <c r="AS90" s="269"/>
      <c r="AT90" s="270"/>
      <c r="BD90" s="57"/>
    </row>
    <row r="91" spans="1:91" s="1" customFormat="1" ht="10.9" customHeight="1" x14ac:dyDescent="0.2">
      <c r="B91" s="33"/>
      <c r="AR91" s="33"/>
      <c r="AS91" s="269"/>
      <c r="AT91" s="270"/>
      <c r="BD91" s="57"/>
    </row>
    <row r="92" spans="1:91" s="1" customFormat="1" ht="29.25" customHeight="1" x14ac:dyDescent="0.2">
      <c r="B92" s="33"/>
      <c r="C92" s="234" t="s">
        <v>65</v>
      </c>
      <c r="D92" s="235"/>
      <c r="E92" s="235"/>
      <c r="F92" s="235"/>
      <c r="G92" s="235"/>
      <c r="H92" s="58"/>
      <c r="I92" s="238" t="s">
        <v>66</v>
      </c>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66" t="s">
        <v>67</v>
      </c>
      <c r="AH92" s="235"/>
      <c r="AI92" s="235"/>
      <c r="AJ92" s="235"/>
      <c r="AK92" s="235"/>
      <c r="AL92" s="235"/>
      <c r="AM92" s="235"/>
      <c r="AN92" s="238" t="s">
        <v>68</v>
      </c>
      <c r="AO92" s="235"/>
      <c r="AP92" s="275"/>
      <c r="AQ92" s="59" t="s">
        <v>69</v>
      </c>
      <c r="AR92" s="33"/>
      <c r="AS92" s="60" t="s">
        <v>70</v>
      </c>
      <c r="AT92" s="61" t="s">
        <v>71</v>
      </c>
      <c r="AU92" s="61" t="s">
        <v>72</v>
      </c>
      <c r="AV92" s="61" t="s">
        <v>73</v>
      </c>
      <c r="AW92" s="61" t="s">
        <v>74</v>
      </c>
      <c r="AX92" s="61" t="s">
        <v>75</v>
      </c>
      <c r="AY92" s="61" t="s">
        <v>76</v>
      </c>
      <c r="AZ92" s="61" t="s">
        <v>77</v>
      </c>
      <c r="BA92" s="61" t="s">
        <v>78</v>
      </c>
      <c r="BB92" s="61" t="s">
        <v>79</v>
      </c>
      <c r="BC92" s="61" t="s">
        <v>80</v>
      </c>
      <c r="BD92" s="62" t="s">
        <v>81</v>
      </c>
    </row>
    <row r="93" spans="1:91" s="1" customFormat="1" ht="10.9" customHeight="1" x14ac:dyDescent="0.2">
      <c r="B93" s="33"/>
      <c r="AR93" s="33"/>
      <c r="AS93" s="63"/>
      <c r="AT93" s="54"/>
      <c r="AU93" s="54"/>
      <c r="AV93" s="54"/>
      <c r="AW93" s="54"/>
      <c r="AX93" s="54"/>
      <c r="AY93" s="54"/>
      <c r="AZ93" s="54"/>
      <c r="BA93" s="54"/>
      <c r="BB93" s="54"/>
      <c r="BC93" s="54"/>
      <c r="BD93" s="55"/>
    </row>
    <row r="94" spans="1:91" s="5" customFormat="1" ht="32.450000000000003" customHeight="1" x14ac:dyDescent="0.2">
      <c r="B94" s="64"/>
      <c r="C94" s="65" t="s">
        <v>82</v>
      </c>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273">
        <f>ROUND(AG95+AG96+AG105+AG106+SUM(AG109:AG112),2)</f>
        <v>0</v>
      </c>
      <c r="AH94" s="273"/>
      <c r="AI94" s="273"/>
      <c r="AJ94" s="273"/>
      <c r="AK94" s="273"/>
      <c r="AL94" s="273"/>
      <c r="AM94" s="273"/>
      <c r="AN94" s="274">
        <f t="shared" ref="AN94:AN112" si="0">SUM(AG94,AT94)</f>
        <v>0</v>
      </c>
      <c r="AO94" s="274"/>
      <c r="AP94" s="274"/>
      <c r="AQ94" s="68" t="s">
        <v>1</v>
      </c>
      <c r="AR94" s="64"/>
      <c r="AS94" s="69">
        <f>ROUND(AS95+AS96+AS105+AS106+SUM(AS109:AS112),2)</f>
        <v>0</v>
      </c>
      <c r="AT94" s="70">
        <f t="shared" ref="AT94:AT112" si="1">ROUND(SUM(AV94:AW94),2)</f>
        <v>0</v>
      </c>
      <c r="AU94" s="71">
        <f>ROUND(AU95+AU96+AU105+AU106+SUM(AU109:AU112),5)</f>
        <v>0</v>
      </c>
      <c r="AV94" s="70">
        <f>ROUND(AZ94*L29,2)</f>
        <v>0</v>
      </c>
      <c r="AW94" s="70">
        <f>ROUND(BA94*L30,2)</f>
        <v>0</v>
      </c>
      <c r="AX94" s="70">
        <f>ROUND(BB94*L29,2)</f>
        <v>0</v>
      </c>
      <c r="AY94" s="70">
        <f>ROUND(BC94*L30,2)</f>
        <v>0</v>
      </c>
      <c r="AZ94" s="70">
        <f>ROUND(AZ95+AZ96+AZ105+AZ106+SUM(AZ109:AZ112),2)</f>
        <v>0</v>
      </c>
      <c r="BA94" s="70">
        <f>ROUND(BA95+BA96+BA105+BA106+SUM(BA109:BA112),2)</f>
        <v>0</v>
      </c>
      <c r="BB94" s="70">
        <f>ROUND(BB95+BB96+BB105+BB106+SUM(BB109:BB112),2)</f>
        <v>0</v>
      </c>
      <c r="BC94" s="70">
        <f>ROUND(BC95+BC96+BC105+BC106+SUM(BC109:BC112),2)</f>
        <v>0</v>
      </c>
      <c r="BD94" s="72">
        <f>ROUND(BD95+BD96+BD105+BD106+SUM(BD109:BD112),2)</f>
        <v>0</v>
      </c>
      <c r="BS94" s="73" t="s">
        <v>83</v>
      </c>
      <c r="BT94" s="73" t="s">
        <v>84</v>
      </c>
      <c r="BU94" s="74" t="s">
        <v>85</v>
      </c>
      <c r="BV94" s="73" t="s">
        <v>86</v>
      </c>
      <c r="BW94" s="73" t="s">
        <v>5</v>
      </c>
      <c r="BX94" s="73" t="s">
        <v>87</v>
      </c>
      <c r="CL94" s="73" t="s">
        <v>19</v>
      </c>
    </row>
    <row r="95" spans="1:91" s="6" customFormat="1" ht="16.5" customHeight="1" x14ac:dyDescent="0.2">
      <c r="A95" s="75" t="s">
        <v>88</v>
      </c>
      <c r="B95" s="76"/>
      <c r="C95" s="77"/>
      <c r="D95" s="236" t="s">
        <v>89</v>
      </c>
      <c r="E95" s="236"/>
      <c r="F95" s="236"/>
      <c r="G95" s="236"/>
      <c r="H95" s="236"/>
      <c r="I95" s="78"/>
      <c r="J95" s="236" t="s">
        <v>90</v>
      </c>
      <c r="K95" s="236"/>
      <c r="L95" s="236"/>
      <c r="M95" s="236"/>
      <c r="N95" s="236"/>
      <c r="O95" s="236"/>
      <c r="P95" s="236"/>
      <c r="Q95" s="236"/>
      <c r="R95" s="236"/>
      <c r="S95" s="236"/>
      <c r="T95" s="236"/>
      <c r="U95" s="236"/>
      <c r="V95" s="236"/>
      <c r="W95" s="236"/>
      <c r="X95" s="236"/>
      <c r="Y95" s="236"/>
      <c r="Z95" s="236"/>
      <c r="AA95" s="236"/>
      <c r="AB95" s="236"/>
      <c r="AC95" s="236"/>
      <c r="AD95" s="236"/>
      <c r="AE95" s="236"/>
      <c r="AF95" s="236"/>
      <c r="AG95" s="262">
        <f>'DEM - Demolice a bourací ...'!J30</f>
        <v>0</v>
      </c>
      <c r="AH95" s="261"/>
      <c r="AI95" s="261"/>
      <c r="AJ95" s="261"/>
      <c r="AK95" s="261"/>
      <c r="AL95" s="261"/>
      <c r="AM95" s="261"/>
      <c r="AN95" s="262">
        <f t="shared" si="0"/>
        <v>0</v>
      </c>
      <c r="AO95" s="261"/>
      <c r="AP95" s="261"/>
      <c r="AQ95" s="79" t="s">
        <v>91</v>
      </c>
      <c r="AR95" s="76"/>
      <c r="AS95" s="80">
        <v>0</v>
      </c>
      <c r="AT95" s="81">
        <f t="shared" si="1"/>
        <v>0</v>
      </c>
      <c r="AU95" s="82">
        <f>'DEM - Demolice a bourací ...'!P120</f>
        <v>0</v>
      </c>
      <c r="AV95" s="81">
        <f>'DEM - Demolice a bourací ...'!J33</f>
        <v>0</v>
      </c>
      <c r="AW95" s="81">
        <f>'DEM - Demolice a bourací ...'!J34</f>
        <v>0</v>
      </c>
      <c r="AX95" s="81">
        <f>'DEM - Demolice a bourací ...'!J35</f>
        <v>0</v>
      </c>
      <c r="AY95" s="81">
        <f>'DEM - Demolice a bourací ...'!J36</f>
        <v>0</v>
      </c>
      <c r="AZ95" s="81">
        <f>'DEM - Demolice a bourací ...'!F33</f>
        <v>0</v>
      </c>
      <c r="BA95" s="81">
        <f>'DEM - Demolice a bourací ...'!F34</f>
        <v>0</v>
      </c>
      <c r="BB95" s="81">
        <f>'DEM - Demolice a bourací ...'!F35</f>
        <v>0</v>
      </c>
      <c r="BC95" s="81">
        <f>'DEM - Demolice a bourací ...'!F36</f>
        <v>0</v>
      </c>
      <c r="BD95" s="83">
        <f>'DEM - Demolice a bourací ...'!F37</f>
        <v>0</v>
      </c>
      <c r="BT95" s="84" t="s">
        <v>92</v>
      </c>
      <c r="BV95" s="84" t="s">
        <v>86</v>
      </c>
      <c r="BW95" s="84" t="s">
        <v>93</v>
      </c>
      <c r="BX95" s="84" t="s">
        <v>5</v>
      </c>
      <c r="CL95" s="84" t="s">
        <v>19</v>
      </c>
      <c r="CM95" s="84" t="s">
        <v>94</v>
      </c>
    </row>
    <row r="96" spans="1:91" s="6" customFormat="1" ht="16.5" customHeight="1" x14ac:dyDescent="0.2">
      <c r="B96" s="76"/>
      <c r="C96" s="77"/>
      <c r="D96" s="236" t="s">
        <v>95</v>
      </c>
      <c r="E96" s="236"/>
      <c r="F96" s="236"/>
      <c r="G96" s="236"/>
      <c r="H96" s="236"/>
      <c r="I96" s="78"/>
      <c r="J96" s="236" t="s">
        <v>96</v>
      </c>
      <c r="K96" s="236"/>
      <c r="L96" s="236"/>
      <c r="M96" s="236"/>
      <c r="N96" s="236"/>
      <c r="O96" s="236"/>
      <c r="P96" s="236"/>
      <c r="Q96" s="236"/>
      <c r="R96" s="236"/>
      <c r="S96" s="236"/>
      <c r="T96" s="236"/>
      <c r="U96" s="236"/>
      <c r="V96" s="236"/>
      <c r="W96" s="236"/>
      <c r="X96" s="236"/>
      <c r="Y96" s="236"/>
      <c r="Z96" s="236"/>
      <c r="AA96" s="236"/>
      <c r="AB96" s="236"/>
      <c r="AC96" s="236"/>
      <c r="AD96" s="236"/>
      <c r="AE96" s="236"/>
      <c r="AF96" s="236"/>
      <c r="AG96" s="260">
        <f>ROUND(SUM(AG97:AG104),2)</f>
        <v>0</v>
      </c>
      <c r="AH96" s="261"/>
      <c r="AI96" s="261"/>
      <c r="AJ96" s="261"/>
      <c r="AK96" s="261"/>
      <c r="AL96" s="261"/>
      <c r="AM96" s="261"/>
      <c r="AN96" s="262">
        <f t="shared" si="0"/>
        <v>0</v>
      </c>
      <c r="AO96" s="261"/>
      <c r="AP96" s="261"/>
      <c r="AQ96" s="79" t="s">
        <v>91</v>
      </c>
      <c r="AR96" s="76"/>
      <c r="AS96" s="80">
        <f>ROUND(SUM(AS97:AS104),2)</f>
        <v>0</v>
      </c>
      <c r="AT96" s="81">
        <f t="shared" si="1"/>
        <v>0</v>
      </c>
      <c r="AU96" s="82">
        <f>ROUND(SUM(AU97:AU104),5)</f>
        <v>0</v>
      </c>
      <c r="AV96" s="81">
        <f>ROUND(AZ96*L29,2)</f>
        <v>0</v>
      </c>
      <c r="AW96" s="81">
        <f>ROUND(BA96*L30,2)</f>
        <v>0</v>
      </c>
      <c r="AX96" s="81">
        <f>ROUND(BB96*L29,2)</f>
        <v>0</v>
      </c>
      <c r="AY96" s="81">
        <f>ROUND(BC96*L30,2)</f>
        <v>0</v>
      </c>
      <c r="AZ96" s="81">
        <f>ROUND(SUM(AZ97:AZ104),2)</f>
        <v>0</v>
      </c>
      <c r="BA96" s="81">
        <f>ROUND(SUM(BA97:BA104),2)</f>
        <v>0</v>
      </c>
      <c r="BB96" s="81">
        <f>ROUND(SUM(BB97:BB104),2)</f>
        <v>0</v>
      </c>
      <c r="BC96" s="81">
        <f>ROUND(SUM(BC97:BC104),2)</f>
        <v>0</v>
      </c>
      <c r="BD96" s="83">
        <f>ROUND(SUM(BD97:BD104),2)</f>
        <v>0</v>
      </c>
      <c r="BS96" s="84" t="s">
        <v>83</v>
      </c>
      <c r="BT96" s="84" t="s">
        <v>92</v>
      </c>
      <c r="BU96" s="84" t="s">
        <v>85</v>
      </c>
      <c r="BV96" s="84" t="s">
        <v>86</v>
      </c>
      <c r="BW96" s="84" t="s">
        <v>97</v>
      </c>
      <c r="BX96" s="84" t="s">
        <v>5</v>
      </c>
      <c r="CL96" s="84" t="s">
        <v>19</v>
      </c>
      <c r="CM96" s="84" t="s">
        <v>92</v>
      </c>
    </row>
    <row r="97" spans="1:91" s="3" customFormat="1" ht="23.25" customHeight="1" x14ac:dyDescent="0.2">
      <c r="A97" s="75" t="s">
        <v>88</v>
      </c>
      <c r="B97" s="49"/>
      <c r="C97" s="9"/>
      <c r="D97" s="9"/>
      <c r="E97" s="237" t="s">
        <v>98</v>
      </c>
      <c r="F97" s="237"/>
      <c r="G97" s="237"/>
      <c r="H97" s="237"/>
      <c r="I97" s="237"/>
      <c r="J97" s="9"/>
      <c r="K97" s="237" t="s">
        <v>99</v>
      </c>
      <c r="L97" s="237"/>
      <c r="M97" s="237"/>
      <c r="N97" s="237"/>
      <c r="O97" s="237"/>
      <c r="P97" s="237"/>
      <c r="Q97" s="237"/>
      <c r="R97" s="237"/>
      <c r="S97" s="237"/>
      <c r="T97" s="237"/>
      <c r="U97" s="237"/>
      <c r="V97" s="237"/>
      <c r="W97" s="237"/>
      <c r="X97" s="237"/>
      <c r="Y97" s="237"/>
      <c r="Z97" s="237"/>
      <c r="AA97" s="237"/>
      <c r="AB97" s="237"/>
      <c r="AC97" s="237"/>
      <c r="AD97" s="237"/>
      <c r="AE97" s="237"/>
      <c r="AF97" s="237"/>
      <c r="AG97" s="239">
        <f>'D.101.01-02 - Architekton...'!J32</f>
        <v>0</v>
      </c>
      <c r="AH97" s="240"/>
      <c r="AI97" s="240"/>
      <c r="AJ97" s="240"/>
      <c r="AK97" s="240"/>
      <c r="AL97" s="240"/>
      <c r="AM97" s="240"/>
      <c r="AN97" s="239">
        <f t="shared" si="0"/>
        <v>0</v>
      </c>
      <c r="AO97" s="240"/>
      <c r="AP97" s="240"/>
      <c r="AQ97" s="85" t="s">
        <v>100</v>
      </c>
      <c r="AR97" s="49"/>
      <c r="AS97" s="86">
        <v>0</v>
      </c>
      <c r="AT97" s="87">
        <f t="shared" si="1"/>
        <v>0</v>
      </c>
      <c r="AU97" s="88">
        <f>'D.101.01-02 - Architekton...'!P152</f>
        <v>0</v>
      </c>
      <c r="AV97" s="87">
        <f>'D.101.01-02 - Architekton...'!J35</f>
        <v>0</v>
      </c>
      <c r="AW97" s="87">
        <f>'D.101.01-02 - Architekton...'!J36</f>
        <v>0</v>
      </c>
      <c r="AX97" s="87">
        <f>'D.101.01-02 - Architekton...'!J37</f>
        <v>0</v>
      </c>
      <c r="AY97" s="87">
        <f>'D.101.01-02 - Architekton...'!J38</f>
        <v>0</v>
      </c>
      <c r="AZ97" s="87">
        <f>'D.101.01-02 - Architekton...'!F35</f>
        <v>0</v>
      </c>
      <c r="BA97" s="87">
        <f>'D.101.01-02 - Architekton...'!F36</f>
        <v>0</v>
      </c>
      <c r="BB97" s="87">
        <f>'D.101.01-02 - Architekton...'!F37</f>
        <v>0</v>
      </c>
      <c r="BC97" s="87">
        <f>'D.101.01-02 - Architekton...'!F38</f>
        <v>0</v>
      </c>
      <c r="BD97" s="89">
        <f>'D.101.01-02 - Architekton...'!F39</f>
        <v>0</v>
      </c>
      <c r="BT97" s="25" t="s">
        <v>94</v>
      </c>
      <c r="BV97" s="25" t="s">
        <v>86</v>
      </c>
      <c r="BW97" s="25" t="s">
        <v>101</v>
      </c>
      <c r="BX97" s="25" t="s">
        <v>97</v>
      </c>
      <c r="CL97" s="25" t="s">
        <v>19</v>
      </c>
    </row>
    <row r="98" spans="1:91" s="3" customFormat="1" ht="16.5" customHeight="1" x14ac:dyDescent="0.2">
      <c r="A98" s="75" t="s">
        <v>88</v>
      </c>
      <c r="B98" s="49"/>
      <c r="C98" s="9"/>
      <c r="D98" s="9"/>
      <c r="E98" s="237" t="s">
        <v>102</v>
      </c>
      <c r="F98" s="237"/>
      <c r="G98" s="237"/>
      <c r="H98" s="237"/>
      <c r="I98" s="237"/>
      <c r="J98" s="9"/>
      <c r="K98" s="237" t="s">
        <v>103</v>
      </c>
      <c r="L98" s="237"/>
      <c r="M98" s="237"/>
      <c r="N98" s="237"/>
      <c r="O98" s="237"/>
      <c r="P98" s="237"/>
      <c r="Q98" s="237"/>
      <c r="R98" s="237"/>
      <c r="S98" s="237"/>
      <c r="T98" s="237"/>
      <c r="U98" s="237"/>
      <c r="V98" s="237"/>
      <c r="W98" s="237"/>
      <c r="X98" s="237"/>
      <c r="Y98" s="237"/>
      <c r="Z98" s="237"/>
      <c r="AA98" s="237"/>
      <c r="AB98" s="237"/>
      <c r="AC98" s="237"/>
      <c r="AD98" s="237"/>
      <c r="AE98" s="237"/>
      <c r="AF98" s="237"/>
      <c r="AG98" s="239">
        <f>'D.101.04 - Zdravotně tech...'!J32</f>
        <v>0</v>
      </c>
      <c r="AH98" s="240"/>
      <c r="AI98" s="240"/>
      <c r="AJ98" s="240"/>
      <c r="AK98" s="240"/>
      <c r="AL98" s="240"/>
      <c r="AM98" s="240"/>
      <c r="AN98" s="239">
        <f t="shared" si="0"/>
        <v>0</v>
      </c>
      <c r="AO98" s="240"/>
      <c r="AP98" s="240"/>
      <c r="AQ98" s="85" t="s">
        <v>100</v>
      </c>
      <c r="AR98" s="49"/>
      <c r="AS98" s="86">
        <v>0</v>
      </c>
      <c r="AT98" s="87">
        <f t="shared" si="1"/>
        <v>0</v>
      </c>
      <c r="AU98" s="88">
        <f>'D.101.04 - Zdravotně tech...'!P134</f>
        <v>0</v>
      </c>
      <c r="AV98" s="87">
        <f>'D.101.04 - Zdravotně tech...'!J35</f>
        <v>0</v>
      </c>
      <c r="AW98" s="87">
        <f>'D.101.04 - Zdravotně tech...'!J36</f>
        <v>0</v>
      </c>
      <c r="AX98" s="87">
        <f>'D.101.04 - Zdravotně tech...'!J37</f>
        <v>0</v>
      </c>
      <c r="AY98" s="87">
        <f>'D.101.04 - Zdravotně tech...'!J38</f>
        <v>0</v>
      </c>
      <c r="AZ98" s="87">
        <f>'D.101.04 - Zdravotně tech...'!F35</f>
        <v>0</v>
      </c>
      <c r="BA98" s="87">
        <f>'D.101.04 - Zdravotně tech...'!F36</f>
        <v>0</v>
      </c>
      <c r="BB98" s="87">
        <f>'D.101.04 - Zdravotně tech...'!F37</f>
        <v>0</v>
      </c>
      <c r="BC98" s="87">
        <f>'D.101.04 - Zdravotně tech...'!F38</f>
        <v>0</v>
      </c>
      <c r="BD98" s="89">
        <f>'D.101.04 - Zdravotně tech...'!F39</f>
        <v>0</v>
      </c>
      <c r="BT98" s="25" t="s">
        <v>94</v>
      </c>
      <c r="BV98" s="25" t="s">
        <v>86</v>
      </c>
      <c r="BW98" s="25" t="s">
        <v>104</v>
      </c>
      <c r="BX98" s="25" t="s">
        <v>97</v>
      </c>
      <c r="CL98" s="25" t="s">
        <v>19</v>
      </c>
    </row>
    <row r="99" spans="1:91" s="3" customFormat="1" ht="16.5" customHeight="1" x14ac:dyDescent="0.2">
      <c r="A99" s="75" t="s">
        <v>88</v>
      </c>
      <c r="B99" s="49"/>
      <c r="C99" s="9"/>
      <c r="D99" s="9"/>
      <c r="E99" s="237" t="s">
        <v>105</v>
      </c>
      <c r="F99" s="237"/>
      <c r="G99" s="237"/>
      <c r="H99" s="237"/>
      <c r="I99" s="237"/>
      <c r="J99" s="9"/>
      <c r="K99" s="237" t="s">
        <v>106</v>
      </c>
      <c r="L99" s="237"/>
      <c r="M99" s="237"/>
      <c r="N99" s="237"/>
      <c r="O99" s="237"/>
      <c r="P99" s="237"/>
      <c r="Q99" s="237"/>
      <c r="R99" s="237"/>
      <c r="S99" s="237"/>
      <c r="T99" s="237"/>
      <c r="U99" s="237"/>
      <c r="V99" s="237"/>
      <c r="W99" s="237"/>
      <c r="X99" s="237"/>
      <c r="Y99" s="237"/>
      <c r="Z99" s="237"/>
      <c r="AA99" s="237"/>
      <c r="AB99" s="237"/>
      <c r="AC99" s="237"/>
      <c r="AD99" s="237"/>
      <c r="AE99" s="237"/>
      <c r="AF99" s="237"/>
      <c r="AG99" s="239">
        <f>'D.101.05 - Ústřední vytápění'!J32</f>
        <v>0</v>
      </c>
      <c r="AH99" s="240"/>
      <c r="AI99" s="240"/>
      <c r="AJ99" s="240"/>
      <c r="AK99" s="240"/>
      <c r="AL99" s="240"/>
      <c r="AM99" s="240"/>
      <c r="AN99" s="239">
        <f t="shared" si="0"/>
        <v>0</v>
      </c>
      <c r="AO99" s="240"/>
      <c r="AP99" s="240"/>
      <c r="AQ99" s="85" t="s">
        <v>100</v>
      </c>
      <c r="AR99" s="49"/>
      <c r="AS99" s="86">
        <v>0</v>
      </c>
      <c r="AT99" s="87">
        <f t="shared" si="1"/>
        <v>0</v>
      </c>
      <c r="AU99" s="88">
        <f>'D.101.05 - Ústřední vytápění'!P134</f>
        <v>0</v>
      </c>
      <c r="AV99" s="87">
        <f>'D.101.05 - Ústřední vytápění'!J35</f>
        <v>0</v>
      </c>
      <c r="AW99" s="87">
        <f>'D.101.05 - Ústřední vytápění'!J36</f>
        <v>0</v>
      </c>
      <c r="AX99" s="87">
        <f>'D.101.05 - Ústřední vytápění'!J37</f>
        <v>0</v>
      </c>
      <c r="AY99" s="87">
        <f>'D.101.05 - Ústřední vytápění'!J38</f>
        <v>0</v>
      </c>
      <c r="AZ99" s="87">
        <f>'D.101.05 - Ústřední vytápění'!F35</f>
        <v>0</v>
      </c>
      <c r="BA99" s="87">
        <f>'D.101.05 - Ústřední vytápění'!F36</f>
        <v>0</v>
      </c>
      <c r="BB99" s="87">
        <f>'D.101.05 - Ústřední vytápění'!F37</f>
        <v>0</v>
      </c>
      <c r="BC99" s="87">
        <f>'D.101.05 - Ústřední vytápění'!F38</f>
        <v>0</v>
      </c>
      <c r="BD99" s="89">
        <f>'D.101.05 - Ústřední vytápění'!F39</f>
        <v>0</v>
      </c>
      <c r="BT99" s="25" t="s">
        <v>94</v>
      </c>
      <c r="BV99" s="25" t="s">
        <v>86</v>
      </c>
      <c r="BW99" s="25" t="s">
        <v>107</v>
      </c>
      <c r="BX99" s="25" t="s">
        <v>97</v>
      </c>
      <c r="CL99" s="25" t="s">
        <v>19</v>
      </c>
    </row>
    <row r="100" spans="1:91" s="3" customFormat="1" ht="23.25" customHeight="1" x14ac:dyDescent="0.2">
      <c r="A100" s="75" t="s">
        <v>88</v>
      </c>
      <c r="B100" s="49"/>
      <c r="C100" s="9"/>
      <c r="D100" s="9"/>
      <c r="E100" s="237" t="s">
        <v>108</v>
      </c>
      <c r="F100" s="237"/>
      <c r="G100" s="237"/>
      <c r="H100" s="237"/>
      <c r="I100" s="237"/>
      <c r="J100" s="9"/>
      <c r="K100" s="237" t="s">
        <v>109</v>
      </c>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9">
        <f>'D.101.06.01 - Elektroinst...'!J32</f>
        <v>0</v>
      </c>
      <c r="AH100" s="240"/>
      <c r="AI100" s="240"/>
      <c r="AJ100" s="240"/>
      <c r="AK100" s="240"/>
      <c r="AL100" s="240"/>
      <c r="AM100" s="240"/>
      <c r="AN100" s="239">
        <f t="shared" si="0"/>
        <v>0</v>
      </c>
      <c r="AO100" s="240"/>
      <c r="AP100" s="240"/>
      <c r="AQ100" s="85" t="s">
        <v>100</v>
      </c>
      <c r="AR100" s="49"/>
      <c r="AS100" s="86">
        <v>0</v>
      </c>
      <c r="AT100" s="87">
        <f t="shared" si="1"/>
        <v>0</v>
      </c>
      <c r="AU100" s="88">
        <f>'D.101.06.01 - Elektroinst...'!P129</f>
        <v>0</v>
      </c>
      <c r="AV100" s="87">
        <f>'D.101.06.01 - Elektroinst...'!J35</f>
        <v>0</v>
      </c>
      <c r="AW100" s="87">
        <f>'D.101.06.01 - Elektroinst...'!J36</f>
        <v>0</v>
      </c>
      <c r="AX100" s="87">
        <f>'D.101.06.01 - Elektroinst...'!J37</f>
        <v>0</v>
      </c>
      <c r="AY100" s="87">
        <f>'D.101.06.01 - Elektroinst...'!J38</f>
        <v>0</v>
      </c>
      <c r="AZ100" s="87">
        <f>'D.101.06.01 - Elektroinst...'!F35</f>
        <v>0</v>
      </c>
      <c r="BA100" s="87">
        <f>'D.101.06.01 - Elektroinst...'!F36</f>
        <v>0</v>
      </c>
      <c r="BB100" s="87">
        <f>'D.101.06.01 - Elektroinst...'!F37</f>
        <v>0</v>
      </c>
      <c r="BC100" s="87">
        <f>'D.101.06.01 - Elektroinst...'!F38</f>
        <v>0</v>
      </c>
      <c r="BD100" s="89">
        <f>'D.101.06.01 - Elektroinst...'!F39</f>
        <v>0</v>
      </c>
      <c r="BT100" s="25" t="s">
        <v>94</v>
      </c>
      <c r="BV100" s="25" t="s">
        <v>86</v>
      </c>
      <c r="BW100" s="25" t="s">
        <v>110</v>
      </c>
      <c r="BX100" s="25" t="s">
        <v>97</v>
      </c>
      <c r="CL100" s="25" t="s">
        <v>19</v>
      </c>
    </row>
    <row r="101" spans="1:91" s="3" customFormat="1" ht="23.25" customHeight="1" x14ac:dyDescent="0.2">
      <c r="A101" s="75" t="s">
        <v>88</v>
      </c>
      <c r="B101" s="49"/>
      <c r="C101" s="9"/>
      <c r="D101" s="9"/>
      <c r="E101" s="237" t="s">
        <v>111</v>
      </c>
      <c r="F101" s="237"/>
      <c r="G101" s="237"/>
      <c r="H101" s="237"/>
      <c r="I101" s="237"/>
      <c r="J101" s="9"/>
      <c r="K101" s="237" t="s">
        <v>112</v>
      </c>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9">
        <f>'D.101.06.02 - Elektroinst...'!J32</f>
        <v>0</v>
      </c>
      <c r="AH101" s="240"/>
      <c r="AI101" s="240"/>
      <c r="AJ101" s="240"/>
      <c r="AK101" s="240"/>
      <c r="AL101" s="240"/>
      <c r="AM101" s="240"/>
      <c r="AN101" s="239">
        <f t="shared" si="0"/>
        <v>0</v>
      </c>
      <c r="AO101" s="240"/>
      <c r="AP101" s="240"/>
      <c r="AQ101" s="85" t="s">
        <v>100</v>
      </c>
      <c r="AR101" s="49"/>
      <c r="AS101" s="86">
        <v>0</v>
      </c>
      <c r="AT101" s="87">
        <f t="shared" si="1"/>
        <v>0</v>
      </c>
      <c r="AU101" s="88">
        <f>'D.101.06.02 - Elektroinst...'!P129</f>
        <v>0</v>
      </c>
      <c r="AV101" s="87">
        <f>'D.101.06.02 - Elektroinst...'!J35</f>
        <v>0</v>
      </c>
      <c r="AW101" s="87">
        <f>'D.101.06.02 - Elektroinst...'!J36</f>
        <v>0</v>
      </c>
      <c r="AX101" s="87">
        <f>'D.101.06.02 - Elektroinst...'!J37</f>
        <v>0</v>
      </c>
      <c r="AY101" s="87">
        <f>'D.101.06.02 - Elektroinst...'!J38</f>
        <v>0</v>
      </c>
      <c r="AZ101" s="87">
        <f>'D.101.06.02 - Elektroinst...'!F35</f>
        <v>0</v>
      </c>
      <c r="BA101" s="87">
        <f>'D.101.06.02 - Elektroinst...'!F36</f>
        <v>0</v>
      </c>
      <c r="BB101" s="87">
        <f>'D.101.06.02 - Elektroinst...'!F37</f>
        <v>0</v>
      </c>
      <c r="BC101" s="87">
        <f>'D.101.06.02 - Elektroinst...'!F38</f>
        <v>0</v>
      </c>
      <c r="BD101" s="89">
        <f>'D.101.06.02 - Elektroinst...'!F39</f>
        <v>0</v>
      </c>
      <c r="BT101" s="25" t="s">
        <v>94</v>
      </c>
      <c r="BV101" s="25" t="s">
        <v>86</v>
      </c>
      <c r="BW101" s="25" t="s">
        <v>113</v>
      </c>
      <c r="BX101" s="25" t="s">
        <v>97</v>
      </c>
      <c r="CL101" s="25" t="s">
        <v>19</v>
      </c>
    </row>
    <row r="102" spans="1:91" s="3" customFormat="1" ht="16.5" customHeight="1" x14ac:dyDescent="0.2">
      <c r="A102" s="75" t="s">
        <v>88</v>
      </c>
      <c r="B102" s="49"/>
      <c r="C102" s="9"/>
      <c r="D102" s="9"/>
      <c r="E102" s="237" t="s">
        <v>114</v>
      </c>
      <c r="F102" s="237"/>
      <c r="G102" s="237"/>
      <c r="H102" s="237"/>
      <c r="I102" s="237"/>
      <c r="J102" s="9"/>
      <c r="K102" s="237" t="s">
        <v>115</v>
      </c>
      <c r="L102" s="237"/>
      <c r="M102" s="237"/>
      <c r="N102" s="237"/>
      <c r="O102" s="237"/>
      <c r="P102" s="237"/>
      <c r="Q102" s="237"/>
      <c r="R102" s="237"/>
      <c r="S102" s="237"/>
      <c r="T102" s="237"/>
      <c r="U102" s="237"/>
      <c r="V102" s="237"/>
      <c r="W102" s="237"/>
      <c r="X102" s="237"/>
      <c r="Y102" s="237"/>
      <c r="Z102" s="237"/>
      <c r="AA102" s="237"/>
      <c r="AB102" s="237"/>
      <c r="AC102" s="237"/>
      <c r="AD102" s="237"/>
      <c r="AE102" s="237"/>
      <c r="AF102" s="237"/>
      <c r="AG102" s="239">
        <f>'D.101.07 - Slaboproudá el...'!J32</f>
        <v>0</v>
      </c>
      <c r="AH102" s="240"/>
      <c r="AI102" s="240"/>
      <c r="AJ102" s="240"/>
      <c r="AK102" s="240"/>
      <c r="AL102" s="240"/>
      <c r="AM102" s="240"/>
      <c r="AN102" s="239">
        <f t="shared" si="0"/>
        <v>0</v>
      </c>
      <c r="AO102" s="240"/>
      <c r="AP102" s="240"/>
      <c r="AQ102" s="85" t="s">
        <v>100</v>
      </c>
      <c r="AR102" s="49"/>
      <c r="AS102" s="86">
        <v>0</v>
      </c>
      <c r="AT102" s="87">
        <f t="shared" si="1"/>
        <v>0</v>
      </c>
      <c r="AU102" s="88">
        <f>'D.101.07 - Slaboproudá el...'!P142</f>
        <v>0</v>
      </c>
      <c r="AV102" s="87">
        <f>'D.101.07 - Slaboproudá el...'!J35</f>
        <v>0</v>
      </c>
      <c r="AW102" s="87">
        <f>'D.101.07 - Slaboproudá el...'!J36</f>
        <v>0</v>
      </c>
      <c r="AX102" s="87">
        <f>'D.101.07 - Slaboproudá el...'!J37</f>
        <v>0</v>
      </c>
      <c r="AY102" s="87">
        <f>'D.101.07 - Slaboproudá el...'!J38</f>
        <v>0</v>
      </c>
      <c r="AZ102" s="87">
        <f>'D.101.07 - Slaboproudá el...'!F35</f>
        <v>0</v>
      </c>
      <c r="BA102" s="87">
        <f>'D.101.07 - Slaboproudá el...'!F36</f>
        <v>0</v>
      </c>
      <c r="BB102" s="87">
        <f>'D.101.07 - Slaboproudá el...'!F37</f>
        <v>0</v>
      </c>
      <c r="BC102" s="87">
        <f>'D.101.07 - Slaboproudá el...'!F38</f>
        <v>0</v>
      </c>
      <c r="BD102" s="89">
        <f>'D.101.07 - Slaboproudá el...'!F39</f>
        <v>0</v>
      </c>
      <c r="BT102" s="25" t="s">
        <v>94</v>
      </c>
      <c r="BV102" s="25" t="s">
        <v>86</v>
      </c>
      <c r="BW102" s="25" t="s">
        <v>116</v>
      </c>
      <c r="BX102" s="25" t="s">
        <v>97</v>
      </c>
      <c r="CL102" s="25" t="s">
        <v>19</v>
      </c>
    </row>
    <row r="103" spans="1:91" s="3" customFormat="1" ht="16.5" customHeight="1" x14ac:dyDescent="0.2">
      <c r="A103" s="75" t="s">
        <v>88</v>
      </c>
      <c r="B103" s="49"/>
      <c r="C103" s="9"/>
      <c r="D103" s="9"/>
      <c r="E103" s="237" t="s">
        <v>117</v>
      </c>
      <c r="F103" s="237"/>
      <c r="G103" s="237"/>
      <c r="H103" s="237"/>
      <c r="I103" s="237"/>
      <c r="J103" s="9"/>
      <c r="K103" s="237" t="s">
        <v>118</v>
      </c>
      <c r="L103" s="237"/>
      <c r="M103" s="237"/>
      <c r="N103" s="237"/>
      <c r="O103" s="237"/>
      <c r="P103" s="237"/>
      <c r="Q103" s="237"/>
      <c r="R103" s="237"/>
      <c r="S103" s="237"/>
      <c r="T103" s="237"/>
      <c r="U103" s="237"/>
      <c r="V103" s="237"/>
      <c r="W103" s="237"/>
      <c r="X103" s="237"/>
      <c r="Y103" s="237"/>
      <c r="Z103" s="237"/>
      <c r="AA103" s="237"/>
      <c r="AB103" s="237"/>
      <c r="AC103" s="237"/>
      <c r="AD103" s="237"/>
      <c r="AE103" s="237"/>
      <c r="AF103" s="237"/>
      <c r="AG103" s="239">
        <f>'D.101.08 - Vzduchotechnika'!J32</f>
        <v>0</v>
      </c>
      <c r="AH103" s="240"/>
      <c r="AI103" s="240"/>
      <c r="AJ103" s="240"/>
      <c r="AK103" s="240"/>
      <c r="AL103" s="240"/>
      <c r="AM103" s="240"/>
      <c r="AN103" s="239">
        <f t="shared" si="0"/>
        <v>0</v>
      </c>
      <c r="AO103" s="240"/>
      <c r="AP103" s="240"/>
      <c r="AQ103" s="85" t="s">
        <v>100</v>
      </c>
      <c r="AR103" s="49"/>
      <c r="AS103" s="86">
        <v>0</v>
      </c>
      <c r="AT103" s="87">
        <f t="shared" si="1"/>
        <v>0</v>
      </c>
      <c r="AU103" s="88">
        <f>'D.101.08 - Vzduchotechnika'!P125</f>
        <v>0</v>
      </c>
      <c r="AV103" s="87">
        <f>'D.101.08 - Vzduchotechnika'!J35</f>
        <v>0</v>
      </c>
      <c r="AW103" s="87">
        <f>'D.101.08 - Vzduchotechnika'!J36</f>
        <v>0</v>
      </c>
      <c r="AX103" s="87">
        <f>'D.101.08 - Vzduchotechnika'!J37</f>
        <v>0</v>
      </c>
      <c r="AY103" s="87">
        <f>'D.101.08 - Vzduchotechnika'!J38</f>
        <v>0</v>
      </c>
      <c r="AZ103" s="87">
        <f>'D.101.08 - Vzduchotechnika'!F35</f>
        <v>0</v>
      </c>
      <c r="BA103" s="87">
        <f>'D.101.08 - Vzduchotechnika'!F36</f>
        <v>0</v>
      </c>
      <c r="BB103" s="87">
        <f>'D.101.08 - Vzduchotechnika'!F37</f>
        <v>0</v>
      </c>
      <c r="BC103" s="87">
        <f>'D.101.08 - Vzduchotechnika'!F38</f>
        <v>0</v>
      </c>
      <c r="BD103" s="89">
        <f>'D.101.08 - Vzduchotechnika'!F39</f>
        <v>0</v>
      </c>
      <c r="BT103" s="25" t="s">
        <v>94</v>
      </c>
      <c r="BV103" s="25" t="s">
        <v>86</v>
      </c>
      <c r="BW103" s="25" t="s">
        <v>119</v>
      </c>
      <c r="BX103" s="25" t="s">
        <v>97</v>
      </c>
      <c r="CL103" s="25" t="s">
        <v>19</v>
      </c>
    </row>
    <row r="104" spans="1:91" s="3" customFormat="1" ht="16.5" customHeight="1" x14ac:dyDescent="0.2">
      <c r="A104" s="75" t="s">
        <v>88</v>
      </c>
      <c r="B104" s="49"/>
      <c r="C104" s="9"/>
      <c r="D104" s="9"/>
      <c r="E104" s="237" t="s">
        <v>120</v>
      </c>
      <c r="F104" s="237"/>
      <c r="G104" s="237"/>
      <c r="H104" s="237"/>
      <c r="I104" s="237"/>
      <c r="J104" s="9"/>
      <c r="K104" s="237" t="s">
        <v>121</v>
      </c>
      <c r="L104" s="237"/>
      <c r="M104" s="237"/>
      <c r="N104" s="237"/>
      <c r="O104" s="237"/>
      <c r="P104" s="237"/>
      <c r="Q104" s="237"/>
      <c r="R104" s="237"/>
      <c r="S104" s="237"/>
      <c r="T104" s="237"/>
      <c r="U104" s="237"/>
      <c r="V104" s="237"/>
      <c r="W104" s="237"/>
      <c r="X104" s="237"/>
      <c r="Y104" s="237"/>
      <c r="Z104" s="237"/>
      <c r="AA104" s="237"/>
      <c r="AB104" s="237"/>
      <c r="AC104" s="237"/>
      <c r="AD104" s="237"/>
      <c r="AE104" s="237"/>
      <c r="AF104" s="237"/>
      <c r="AG104" s="239">
        <f>'D.101.09 - Bleskovod'!J32</f>
        <v>0</v>
      </c>
      <c r="AH104" s="240"/>
      <c r="AI104" s="240"/>
      <c r="AJ104" s="240"/>
      <c r="AK104" s="240"/>
      <c r="AL104" s="240"/>
      <c r="AM104" s="240"/>
      <c r="AN104" s="239">
        <f t="shared" si="0"/>
        <v>0</v>
      </c>
      <c r="AO104" s="240"/>
      <c r="AP104" s="240"/>
      <c r="AQ104" s="85" t="s">
        <v>100</v>
      </c>
      <c r="AR104" s="49"/>
      <c r="AS104" s="86">
        <v>0</v>
      </c>
      <c r="AT104" s="87">
        <f t="shared" si="1"/>
        <v>0</v>
      </c>
      <c r="AU104" s="88">
        <f>'D.101.09 - Bleskovod'!P125</f>
        <v>0</v>
      </c>
      <c r="AV104" s="87">
        <f>'D.101.09 - Bleskovod'!J35</f>
        <v>0</v>
      </c>
      <c r="AW104" s="87">
        <f>'D.101.09 - Bleskovod'!J36</f>
        <v>0</v>
      </c>
      <c r="AX104" s="87">
        <f>'D.101.09 - Bleskovod'!J37</f>
        <v>0</v>
      </c>
      <c r="AY104" s="87">
        <f>'D.101.09 - Bleskovod'!J38</f>
        <v>0</v>
      </c>
      <c r="AZ104" s="87">
        <f>'D.101.09 - Bleskovod'!F35</f>
        <v>0</v>
      </c>
      <c r="BA104" s="87">
        <f>'D.101.09 - Bleskovod'!F36</f>
        <v>0</v>
      </c>
      <c r="BB104" s="87">
        <f>'D.101.09 - Bleskovod'!F37</f>
        <v>0</v>
      </c>
      <c r="BC104" s="87">
        <f>'D.101.09 - Bleskovod'!F38</f>
        <v>0</v>
      </c>
      <c r="BD104" s="89">
        <f>'D.101.09 - Bleskovod'!F39</f>
        <v>0</v>
      </c>
      <c r="BT104" s="25" t="s">
        <v>94</v>
      </c>
      <c r="BV104" s="25" t="s">
        <v>86</v>
      </c>
      <c r="BW104" s="25" t="s">
        <v>122</v>
      </c>
      <c r="BX104" s="25" t="s">
        <v>97</v>
      </c>
      <c r="CL104" s="25" t="s">
        <v>19</v>
      </c>
    </row>
    <row r="105" spans="1:91" s="6" customFormat="1" ht="16.5" customHeight="1" x14ac:dyDescent="0.2">
      <c r="A105" s="75" t="s">
        <v>88</v>
      </c>
      <c r="B105" s="76"/>
      <c r="C105" s="77"/>
      <c r="D105" s="236" t="s">
        <v>123</v>
      </c>
      <c r="E105" s="236"/>
      <c r="F105" s="236"/>
      <c r="G105" s="236"/>
      <c r="H105" s="236"/>
      <c r="I105" s="78"/>
      <c r="J105" s="236" t="s">
        <v>124</v>
      </c>
      <c r="K105" s="236"/>
      <c r="L105" s="236"/>
      <c r="M105" s="236"/>
      <c r="N105" s="236"/>
      <c r="O105" s="236"/>
      <c r="P105" s="236"/>
      <c r="Q105" s="236"/>
      <c r="R105" s="236"/>
      <c r="S105" s="236"/>
      <c r="T105" s="236"/>
      <c r="U105" s="236"/>
      <c r="V105" s="236"/>
      <c r="W105" s="236"/>
      <c r="X105" s="236"/>
      <c r="Y105" s="236"/>
      <c r="Z105" s="236"/>
      <c r="AA105" s="236"/>
      <c r="AB105" s="236"/>
      <c r="AC105" s="236"/>
      <c r="AD105" s="236"/>
      <c r="AE105" s="236"/>
      <c r="AF105" s="236"/>
      <c r="AG105" s="262">
        <f>'D.202 - Sadové úpravy'!J30</f>
        <v>0</v>
      </c>
      <c r="AH105" s="261"/>
      <c r="AI105" s="261"/>
      <c r="AJ105" s="261"/>
      <c r="AK105" s="261"/>
      <c r="AL105" s="261"/>
      <c r="AM105" s="261"/>
      <c r="AN105" s="262">
        <f t="shared" si="0"/>
        <v>0</v>
      </c>
      <c r="AO105" s="261"/>
      <c r="AP105" s="261"/>
      <c r="AQ105" s="79" t="s">
        <v>91</v>
      </c>
      <c r="AR105" s="76"/>
      <c r="AS105" s="80">
        <v>0</v>
      </c>
      <c r="AT105" s="81">
        <f t="shared" si="1"/>
        <v>0</v>
      </c>
      <c r="AU105" s="82">
        <f>'D.202 - Sadové úpravy'!P117</f>
        <v>0</v>
      </c>
      <c r="AV105" s="81">
        <f>'D.202 - Sadové úpravy'!J33</f>
        <v>0</v>
      </c>
      <c r="AW105" s="81">
        <f>'D.202 - Sadové úpravy'!J34</f>
        <v>0</v>
      </c>
      <c r="AX105" s="81">
        <f>'D.202 - Sadové úpravy'!J35</f>
        <v>0</v>
      </c>
      <c r="AY105" s="81">
        <f>'D.202 - Sadové úpravy'!J36</f>
        <v>0</v>
      </c>
      <c r="AZ105" s="81">
        <f>'D.202 - Sadové úpravy'!F33</f>
        <v>0</v>
      </c>
      <c r="BA105" s="81">
        <f>'D.202 - Sadové úpravy'!F34</f>
        <v>0</v>
      </c>
      <c r="BB105" s="81">
        <f>'D.202 - Sadové úpravy'!F35</f>
        <v>0</v>
      </c>
      <c r="BC105" s="81">
        <f>'D.202 - Sadové úpravy'!F36</f>
        <v>0</v>
      </c>
      <c r="BD105" s="83">
        <f>'D.202 - Sadové úpravy'!F37</f>
        <v>0</v>
      </c>
      <c r="BT105" s="84" t="s">
        <v>92</v>
      </c>
      <c r="BV105" s="84" t="s">
        <v>86</v>
      </c>
      <c r="BW105" s="84" t="s">
        <v>125</v>
      </c>
      <c r="BX105" s="84" t="s">
        <v>5</v>
      </c>
      <c r="CL105" s="84" t="s">
        <v>19</v>
      </c>
      <c r="CM105" s="84" t="s">
        <v>94</v>
      </c>
    </row>
    <row r="106" spans="1:91" s="6" customFormat="1" ht="16.5" customHeight="1" x14ac:dyDescent="0.2">
      <c r="B106" s="76"/>
      <c r="C106" s="77"/>
      <c r="D106" s="236" t="s">
        <v>126</v>
      </c>
      <c r="E106" s="236"/>
      <c r="F106" s="236"/>
      <c r="G106" s="236"/>
      <c r="H106" s="236"/>
      <c r="I106" s="78"/>
      <c r="J106" s="236" t="s">
        <v>127</v>
      </c>
      <c r="K106" s="236"/>
      <c r="L106" s="236"/>
      <c r="M106" s="236"/>
      <c r="N106" s="236"/>
      <c r="O106" s="236"/>
      <c r="P106" s="236"/>
      <c r="Q106" s="236"/>
      <c r="R106" s="236"/>
      <c r="S106" s="236"/>
      <c r="T106" s="236"/>
      <c r="U106" s="236"/>
      <c r="V106" s="236"/>
      <c r="W106" s="236"/>
      <c r="X106" s="236"/>
      <c r="Y106" s="236"/>
      <c r="Z106" s="236"/>
      <c r="AA106" s="236"/>
      <c r="AB106" s="236"/>
      <c r="AC106" s="236"/>
      <c r="AD106" s="236"/>
      <c r="AE106" s="236"/>
      <c r="AF106" s="236"/>
      <c r="AG106" s="260">
        <f>ROUND(SUM(AG107:AG108),2)</f>
        <v>0</v>
      </c>
      <c r="AH106" s="261"/>
      <c r="AI106" s="261"/>
      <c r="AJ106" s="261"/>
      <c r="AK106" s="261"/>
      <c r="AL106" s="261"/>
      <c r="AM106" s="261"/>
      <c r="AN106" s="262">
        <f t="shared" si="0"/>
        <v>0</v>
      </c>
      <c r="AO106" s="261"/>
      <c r="AP106" s="261"/>
      <c r="AQ106" s="79" t="s">
        <v>91</v>
      </c>
      <c r="AR106" s="76"/>
      <c r="AS106" s="80">
        <f>ROUND(SUM(AS107:AS108),2)</f>
        <v>0</v>
      </c>
      <c r="AT106" s="81">
        <f t="shared" si="1"/>
        <v>0</v>
      </c>
      <c r="AU106" s="82">
        <f>ROUND(SUM(AU107:AU108),5)</f>
        <v>0</v>
      </c>
      <c r="AV106" s="81">
        <f>ROUND(AZ106*L29,2)</f>
        <v>0</v>
      </c>
      <c r="AW106" s="81">
        <f>ROUND(BA106*L30,2)</f>
        <v>0</v>
      </c>
      <c r="AX106" s="81">
        <f>ROUND(BB106*L29,2)</f>
        <v>0</v>
      </c>
      <c r="AY106" s="81">
        <f>ROUND(BC106*L30,2)</f>
        <v>0</v>
      </c>
      <c r="AZ106" s="81">
        <f>ROUND(SUM(AZ107:AZ108),2)</f>
        <v>0</v>
      </c>
      <c r="BA106" s="81">
        <f>ROUND(SUM(BA107:BA108),2)</f>
        <v>0</v>
      </c>
      <c r="BB106" s="81">
        <f>ROUND(SUM(BB107:BB108),2)</f>
        <v>0</v>
      </c>
      <c r="BC106" s="81">
        <f>ROUND(SUM(BC107:BC108),2)</f>
        <v>0</v>
      </c>
      <c r="BD106" s="83">
        <f>ROUND(SUM(BD107:BD108),2)</f>
        <v>0</v>
      </c>
      <c r="BS106" s="84" t="s">
        <v>83</v>
      </c>
      <c r="BT106" s="84" t="s">
        <v>92</v>
      </c>
      <c r="BU106" s="84" t="s">
        <v>85</v>
      </c>
      <c r="BV106" s="84" t="s">
        <v>86</v>
      </c>
      <c r="BW106" s="84" t="s">
        <v>128</v>
      </c>
      <c r="BX106" s="84" t="s">
        <v>5</v>
      </c>
      <c r="CL106" s="84" t="s">
        <v>19</v>
      </c>
      <c r="CM106" s="84" t="s">
        <v>94</v>
      </c>
    </row>
    <row r="107" spans="1:91" s="3" customFormat="1" ht="16.5" customHeight="1" x14ac:dyDescent="0.2">
      <c r="A107" s="75" t="s">
        <v>88</v>
      </c>
      <c r="B107" s="49"/>
      <c r="C107" s="9"/>
      <c r="D107" s="9"/>
      <c r="E107" s="237" t="s">
        <v>129</v>
      </c>
      <c r="F107" s="237"/>
      <c r="G107" s="237"/>
      <c r="H107" s="237"/>
      <c r="I107" s="237"/>
      <c r="J107" s="9"/>
      <c r="K107" s="237" t="s">
        <v>90</v>
      </c>
      <c r="L107" s="237"/>
      <c r="M107" s="237"/>
      <c r="N107" s="237"/>
      <c r="O107" s="237"/>
      <c r="P107" s="237"/>
      <c r="Q107" s="237"/>
      <c r="R107" s="237"/>
      <c r="S107" s="237"/>
      <c r="T107" s="237"/>
      <c r="U107" s="237"/>
      <c r="V107" s="237"/>
      <c r="W107" s="237"/>
      <c r="X107" s="237"/>
      <c r="Y107" s="237"/>
      <c r="Z107" s="237"/>
      <c r="AA107" s="237"/>
      <c r="AB107" s="237"/>
      <c r="AC107" s="237"/>
      <c r="AD107" s="237"/>
      <c r="AE107" s="237"/>
      <c r="AF107" s="237"/>
      <c r="AG107" s="239">
        <f>'D.203.01 - Demolice a bou...'!J32</f>
        <v>0</v>
      </c>
      <c r="AH107" s="240"/>
      <c r="AI107" s="240"/>
      <c r="AJ107" s="240"/>
      <c r="AK107" s="240"/>
      <c r="AL107" s="240"/>
      <c r="AM107" s="240"/>
      <c r="AN107" s="239">
        <f t="shared" si="0"/>
        <v>0</v>
      </c>
      <c r="AO107" s="240"/>
      <c r="AP107" s="240"/>
      <c r="AQ107" s="85" t="s">
        <v>100</v>
      </c>
      <c r="AR107" s="49"/>
      <c r="AS107" s="86">
        <v>0</v>
      </c>
      <c r="AT107" s="87">
        <f t="shared" si="1"/>
        <v>0</v>
      </c>
      <c r="AU107" s="88">
        <f>'D.203.01 - Demolice a bou...'!P124</f>
        <v>0</v>
      </c>
      <c r="AV107" s="87">
        <f>'D.203.01 - Demolice a bou...'!J35</f>
        <v>0</v>
      </c>
      <c r="AW107" s="87">
        <f>'D.203.01 - Demolice a bou...'!J36</f>
        <v>0</v>
      </c>
      <c r="AX107" s="87">
        <f>'D.203.01 - Demolice a bou...'!J37</f>
        <v>0</v>
      </c>
      <c r="AY107" s="87">
        <f>'D.203.01 - Demolice a bou...'!J38</f>
        <v>0</v>
      </c>
      <c r="AZ107" s="87">
        <f>'D.203.01 - Demolice a bou...'!F35</f>
        <v>0</v>
      </c>
      <c r="BA107" s="87">
        <f>'D.203.01 - Demolice a bou...'!F36</f>
        <v>0</v>
      </c>
      <c r="BB107" s="87">
        <f>'D.203.01 - Demolice a bou...'!F37</f>
        <v>0</v>
      </c>
      <c r="BC107" s="87">
        <f>'D.203.01 - Demolice a bou...'!F38</f>
        <v>0</v>
      </c>
      <c r="BD107" s="89">
        <f>'D.203.01 - Demolice a bou...'!F39</f>
        <v>0</v>
      </c>
      <c r="BT107" s="25" t="s">
        <v>94</v>
      </c>
      <c r="BV107" s="25" t="s">
        <v>86</v>
      </c>
      <c r="BW107" s="25" t="s">
        <v>130</v>
      </c>
      <c r="BX107" s="25" t="s">
        <v>128</v>
      </c>
      <c r="CL107" s="25" t="s">
        <v>19</v>
      </c>
    </row>
    <row r="108" spans="1:91" s="3" customFormat="1" ht="16.5" customHeight="1" x14ac:dyDescent="0.2">
      <c r="A108" s="75" t="s">
        <v>88</v>
      </c>
      <c r="B108" s="49"/>
      <c r="C108" s="9"/>
      <c r="D108" s="9"/>
      <c r="E108" s="237" t="s">
        <v>131</v>
      </c>
      <c r="F108" s="237"/>
      <c r="G108" s="237"/>
      <c r="H108" s="237"/>
      <c r="I108" s="237"/>
      <c r="J108" s="9"/>
      <c r="K108" s="237" t="s">
        <v>132</v>
      </c>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9">
        <f>'D.203.02 - Nový stav'!J32</f>
        <v>0</v>
      </c>
      <c r="AH108" s="240"/>
      <c r="AI108" s="240"/>
      <c r="AJ108" s="240"/>
      <c r="AK108" s="240"/>
      <c r="AL108" s="240"/>
      <c r="AM108" s="240"/>
      <c r="AN108" s="239">
        <f t="shared" si="0"/>
        <v>0</v>
      </c>
      <c r="AO108" s="240"/>
      <c r="AP108" s="240"/>
      <c r="AQ108" s="85" t="s">
        <v>100</v>
      </c>
      <c r="AR108" s="49"/>
      <c r="AS108" s="86">
        <v>0</v>
      </c>
      <c r="AT108" s="87">
        <f t="shared" si="1"/>
        <v>0</v>
      </c>
      <c r="AU108" s="88">
        <f>'D.203.02 - Nový stav'!P126</f>
        <v>0</v>
      </c>
      <c r="AV108" s="87">
        <f>'D.203.02 - Nový stav'!J35</f>
        <v>0</v>
      </c>
      <c r="AW108" s="87">
        <f>'D.203.02 - Nový stav'!J36</f>
        <v>0</v>
      </c>
      <c r="AX108" s="87">
        <f>'D.203.02 - Nový stav'!J37</f>
        <v>0</v>
      </c>
      <c r="AY108" s="87">
        <f>'D.203.02 - Nový stav'!J38</f>
        <v>0</v>
      </c>
      <c r="AZ108" s="87">
        <f>'D.203.02 - Nový stav'!F35</f>
        <v>0</v>
      </c>
      <c r="BA108" s="87">
        <f>'D.203.02 - Nový stav'!F36</f>
        <v>0</v>
      </c>
      <c r="BB108" s="87">
        <f>'D.203.02 - Nový stav'!F37</f>
        <v>0</v>
      </c>
      <c r="BC108" s="87">
        <f>'D.203.02 - Nový stav'!F38</f>
        <v>0</v>
      </c>
      <c r="BD108" s="89">
        <f>'D.203.02 - Nový stav'!F39</f>
        <v>0</v>
      </c>
      <c r="BT108" s="25" t="s">
        <v>94</v>
      </c>
      <c r="BV108" s="25" t="s">
        <v>86</v>
      </c>
      <c r="BW108" s="25" t="s">
        <v>133</v>
      </c>
      <c r="BX108" s="25" t="s">
        <v>128</v>
      </c>
      <c r="CL108" s="25" t="s">
        <v>19</v>
      </c>
    </row>
    <row r="109" spans="1:91" s="6" customFormat="1" ht="16.5" customHeight="1" x14ac:dyDescent="0.2">
      <c r="A109" s="75" t="s">
        <v>88</v>
      </c>
      <c r="B109" s="76"/>
      <c r="C109" s="77"/>
      <c r="D109" s="236" t="s">
        <v>134</v>
      </c>
      <c r="E109" s="236"/>
      <c r="F109" s="236"/>
      <c r="G109" s="236"/>
      <c r="H109" s="236"/>
      <c r="I109" s="78"/>
      <c r="J109" s="236" t="s">
        <v>135</v>
      </c>
      <c r="K109" s="236"/>
      <c r="L109" s="236"/>
      <c r="M109" s="236"/>
      <c r="N109" s="236"/>
      <c r="O109" s="236"/>
      <c r="P109" s="236"/>
      <c r="Q109" s="236"/>
      <c r="R109" s="236"/>
      <c r="S109" s="236"/>
      <c r="T109" s="236"/>
      <c r="U109" s="236"/>
      <c r="V109" s="236"/>
      <c r="W109" s="236"/>
      <c r="X109" s="236"/>
      <c r="Y109" s="236"/>
      <c r="Z109" s="236"/>
      <c r="AA109" s="236"/>
      <c r="AB109" s="236"/>
      <c r="AC109" s="236"/>
      <c r="AD109" s="236"/>
      <c r="AE109" s="236"/>
      <c r="AF109" s="236"/>
      <c r="AG109" s="262">
        <f>'D.209 - Oplocení'!J30</f>
        <v>0</v>
      </c>
      <c r="AH109" s="261"/>
      <c r="AI109" s="261"/>
      <c r="AJ109" s="261"/>
      <c r="AK109" s="261"/>
      <c r="AL109" s="261"/>
      <c r="AM109" s="261"/>
      <c r="AN109" s="262">
        <f t="shared" si="0"/>
        <v>0</v>
      </c>
      <c r="AO109" s="261"/>
      <c r="AP109" s="261"/>
      <c r="AQ109" s="79" t="s">
        <v>91</v>
      </c>
      <c r="AR109" s="76"/>
      <c r="AS109" s="80">
        <v>0</v>
      </c>
      <c r="AT109" s="81">
        <f t="shared" si="1"/>
        <v>0</v>
      </c>
      <c r="AU109" s="82">
        <f>'D.209 - Oplocení'!P125</f>
        <v>0</v>
      </c>
      <c r="AV109" s="81">
        <f>'D.209 - Oplocení'!J33</f>
        <v>0</v>
      </c>
      <c r="AW109" s="81">
        <f>'D.209 - Oplocení'!J34</f>
        <v>0</v>
      </c>
      <c r="AX109" s="81">
        <f>'D.209 - Oplocení'!J35</f>
        <v>0</v>
      </c>
      <c r="AY109" s="81">
        <f>'D.209 - Oplocení'!J36</f>
        <v>0</v>
      </c>
      <c r="AZ109" s="81">
        <f>'D.209 - Oplocení'!F33</f>
        <v>0</v>
      </c>
      <c r="BA109" s="81">
        <f>'D.209 - Oplocení'!F34</f>
        <v>0</v>
      </c>
      <c r="BB109" s="81">
        <f>'D.209 - Oplocení'!F35</f>
        <v>0</v>
      </c>
      <c r="BC109" s="81">
        <f>'D.209 - Oplocení'!F36</f>
        <v>0</v>
      </c>
      <c r="BD109" s="83">
        <f>'D.209 - Oplocení'!F37</f>
        <v>0</v>
      </c>
      <c r="BT109" s="84" t="s">
        <v>92</v>
      </c>
      <c r="BV109" s="84" t="s">
        <v>86</v>
      </c>
      <c r="BW109" s="84" t="s">
        <v>136</v>
      </c>
      <c r="BX109" s="84" t="s">
        <v>5</v>
      </c>
      <c r="CL109" s="84" t="s">
        <v>19</v>
      </c>
      <c r="CM109" s="84" t="s">
        <v>94</v>
      </c>
    </row>
    <row r="110" spans="1:91" s="6" customFormat="1" ht="24.75" customHeight="1" x14ac:dyDescent="0.2">
      <c r="A110" s="75" t="s">
        <v>88</v>
      </c>
      <c r="B110" s="76"/>
      <c r="C110" s="77"/>
      <c r="D110" s="236" t="s">
        <v>137</v>
      </c>
      <c r="E110" s="236"/>
      <c r="F110" s="236"/>
      <c r="G110" s="236"/>
      <c r="H110" s="236"/>
      <c r="I110" s="78"/>
      <c r="J110" s="236" t="s">
        <v>138</v>
      </c>
      <c r="K110" s="236"/>
      <c r="L110" s="236"/>
      <c r="M110" s="236"/>
      <c r="N110" s="236"/>
      <c r="O110" s="236"/>
      <c r="P110" s="236"/>
      <c r="Q110" s="236"/>
      <c r="R110" s="236"/>
      <c r="S110" s="236"/>
      <c r="T110" s="236"/>
      <c r="U110" s="236"/>
      <c r="V110" s="236"/>
      <c r="W110" s="236"/>
      <c r="X110" s="236"/>
      <c r="Y110" s="236"/>
      <c r="Z110" s="236"/>
      <c r="AA110" s="236"/>
      <c r="AB110" s="236"/>
      <c r="AC110" s="236"/>
      <c r="AD110" s="236"/>
      <c r="AE110" s="236"/>
      <c r="AF110" s="236"/>
      <c r="AG110" s="262">
        <f>'D.212 - Vnitroareálový ro...'!J30</f>
        <v>0</v>
      </c>
      <c r="AH110" s="261"/>
      <c r="AI110" s="261"/>
      <c r="AJ110" s="261"/>
      <c r="AK110" s="261"/>
      <c r="AL110" s="261"/>
      <c r="AM110" s="261"/>
      <c r="AN110" s="262">
        <f t="shared" si="0"/>
        <v>0</v>
      </c>
      <c r="AO110" s="261"/>
      <c r="AP110" s="261"/>
      <c r="AQ110" s="79" t="s">
        <v>91</v>
      </c>
      <c r="AR110" s="76"/>
      <c r="AS110" s="80">
        <v>0</v>
      </c>
      <c r="AT110" s="81">
        <f t="shared" si="1"/>
        <v>0</v>
      </c>
      <c r="AU110" s="82">
        <f>'D.212 - Vnitroareálový ro...'!P129</f>
        <v>0</v>
      </c>
      <c r="AV110" s="81">
        <f>'D.212 - Vnitroareálový ro...'!J33</f>
        <v>0</v>
      </c>
      <c r="AW110" s="81">
        <f>'D.212 - Vnitroareálový ro...'!J34</f>
        <v>0</v>
      </c>
      <c r="AX110" s="81">
        <f>'D.212 - Vnitroareálový ro...'!J35</f>
        <v>0</v>
      </c>
      <c r="AY110" s="81">
        <f>'D.212 - Vnitroareálový ro...'!J36</f>
        <v>0</v>
      </c>
      <c r="AZ110" s="81">
        <f>'D.212 - Vnitroareálový ro...'!F33</f>
        <v>0</v>
      </c>
      <c r="BA110" s="81">
        <f>'D.212 - Vnitroareálový ro...'!F34</f>
        <v>0</v>
      </c>
      <c r="BB110" s="81">
        <f>'D.212 - Vnitroareálový ro...'!F35</f>
        <v>0</v>
      </c>
      <c r="BC110" s="81">
        <f>'D.212 - Vnitroareálový ro...'!F36</f>
        <v>0</v>
      </c>
      <c r="BD110" s="83">
        <f>'D.212 - Vnitroareálový ro...'!F37</f>
        <v>0</v>
      </c>
      <c r="BT110" s="84" t="s">
        <v>92</v>
      </c>
      <c r="BV110" s="84" t="s">
        <v>86</v>
      </c>
      <c r="BW110" s="84" t="s">
        <v>139</v>
      </c>
      <c r="BX110" s="84" t="s">
        <v>5</v>
      </c>
      <c r="CL110" s="84" t="s">
        <v>19</v>
      </c>
      <c r="CM110" s="84" t="s">
        <v>92</v>
      </c>
    </row>
    <row r="111" spans="1:91" s="6" customFormat="1" ht="16.5" customHeight="1" x14ac:dyDescent="0.2">
      <c r="A111" s="75" t="s">
        <v>88</v>
      </c>
      <c r="B111" s="76"/>
      <c r="C111" s="77"/>
      <c r="D111" s="236" t="s">
        <v>140</v>
      </c>
      <c r="E111" s="236"/>
      <c r="F111" s="236"/>
      <c r="G111" s="236"/>
      <c r="H111" s="236"/>
      <c r="I111" s="78"/>
      <c r="J111" s="236" t="s">
        <v>141</v>
      </c>
      <c r="K111" s="236"/>
      <c r="L111" s="236"/>
      <c r="M111" s="236"/>
      <c r="N111" s="236"/>
      <c r="O111" s="236"/>
      <c r="P111" s="236"/>
      <c r="Q111" s="236"/>
      <c r="R111" s="236"/>
      <c r="S111" s="236"/>
      <c r="T111" s="236"/>
      <c r="U111" s="236"/>
      <c r="V111" s="236"/>
      <c r="W111" s="236"/>
      <c r="X111" s="236"/>
      <c r="Y111" s="236"/>
      <c r="Z111" s="236"/>
      <c r="AA111" s="236"/>
      <c r="AB111" s="236"/>
      <c r="AC111" s="236"/>
      <c r="AD111" s="236"/>
      <c r="AE111" s="236"/>
      <c r="AF111" s="236"/>
      <c r="AG111" s="262">
        <f>'D.308 - Fotovoltaický systém'!J30</f>
        <v>0</v>
      </c>
      <c r="AH111" s="261"/>
      <c r="AI111" s="261"/>
      <c r="AJ111" s="261"/>
      <c r="AK111" s="261"/>
      <c r="AL111" s="261"/>
      <c r="AM111" s="261"/>
      <c r="AN111" s="262">
        <f t="shared" si="0"/>
        <v>0</v>
      </c>
      <c r="AO111" s="261"/>
      <c r="AP111" s="261"/>
      <c r="AQ111" s="79" t="s">
        <v>91</v>
      </c>
      <c r="AR111" s="76"/>
      <c r="AS111" s="80">
        <v>0</v>
      </c>
      <c r="AT111" s="81">
        <f t="shared" si="1"/>
        <v>0</v>
      </c>
      <c r="AU111" s="82">
        <f>'D.308 - Fotovoltaický systém'!P117</f>
        <v>0</v>
      </c>
      <c r="AV111" s="81">
        <f>'D.308 - Fotovoltaický systém'!J33</f>
        <v>0</v>
      </c>
      <c r="AW111" s="81">
        <f>'D.308 - Fotovoltaický systém'!J34</f>
        <v>0</v>
      </c>
      <c r="AX111" s="81">
        <f>'D.308 - Fotovoltaický systém'!J35</f>
        <v>0</v>
      </c>
      <c r="AY111" s="81">
        <f>'D.308 - Fotovoltaický systém'!J36</f>
        <v>0</v>
      </c>
      <c r="AZ111" s="81">
        <f>'D.308 - Fotovoltaický systém'!F33</f>
        <v>0</v>
      </c>
      <c r="BA111" s="81">
        <f>'D.308 - Fotovoltaický systém'!F34</f>
        <v>0</v>
      </c>
      <c r="BB111" s="81">
        <f>'D.308 - Fotovoltaický systém'!F35</f>
        <v>0</v>
      </c>
      <c r="BC111" s="81">
        <f>'D.308 - Fotovoltaický systém'!F36</f>
        <v>0</v>
      </c>
      <c r="BD111" s="83">
        <f>'D.308 - Fotovoltaický systém'!F37</f>
        <v>0</v>
      </c>
      <c r="BT111" s="84" t="s">
        <v>92</v>
      </c>
      <c r="BV111" s="84" t="s">
        <v>86</v>
      </c>
      <c r="BW111" s="84" t="s">
        <v>142</v>
      </c>
      <c r="BX111" s="84" t="s">
        <v>5</v>
      </c>
      <c r="CL111" s="84" t="s">
        <v>19</v>
      </c>
      <c r="CM111" s="84" t="s">
        <v>92</v>
      </c>
    </row>
    <row r="112" spans="1:91" s="6" customFormat="1" ht="16.5" customHeight="1" x14ac:dyDescent="0.2">
      <c r="A112" s="75" t="s">
        <v>88</v>
      </c>
      <c r="B112" s="76"/>
      <c r="C112" s="77"/>
      <c r="D112" s="236" t="s">
        <v>143</v>
      </c>
      <c r="E112" s="236"/>
      <c r="F112" s="236"/>
      <c r="G112" s="236"/>
      <c r="H112" s="236"/>
      <c r="I112" s="78"/>
      <c r="J112" s="236" t="s">
        <v>144</v>
      </c>
      <c r="K112" s="236"/>
      <c r="L112" s="236"/>
      <c r="M112" s="236"/>
      <c r="N112" s="236"/>
      <c r="O112" s="236"/>
      <c r="P112" s="236"/>
      <c r="Q112" s="236"/>
      <c r="R112" s="236"/>
      <c r="S112" s="236"/>
      <c r="T112" s="236"/>
      <c r="U112" s="236"/>
      <c r="V112" s="236"/>
      <c r="W112" s="236"/>
      <c r="X112" s="236"/>
      <c r="Y112" s="236"/>
      <c r="Z112" s="236"/>
      <c r="AA112" s="236"/>
      <c r="AB112" s="236"/>
      <c r="AC112" s="236"/>
      <c r="AD112" s="236"/>
      <c r="AE112" s="236"/>
      <c r="AF112" s="236"/>
      <c r="AG112" s="262">
        <f>'OST - Ostatní a vedlejší ...'!J30</f>
        <v>0</v>
      </c>
      <c r="AH112" s="261"/>
      <c r="AI112" s="261"/>
      <c r="AJ112" s="261"/>
      <c r="AK112" s="261"/>
      <c r="AL112" s="261"/>
      <c r="AM112" s="261"/>
      <c r="AN112" s="262">
        <f t="shared" si="0"/>
        <v>0</v>
      </c>
      <c r="AO112" s="261"/>
      <c r="AP112" s="261"/>
      <c r="AQ112" s="79" t="s">
        <v>91</v>
      </c>
      <c r="AR112" s="76"/>
      <c r="AS112" s="90">
        <v>0</v>
      </c>
      <c r="AT112" s="91">
        <f t="shared" si="1"/>
        <v>0</v>
      </c>
      <c r="AU112" s="92">
        <f>'OST - Ostatní a vedlejší ...'!P122</f>
        <v>0</v>
      </c>
      <c r="AV112" s="91">
        <f>'OST - Ostatní a vedlejší ...'!J33</f>
        <v>0</v>
      </c>
      <c r="AW112" s="91">
        <f>'OST - Ostatní a vedlejší ...'!J34</f>
        <v>0</v>
      </c>
      <c r="AX112" s="91">
        <f>'OST - Ostatní a vedlejší ...'!J35</f>
        <v>0</v>
      </c>
      <c r="AY112" s="91">
        <f>'OST - Ostatní a vedlejší ...'!J36</f>
        <v>0</v>
      </c>
      <c r="AZ112" s="91">
        <f>'OST - Ostatní a vedlejší ...'!F33</f>
        <v>0</v>
      </c>
      <c r="BA112" s="91">
        <f>'OST - Ostatní a vedlejší ...'!F34</f>
        <v>0</v>
      </c>
      <c r="BB112" s="91">
        <f>'OST - Ostatní a vedlejší ...'!F35</f>
        <v>0</v>
      </c>
      <c r="BC112" s="91">
        <f>'OST - Ostatní a vedlejší ...'!F36</f>
        <v>0</v>
      </c>
      <c r="BD112" s="93">
        <f>'OST - Ostatní a vedlejší ...'!F37</f>
        <v>0</v>
      </c>
      <c r="BT112" s="84" t="s">
        <v>92</v>
      </c>
      <c r="BV112" s="84" t="s">
        <v>86</v>
      </c>
      <c r="BW112" s="84" t="s">
        <v>145</v>
      </c>
      <c r="BX112" s="84" t="s">
        <v>5</v>
      </c>
      <c r="CL112" s="84" t="s">
        <v>19</v>
      </c>
      <c r="CM112" s="84" t="s">
        <v>92</v>
      </c>
    </row>
    <row r="113" spans="2:44" s="1" customFormat="1" ht="30" customHeight="1" x14ac:dyDescent="0.2">
      <c r="B113" s="33"/>
      <c r="AR113" s="33"/>
    </row>
    <row r="114" spans="2:44" s="1" customFormat="1" ht="6.95" customHeight="1" x14ac:dyDescent="0.2">
      <c r="B114" s="45"/>
      <c r="C114" s="46"/>
      <c r="D114" s="46"/>
      <c r="E114" s="46"/>
      <c r="F114" s="46"/>
      <c r="G114" s="46"/>
      <c r="H114" s="46"/>
      <c r="I114" s="46"/>
      <c r="J114" s="46"/>
      <c r="K114" s="46"/>
      <c r="L114" s="46"/>
      <c r="M114" s="46"/>
      <c r="N114" s="46"/>
      <c r="O114" s="46"/>
      <c r="P114" s="46"/>
      <c r="Q114" s="46"/>
      <c r="R114" s="46"/>
      <c r="S114" s="46"/>
      <c r="T114" s="46"/>
      <c r="U114" s="46"/>
      <c r="V114" s="46"/>
      <c r="W114" s="46"/>
      <c r="X114" s="46"/>
      <c r="Y114" s="46"/>
      <c r="Z114" s="46"/>
      <c r="AA114" s="46"/>
      <c r="AB114" s="46"/>
      <c r="AC114" s="46"/>
      <c r="AD114" s="46"/>
      <c r="AE114" s="46"/>
      <c r="AF114" s="46"/>
      <c r="AG114" s="46"/>
      <c r="AH114" s="46"/>
      <c r="AI114" s="46"/>
      <c r="AJ114" s="46"/>
      <c r="AK114" s="46"/>
      <c r="AL114" s="46"/>
      <c r="AM114" s="46"/>
      <c r="AN114" s="46"/>
      <c r="AO114" s="46"/>
      <c r="AP114" s="46"/>
      <c r="AQ114" s="46"/>
      <c r="AR114" s="33"/>
    </row>
  </sheetData>
  <sheetProtection algorithmName="SHA-512" hashValue="mLg3LjNnTbwHo5h2Q+qHyntykawvu/ag5TdFO7ZUjqhLfMy1uIDbAwBUQVikaQLJ8wUhH6771euKJqczIAXkNg==" saltValue="vl/s38cW07N9eY8uZFhZaQ==" spinCount="100000" sheet="1" objects="1" scenarios="1" formatColumns="0" formatRows="0"/>
  <mergeCells count="111">
    <mergeCell ref="AN110:AP110"/>
    <mergeCell ref="AG110:AM110"/>
    <mergeCell ref="AN111:AP111"/>
    <mergeCell ref="AG111:AM111"/>
    <mergeCell ref="AN112:AP112"/>
    <mergeCell ref="AG112:AM112"/>
    <mergeCell ref="AG94:AM94"/>
    <mergeCell ref="AN94:AP94"/>
    <mergeCell ref="E20:AJ20"/>
    <mergeCell ref="AN105:AP105"/>
    <mergeCell ref="AG105:AM105"/>
    <mergeCell ref="AN106:AP106"/>
    <mergeCell ref="AG106:AM106"/>
    <mergeCell ref="AN107:AP107"/>
    <mergeCell ref="AG107:AM107"/>
    <mergeCell ref="AN108:AP108"/>
    <mergeCell ref="AG108:AM108"/>
    <mergeCell ref="AN109:AP109"/>
    <mergeCell ref="AG109:AM109"/>
    <mergeCell ref="AN104:AP104"/>
    <mergeCell ref="AN92:AP92"/>
    <mergeCell ref="AN100:AP100"/>
    <mergeCell ref="AN95:AP95"/>
    <mergeCell ref="AN99:AP99"/>
    <mergeCell ref="AR2:BE2"/>
    <mergeCell ref="AG98:AM98"/>
    <mergeCell ref="AG101:AM101"/>
    <mergeCell ref="AG97:AM97"/>
    <mergeCell ref="AG92:AM92"/>
    <mergeCell ref="AG99:AM99"/>
    <mergeCell ref="AG100:AM100"/>
    <mergeCell ref="AS89:AT91"/>
    <mergeCell ref="L85:AJ85"/>
    <mergeCell ref="AG103:AM103"/>
    <mergeCell ref="AG96:AM96"/>
    <mergeCell ref="AG95:AM95"/>
    <mergeCell ref="AG102:AM102"/>
    <mergeCell ref="AM90:AP90"/>
    <mergeCell ref="AM87:AN87"/>
    <mergeCell ref="AM89:AP89"/>
    <mergeCell ref="AN103:AP103"/>
    <mergeCell ref="AN102:AP102"/>
    <mergeCell ref="AN96:AP96"/>
    <mergeCell ref="AN98:AP98"/>
    <mergeCell ref="AN101:AP101"/>
    <mergeCell ref="AN97:AP97"/>
    <mergeCell ref="L31:P31"/>
    <mergeCell ref="AK31:AO31"/>
    <mergeCell ref="L32:P32"/>
    <mergeCell ref="W32:AE32"/>
    <mergeCell ref="AK32:AO32"/>
    <mergeCell ref="L33:P33"/>
    <mergeCell ref="W33:AE33"/>
    <mergeCell ref="AK33:AO33"/>
    <mergeCell ref="AK35:AO35"/>
    <mergeCell ref="X35:AB35"/>
    <mergeCell ref="D109:H109"/>
    <mergeCell ref="J109:AF109"/>
    <mergeCell ref="D110:H110"/>
    <mergeCell ref="J110:AF110"/>
    <mergeCell ref="D111:H111"/>
    <mergeCell ref="J111:AF111"/>
    <mergeCell ref="D112:H112"/>
    <mergeCell ref="J112:AF112"/>
    <mergeCell ref="BE5:BE34"/>
    <mergeCell ref="K5:AJ5"/>
    <mergeCell ref="K6:AJ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D105:H105"/>
    <mergeCell ref="J105:AF105"/>
    <mergeCell ref="D106:H106"/>
    <mergeCell ref="J106:AF106"/>
    <mergeCell ref="E107:I107"/>
    <mergeCell ref="K107:AF107"/>
    <mergeCell ref="E108:I108"/>
    <mergeCell ref="K108:AF108"/>
    <mergeCell ref="AG104:AM104"/>
    <mergeCell ref="C92:G92"/>
    <mergeCell ref="D96:H96"/>
    <mergeCell ref="D95:H95"/>
    <mergeCell ref="E100:I100"/>
    <mergeCell ref="E104:I104"/>
    <mergeCell ref="E98:I98"/>
    <mergeCell ref="E99:I99"/>
    <mergeCell ref="E97:I97"/>
    <mergeCell ref="E101:I101"/>
    <mergeCell ref="E102:I102"/>
    <mergeCell ref="E103:I103"/>
    <mergeCell ref="I92:AF92"/>
    <mergeCell ref="J95:AF95"/>
    <mergeCell ref="J96:AF96"/>
    <mergeCell ref="K101:AF101"/>
    <mergeCell ref="K100:AF100"/>
    <mergeCell ref="K98:AF98"/>
    <mergeCell ref="K99:AF99"/>
    <mergeCell ref="K102:AF102"/>
    <mergeCell ref="K103:AF103"/>
    <mergeCell ref="K97:AF97"/>
    <mergeCell ref="K104:AF104"/>
  </mergeCells>
  <hyperlinks>
    <hyperlink ref="A95" location="'DEM - Demolice a bourací ...'!C2" display="/" xr:uid="{00000000-0004-0000-0000-000000000000}"/>
    <hyperlink ref="A97" location="'D.101.01-02 - Architekton...'!C2" display="/" xr:uid="{00000000-0004-0000-0000-000001000000}"/>
    <hyperlink ref="A98" location="'D.101.04 - Zdravotně tech...'!C2" display="/" xr:uid="{00000000-0004-0000-0000-000002000000}"/>
    <hyperlink ref="A99" location="'D.101.05 - Ústřední vytápění'!C2" display="/" xr:uid="{00000000-0004-0000-0000-000003000000}"/>
    <hyperlink ref="A100" location="'D.101.06.01 - Elektroinst...'!C2" display="/" xr:uid="{00000000-0004-0000-0000-000004000000}"/>
    <hyperlink ref="A101" location="'D.101.06.02 - Elektroinst...'!C2" display="/" xr:uid="{00000000-0004-0000-0000-000005000000}"/>
    <hyperlink ref="A102" location="'D.101.07 - Slaboproudá el...'!C2" display="/" xr:uid="{00000000-0004-0000-0000-000006000000}"/>
    <hyperlink ref="A103" location="'D.101.08 - Vzduchotechnika'!C2" display="/" xr:uid="{00000000-0004-0000-0000-000007000000}"/>
    <hyperlink ref="A104" location="'D.101.09 - Bleskovod'!C2" display="/" xr:uid="{00000000-0004-0000-0000-000008000000}"/>
    <hyperlink ref="A105" location="'D.202 - Sadové úpravy'!C2" display="/" xr:uid="{00000000-0004-0000-0000-000009000000}"/>
    <hyperlink ref="A107" location="'D.203.01 - Demolice a bou...'!C2" display="/" xr:uid="{00000000-0004-0000-0000-00000A000000}"/>
    <hyperlink ref="A108" location="'D.203.02 - Nový stav'!C2" display="/" xr:uid="{00000000-0004-0000-0000-00000B000000}"/>
    <hyperlink ref="A109" location="'D.209 - Oplocení'!C2" display="/" xr:uid="{00000000-0004-0000-0000-00000C000000}"/>
    <hyperlink ref="A110" location="'D.212 - Vnitroareálový ro...'!C2" display="/" xr:uid="{00000000-0004-0000-0000-00000D000000}"/>
    <hyperlink ref="A111" location="'D.308 - Fotovoltaický systém'!C2" display="/" xr:uid="{00000000-0004-0000-0000-00000E000000}"/>
    <hyperlink ref="A112" location="'OST - Ostatní a vedlejší ...'!C2" display="/" xr:uid="{00000000-0004-0000-0000-00000F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34"/>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93</v>
      </c>
    </row>
    <row r="3" spans="2:46" ht="6.95" customHeight="1" x14ac:dyDescent="0.2">
      <c r="B3" s="18"/>
      <c r="C3" s="19"/>
      <c r="D3" s="19"/>
      <c r="E3" s="19"/>
      <c r="F3" s="19"/>
      <c r="G3" s="19"/>
      <c r="H3" s="19"/>
      <c r="I3" s="19"/>
      <c r="J3" s="19"/>
      <c r="K3" s="19"/>
      <c r="L3" s="20"/>
      <c r="AT3" s="17" t="s">
        <v>94</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s="1" customFormat="1" ht="12" customHeight="1" x14ac:dyDescent="0.2">
      <c r="B8" s="33"/>
      <c r="D8" s="27" t="s">
        <v>147</v>
      </c>
      <c r="L8" s="33"/>
    </row>
    <row r="9" spans="2:46" s="1" customFormat="1" ht="16.5" customHeight="1" x14ac:dyDescent="0.2">
      <c r="B9" s="33"/>
      <c r="E9" s="271" t="s">
        <v>148</v>
      </c>
      <c r="F9" s="276"/>
      <c r="G9" s="276"/>
      <c r="H9" s="276"/>
      <c r="L9" s="33"/>
    </row>
    <row r="10" spans="2:46" s="1" customFormat="1" x14ac:dyDescent="0.2">
      <c r="B10" s="33"/>
      <c r="L10" s="33"/>
    </row>
    <row r="11" spans="2:46" s="1" customFormat="1" ht="12" customHeight="1" x14ac:dyDescent="0.2">
      <c r="B11" s="33"/>
      <c r="D11" s="27" t="s">
        <v>18</v>
      </c>
      <c r="F11" s="25" t="s">
        <v>19</v>
      </c>
      <c r="I11" s="27" t="s">
        <v>20</v>
      </c>
      <c r="J11" s="25" t="s">
        <v>1</v>
      </c>
      <c r="L11" s="33"/>
    </row>
    <row r="12" spans="2:46" s="1" customFormat="1" ht="12" customHeight="1" x14ac:dyDescent="0.2">
      <c r="B12" s="33"/>
      <c r="D12" s="27" t="s">
        <v>21</v>
      </c>
      <c r="F12" s="25" t="s">
        <v>22</v>
      </c>
      <c r="I12" s="27" t="s">
        <v>23</v>
      </c>
      <c r="J12" s="53">
        <f>'Rekapitulace stavby'!AN8</f>
        <v>45358</v>
      </c>
      <c r="L12" s="33"/>
    </row>
    <row r="13" spans="2:46" s="1" customFormat="1" ht="10.9" customHeight="1" x14ac:dyDescent="0.2">
      <c r="B13" s="33"/>
      <c r="L13" s="33"/>
    </row>
    <row r="14" spans="2:46" s="1" customFormat="1" ht="12" customHeight="1" x14ac:dyDescent="0.2">
      <c r="B14" s="33"/>
      <c r="D14" s="27" t="s">
        <v>28</v>
      </c>
      <c r="I14" s="27" t="s">
        <v>29</v>
      </c>
      <c r="J14" s="25" t="s">
        <v>30</v>
      </c>
      <c r="L14" s="33"/>
    </row>
    <row r="15" spans="2:46" s="1" customFormat="1" ht="18" customHeight="1" x14ac:dyDescent="0.2">
      <c r="B15" s="33"/>
      <c r="E15" s="25" t="s">
        <v>31</v>
      </c>
      <c r="I15" s="27" t="s">
        <v>32</v>
      </c>
      <c r="J15" s="25" t="s">
        <v>33</v>
      </c>
      <c r="L15" s="33"/>
    </row>
    <row r="16" spans="2:46" s="1" customFormat="1" ht="6.95" customHeight="1" x14ac:dyDescent="0.2">
      <c r="B16" s="33"/>
      <c r="L16" s="33"/>
    </row>
    <row r="17" spans="2:12" s="1" customFormat="1" ht="12" customHeight="1" x14ac:dyDescent="0.2">
      <c r="B17" s="33"/>
      <c r="D17" s="27" t="s">
        <v>34</v>
      </c>
      <c r="I17" s="27" t="s">
        <v>29</v>
      </c>
      <c r="J17" s="28" t="str">
        <f>'Rekapitulace stavby'!AN13</f>
        <v>Vyplň údaj</v>
      </c>
      <c r="L17" s="33"/>
    </row>
    <row r="18" spans="2:12" s="1" customFormat="1" ht="18" customHeight="1" x14ac:dyDescent="0.2">
      <c r="B18" s="33"/>
      <c r="E18" s="279" t="str">
        <f>'Rekapitulace stavby'!E14</f>
        <v>Vyplň údaj</v>
      </c>
      <c r="F18" s="244"/>
      <c r="G18" s="244"/>
      <c r="H18" s="244"/>
      <c r="I18" s="27" t="s">
        <v>32</v>
      </c>
      <c r="J18" s="28" t="str">
        <f>'Rekapitulace stavby'!AN14</f>
        <v>Vyplň údaj</v>
      </c>
      <c r="L18" s="33"/>
    </row>
    <row r="19" spans="2:12" s="1" customFormat="1" ht="6.95" customHeight="1" x14ac:dyDescent="0.2">
      <c r="B19" s="33"/>
      <c r="L19" s="33"/>
    </row>
    <row r="20" spans="2:12" s="1" customFormat="1" ht="12" customHeight="1" x14ac:dyDescent="0.2">
      <c r="B20" s="33"/>
      <c r="D20" s="27" t="s">
        <v>36</v>
      </c>
      <c r="I20" s="27" t="s">
        <v>29</v>
      </c>
      <c r="J20" s="25" t="s">
        <v>37</v>
      </c>
      <c r="L20" s="33"/>
    </row>
    <row r="21" spans="2:12" s="1" customFormat="1" ht="18" customHeight="1" x14ac:dyDescent="0.2">
      <c r="B21" s="33"/>
      <c r="E21" s="25" t="s">
        <v>38</v>
      </c>
      <c r="I21" s="27" t="s">
        <v>32</v>
      </c>
      <c r="J21" s="25" t="s">
        <v>39</v>
      </c>
      <c r="L21" s="33"/>
    </row>
    <row r="22" spans="2:12" s="1" customFormat="1" ht="6.95" customHeight="1" x14ac:dyDescent="0.2">
      <c r="B22" s="33"/>
      <c r="L22" s="33"/>
    </row>
    <row r="23" spans="2:12" s="1" customFormat="1" ht="12" customHeight="1" x14ac:dyDescent="0.2">
      <c r="B23" s="33"/>
      <c r="D23" s="27" t="s">
        <v>41</v>
      </c>
      <c r="I23" s="27" t="s">
        <v>29</v>
      </c>
      <c r="J23" s="28" t="str">
        <f>'Rekapitulace stavby'!AN19</f>
        <v>Vyplň údaj</v>
      </c>
      <c r="L23" s="33"/>
    </row>
    <row r="24" spans="2:12" s="1" customFormat="1" ht="18" customHeight="1" x14ac:dyDescent="0.2">
      <c r="B24" s="33"/>
      <c r="E24" s="279" t="str">
        <f>'Rekapitulace stavby'!E20</f>
        <v>Vyplň údaj</v>
      </c>
      <c r="F24" s="244"/>
      <c r="G24" s="244"/>
      <c r="H24" s="244"/>
      <c r="I24" s="27" t="s">
        <v>32</v>
      </c>
      <c r="J24" s="28" t="str">
        <f>'Rekapitulace stavby'!AN20</f>
        <v>Vyplň údaj</v>
      </c>
      <c r="L24" s="33"/>
    </row>
    <row r="25" spans="2:12" s="1" customFormat="1" ht="6.95" customHeight="1" x14ac:dyDescent="0.2">
      <c r="B25" s="33"/>
      <c r="L25" s="33"/>
    </row>
    <row r="26" spans="2:12" s="1" customFormat="1" ht="12" customHeight="1" x14ac:dyDescent="0.2">
      <c r="B26" s="33"/>
      <c r="D26" s="27" t="s">
        <v>42</v>
      </c>
      <c r="L26" s="33"/>
    </row>
    <row r="27" spans="2:12" s="7" customFormat="1" ht="191.25" customHeight="1" x14ac:dyDescent="0.2">
      <c r="B27" s="95"/>
      <c r="E27" s="249" t="s">
        <v>149</v>
      </c>
      <c r="F27" s="249"/>
      <c r="G27" s="249"/>
      <c r="H27" s="249"/>
      <c r="L27" s="95"/>
    </row>
    <row r="28" spans="2:12" s="1" customFormat="1" ht="6.95" customHeight="1" x14ac:dyDescent="0.2">
      <c r="B28" s="33"/>
      <c r="L28" s="33"/>
    </row>
    <row r="29" spans="2:12" s="1" customFormat="1" ht="6.95" customHeight="1" x14ac:dyDescent="0.2">
      <c r="B29" s="33"/>
      <c r="D29" s="54"/>
      <c r="E29" s="54"/>
      <c r="F29" s="54"/>
      <c r="G29" s="54"/>
      <c r="H29" s="54"/>
      <c r="I29" s="54"/>
      <c r="J29" s="54"/>
      <c r="K29" s="54"/>
      <c r="L29" s="33"/>
    </row>
    <row r="30" spans="2:12" s="1" customFormat="1" ht="25.35" customHeight="1" x14ac:dyDescent="0.2">
      <c r="B30" s="33"/>
      <c r="D30" s="96" t="s">
        <v>44</v>
      </c>
      <c r="J30" s="67">
        <f>ROUND(J120, 2)</f>
        <v>0</v>
      </c>
      <c r="L30" s="33"/>
    </row>
    <row r="31" spans="2:12" s="1" customFormat="1" ht="6.95" customHeight="1" x14ac:dyDescent="0.2">
      <c r="B31" s="33"/>
      <c r="D31" s="54"/>
      <c r="E31" s="54"/>
      <c r="F31" s="54"/>
      <c r="G31" s="54"/>
      <c r="H31" s="54"/>
      <c r="I31" s="54"/>
      <c r="J31" s="54"/>
      <c r="K31" s="54"/>
      <c r="L31" s="33"/>
    </row>
    <row r="32" spans="2:12" s="1" customFormat="1" ht="14.45" customHeight="1" x14ac:dyDescent="0.2">
      <c r="B32" s="33"/>
      <c r="F32" s="36" t="s">
        <v>46</v>
      </c>
      <c r="I32" s="36" t="s">
        <v>45</v>
      </c>
      <c r="J32" s="36" t="s">
        <v>47</v>
      </c>
      <c r="L32" s="33"/>
    </row>
    <row r="33" spans="2:12" s="1" customFormat="1" ht="14.45" customHeight="1" x14ac:dyDescent="0.2">
      <c r="B33" s="33"/>
      <c r="D33" s="56" t="s">
        <v>48</v>
      </c>
      <c r="E33" s="27" t="s">
        <v>49</v>
      </c>
      <c r="F33" s="87">
        <f>ROUND((SUM(BE120:BE133)),  2)</f>
        <v>0</v>
      </c>
      <c r="I33" s="97">
        <v>0.21</v>
      </c>
      <c r="J33" s="87">
        <f>ROUND(((SUM(BE120:BE133))*I33),  2)</f>
        <v>0</v>
      </c>
      <c r="L33" s="33"/>
    </row>
    <row r="34" spans="2:12" s="1" customFormat="1" ht="14.45" customHeight="1" x14ac:dyDescent="0.2">
      <c r="B34" s="33"/>
      <c r="E34" s="27" t="s">
        <v>50</v>
      </c>
      <c r="F34" s="87">
        <f>ROUND((SUM(BF120:BF133)),  2)</f>
        <v>0</v>
      </c>
      <c r="I34" s="97">
        <v>0.12</v>
      </c>
      <c r="J34" s="87">
        <f>ROUND(((SUM(BF120:BF133))*I34),  2)</f>
        <v>0</v>
      </c>
      <c r="L34" s="33"/>
    </row>
    <row r="35" spans="2:12" s="1" customFormat="1" ht="14.45" hidden="1" customHeight="1" x14ac:dyDescent="0.2">
      <c r="B35" s="33"/>
      <c r="E35" s="27" t="s">
        <v>51</v>
      </c>
      <c r="F35" s="87">
        <f>ROUND((SUM(BG120:BG133)),  2)</f>
        <v>0</v>
      </c>
      <c r="I35" s="97">
        <v>0.21</v>
      </c>
      <c r="J35" s="87">
        <f>0</f>
        <v>0</v>
      </c>
      <c r="L35" s="33"/>
    </row>
    <row r="36" spans="2:12" s="1" customFormat="1" ht="14.45" hidden="1" customHeight="1" x14ac:dyDescent="0.2">
      <c r="B36" s="33"/>
      <c r="E36" s="27" t="s">
        <v>52</v>
      </c>
      <c r="F36" s="87">
        <f>ROUND((SUM(BH120:BH133)),  2)</f>
        <v>0</v>
      </c>
      <c r="I36" s="97">
        <v>0.12</v>
      </c>
      <c r="J36" s="87">
        <f>0</f>
        <v>0</v>
      </c>
      <c r="L36" s="33"/>
    </row>
    <row r="37" spans="2:12" s="1" customFormat="1" ht="14.45" hidden="1" customHeight="1" x14ac:dyDescent="0.2">
      <c r="B37" s="33"/>
      <c r="E37" s="27" t="s">
        <v>53</v>
      </c>
      <c r="F37" s="87">
        <f>ROUND((SUM(BI120:BI133)),  2)</f>
        <v>0</v>
      </c>
      <c r="I37" s="97">
        <v>0</v>
      </c>
      <c r="J37" s="87">
        <f>0</f>
        <v>0</v>
      </c>
      <c r="L37" s="33"/>
    </row>
    <row r="38" spans="2:12" s="1" customFormat="1" ht="6.95" customHeight="1" x14ac:dyDescent="0.2">
      <c r="B38" s="33"/>
      <c r="L38" s="33"/>
    </row>
    <row r="39" spans="2:12" s="1" customFormat="1" ht="25.35" customHeight="1" x14ac:dyDescent="0.2">
      <c r="B39" s="33"/>
      <c r="C39" s="98"/>
      <c r="D39" s="99" t="s">
        <v>54</v>
      </c>
      <c r="E39" s="58"/>
      <c r="F39" s="58"/>
      <c r="G39" s="100" t="s">
        <v>55</v>
      </c>
      <c r="H39" s="101" t="s">
        <v>56</v>
      </c>
      <c r="I39" s="58"/>
      <c r="J39" s="102">
        <f>SUM(J30:J37)</f>
        <v>0</v>
      </c>
      <c r="K39" s="103"/>
      <c r="L39" s="33"/>
    </row>
    <row r="40" spans="2:12" s="1" customFormat="1" ht="14.45" customHeight="1" x14ac:dyDescent="0.2">
      <c r="B40" s="33"/>
      <c r="L40" s="33"/>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47" s="1" customFormat="1" ht="6.95" customHeight="1" x14ac:dyDescent="0.2">
      <c r="B81" s="47"/>
      <c r="C81" s="48"/>
      <c r="D81" s="48"/>
      <c r="E81" s="48"/>
      <c r="F81" s="48"/>
      <c r="G81" s="48"/>
      <c r="H81" s="48"/>
      <c r="I81" s="48"/>
      <c r="J81" s="48"/>
      <c r="K81" s="48"/>
      <c r="L81" s="33"/>
    </row>
    <row r="82" spans="2:47" s="1" customFormat="1" ht="24.95" customHeight="1" x14ac:dyDescent="0.2">
      <c r="B82" s="33"/>
      <c r="C82" s="21" t="s">
        <v>150</v>
      </c>
      <c r="L82" s="33"/>
    </row>
    <row r="83" spans="2:47" s="1" customFormat="1" ht="6.95" customHeight="1" x14ac:dyDescent="0.2">
      <c r="B83" s="33"/>
      <c r="L83" s="33"/>
    </row>
    <row r="84" spans="2:47" s="1" customFormat="1" ht="12" customHeight="1" x14ac:dyDescent="0.2">
      <c r="B84" s="33"/>
      <c r="C84" s="27" t="s">
        <v>16</v>
      </c>
      <c r="L84" s="33"/>
    </row>
    <row r="85" spans="2:47" s="1" customFormat="1" ht="16.5" customHeight="1" x14ac:dyDescent="0.2">
      <c r="B85" s="33"/>
      <c r="E85" s="277" t="str">
        <f>E7</f>
        <v>KOMUNITNÍ POBYTOVÉ SLUŽBY PRO SENIORY PŘELOUČ</v>
      </c>
      <c r="F85" s="278"/>
      <c r="G85" s="278"/>
      <c r="H85" s="278"/>
      <c r="L85" s="33"/>
    </row>
    <row r="86" spans="2:47" s="1" customFormat="1" ht="12" customHeight="1" x14ac:dyDescent="0.2">
      <c r="B86" s="33"/>
      <c r="C86" s="27" t="s">
        <v>147</v>
      </c>
      <c r="L86" s="33"/>
    </row>
    <row r="87" spans="2:47" s="1" customFormat="1" ht="16.5" customHeight="1" x14ac:dyDescent="0.2">
      <c r="B87" s="33"/>
      <c r="E87" s="271" t="str">
        <f>E9</f>
        <v>DEM - Demolice a bourací práce</v>
      </c>
      <c r="F87" s="276"/>
      <c r="G87" s="276"/>
      <c r="H87" s="276"/>
      <c r="L87" s="33"/>
    </row>
    <row r="88" spans="2:47" s="1" customFormat="1" ht="6.95" customHeight="1" x14ac:dyDescent="0.2">
      <c r="B88" s="33"/>
      <c r="L88" s="33"/>
    </row>
    <row r="89" spans="2:47" s="1" customFormat="1" ht="12" customHeight="1" x14ac:dyDescent="0.2">
      <c r="B89" s="33"/>
      <c r="C89" s="27" t="s">
        <v>21</v>
      </c>
      <c r="F89" s="25" t="str">
        <f>F12</f>
        <v>Libušina 1060, 535 01 Přelouč</v>
      </c>
      <c r="I89" s="27" t="s">
        <v>23</v>
      </c>
      <c r="J89" s="53">
        <f>IF(J12="","",J12)</f>
        <v>45358</v>
      </c>
      <c r="L89" s="33"/>
    </row>
    <row r="90" spans="2:47" s="1" customFormat="1" ht="6.95" customHeight="1" x14ac:dyDescent="0.2">
      <c r="B90" s="33"/>
      <c r="L90" s="33"/>
    </row>
    <row r="91" spans="2:47" s="1" customFormat="1" ht="15.2" customHeight="1" x14ac:dyDescent="0.2">
      <c r="B91" s="33"/>
      <c r="C91" s="27" t="s">
        <v>28</v>
      </c>
      <c r="F91" s="25" t="str">
        <f>E15</f>
        <v>Pardubický kraj</v>
      </c>
      <c r="I91" s="27" t="s">
        <v>36</v>
      </c>
      <c r="J91" s="31" t="str">
        <f>E21</f>
        <v>Quality Group s.r.o.</v>
      </c>
      <c r="L91" s="33"/>
    </row>
    <row r="92" spans="2:47" s="1" customFormat="1" ht="25.7" customHeight="1" x14ac:dyDescent="0.2">
      <c r="B92" s="33"/>
      <c r="C92" s="27" t="s">
        <v>34</v>
      </c>
      <c r="F92" s="25" t="str">
        <f>IF(E18="","",E18)</f>
        <v>Vyplň údaj</v>
      </c>
      <c r="I92" s="27" t="s">
        <v>41</v>
      </c>
      <c r="J92" s="31" t="str">
        <f>E24</f>
        <v>Vyplň údaj</v>
      </c>
      <c r="L92" s="33"/>
    </row>
    <row r="93" spans="2:47" s="1" customFormat="1" ht="10.35" customHeight="1" x14ac:dyDescent="0.2">
      <c r="B93" s="33"/>
      <c r="L93" s="33"/>
    </row>
    <row r="94" spans="2:47" s="1" customFormat="1" ht="29.25" customHeight="1" x14ac:dyDescent="0.2">
      <c r="B94" s="33"/>
      <c r="C94" s="106" t="s">
        <v>151</v>
      </c>
      <c r="D94" s="98"/>
      <c r="E94" s="98"/>
      <c r="F94" s="98"/>
      <c r="G94" s="98"/>
      <c r="H94" s="98"/>
      <c r="I94" s="98"/>
      <c r="J94" s="107" t="s">
        <v>152</v>
      </c>
      <c r="K94" s="98"/>
      <c r="L94" s="33"/>
    </row>
    <row r="95" spans="2:47" s="1" customFormat="1" ht="10.35" customHeight="1" x14ac:dyDescent="0.2">
      <c r="B95" s="33"/>
      <c r="L95" s="33"/>
    </row>
    <row r="96" spans="2:47" s="1" customFormat="1" ht="22.9" customHeight="1" x14ac:dyDescent="0.2">
      <c r="B96" s="33"/>
      <c r="C96" s="108" t="s">
        <v>153</v>
      </c>
      <c r="J96" s="67">
        <f>J120</f>
        <v>0</v>
      </c>
      <c r="L96" s="33"/>
      <c r="AU96" s="17" t="s">
        <v>154</v>
      </c>
    </row>
    <row r="97" spans="2:12" s="8" customFormat="1" ht="24.95" customHeight="1" x14ac:dyDescent="0.2">
      <c r="B97" s="109"/>
      <c r="D97" s="110" t="s">
        <v>155</v>
      </c>
      <c r="E97" s="111"/>
      <c r="F97" s="111"/>
      <c r="G97" s="111"/>
      <c r="H97" s="111"/>
      <c r="I97" s="111"/>
      <c r="J97" s="112">
        <f>J121</f>
        <v>0</v>
      </c>
      <c r="L97" s="109"/>
    </row>
    <row r="98" spans="2:12" s="9" customFormat="1" ht="19.899999999999999" customHeight="1" x14ac:dyDescent="0.2">
      <c r="B98" s="113"/>
      <c r="D98" s="114" t="s">
        <v>156</v>
      </c>
      <c r="E98" s="115"/>
      <c r="F98" s="115"/>
      <c r="G98" s="115"/>
      <c r="H98" s="115"/>
      <c r="I98" s="115"/>
      <c r="J98" s="116">
        <f>J122</f>
        <v>0</v>
      </c>
      <c r="L98" s="113"/>
    </row>
    <row r="99" spans="2:12" s="9" customFormat="1" ht="19.899999999999999" customHeight="1" x14ac:dyDescent="0.2">
      <c r="B99" s="113"/>
      <c r="D99" s="114" t="s">
        <v>157</v>
      </c>
      <c r="E99" s="115"/>
      <c r="F99" s="115"/>
      <c r="G99" s="115"/>
      <c r="H99" s="115"/>
      <c r="I99" s="115"/>
      <c r="J99" s="116">
        <f>J124</f>
        <v>0</v>
      </c>
      <c r="L99" s="113"/>
    </row>
    <row r="100" spans="2:12" s="9" customFormat="1" ht="19.899999999999999" customHeight="1" x14ac:dyDescent="0.2">
      <c r="B100" s="113"/>
      <c r="D100" s="114" t="s">
        <v>158</v>
      </c>
      <c r="E100" s="115"/>
      <c r="F100" s="115"/>
      <c r="G100" s="115"/>
      <c r="H100" s="115"/>
      <c r="I100" s="115"/>
      <c r="J100" s="116">
        <f>J132</f>
        <v>0</v>
      </c>
      <c r="L100" s="113"/>
    </row>
    <row r="101" spans="2:12" s="1" customFormat="1" ht="21.75" customHeight="1" x14ac:dyDescent="0.2">
      <c r="B101" s="33"/>
      <c r="L101" s="33"/>
    </row>
    <row r="102" spans="2:12" s="1" customFormat="1" ht="6.95" customHeight="1" x14ac:dyDescent="0.2">
      <c r="B102" s="45"/>
      <c r="C102" s="46"/>
      <c r="D102" s="46"/>
      <c r="E102" s="46"/>
      <c r="F102" s="46"/>
      <c r="G102" s="46"/>
      <c r="H102" s="46"/>
      <c r="I102" s="46"/>
      <c r="J102" s="46"/>
      <c r="K102" s="46"/>
      <c r="L102" s="33"/>
    </row>
    <row r="106" spans="2:12" s="1" customFormat="1" ht="6.95" customHeight="1" x14ac:dyDescent="0.2">
      <c r="B106" s="47"/>
      <c r="C106" s="48"/>
      <c r="D106" s="48"/>
      <c r="E106" s="48"/>
      <c r="F106" s="48"/>
      <c r="G106" s="48"/>
      <c r="H106" s="48"/>
      <c r="I106" s="48"/>
      <c r="J106" s="48"/>
      <c r="K106" s="48"/>
      <c r="L106" s="33"/>
    </row>
    <row r="107" spans="2:12" s="1" customFormat="1" ht="24.95" customHeight="1" x14ac:dyDescent="0.2">
      <c r="B107" s="33"/>
      <c r="C107" s="21" t="s">
        <v>159</v>
      </c>
      <c r="L107" s="33"/>
    </row>
    <row r="108" spans="2:12" s="1" customFormat="1" ht="6.95" customHeight="1" x14ac:dyDescent="0.2">
      <c r="B108" s="33"/>
      <c r="L108" s="33"/>
    </row>
    <row r="109" spans="2:12" s="1" customFormat="1" ht="12" customHeight="1" x14ac:dyDescent="0.2">
      <c r="B109" s="33"/>
      <c r="C109" s="27" t="s">
        <v>16</v>
      </c>
      <c r="L109" s="33"/>
    </row>
    <row r="110" spans="2:12" s="1" customFormat="1" ht="16.5" customHeight="1" x14ac:dyDescent="0.2">
      <c r="B110" s="33"/>
      <c r="E110" s="277" t="str">
        <f>E7</f>
        <v>KOMUNITNÍ POBYTOVÉ SLUŽBY PRO SENIORY PŘELOUČ</v>
      </c>
      <c r="F110" s="278"/>
      <c r="G110" s="278"/>
      <c r="H110" s="278"/>
      <c r="L110" s="33"/>
    </row>
    <row r="111" spans="2:12" s="1" customFormat="1" ht="12" customHeight="1" x14ac:dyDescent="0.2">
      <c r="B111" s="33"/>
      <c r="C111" s="27" t="s">
        <v>147</v>
      </c>
      <c r="L111" s="33"/>
    </row>
    <row r="112" spans="2:12" s="1" customFormat="1" ht="16.5" customHeight="1" x14ac:dyDescent="0.2">
      <c r="B112" s="33"/>
      <c r="E112" s="271" t="str">
        <f>E9</f>
        <v>DEM - Demolice a bourací práce</v>
      </c>
      <c r="F112" s="276"/>
      <c r="G112" s="276"/>
      <c r="H112" s="276"/>
      <c r="L112" s="33"/>
    </row>
    <row r="113" spans="2:65" s="1" customFormat="1" ht="6.95" customHeight="1" x14ac:dyDescent="0.2">
      <c r="B113" s="33"/>
      <c r="L113" s="33"/>
    </row>
    <row r="114" spans="2:65" s="1" customFormat="1" ht="12" customHeight="1" x14ac:dyDescent="0.2">
      <c r="B114" s="33"/>
      <c r="C114" s="27" t="s">
        <v>21</v>
      </c>
      <c r="F114" s="25" t="str">
        <f>F12</f>
        <v>Libušina 1060, 535 01 Přelouč</v>
      </c>
      <c r="I114" s="27" t="s">
        <v>23</v>
      </c>
      <c r="J114" s="53">
        <f>IF(J12="","",J12)</f>
        <v>45358</v>
      </c>
      <c r="L114" s="33"/>
    </row>
    <row r="115" spans="2:65" s="1" customFormat="1" ht="6.95" customHeight="1" x14ac:dyDescent="0.2">
      <c r="B115" s="33"/>
      <c r="L115" s="33"/>
    </row>
    <row r="116" spans="2:65" s="1" customFormat="1" ht="15.2" customHeight="1" x14ac:dyDescent="0.2">
      <c r="B116" s="33"/>
      <c r="C116" s="27" t="s">
        <v>28</v>
      </c>
      <c r="F116" s="25" t="str">
        <f>E15</f>
        <v>Pardubický kraj</v>
      </c>
      <c r="I116" s="27" t="s">
        <v>36</v>
      </c>
      <c r="J116" s="31" t="str">
        <f>E21</f>
        <v>Quality Group s.r.o.</v>
      </c>
      <c r="L116" s="33"/>
    </row>
    <row r="117" spans="2:65" s="1" customFormat="1" ht="25.7" customHeight="1" x14ac:dyDescent="0.2">
      <c r="B117" s="33"/>
      <c r="C117" s="27" t="s">
        <v>34</v>
      </c>
      <c r="F117" s="25" t="str">
        <f>IF(E18="","",E18)</f>
        <v>Vyplň údaj</v>
      </c>
      <c r="I117" s="27" t="s">
        <v>41</v>
      </c>
      <c r="J117" s="31" t="str">
        <f>E24</f>
        <v>Vyplň údaj</v>
      </c>
      <c r="L117" s="33"/>
    </row>
    <row r="118" spans="2:65" s="1" customFormat="1" ht="10.35" customHeight="1" x14ac:dyDescent="0.2">
      <c r="B118" s="33"/>
      <c r="L118" s="33"/>
    </row>
    <row r="119" spans="2:65" s="10" customFormat="1" ht="29.25" customHeight="1" x14ac:dyDescent="0.2">
      <c r="B119" s="117"/>
      <c r="C119" s="118" t="s">
        <v>160</v>
      </c>
      <c r="D119" s="119" t="s">
        <v>69</v>
      </c>
      <c r="E119" s="119" t="s">
        <v>65</v>
      </c>
      <c r="F119" s="119" t="s">
        <v>66</v>
      </c>
      <c r="G119" s="119" t="s">
        <v>161</v>
      </c>
      <c r="H119" s="119" t="s">
        <v>162</v>
      </c>
      <c r="I119" s="119" t="s">
        <v>163</v>
      </c>
      <c r="J119" s="119" t="s">
        <v>152</v>
      </c>
      <c r="K119" s="120" t="s">
        <v>164</v>
      </c>
      <c r="L119" s="117"/>
      <c r="M119" s="60" t="s">
        <v>1</v>
      </c>
      <c r="N119" s="61" t="s">
        <v>48</v>
      </c>
      <c r="O119" s="61" t="s">
        <v>165</v>
      </c>
      <c r="P119" s="61" t="s">
        <v>166</v>
      </c>
      <c r="Q119" s="61" t="s">
        <v>167</v>
      </c>
      <c r="R119" s="61" t="s">
        <v>168</v>
      </c>
      <c r="S119" s="61" t="s">
        <v>169</v>
      </c>
      <c r="T119" s="62" t="s">
        <v>170</v>
      </c>
    </row>
    <row r="120" spans="2:65" s="1" customFormat="1" ht="22.9" customHeight="1" x14ac:dyDescent="0.25">
      <c r="B120" s="33"/>
      <c r="C120" s="65" t="s">
        <v>171</v>
      </c>
      <c r="J120" s="121">
        <f>BK120</f>
        <v>0</v>
      </c>
      <c r="L120" s="33"/>
      <c r="M120" s="63"/>
      <c r="N120" s="54"/>
      <c r="O120" s="54"/>
      <c r="P120" s="122">
        <f>P121</f>
        <v>0</v>
      </c>
      <c r="Q120" s="54"/>
      <c r="R120" s="122">
        <f>R121</f>
        <v>0</v>
      </c>
      <c r="S120" s="54"/>
      <c r="T120" s="123">
        <f>T121</f>
        <v>292.5</v>
      </c>
      <c r="AT120" s="17" t="s">
        <v>83</v>
      </c>
      <c r="AU120" s="17" t="s">
        <v>154</v>
      </c>
      <c r="BK120" s="124">
        <f>BK121</f>
        <v>0</v>
      </c>
    </row>
    <row r="121" spans="2:65" s="11" customFormat="1" ht="25.9" customHeight="1" x14ac:dyDescent="0.2">
      <c r="B121" s="125"/>
      <c r="D121" s="126" t="s">
        <v>83</v>
      </c>
      <c r="E121" s="127" t="s">
        <v>172</v>
      </c>
      <c r="F121" s="127" t="s">
        <v>173</v>
      </c>
      <c r="I121" s="128"/>
      <c r="J121" s="129">
        <f>BK121</f>
        <v>0</v>
      </c>
      <c r="L121" s="125"/>
      <c r="M121" s="130"/>
      <c r="P121" s="131">
        <f>P122+P124+P132</f>
        <v>0</v>
      </c>
      <c r="R121" s="131">
        <f>R122+R124+R132</f>
        <v>0</v>
      </c>
      <c r="T121" s="132">
        <f>T122+T124+T132</f>
        <v>292.5</v>
      </c>
      <c r="AR121" s="126" t="s">
        <v>92</v>
      </c>
      <c r="AT121" s="133" t="s">
        <v>83</v>
      </c>
      <c r="AU121" s="133" t="s">
        <v>84</v>
      </c>
      <c r="AY121" s="126" t="s">
        <v>174</v>
      </c>
      <c r="BK121" s="134">
        <f>BK122+BK124+BK132</f>
        <v>0</v>
      </c>
    </row>
    <row r="122" spans="2:65" s="11" customFormat="1" ht="22.9" customHeight="1" x14ac:dyDescent="0.2">
      <c r="B122" s="125"/>
      <c r="D122" s="126" t="s">
        <v>83</v>
      </c>
      <c r="E122" s="135" t="s">
        <v>175</v>
      </c>
      <c r="F122" s="135" t="s">
        <v>176</v>
      </c>
      <c r="I122" s="128"/>
      <c r="J122" s="136">
        <f>BK122</f>
        <v>0</v>
      </c>
      <c r="L122" s="125"/>
      <c r="M122" s="130"/>
      <c r="P122" s="131">
        <f>P123</f>
        <v>0</v>
      </c>
      <c r="R122" s="131">
        <f>R123</f>
        <v>0</v>
      </c>
      <c r="T122" s="132">
        <f>T123</f>
        <v>292.5</v>
      </c>
      <c r="AR122" s="126" t="s">
        <v>92</v>
      </c>
      <c r="AT122" s="133" t="s">
        <v>83</v>
      </c>
      <c r="AU122" s="133" t="s">
        <v>92</v>
      </c>
      <c r="AY122" s="126" t="s">
        <v>174</v>
      </c>
      <c r="BK122" s="134">
        <f>BK123</f>
        <v>0</v>
      </c>
    </row>
    <row r="123" spans="2:65" s="1" customFormat="1" ht="55.5" customHeight="1" x14ac:dyDescent="0.2">
      <c r="B123" s="33"/>
      <c r="C123" s="137" t="s">
        <v>92</v>
      </c>
      <c r="D123" s="137" t="s">
        <v>177</v>
      </c>
      <c r="E123" s="138" t="s">
        <v>178</v>
      </c>
      <c r="F123" s="139" t="s">
        <v>179</v>
      </c>
      <c r="G123" s="140" t="s">
        <v>180</v>
      </c>
      <c r="H123" s="141">
        <v>650</v>
      </c>
      <c r="I123" s="142"/>
      <c r="J123" s="143">
        <f>ROUND(I123*H123,2)</f>
        <v>0</v>
      </c>
      <c r="K123" s="139" t="s">
        <v>181</v>
      </c>
      <c r="L123" s="33"/>
      <c r="M123" s="144" t="s">
        <v>1</v>
      </c>
      <c r="N123" s="145" t="s">
        <v>49</v>
      </c>
      <c r="P123" s="146">
        <f>O123*H123</f>
        <v>0</v>
      </c>
      <c r="Q123" s="146">
        <v>0</v>
      </c>
      <c r="R123" s="146">
        <f>Q123*H123</f>
        <v>0</v>
      </c>
      <c r="S123" s="146">
        <v>0.45</v>
      </c>
      <c r="T123" s="147">
        <f>S123*H123</f>
        <v>292.5</v>
      </c>
      <c r="AR123" s="148" t="s">
        <v>182</v>
      </c>
      <c r="AT123" s="148" t="s">
        <v>177</v>
      </c>
      <c r="AU123" s="148" t="s">
        <v>94</v>
      </c>
      <c r="AY123" s="17" t="s">
        <v>174</v>
      </c>
      <c r="BE123" s="149">
        <f>IF(N123="základní",J123,0)</f>
        <v>0</v>
      </c>
      <c r="BF123" s="149">
        <f>IF(N123="snížená",J123,0)</f>
        <v>0</v>
      </c>
      <c r="BG123" s="149">
        <f>IF(N123="zákl. přenesená",J123,0)</f>
        <v>0</v>
      </c>
      <c r="BH123" s="149">
        <f>IF(N123="sníž. přenesená",J123,0)</f>
        <v>0</v>
      </c>
      <c r="BI123" s="149">
        <f>IF(N123="nulová",J123,0)</f>
        <v>0</v>
      </c>
      <c r="BJ123" s="17" t="s">
        <v>92</v>
      </c>
      <c r="BK123" s="149">
        <f>ROUND(I123*H123,2)</f>
        <v>0</v>
      </c>
      <c r="BL123" s="17" t="s">
        <v>182</v>
      </c>
      <c r="BM123" s="148" t="s">
        <v>183</v>
      </c>
    </row>
    <row r="124" spans="2:65" s="11" customFormat="1" ht="22.9" customHeight="1" x14ac:dyDescent="0.2">
      <c r="B124" s="125"/>
      <c r="D124" s="126" t="s">
        <v>83</v>
      </c>
      <c r="E124" s="135" t="s">
        <v>184</v>
      </c>
      <c r="F124" s="135" t="s">
        <v>185</v>
      </c>
      <c r="I124" s="128"/>
      <c r="J124" s="136">
        <f>BK124</f>
        <v>0</v>
      </c>
      <c r="L124" s="125"/>
      <c r="M124" s="130"/>
      <c r="P124" s="131">
        <f>SUM(P125:P131)</f>
        <v>0</v>
      </c>
      <c r="R124" s="131">
        <f>SUM(R125:R131)</f>
        <v>0</v>
      </c>
      <c r="T124" s="132">
        <f>SUM(T125:T131)</f>
        <v>0</v>
      </c>
      <c r="AR124" s="126" t="s">
        <v>92</v>
      </c>
      <c r="AT124" s="133" t="s">
        <v>83</v>
      </c>
      <c r="AU124" s="133" t="s">
        <v>92</v>
      </c>
      <c r="AY124" s="126" t="s">
        <v>174</v>
      </c>
      <c r="BK124" s="134">
        <f>SUM(BK125:BK131)</f>
        <v>0</v>
      </c>
    </row>
    <row r="125" spans="2:65" s="1" customFormat="1" ht="24.2" customHeight="1" x14ac:dyDescent="0.2">
      <c r="B125" s="33"/>
      <c r="C125" s="137" t="s">
        <v>94</v>
      </c>
      <c r="D125" s="137" t="s">
        <v>177</v>
      </c>
      <c r="E125" s="138" t="s">
        <v>186</v>
      </c>
      <c r="F125" s="139" t="s">
        <v>187</v>
      </c>
      <c r="G125" s="140" t="s">
        <v>188</v>
      </c>
      <c r="H125" s="141">
        <v>292.5</v>
      </c>
      <c r="I125" s="142"/>
      <c r="J125" s="143">
        <f>ROUND(I125*H125,2)</f>
        <v>0</v>
      </c>
      <c r="K125" s="139" t="s">
        <v>181</v>
      </c>
      <c r="L125" s="33"/>
      <c r="M125" s="144" t="s">
        <v>1</v>
      </c>
      <c r="N125" s="145" t="s">
        <v>49</v>
      </c>
      <c r="P125" s="146">
        <f>O125*H125</f>
        <v>0</v>
      </c>
      <c r="Q125" s="146">
        <v>0</v>
      </c>
      <c r="R125" s="146">
        <f>Q125*H125</f>
        <v>0</v>
      </c>
      <c r="S125" s="146">
        <v>0</v>
      </c>
      <c r="T125" s="147">
        <f>S125*H125</f>
        <v>0</v>
      </c>
      <c r="AR125" s="148" t="s">
        <v>182</v>
      </c>
      <c r="AT125" s="148" t="s">
        <v>177</v>
      </c>
      <c r="AU125" s="148" t="s">
        <v>94</v>
      </c>
      <c r="AY125" s="17" t="s">
        <v>174</v>
      </c>
      <c r="BE125" s="149">
        <f>IF(N125="základní",J125,0)</f>
        <v>0</v>
      </c>
      <c r="BF125" s="149">
        <f>IF(N125="snížená",J125,0)</f>
        <v>0</v>
      </c>
      <c r="BG125" s="149">
        <f>IF(N125="zákl. přenesená",J125,0)</f>
        <v>0</v>
      </c>
      <c r="BH125" s="149">
        <f>IF(N125="sníž. přenesená",J125,0)</f>
        <v>0</v>
      </c>
      <c r="BI125" s="149">
        <f>IF(N125="nulová",J125,0)</f>
        <v>0</v>
      </c>
      <c r="BJ125" s="17" t="s">
        <v>92</v>
      </c>
      <c r="BK125" s="149">
        <f>ROUND(I125*H125,2)</f>
        <v>0</v>
      </c>
      <c r="BL125" s="17" t="s">
        <v>182</v>
      </c>
      <c r="BM125" s="148" t="s">
        <v>189</v>
      </c>
    </row>
    <row r="126" spans="2:65" s="1" customFormat="1" ht="33" customHeight="1" x14ac:dyDescent="0.2">
      <c r="B126" s="33"/>
      <c r="C126" s="137" t="s">
        <v>190</v>
      </c>
      <c r="D126" s="137" t="s">
        <v>177</v>
      </c>
      <c r="E126" s="138" t="s">
        <v>191</v>
      </c>
      <c r="F126" s="139" t="s">
        <v>192</v>
      </c>
      <c r="G126" s="140" t="s">
        <v>188</v>
      </c>
      <c r="H126" s="141">
        <v>292.5</v>
      </c>
      <c r="I126" s="142"/>
      <c r="J126" s="143">
        <f>ROUND(I126*H126,2)</f>
        <v>0</v>
      </c>
      <c r="K126" s="139" t="s">
        <v>181</v>
      </c>
      <c r="L126" s="33"/>
      <c r="M126" s="144" t="s">
        <v>1</v>
      </c>
      <c r="N126" s="145" t="s">
        <v>49</v>
      </c>
      <c r="P126" s="146">
        <f>O126*H126</f>
        <v>0</v>
      </c>
      <c r="Q126" s="146">
        <v>0</v>
      </c>
      <c r="R126" s="146">
        <f>Q126*H126</f>
        <v>0</v>
      </c>
      <c r="S126" s="146">
        <v>0</v>
      </c>
      <c r="T126" s="147">
        <f>S126*H126</f>
        <v>0</v>
      </c>
      <c r="AR126" s="148" t="s">
        <v>182</v>
      </c>
      <c r="AT126" s="148" t="s">
        <v>177</v>
      </c>
      <c r="AU126" s="148" t="s">
        <v>94</v>
      </c>
      <c r="AY126" s="17" t="s">
        <v>174</v>
      </c>
      <c r="BE126" s="149">
        <f>IF(N126="základní",J126,0)</f>
        <v>0</v>
      </c>
      <c r="BF126" s="149">
        <f>IF(N126="snížená",J126,0)</f>
        <v>0</v>
      </c>
      <c r="BG126" s="149">
        <f>IF(N126="zákl. přenesená",J126,0)</f>
        <v>0</v>
      </c>
      <c r="BH126" s="149">
        <f>IF(N126="sníž. přenesená",J126,0)</f>
        <v>0</v>
      </c>
      <c r="BI126" s="149">
        <f>IF(N126="nulová",J126,0)</f>
        <v>0</v>
      </c>
      <c r="BJ126" s="17" t="s">
        <v>92</v>
      </c>
      <c r="BK126" s="149">
        <f>ROUND(I126*H126,2)</f>
        <v>0</v>
      </c>
      <c r="BL126" s="17" t="s">
        <v>182</v>
      </c>
      <c r="BM126" s="148" t="s">
        <v>193</v>
      </c>
    </row>
    <row r="127" spans="2:65" s="1" customFormat="1" ht="24.2" customHeight="1" x14ac:dyDescent="0.2">
      <c r="B127" s="33"/>
      <c r="C127" s="137" t="s">
        <v>182</v>
      </c>
      <c r="D127" s="137" t="s">
        <v>177</v>
      </c>
      <c r="E127" s="138" t="s">
        <v>194</v>
      </c>
      <c r="F127" s="139" t="s">
        <v>195</v>
      </c>
      <c r="G127" s="140" t="s">
        <v>188</v>
      </c>
      <c r="H127" s="141">
        <v>2632.5</v>
      </c>
      <c r="I127" s="142"/>
      <c r="J127" s="143">
        <f>ROUND(I127*H127,2)</f>
        <v>0</v>
      </c>
      <c r="K127" s="139" t="s">
        <v>181</v>
      </c>
      <c r="L127" s="33"/>
      <c r="M127" s="144" t="s">
        <v>1</v>
      </c>
      <c r="N127" s="145" t="s">
        <v>49</v>
      </c>
      <c r="P127" s="146">
        <f>O127*H127</f>
        <v>0</v>
      </c>
      <c r="Q127" s="146">
        <v>0</v>
      </c>
      <c r="R127" s="146">
        <f>Q127*H127</f>
        <v>0</v>
      </c>
      <c r="S127" s="146">
        <v>0</v>
      </c>
      <c r="T127" s="147">
        <f>S127*H127</f>
        <v>0</v>
      </c>
      <c r="AR127" s="148" t="s">
        <v>182</v>
      </c>
      <c r="AT127" s="148" t="s">
        <v>177</v>
      </c>
      <c r="AU127" s="148" t="s">
        <v>94</v>
      </c>
      <c r="AY127" s="17" t="s">
        <v>174</v>
      </c>
      <c r="BE127" s="149">
        <f>IF(N127="základní",J127,0)</f>
        <v>0</v>
      </c>
      <c r="BF127" s="149">
        <f>IF(N127="snížená",J127,0)</f>
        <v>0</v>
      </c>
      <c r="BG127" s="149">
        <f>IF(N127="zákl. přenesená",J127,0)</f>
        <v>0</v>
      </c>
      <c r="BH127" s="149">
        <f>IF(N127="sníž. přenesená",J127,0)</f>
        <v>0</v>
      </c>
      <c r="BI127" s="149">
        <f>IF(N127="nulová",J127,0)</f>
        <v>0</v>
      </c>
      <c r="BJ127" s="17" t="s">
        <v>92</v>
      </c>
      <c r="BK127" s="149">
        <f>ROUND(I127*H127,2)</f>
        <v>0</v>
      </c>
      <c r="BL127" s="17" t="s">
        <v>182</v>
      </c>
      <c r="BM127" s="148" t="s">
        <v>196</v>
      </c>
    </row>
    <row r="128" spans="2:65" s="12" customFormat="1" x14ac:dyDescent="0.2">
      <c r="B128" s="150"/>
      <c r="D128" s="151" t="s">
        <v>197</v>
      </c>
      <c r="E128" s="152" t="s">
        <v>1</v>
      </c>
      <c r="F128" s="153" t="s">
        <v>198</v>
      </c>
      <c r="H128" s="154">
        <v>2632.5</v>
      </c>
      <c r="I128" s="155"/>
      <c r="L128" s="150"/>
      <c r="M128" s="156"/>
      <c r="T128" s="157"/>
      <c r="AT128" s="152" t="s">
        <v>197</v>
      </c>
      <c r="AU128" s="152" t="s">
        <v>94</v>
      </c>
      <c r="AV128" s="12" t="s">
        <v>94</v>
      </c>
      <c r="AW128" s="12" t="s">
        <v>40</v>
      </c>
      <c r="AX128" s="12" t="s">
        <v>84</v>
      </c>
      <c r="AY128" s="152" t="s">
        <v>174</v>
      </c>
    </row>
    <row r="129" spans="2:65" s="13" customFormat="1" x14ac:dyDescent="0.2">
      <c r="B129" s="158"/>
      <c r="D129" s="151" t="s">
        <v>197</v>
      </c>
      <c r="E129" s="159" t="s">
        <v>1</v>
      </c>
      <c r="F129" s="160" t="s">
        <v>199</v>
      </c>
      <c r="H129" s="161">
        <v>2632.5</v>
      </c>
      <c r="I129" s="162"/>
      <c r="L129" s="158"/>
      <c r="M129" s="163"/>
      <c r="T129" s="164"/>
      <c r="AT129" s="159" t="s">
        <v>197</v>
      </c>
      <c r="AU129" s="159" t="s">
        <v>94</v>
      </c>
      <c r="AV129" s="13" t="s">
        <v>182</v>
      </c>
      <c r="AW129" s="13" t="s">
        <v>40</v>
      </c>
      <c r="AX129" s="13" t="s">
        <v>92</v>
      </c>
      <c r="AY129" s="159" t="s">
        <v>174</v>
      </c>
    </row>
    <row r="130" spans="2:65" s="1" customFormat="1" ht="44.25" customHeight="1" x14ac:dyDescent="0.2">
      <c r="B130" s="33"/>
      <c r="C130" s="137" t="s">
        <v>200</v>
      </c>
      <c r="D130" s="137" t="s">
        <v>177</v>
      </c>
      <c r="E130" s="138" t="s">
        <v>201</v>
      </c>
      <c r="F130" s="139" t="s">
        <v>202</v>
      </c>
      <c r="G130" s="140" t="s">
        <v>188</v>
      </c>
      <c r="H130" s="141">
        <v>292.5</v>
      </c>
      <c r="I130" s="142"/>
      <c r="J130" s="143">
        <f>ROUND(I130*H130,2)</f>
        <v>0</v>
      </c>
      <c r="K130" s="139" t="s">
        <v>181</v>
      </c>
      <c r="L130" s="33"/>
      <c r="M130" s="144" t="s">
        <v>1</v>
      </c>
      <c r="N130" s="145" t="s">
        <v>49</v>
      </c>
      <c r="P130" s="146">
        <f>O130*H130</f>
        <v>0</v>
      </c>
      <c r="Q130" s="146">
        <v>0</v>
      </c>
      <c r="R130" s="146">
        <f>Q130*H130</f>
        <v>0</v>
      </c>
      <c r="S130" s="146">
        <v>0</v>
      </c>
      <c r="T130" s="147">
        <f>S130*H130</f>
        <v>0</v>
      </c>
      <c r="AR130" s="148" t="s">
        <v>182</v>
      </c>
      <c r="AT130" s="148" t="s">
        <v>177</v>
      </c>
      <c r="AU130" s="148" t="s">
        <v>94</v>
      </c>
      <c r="AY130" s="17" t="s">
        <v>174</v>
      </c>
      <c r="BE130" s="149">
        <f>IF(N130="základní",J130,0)</f>
        <v>0</v>
      </c>
      <c r="BF130" s="149">
        <f>IF(N130="snížená",J130,0)</f>
        <v>0</v>
      </c>
      <c r="BG130" s="149">
        <f>IF(N130="zákl. přenesená",J130,0)</f>
        <v>0</v>
      </c>
      <c r="BH130" s="149">
        <f>IF(N130="sníž. přenesená",J130,0)</f>
        <v>0</v>
      </c>
      <c r="BI130" s="149">
        <f>IF(N130="nulová",J130,0)</f>
        <v>0</v>
      </c>
      <c r="BJ130" s="17" t="s">
        <v>92</v>
      </c>
      <c r="BK130" s="149">
        <f>ROUND(I130*H130,2)</f>
        <v>0</v>
      </c>
      <c r="BL130" s="17" t="s">
        <v>182</v>
      </c>
      <c r="BM130" s="148" t="s">
        <v>203</v>
      </c>
    </row>
    <row r="131" spans="2:65" s="1" customFormat="1" ht="16.5" customHeight="1" x14ac:dyDescent="0.2">
      <c r="B131" s="33"/>
      <c r="C131" s="137" t="s">
        <v>204</v>
      </c>
      <c r="D131" s="137" t="s">
        <v>177</v>
      </c>
      <c r="E131" s="138" t="s">
        <v>205</v>
      </c>
      <c r="F131" s="139" t="s">
        <v>206</v>
      </c>
      <c r="G131" s="140" t="s">
        <v>188</v>
      </c>
      <c r="H131" s="141">
        <v>292.5</v>
      </c>
      <c r="I131" s="142"/>
      <c r="J131" s="143">
        <f>ROUND(I131*H131,2)</f>
        <v>0</v>
      </c>
      <c r="K131" s="139" t="s">
        <v>181</v>
      </c>
      <c r="L131" s="33"/>
      <c r="M131" s="144" t="s">
        <v>1</v>
      </c>
      <c r="N131" s="145" t="s">
        <v>49</v>
      </c>
      <c r="P131" s="146">
        <f>O131*H131</f>
        <v>0</v>
      </c>
      <c r="Q131" s="146">
        <v>0</v>
      </c>
      <c r="R131" s="146">
        <f>Q131*H131</f>
        <v>0</v>
      </c>
      <c r="S131" s="146">
        <v>0</v>
      </c>
      <c r="T131" s="147">
        <f>S131*H131</f>
        <v>0</v>
      </c>
      <c r="AR131" s="148" t="s">
        <v>182</v>
      </c>
      <c r="AT131" s="148" t="s">
        <v>177</v>
      </c>
      <c r="AU131" s="148" t="s">
        <v>94</v>
      </c>
      <c r="AY131" s="17" t="s">
        <v>174</v>
      </c>
      <c r="BE131" s="149">
        <f>IF(N131="základní",J131,0)</f>
        <v>0</v>
      </c>
      <c r="BF131" s="149">
        <f>IF(N131="snížená",J131,0)</f>
        <v>0</v>
      </c>
      <c r="BG131" s="149">
        <f>IF(N131="zákl. přenesená",J131,0)</f>
        <v>0</v>
      </c>
      <c r="BH131" s="149">
        <f>IF(N131="sníž. přenesená",J131,0)</f>
        <v>0</v>
      </c>
      <c r="BI131" s="149">
        <f>IF(N131="nulová",J131,0)</f>
        <v>0</v>
      </c>
      <c r="BJ131" s="17" t="s">
        <v>92</v>
      </c>
      <c r="BK131" s="149">
        <f>ROUND(I131*H131,2)</f>
        <v>0</v>
      </c>
      <c r="BL131" s="17" t="s">
        <v>182</v>
      </c>
      <c r="BM131" s="148" t="s">
        <v>207</v>
      </c>
    </row>
    <row r="132" spans="2:65" s="11" customFormat="1" ht="22.9" customHeight="1" x14ac:dyDescent="0.2">
      <c r="B132" s="125"/>
      <c r="D132" s="126" t="s">
        <v>83</v>
      </c>
      <c r="E132" s="135" t="s">
        <v>208</v>
      </c>
      <c r="F132" s="135" t="s">
        <v>209</v>
      </c>
      <c r="I132" s="128"/>
      <c r="J132" s="136">
        <f>BK132</f>
        <v>0</v>
      </c>
      <c r="L132" s="125"/>
      <c r="M132" s="130"/>
      <c r="P132" s="131">
        <f>P133</f>
        <v>0</v>
      </c>
      <c r="R132" s="131">
        <f>R133</f>
        <v>0</v>
      </c>
      <c r="T132" s="132">
        <f>T133</f>
        <v>0</v>
      </c>
      <c r="AR132" s="126" t="s">
        <v>92</v>
      </c>
      <c r="AT132" s="133" t="s">
        <v>83</v>
      </c>
      <c r="AU132" s="133" t="s">
        <v>92</v>
      </c>
      <c r="AY132" s="126" t="s">
        <v>174</v>
      </c>
      <c r="BK132" s="134">
        <f>BK133</f>
        <v>0</v>
      </c>
    </row>
    <row r="133" spans="2:65" s="1" customFormat="1" ht="21.75" customHeight="1" x14ac:dyDescent="0.2">
      <c r="B133" s="33"/>
      <c r="C133" s="137" t="s">
        <v>210</v>
      </c>
      <c r="D133" s="137" t="s">
        <v>177</v>
      </c>
      <c r="E133" s="138" t="s">
        <v>211</v>
      </c>
      <c r="F133" s="139" t="s">
        <v>212</v>
      </c>
      <c r="G133" s="140" t="s">
        <v>188</v>
      </c>
      <c r="H133" s="141">
        <v>0.58499999999999996</v>
      </c>
      <c r="I133" s="142"/>
      <c r="J133" s="143">
        <f>ROUND(I133*H133,2)</f>
        <v>0</v>
      </c>
      <c r="K133" s="139" t="s">
        <v>181</v>
      </c>
      <c r="L133" s="33"/>
      <c r="M133" s="165" t="s">
        <v>1</v>
      </c>
      <c r="N133" s="166" t="s">
        <v>49</v>
      </c>
      <c r="O133" s="167"/>
      <c r="P133" s="168">
        <f>O133*H133</f>
        <v>0</v>
      </c>
      <c r="Q133" s="168">
        <v>0</v>
      </c>
      <c r="R133" s="168">
        <f>Q133*H133</f>
        <v>0</v>
      </c>
      <c r="S133" s="168">
        <v>0</v>
      </c>
      <c r="T133" s="169">
        <f>S133*H133</f>
        <v>0</v>
      </c>
      <c r="AR133" s="148" t="s">
        <v>182</v>
      </c>
      <c r="AT133" s="148" t="s">
        <v>177</v>
      </c>
      <c r="AU133" s="148" t="s">
        <v>94</v>
      </c>
      <c r="AY133" s="17" t="s">
        <v>174</v>
      </c>
      <c r="BE133" s="149">
        <f>IF(N133="základní",J133,0)</f>
        <v>0</v>
      </c>
      <c r="BF133" s="149">
        <f>IF(N133="snížená",J133,0)</f>
        <v>0</v>
      </c>
      <c r="BG133" s="149">
        <f>IF(N133="zákl. přenesená",J133,0)</f>
        <v>0</v>
      </c>
      <c r="BH133" s="149">
        <f>IF(N133="sníž. přenesená",J133,0)</f>
        <v>0</v>
      </c>
      <c r="BI133" s="149">
        <f>IF(N133="nulová",J133,0)</f>
        <v>0</v>
      </c>
      <c r="BJ133" s="17" t="s">
        <v>92</v>
      </c>
      <c r="BK133" s="149">
        <f>ROUND(I133*H133,2)</f>
        <v>0</v>
      </c>
      <c r="BL133" s="17" t="s">
        <v>182</v>
      </c>
      <c r="BM133" s="148" t="s">
        <v>213</v>
      </c>
    </row>
    <row r="134" spans="2:65" s="1" customFormat="1" ht="6.95" customHeight="1" x14ac:dyDescent="0.2">
      <c r="B134" s="45"/>
      <c r="C134" s="46"/>
      <c r="D134" s="46"/>
      <c r="E134" s="46"/>
      <c r="F134" s="46"/>
      <c r="G134" s="46"/>
      <c r="H134" s="46"/>
      <c r="I134" s="46"/>
      <c r="J134" s="46"/>
      <c r="K134" s="46"/>
      <c r="L134" s="33"/>
    </row>
  </sheetData>
  <sheetProtection algorithmName="SHA-512" hashValue="W1tdyJxuMNmlsUBYDX4OyfmBv4FsT0Kb+85MF8QOQkWkWo/42PoK2FnK173qEXBuL+hNxZm9u/qngIHzoUs1Ug==" saltValue="bgGEQbHEdIQyZwEkKNlKJw==" spinCount="100000" sheet="1" objects="1" scenarios="1" formatColumns="0" formatRows="0" autoFilter="0"/>
  <autoFilter ref="C119:K133" xr:uid="{00000000-0009-0000-0000-000001000000}"/>
  <mergeCells count="10">
    <mergeCell ref="E87:H87"/>
    <mergeCell ref="E110:H110"/>
    <mergeCell ref="E112:H112"/>
    <mergeCell ref="L2:V2"/>
    <mergeCell ref="E24:H24"/>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9866"/>
  <sheetViews>
    <sheetView showGridLines="0" topLeftCell="A1056" workbookViewId="0">
      <selection activeCell="V1069" sqref="V1069"/>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101</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216</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ROUND(J152,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ROUND((SUM(BE152:BE9865)),  2)</f>
        <v>0</v>
      </c>
      <c r="I35" s="97">
        <v>0.21</v>
      </c>
      <c r="J35" s="87">
        <f>ROUND(((SUM(BE152:BE9865))*I35),  2)</f>
        <v>0</v>
      </c>
      <c r="L35" s="33"/>
    </row>
    <row r="36" spans="2:12" s="1" customFormat="1" ht="14.45" customHeight="1" x14ac:dyDescent="0.2">
      <c r="B36" s="33"/>
      <c r="E36" s="27" t="s">
        <v>50</v>
      </c>
      <c r="F36" s="87">
        <f>ROUND((SUM(BF152:BF9865)),  2)</f>
        <v>0</v>
      </c>
      <c r="I36" s="97">
        <v>0.12</v>
      </c>
      <c r="J36" s="87">
        <f>ROUND(((SUM(BF152:BF9865))*I36),  2)</f>
        <v>0</v>
      </c>
      <c r="L36" s="33"/>
    </row>
    <row r="37" spans="2:12" s="1" customFormat="1" ht="14.45" hidden="1" customHeight="1" x14ac:dyDescent="0.2">
      <c r="B37" s="33"/>
      <c r="E37" s="27" t="s">
        <v>51</v>
      </c>
      <c r="F37" s="87">
        <f>ROUND((SUM(BG152:BG9865)),  2)</f>
        <v>0</v>
      </c>
      <c r="I37" s="97">
        <v>0.21</v>
      </c>
      <c r="J37" s="87">
        <f>0</f>
        <v>0</v>
      </c>
      <c r="L37" s="33"/>
    </row>
    <row r="38" spans="2:12" s="1" customFormat="1" ht="14.45" hidden="1" customHeight="1" x14ac:dyDescent="0.2">
      <c r="B38" s="33"/>
      <c r="E38" s="27" t="s">
        <v>52</v>
      </c>
      <c r="F38" s="87">
        <f>ROUND((SUM(BH152:BH9865)),  2)</f>
        <v>0</v>
      </c>
      <c r="I38" s="97">
        <v>0.12</v>
      </c>
      <c r="J38" s="87">
        <f>0</f>
        <v>0</v>
      </c>
      <c r="L38" s="33"/>
    </row>
    <row r="39" spans="2:12" s="1" customFormat="1" ht="14.45" hidden="1" customHeight="1" x14ac:dyDescent="0.2">
      <c r="B39" s="33"/>
      <c r="E39" s="27" t="s">
        <v>53</v>
      </c>
      <c r="F39" s="87">
        <f>ROUND((SUM(BI152:BI9865)),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D.101.01-02 - Architektonicko stavebně konstrukční řešení</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J152</f>
        <v>0</v>
      </c>
      <c r="L98" s="33"/>
      <c r="AU98" s="17" t="s">
        <v>154</v>
      </c>
    </row>
    <row r="99" spans="2:47" s="8" customFormat="1" ht="24.95" customHeight="1" x14ac:dyDescent="0.2">
      <c r="B99" s="109"/>
      <c r="D99" s="110" t="s">
        <v>155</v>
      </c>
      <c r="E99" s="111"/>
      <c r="F99" s="111"/>
      <c r="G99" s="111"/>
      <c r="H99" s="111"/>
      <c r="I99" s="111"/>
      <c r="J99" s="112">
        <f>J153</f>
        <v>0</v>
      </c>
      <c r="L99" s="109"/>
    </row>
    <row r="100" spans="2:47" s="9" customFormat="1" ht="19.899999999999999" customHeight="1" x14ac:dyDescent="0.2">
      <c r="B100" s="113"/>
      <c r="D100" s="114" t="s">
        <v>217</v>
      </c>
      <c r="E100" s="115"/>
      <c r="F100" s="115"/>
      <c r="G100" s="115"/>
      <c r="H100" s="115"/>
      <c r="I100" s="115"/>
      <c r="J100" s="116">
        <f>J154</f>
        <v>0</v>
      </c>
      <c r="L100" s="113"/>
    </row>
    <row r="101" spans="2:47" s="9" customFormat="1" ht="19.899999999999999" customHeight="1" x14ac:dyDescent="0.2">
      <c r="B101" s="113"/>
      <c r="D101" s="114" t="s">
        <v>218</v>
      </c>
      <c r="E101" s="115"/>
      <c r="F101" s="115"/>
      <c r="G101" s="115"/>
      <c r="H101" s="115"/>
      <c r="I101" s="115"/>
      <c r="J101" s="116">
        <f>J226</f>
        <v>0</v>
      </c>
      <c r="L101" s="113"/>
    </row>
    <row r="102" spans="2:47" s="9" customFormat="1" ht="19.899999999999999" customHeight="1" x14ac:dyDescent="0.2">
      <c r="B102" s="113"/>
      <c r="D102" s="114" t="s">
        <v>219</v>
      </c>
      <c r="E102" s="115"/>
      <c r="F102" s="115"/>
      <c r="G102" s="115"/>
      <c r="H102" s="115"/>
      <c r="I102" s="115"/>
      <c r="J102" s="116">
        <f>J1260</f>
        <v>0</v>
      </c>
      <c r="L102" s="113"/>
    </row>
    <row r="103" spans="2:47" s="9" customFormat="1" ht="19.899999999999999" customHeight="1" x14ac:dyDescent="0.2">
      <c r="B103" s="113"/>
      <c r="D103" s="114" t="s">
        <v>220</v>
      </c>
      <c r="E103" s="115"/>
      <c r="F103" s="115"/>
      <c r="G103" s="115"/>
      <c r="H103" s="115"/>
      <c r="I103" s="115"/>
      <c r="J103" s="116">
        <f>J2451</f>
        <v>0</v>
      </c>
      <c r="L103" s="113"/>
    </row>
    <row r="104" spans="2:47" s="9" customFormat="1" ht="19.899999999999999" customHeight="1" x14ac:dyDescent="0.2">
      <c r="B104" s="113"/>
      <c r="D104" s="114" t="s">
        <v>221</v>
      </c>
      <c r="E104" s="115"/>
      <c r="F104" s="115"/>
      <c r="G104" s="115"/>
      <c r="H104" s="115"/>
      <c r="I104" s="115"/>
      <c r="J104" s="116">
        <f>J2927</f>
        <v>0</v>
      </c>
      <c r="L104" s="113"/>
    </row>
    <row r="105" spans="2:47" s="9" customFormat="1" ht="19.899999999999999" customHeight="1" x14ac:dyDescent="0.2">
      <c r="B105" s="113"/>
      <c r="D105" s="114" t="s">
        <v>222</v>
      </c>
      <c r="E105" s="115"/>
      <c r="F105" s="115"/>
      <c r="G105" s="115"/>
      <c r="H105" s="115"/>
      <c r="I105" s="115"/>
      <c r="J105" s="116">
        <f>J3804</f>
        <v>0</v>
      </c>
      <c r="L105" s="113"/>
    </row>
    <row r="106" spans="2:47" s="9" customFormat="1" ht="19.899999999999999" customHeight="1" x14ac:dyDescent="0.2">
      <c r="B106" s="113"/>
      <c r="D106" s="114" t="s">
        <v>223</v>
      </c>
      <c r="E106" s="115"/>
      <c r="F106" s="115"/>
      <c r="G106" s="115"/>
      <c r="H106" s="115"/>
      <c r="I106" s="115"/>
      <c r="J106" s="116">
        <f>J5379</f>
        <v>0</v>
      </c>
      <c r="L106" s="113"/>
    </row>
    <row r="107" spans="2:47" s="9" customFormat="1" ht="19.899999999999999" customHeight="1" x14ac:dyDescent="0.2">
      <c r="B107" s="113"/>
      <c r="D107" s="114" t="s">
        <v>156</v>
      </c>
      <c r="E107" s="115"/>
      <c r="F107" s="115"/>
      <c r="G107" s="115"/>
      <c r="H107" s="115"/>
      <c r="I107" s="115"/>
      <c r="J107" s="116">
        <f>J5794</f>
        <v>0</v>
      </c>
      <c r="L107" s="113"/>
    </row>
    <row r="108" spans="2:47" s="9" customFormat="1" ht="19.899999999999999" customHeight="1" x14ac:dyDescent="0.2">
      <c r="B108" s="113"/>
      <c r="D108" s="114" t="s">
        <v>158</v>
      </c>
      <c r="E108" s="115"/>
      <c r="F108" s="115"/>
      <c r="G108" s="115"/>
      <c r="H108" s="115"/>
      <c r="I108" s="115"/>
      <c r="J108" s="116">
        <f>J5855</f>
        <v>0</v>
      </c>
      <c r="L108" s="113"/>
    </row>
    <row r="109" spans="2:47" s="8" customFormat="1" ht="24.95" customHeight="1" x14ac:dyDescent="0.2">
      <c r="B109" s="109"/>
      <c r="D109" s="110" t="s">
        <v>224</v>
      </c>
      <c r="E109" s="111"/>
      <c r="F109" s="111"/>
      <c r="G109" s="111"/>
      <c r="H109" s="111"/>
      <c r="I109" s="111"/>
      <c r="J109" s="112">
        <f>J5857</f>
        <v>0</v>
      </c>
      <c r="L109" s="109"/>
    </row>
    <row r="110" spans="2:47" s="9" customFormat="1" ht="19.899999999999999" customHeight="1" x14ac:dyDescent="0.2">
      <c r="B110" s="113"/>
      <c r="D110" s="114" t="s">
        <v>225</v>
      </c>
      <c r="E110" s="115"/>
      <c r="F110" s="115"/>
      <c r="G110" s="115"/>
      <c r="H110" s="115"/>
      <c r="I110" s="115"/>
      <c r="J110" s="116">
        <f>J5858</f>
        <v>0</v>
      </c>
      <c r="L110" s="113"/>
    </row>
    <row r="111" spans="2:47" s="9" customFormat="1" ht="19.899999999999999" customHeight="1" x14ac:dyDescent="0.2">
      <c r="B111" s="113"/>
      <c r="D111" s="114" t="s">
        <v>226</v>
      </c>
      <c r="E111" s="115"/>
      <c r="F111" s="115"/>
      <c r="G111" s="115"/>
      <c r="H111" s="115"/>
      <c r="I111" s="115"/>
      <c r="J111" s="116">
        <f>J6127</f>
        <v>0</v>
      </c>
      <c r="L111" s="113"/>
    </row>
    <row r="112" spans="2:47" s="9" customFormat="1" ht="19.899999999999999" customHeight="1" x14ac:dyDescent="0.2">
      <c r="B112" s="113"/>
      <c r="D112" s="114" t="s">
        <v>227</v>
      </c>
      <c r="E112" s="115"/>
      <c r="F112" s="115"/>
      <c r="G112" s="115"/>
      <c r="H112" s="115"/>
      <c r="I112" s="115"/>
      <c r="J112" s="116">
        <f>J6277</f>
        <v>0</v>
      </c>
      <c r="L112" s="113"/>
    </row>
    <row r="113" spans="2:12" s="9" customFormat="1" ht="19.899999999999999" customHeight="1" x14ac:dyDescent="0.2">
      <c r="B113" s="113"/>
      <c r="D113" s="114" t="s">
        <v>228</v>
      </c>
      <c r="E113" s="115"/>
      <c r="F113" s="115"/>
      <c r="G113" s="115"/>
      <c r="H113" s="115"/>
      <c r="I113" s="115"/>
      <c r="J113" s="116">
        <f>J6843</f>
        <v>0</v>
      </c>
      <c r="L113" s="113"/>
    </row>
    <row r="114" spans="2:12" s="9" customFormat="1" ht="19.899999999999999" customHeight="1" x14ac:dyDescent="0.2">
      <c r="B114" s="113"/>
      <c r="D114" s="114" t="s">
        <v>229</v>
      </c>
      <c r="E114" s="115"/>
      <c r="F114" s="115"/>
      <c r="G114" s="115"/>
      <c r="H114" s="115"/>
      <c r="I114" s="115"/>
      <c r="J114" s="116">
        <f>J6947</f>
        <v>0</v>
      </c>
      <c r="L114" s="113"/>
    </row>
    <row r="115" spans="2:12" s="9" customFormat="1" ht="19.899999999999999" customHeight="1" x14ac:dyDescent="0.2">
      <c r="B115" s="113"/>
      <c r="D115" s="114" t="s">
        <v>230</v>
      </c>
      <c r="E115" s="115"/>
      <c r="F115" s="115"/>
      <c r="G115" s="115"/>
      <c r="H115" s="115"/>
      <c r="I115" s="115"/>
      <c r="J115" s="116">
        <f>J7131</f>
        <v>0</v>
      </c>
      <c r="L115" s="113"/>
    </row>
    <row r="116" spans="2:12" s="9" customFormat="1" ht="19.899999999999999" customHeight="1" x14ac:dyDescent="0.2">
      <c r="B116" s="113"/>
      <c r="D116" s="114" t="s">
        <v>231</v>
      </c>
      <c r="E116" s="115"/>
      <c r="F116" s="115"/>
      <c r="G116" s="115"/>
      <c r="H116" s="115"/>
      <c r="I116" s="115"/>
      <c r="J116" s="116">
        <f>J7202</f>
        <v>0</v>
      </c>
      <c r="L116" s="113"/>
    </row>
    <row r="117" spans="2:12" s="9" customFormat="1" ht="19.899999999999999" customHeight="1" x14ac:dyDescent="0.2">
      <c r="B117" s="113"/>
      <c r="D117" s="114" t="s">
        <v>232</v>
      </c>
      <c r="E117" s="115"/>
      <c r="F117" s="115"/>
      <c r="G117" s="115"/>
      <c r="H117" s="115"/>
      <c r="I117" s="115"/>
      <c r="J117" s="116">
        <f>J7433</f>
        <v>0</v>
      </c>
      <c r="L117" s="113"/>
    </row>
    <row r="118" spans="2:12" s="9" customFormat="1" ht="19.899999999999999" customHeight="1" x14ac:dyDescent="0.2">
      <c r="B118" s="113"/>
      <c r="D118" s="114" t="s">
        <v>233</v>
      </c>
      <c r="E118" s="115"/>
      <c r="F118" s="115"/>
      <c r="G118" s="115"/>
      <c r="H118" s="115"/>
      <c r="I118" s="115"/>
      <c r="J118" s="116">
        <f>J7770</f>
        <v>0</v>
      </c>
      <c r="L118" s="113"/>
    </row>
    <row r="119" spans="2:12" s="9" customFormat="1" ht="19.899999999999999" customHeight="1" x14ac:dyDescent="0.2">
      <c r="B119" s="113"/>
      <c r="D119" s="114" t="s">
        <v>234</v>
      </c>
      <c r="E119" s="115"/>
      <c r="F119" s="115"/>
      <c r="G119" s="115"/>
      <c r="H119" s="115"/>
      <c r="I119" s="115"/>
      <c r="J119" s="116">
        <f>J7774</f>
        <v>0</v>
      </c>
      <c r="L119" s="113"/>
    </row>
    <row r="120" spans="2:12" s="9" customFormat="1" ht="19.899999999999999" customHeight="1" x14ac:dyDescent="0.2">
      <c r="B120" s="113"/>
      <c r="D120" s="114" t="s">
        <v>235</v>
      </c>
      <c r="E120" s="115"/>
      <c r="F120" s="115"/>
      <c r="G120" s="115"/>
      <c r="H120" s="115"/>
      <c r="I120" s="115"/>
      <c r="J120" s="116">
        <f>J7797</f>
        <v>0</v>
      </c>
      <c r="L120" s="113"/>
    </row>
    <row r="121" spans="2:12" s="9" customFormat="1" ht="19.899999999999999" customHeight="1" x14ac:dyDescent="0.2">
      <c r="B121" s="113"/>
      <c r="D121" s="114" t="s">
        <v>236</v>
      </c>
      <c r="E121" s="115"/>
      <c r="F121" s="115"/>
      <c r="G121" s="115"/>
      <c r="H121" s="115"/>
      <c r="I121" s="115"/>
      <c r="J121" s="116">
        <f>J7820</f>
        <v>0</v>
      </c>
      <c r="L121" s="113"/>
    </row>
    <row r="122" spans="2:12" s="9" customFormat="1" ht="19.899999999999999" customHeight="1" x14ac:dyDescent="0.2">
      <c r="B122" s="113"/>
      <c r="D122" s="114" t="s">
        <v>237</v>
      </c>
      <c r="E122" s="115"/>
      <c r="F122" s="115"/>
      <c r="G122" s="115"/>
      <c r="H122" s="115"/>
      <c r="I122" s="115"/>
      <c r="J122" s="116">
        <f>J7843</f>
        <v>0</v>
      </c>
      <c r="L122" s="113"/>
    </row>
    <row r="123" spans="2:12" s="9" customFormat="1" ht="19.899999999999999" customHeight="1" x14ac:dyDescent="0.2">
      <c r="B123" s="113"/>
      <c r="D123" s="114" t="s">
        <v>238</v>
      </c>
      <c r="E123" s="115"/>
      <c r="F123" s="115"/>
      <c r="G123" s="115"/>
      <c r="H123" s="115"/>
      <c r="I123" s="115"/>
      <c r="J123" s="116">
        <f>J7939</f>
        <v>0</v>
      </c>
      <c r="L123" s="113"/>
    </row>
    <row r="124" spans="2:12" s="9" customFormat="1" ht="19.899999999999999" customHeight="1" x14ac:dyDescent="0.2">
      <c r="B124" s="113"/>
      <c r="D124" s="114" t="s">
        <v>239</v>
      </c>
      <c r="E124" s="115"/>
      <c r="F124" s="115"/>
      <c r="G124" s="115"/>
      <c r="H124" s="115"/>
      <c r="I124" s="115"/>
      <c r="J124" s="116">
        <f>J8403</f>
        <v>0</v>
      </c>
      <c r="L124" s="113"/>
    </row>
    <row r="125" spans="2:12" s="9" customFormat="1" ht="19.899999999999999" customHeight="1" x14ac:dyDescent="0.2">
      <c r="B125" s="113"/>
      <c r="D125" s="114" t="s">
        <v>240</v>
      </c>
      <c r="E125" s="115"/>
      <c r="F125" s="115"/>
      <c r="G125" s="115"/>
      <c r="H125" s="115"/>
      <c r="I125" s="115"/>
      <c r="J125" s="116">
        <f>J8643</f>
        <v>0</v>
      </c>
      <c r="L125" s="113"/>
    </row>
    <row r="126" spans="2:12" s="9" customFormat="1" ht="19.899999999999999" customHeight="1" x14ac:dyDescent="0.2">
      <c r="B126" s="113"/>
      <c r="D126" s="114" t="s">
        <v>241</v>
      </c>
      <c r="E126" s="115"/>
      <c r="F126" s="115"/>
      <c r="G126" s="115"/>
      <c r="H126" s="115"/>
      <c r="I126" s="115"/>
      <c r="J126" s="116">
        <f>J8787</f>
        <v>0</v>
      </c>
      <c r="L126" s="113"/>
    </row>
    <row r="127" spans="2:12" s="9" customFormat="1" ht="19.899999999999999" customHeight="1" x14ac:dyDescent="0.2">
      <c r="B127" s="113"/>
      <c r="D127" s="114" t="s">
        <v>242</v>
      </c>
      <c r="E127" s="115"/>
      <c r="F127" s="115"/>
      <c r="G127" s="115"/>
      <c r="H127" s="115"/>
      <c r="I127" s="115"/>
      <c r="J127" s="116">
        <f>J9444</f>
        <v>0</v>
      </c>
      <c r="L127" s="113"/>
    </row>
    <row r="128" spans="2:12" s="9" customFormat="1" ht="19.899999999999999" customHeight="1" x14ac:dyDescent="0.2">
      <c r="B128" s="113"/>
      <c r="D128" s="114" t="s">
        <v>243</v>
      </c>
      <c r="E128" s="115"/>
      <c r="F128" s="115"/>
      <c r="G128" s="115"/>
      <c r="H128" s="115"/>
      <c r="I128" s="115"/>
      <c r="J128" s="116">
        <f>J9645</f>
        <v>0</v>
      </c>
      <c r="L128" s="113"/>
    </row>
    <row r="129" spans="2:12" s="9" customFormat="1" ht="19.899999999999999" customHeight="1" x14ac:dyDescent="0.2">
      <c r="B129" s="113"/>
      <c r="D129" s="114" t="s">
        <v>244</v>
      </c>
      <c r="E129" s="115"/>
      <c r="F129" s="115"/>
      <c r="G129" s="115"/>
      <c r="H129" s="115"/>
      <c r="I129" s="115"/>
      <c r="J129" s="116">
        <f>J9776</f>
        <v>0</v>
      </c>
      <c r="L129" s="113"/>
    </row>
    <row r="130" spans="2:12" s="9" customFormat="1" ht="19.899999999999999" customHeight="1" x14ac:dyDescent="0.2">
      <c r="B130" s="113"/>
      <c r="D130" s="114" t="s">
        <v>245</v>
      </c>
      <c r="E130" s="115"/>
      <c r="F130" s="115"/>
      <c r="G130" s="115"/>
      <c r="H130" s="115"/>
      <c r="I130" s="115"/>
      <c r="J130" s="116">
        <f>J9823</f>
        <v>0</v>
      </c>
      <c r="L130" s="113"/>
    </row>
    <row r="131" spans="2:12" s="1" customFormat="1" ht="21.75" customHeight="1" x14ac:dyDescent="0.2">
      <c r="B131" s="33"/>
      <c r="L131" s="33"/>
    </row>
    <row r="132" spans="2:12" s="1" customFormat="1" ht="6.95" customHeight="1" x14ac:dyDescent="0.2">
      <c r="B132" s="45"/>
      <c r="C132" s="46"/>
      <c r="D132" s="46"/>
      <c r="E132" s="46"/>
      <c r="F132" s="46"/>
      <c r="G132" s="46"/>
      <c r="H132" s="46"/>
      <c r="I132" s="46"/>
      <c r="J132" s="46"/>
      <c r="K132" s="46"/>
      <c r="L132" s="33"/>
    </row>
    <row r="136" spans="2:12" s="1" customFormat="1" ht="6.95" customHeight="1" x14ac:dyDescent="0.2">
      <c r="B136" s="47"/>
      <c r="C136" s="48"/>
      <c r="D136" s="48"/>
      <c r="E136" s="48"/>
      <c r="F136" s="48"/>
      <c r="G136" s="48"/>
      <c r="H136" s="48"/>
      <c r="I136" s="48"/>
      <c r="J136" s="48"/>
      <c r="K136" s="48"/>
      <c r="L136" s="33"/>
    </row>
    <row r="137" spans="2:12" s="1" customFormat="1" ht="24.95" customHeight="1" x14ac:dyDescent="0.2">
      <c r="B137" s="33"/>
      <c r="C137" s="21" t="s">
        <v>159</v>
      </c>
      <c r="L137" s="33"/>
    </row>
    <row r="138" spans="2:12" s="1" customFormat="1" ht="6.95" customHeight="1" x14ac:dyDescent="0.2">
      <c r="B138" s="33"/>
      <c r="L138" s="33"/>
    </row>
    <row r="139" spans="2:12" s="1" customFormat="1" ht="12" customHeight="1" x14ac:dyDescent="0.2">
      <c r="B139" s="33"/>
      <c r="C139" s="27" t="s">
        <v>16</v>
      </c>
      <c r="L139" s="33"/>
    </row>
    <row r="140" spans="2:12" s="1" customFormat="1" ht="16.5" customHeight="1" x14ac:dyDescent="0.2">
      <c r="B140" s="33"/>
      <c r="E140" s="277" t="str">
        <f>E7</f>
        <v>KOMUNITNÍ POBYTOVÉ SLUŽBY PRO SENIORY PŘELOUČ</v>
      </c>
      <c r="F140" s="278"/>
      <c r="G140" s="278"/>
      <c r="H140" s="278"/>
      <c r="L140" s="33"/>
    </row>
    <row r="141" spans="2:12" ht="12" customHeight="1" x14ac:dyDescent="0.2">
      <c r="B141" s="20"/>
      <c r="C141" s="27" t="s">
        <v>147</v>
      </c>
      <c r="L141" s="20"/>
    </row>
    <row r="142" spans="2:12" s="1" customFormat="1" ht="16.5" customHeight="1" x14ac:dyDescent="0.2">
      <c r="B142" s="33"/>
      <c r="E142" s="277" t="s">
        <v>214</v>
      </c>
      <c r="F142" s="276"/>
      <c r="G142" s="276"/>
      <c r="H142" s="276"/>
      <c r="L142" s="33"/>
    </row>
    <row r="143" spans="2:12" s="1" customFormat="1" ht="12" customHeight="1" x14ac:dyDescent="0.2">
      <c r="B143" s="33"/>
      <c r="C143" s="27" t="s">
        <v>215</v>
      </c>
      <c r="L143" s="33"/>
    </row>
    <row r="144" spans="2:12" s="1" customFormat="1" ht="16.5" customHeight="1" x14ac:dyDescent="0.2">
      <c r="B144" s="33"/>
      <c r="E144" s="271" t="str">
        <f>E11</f>
        <v>D.101.01-02 - Architektonicko stavebně konstrukční řešení</v>
      </c>
      <c r="F144" s="276"/>
      <c r="G144" s="276"/>
      <c r="H144" s="276"/>
      <c r="L144" s="33"/>
    </row>
    <row r="145" spans="2:65" s="1" customFormat="1" ht="6.95" customHeight="1" x14ac:dyDescent="0.2">
      <c r="B145" s="33"/>
      <c r="L145" s="33"/>
    </row>
    <row r="146" spans="2:65" s="1" customFormat="1" ht="12" customHeight="1" x14ac:dyDescent="0.2">
      <c r="B146" s="33"/>
      <c r="C146" s="27" t="s">
        <v>21</v>
      </c>
      <c r="F146" s="25" t="str">
        <f>F14</f>
        <v>Libušina 1060, 535 01 Přelouč</v>
      </c>
      <c r="I146" s="27" t="s">
        <v>23</v>
      </c>
      <c r="J146" s="53">
        <f>IF(J14="","",J14)</f>
        <v>45358</v>
      </c>
      <c r="L146" s="33"/>
    </row>
    <row r="147" spans="2:65" s="1" customFormat="1" ht="6.95" customHeight="1" x14ac:dyDescent="0.2">
      <c r="B147" s="33"/>
      <c r="L147" s="33"/>
    </row>
    <row r="148" spans="2:65" s="1" customFormat="1" ht="15.2" customHeight="1" x14ac:dyDescent="0.2">
      <c r="B148" s="33"/>
      <c r="C148" s="27" t="s">
        <v>28</v>
      </c>
      <c r="F148" s="25" t="str">
        <f>E17</f>
        <v>Pardubický kraj</v>
      </c>
      <c r="I148" s="27" t="s">
        <v>36</v>
      </c>
      <c r="J148" s="31" t="str">
        <f>E23</f>
        <v>Quality Group s.r.o.</v>
      </c>
      <c r="L148" s="33"/>
    </row>
    <row r="149" spans="2:65" s="1" customFormat="1" ht="25.7" customHeight="1" x14ac:dyDescent="0.2">
      <c r="B149" s="33"/>
      <c r="C149" s="27" t="s">
        <v>34</v>
      </c>
      <c r="F149" s="25" t="str">
        <f>IF(E20="","",E20)</f>
        <v>Vyplň údaj</v>
      </c>
      <c r="I149" s="27" t="s">
        <v>41</v>
      </c>
      <c r="J149" s="31" t="str">
        <f>E26</f>
        <v>Vyplň údaj</v>
      </c>
      <c r="L149" s="33"/>
    </row>
    <row r="150" spans="2:65" s="1" customFormat="1" ht="10.35" customHeight="1" x14ac:dyDescent="0.2">
      <c r="B150" s="33"/>
      <c r="L150" s="33"/>
    </row>
    <row r="151" spans="2:65" s="10" customFormat="1" ht="29.25" customHeight="1" x14ac:dyDescent="0.2">
      <c r="B151" s="117"/>
      <c r="C151" s="118" t="s">
        <v>160</v>
      </c>
      <c r="D151" s="119" t="s">
        <v>69</v>
      </c>
      <c r="E151" s="119" t="s">
        <v>65</v>
      </c>
      <c r="F151" s="119" t="s">
        <v>66</v>
      </c>
      <c r="G151" s="119" t="s">
        <v>161</v>
      </c>
      <c r="H151" s="119" t="s">
        <v>162</v>
      </c>
      <c r="I151" s="119" t="s">
        <v>163</v>
      </c>
      <c r="J151" s="119" t="s">
        <v>152</v>
      </c>
      <c r="K151" s="120" t="s">
        <v>164</v>
      </c>
      <c r="L151" s="117"/>
      <c r="M151" s="60" t="s">
        <v>1</v>
      </c>
      <c r="N151" s="61" t="s">
        <v>48</v>
      </c>
      <c r="O151" s="61" t="s">
        <v>165</v>
      </c>
      <c r="P151" s="61" t="s">
        <v>166</v>
      </c>
      <c r="Q151" s="61" t="s">
        <v>167</v>
      </c>
      <c r="R151" s="61" t="s">
        <v>168</v>
      </c>
      <c r="S151" s="61" t="s">
        <v>169</v>
      </c>
      <c r="T151" s="62" t="s">
        <v>170</v>
      </c>
    </row>
    <row r="152" spans="2:65" s="1" customFormat="1" ht="22.9" customHeight="1" x14ac:dyDescent="0.25">
      <c r="B152" s="33"/>
      <c r="C152" s="65" t="s">
        <v>171</v>
      </c>
      <c r="J152" s="121">
        <f>BK152</f>
        <v>0</v>
      </c>
      <c r="L152" s="33"/>
      <c r="M152" s="63"/>
      <c r="N152" s="54"/>
      <c r="O152" s="54"/>
      <c r="P152" s="122">
        <f>P153+P5857</f>
        <v>0</v>
      </c>
      <c r="Q152" s="54"/>
      <c r="R152" s="122">
        <f>R153+R5857</f>
        <v>8095.0845914300016</v>
      </c>
      <c r="S152" s="54"/>
      <c r="T152" s="123">
        <f>T153+T5857</f>
        <v>8.8600800000000007E-2</v>
      </c>
      <c r="AT152" s="17" t="s">
        <v>83</v>
      </c>
      <c r="AU152" s="17" t="s">
        <v>154</v>
      </c>
      <c r="BK152" s="124">
        <f>BK153+BK5857</f>
        <v>0</v>
      </c>
    </row>
    <row r="153" spans="2:65" s="11" customFormat="1" ht="25.9" customHeight="1" x14ac:dyDescent="0.2">
      <c r="B153" s="125"/>
      <c r="D153" s="126" t="s">
        <v>83</v>
      </c>
      <c r="E153" s="127" t="s">
        <v>172</v>
      </c>
      <c r="F153" s="127" t="s">
        <v>173</v>
      </c>
      <c r="I153" s="128"/>
      <c r="J153" s="129">
        <f>BK153</f>
        <v>0</v>
      </c>
      <c r="L153" s="125"/>
      <c r="M153" s="130"/>
      <c r="P153" s="131">
        <f>P154+P226+P1260+P2451+P2927+P3804+P5379+P5794+P5855</f>
        <v>0</v>
      </c>
      <c r="R153" s="131">
        <f>R154+R226+R1260+R2451+R2927+R3804+R5379+R5794+R5855</f>
        <v>7756.0542398800017</v>
      </c>
      <c r="T153" s="132">
        <f>T154+T226+T1260+T2451+T2927+T3804+T5379+T5794+T5855</f>
        <v>3.3557999999999999E-3</v>
      </c>
      <c r="AR153" s="126" t="s">
        <v>92</v>
      </c>
      <c r="AT153" s="133" t="s">
        <v>83</v>
      </c>
      <c r="AU153" s="133" t="s">
        <v>84</v>
      </c>
      <c r="AY153" s="126" t="s">
        <v>174</v>
      </c>
      <c r="BK153" s="134">
        <f>BK154+BK226+BK1260+BK2451+BK2927+BK3804+BK5379+BK5794+BK5855</f>
        <v>0</v>
      </c>
    </row>
    <row r="154" spans="2:65" s="11" customFormat="1" ht="22.9" customHeight="1" x14ac:dyDescent="0.2">
      <c r="B154" s="125"/>
      <c r="D154" s="126" t="s">
        <v>83</v>
      </c>
      <c r="E154" s="135" t="s">
        <v>92</v>
      </c>
      <c r="F154" s="135" t="s">
        <v>246</v>
      </c>
      <c r="I154" s="128"/>
      <c r="J154" s="136">
        <f>BK154</f>
        <v>0</v>
      </c>
      <c r="L154" s="125"/>
      <c r="M154" s="130"/>
      <c r="P154" s="131">
        <f>SUM(P155:P225)</f>
        <v>0</v>
      </c>
      <c r="R154" s="131">
        <f>SUM(R155:R225)</f>
        <v>0</v>
      </c>
      <c r="T154" s="132">
        <f>SUM(T155:T225)</f>
        <v>0</v>
      </c>
      <c r="AR154" s="126" t="s">
        <v>92</v>
      </c>
      <c r="AT154" s="133" t="s">
        <v>83</v>
      </c>
      <c r="AU154" s="133" t="s">
        <v>92</v>
      </c>
      <c r="AY154" s="126" t="s">
        <v>174</v>
      </c>
      <c r="BK154" s="134">
        <f>SUM(BK155:BK225)</f>
        <v>0</v>
      </c>
    </row>
    <row r="155" spans="2:65" s="1" customFormat="1" ht="24.2" customHeight="1" x14ac:dyDescent="0.2">
      <c r="B155" s="33"/>
      <c r="C155" s="137" t="s">
        <v>92</v>
      </c>
      <c r="D155" s="137" t="s">
        <v>177</v>
      </c>
      <c r="E155" s="138" t="s">
        <v>247</v>
      </c>
      <c r="F155" s="139" t="s">
        <v>248</v>
      </c>
      <c r="G155" s="140" t="s">
        <v>249</v>
      </c>
      <c r="H155" s="141">
        <v>1782.17</v>
      </c>
      <c r="I155" s="142"/>
      <c r="J155" s="143">
        <f>ROUND(I155*H155,2)</f>
        <v>0</v>
      </c>
      <c r="K155" s="139" t="s">
        <v>181</v>
      </c>
      <c r="L155" s="33"/>
      <c r="M155" s="144" t="s">
        <v>1</v>
      </c>
      <c r="N155" s="145" t="s">
        <v>50</v>
      </c>
      <c r="P155" s="146">
        <f>O155*H155</f>
        <v>0</v>
      </c>
      <c r="Q155" s="146">
        <v>0</v>
      </c>
      <c r="R155" s="146">
        <f>Q155*H155</f>
        <v>0</v>
      </c>
      <c r="S155" s="146">
        <v>0</v>
      </c>
      <c r="T155" s="147">
        <f>S155*H155</f>
        <v>0</v>
      </c>
      <c r="AR155" s="148" t="s">
        <v>182</v>
      </c>
      <c r="AT155" s="148" t="s">
        <v>177</v>
      </c>
      <c r="AU155" s="148" t="s">
        <v>94</v>
      </c>
      <c r="AY155" s="17" t="s">
        <v>174</v>
      </c>
      <c r="BE155" s="149">
        <f>IF(N155="základní",J155,0)</f>
        <v>0</v>
      </c>
      <c r="BF155" s="149">
        <f>IF(N155="snížená",J155,0)</f>
        <v>0</v>
      </c>
      <c r="BG155" s="149">
        <f>IF(N155="zákl. přenesená",J155,0)</f>
        <v>0</v>
      </c>
      <c r="BH155" s="149">
        <f>IF(N155="sníž. přenesená",J155,0)</f>
        <v>0</v>
      </c>
      <c r="BI155" s="149">
        <f>IF(N155="nulová",J155,0)</f>
        <v>0</v>
      </c>
      <c r="BJ155" s="17" t="s">
        <v>94</v>
      </c>
      <c r="BK155" s="149">
        <f>ROUND(I155*H155,2)</f>
        <v>0</v>
      </c>
      <c r="BL155" s="17" t="s">
        <v>182</v>
      </c>
      <c r="BM155" s="148" t="s">
        <v>250</v>
      </c>
    </row>
    <row r="156" spans="2:65" s="14" customFormat="1" x14ac:dyDescent="0.2">
      <c r="B156" s="170"/>
      <c r="D156" s="151" t="s">
        <v>197</v>
      </c>
      <c r="E156" s="171" t="s">
        <v>1</v>
      </c>
      <c r="F156" s="172" t="s">
        <v>251</v>
      </c>
      <c r="H156" s="171" t="s">
        <v>1</v>
      </c>
      <c r="I156" s="173"/>
      <c r="L156" s="170"/>
      <c r="M156" s="174"/>
      <c r="T156" s="175"/>
      <c r="AT156" s="171" t="s">
        <v>197</v>
      </c>
      <c r="AU156" s="171" t="s">
        <v>94</v>
      </c>
      <c r="AV156" s="14" t="s">
        <v>92</v>
      </c>
      <c r="AW156" s="14" t="s">
        <v>40</v>
      </c>
      <c r="AX156" s="14" t="s">
        <v>84</v>
      </c>
      <c r="AY156" s="171" t="s">
        <v>174</v>
      </c>
    </row>
    <row r="157" spans="2:65" s="12" customFormat="1" x14ac:dyDescent="0.2">
      <c r="B157" s="150"/>
      <c r="D157" s="151" t="s">
        <v>197</v>
      </c>
      <c r="E157" s="152" t="s">
        <v>1</v>
      </c>
      <c r="F157" s="153" t="s">
        <v>252</v>
      </c>
      <c r="H157" s="154">
        <v>1950</v>
      </c>
      <c r="I157" s="155"/>
      <c r="L157" s="150"/>
      <c r="M157" s="156"/>
      <c r="T157" s="157"/>
      <c r="AT157" s="152" t="s">
        <v>197</v>
      </c>
      <c r="AU157" s="152" t="s">
        <v>94</v>
      </c>
      <c r="AV157" s="12" t="s">
        <v>94</v>
      </c>
      <c r="AW157" s="12" t="s">
        <v>40</v>
      </c>
      <c r="AX157" s="12" t="s">
        <v>84</v>
      </c>
      <c r="AY157" s="152" t="s">
        <v>174</v>
      </c>
    </row>
    <row r="158" spans="2:65" s="14" customFormat="1" x14ac:dyDescent="0.2">
      <c r="B158" s="170"/>
      <c r="D158" s="151" t="s">
        <v>197</v>
      </c>
      <c r="E158" s="171" t="s">
        <v>1</v>
      </c>
      <c r="F158" s="172" t="s">
        <v>253</v>
      </c>
      <c r="H158" s="171" t="s">
        <v>1</v>
      </c>
      <c r="I158" s="173"/>
      <c r="L158" s="170"/>
      <c r="M158" s="174"/>
      <c r="T158" s="175"/>
      <c r="AT158" s="171" t="s">
        <v>197</v>
      </c>
      <c r="AU158" s="171" t="s">
        <v>94</v>
      </c>
      <c r="AV158" s="14" t="s">
        <v>92</v>
      </c>
      <c r="AW158" s="14" t="s">
        <v>40</v>
      </c>
      <c r="AX158" s="14" t="s">
        <v>84</v>
      </c>
      <c r="AY158" s="171" t="s">
        <v>174</v>
      </c>
    </row>
    <row r="159" spans="2:65" s="12" customFormat="1" x14ac:dyDescent="0.2">
      <c r="B159" s="150"/>
      <c r="D159" s="151" t="s">
        <v>197</v>
      </c>
      <c r="E159" s="152" t="s">
        <v>1</v>
      </c>
      <c r="F159" s="153" t="s">
        <v>254</v>
      </c>
      <c r="H159" s="154">
        <v>-42.83</v>
      </c>
      <c r="I159" s="155"/>
      <c r="L159" s="150"/>
      <c r="M159" s="156"/>
      <c r="T159" s="157"/>
      <c r="AT159" s="152" t="s">
        <v>197</v>
      </c>
      <c r="AU159" s="152" t="s">
        <v>94</v>
      </c>
      <c r="AV159" s="12" t="s">
        <v>94</v>
      </c>
      <c r="AW159" s="12" t="s">
        <v>40</v>
      </c>
      <c r="AX159" s="12" t="s">
        <v>84</v>
      </c>
      <c r="AY159" s="152" t="s">
        <v>174</v>
      </c>
    </row>
    <row r="160" spans="2:65" s="14" customFormat="1" x14ac:dyDescent="0.2">
      <c r="B160" s="170"/>
      <c r="D160" s="151" t="s">
        <v>197</v>
      </c>
      <c r="E160" s="171" t="s">
        <v>1</v>
      </c>
      <c r="F160" s="172" t="s">
        <v>255</v>
      </c>
      <c r="H160" s="171" t="s">
        <v>1</v>
      </c>
      <c r="I160" s="173"/>
      <c r="L160" s="170"/>
      <c r="M160" s="174"/>
      <c r="T160" s="175"/>
      <c r="AT160" s="171" t="s">
        <v>197</v>
      </c>
      <c r="AU160" s="171" t="s">
        <v>94</v>
      </c>
      <c r="AV160" s="14" t="s">
        <v>92</v>
      </c>
      <c r="AW160" s="14" t="s">
        <v>40</v>
      </c>
      <c r="AX160" s="14" t="s">
        <v>84</v>
      </c>
      <c r="AY160" s="171" t="s">
        <v>174</v>
      </c>
    </row>
    <row r="161" spans="2:65" s="12" customFormat="1" x14ac:dyDescent="0.2">
      <c r="B161" s="150"/>
      <c r="D161" s="151" t="s">
        <v>197</v>
      </c>
      <c r="E161" s="152" t="s">
        <v>1</v>
      </c>
      <c r="F161" s="153" t="s">
        <v>256</v>
      </c>
      <c r="H161" s="154">
        <v>-125</v>
      </c>
      <c r="I161" s="155"/>
      <c r="L161" s="150"/>
      <c r="M161" s="156"/>
      <c r="T161" s="157"/>
      <c r="AT161" s="152" t="s">
        <v>197</v>
      </c>
      <c r="AU161" s="152" t="s">
        <v>94</v>
      </c>
      <c r="AV161" s="12" t="s">
        <v>94</v>
      </c>
      <c r="AW161" s="12" t="s">
        <v>40</v>
      </c>
      <c r="AX161" s="12" t="s">
        <v>84</v>
      </c>
      <c r="AY161" s="152" t="s">
        <v>174</v>
      </c>
    </row>
    <row r="162" spans="2:65" s="13" customFormat="1" x14ac:dyDescent="0.2">
      <c r="B162" s="158"/>
      <c r="D162" s="151" t="s">
        <v>197</v>
      </c>
      <c r="E162" s="159" t="s">
        <v>1</v>
      </c>
      <c r="F162" s="160" t="s">
        <v>199</v>
      </c>
      <c r="H162" s="161">
        <v>1782.17</v>
      </c>
      <c r="I162" s="162"/>
      <c r="L162" s="158"/>
      <c r="M162" s="163"/>
      <c r="T162" s="164"/>
      <c r="AT162" s="159" t="s">
        <v>197</v>
      </c>
      <c r="AU162" s="159" t="s">
        <v>94</v>
      </c>
      <c r="AV162" s="13" t="s">
        <v>182</v>
      </c>
      <c r="AW162" s="13" t="s">
        <v>40</v>
      </c>
      <c r="AX162" s="13" t="s">
        <v>92</v>
      </c>
      <c r="AY162" s="159" t="s">
        <v>174</v>
      </c>
    </row>
    <row r="163" spans="2:65" s="1" customFormat="1" ht="49.15" customHeight="1" x14ac:dyDescent="0.2">
      <c r="B163" s="33"/>
      <c r="C163" s="137" t="s">
        <v>94</v>
      </c>
      <c r="D163" s="137" t="s">
        <v>177</v>
      </c>
      <c r="E163" s="138" t="s">
        <v>257</v>
      </c>
      <c r="F163" s="139" t="s">
        <v>258</v>
      </c>
      <c r="G163" s="140" t="s">
        <v>180</v>
      </c>
      <c r="H163" s="141">
        <v>2305.3200000000002</v>
      </c>
      <c r="I163" s="142"/>
      <c r="J163" s="143">
        <f>ROUND(I163*H163,2)</f>
        <v>0</v>
      </c>
      <c r="K163" s="139" t="s">
        <v>181</v>
      </c>
      <c r="L163" s="33"/>
      <c r="M163" s="144" t="s">
        <v>1</v>
      </c>
      <c r="N163" s="145" t="s">
        <v>50</v>
      </c>
      <c r="P163" s="146">
        <f>O163*H163</f>
        <v>0</v>
      </c>
      <c r="Q163" s="146">
        <v>0</v>
      </c>
      <c r="R163" s="146">
        <f>Q163*H163</f>
        <v>0</v>
      </c>
      <c r="S163" s="146">
        <v>0</v>
      </c>
      <c r="T163" s="147">
        <f>S163*H163</f>
        <v>0</v>
      </c>
      <c r="AR163" s="148" t="s">
        <v>182</v>
      </c>
      <c r="AT163" s="148" t="s">
        <v>177</v>
      </c>
      <c r="AU163" s="148" t="s">
        <v>94</v>
      </c>
      <c r="AY163" s="17" t="s">
        <v>174</v>
      </c>
      <c r="BE163" s="149">
        <f>IF(N163="základní",J163,0)</f>
        <v>0</v>
      </c>
      <c r="BF163" s="149">
        <f>IF(N163="snížená",J163,0)</f>
        <v>0</v>
      </c>
      <c r="BG163" s="149">
        <f>IF(N163="zákl. přenesená",J163,0)</f>
        <v>0</v>
      </c>
      <c r="BH163" s="149">
        <f>IF(N163="sníž. přenesená",J163,0)</f>
        <v>0</v>
      </c>
      <c r="BI163" s="149">
        <f>IF(N163="nulová",J163,0)</f>
        <v>0</v>
      </c>
      <c r="BJ163" s="17" t="s">
        <v>94</v>
      </c>
      <c r="BK163" s="149">
        <f>ROUND(I163*H163,2)</f>
        <v>0</v>
      </c>
      <c r="BL163" s="17" t="s">
        <v>182</v>
      </c>
      <c r="BM163" s="148" t="s">
        <v>259</v>
      </c>
    </row>
    <row r="164" spans="2:65" s="1" customFormat="1" ht="62.65" customHeight="1" x14ac:dyDescent="0.2">
      <c r="B164" s="33"/>
      <c r="C164" s="137" t="s">
        <v>190</v>
      </c>
      <c r="D164" s="137" t="s">
        <v>177</v>
      </c>
      <c r="E164" s="138" t="s">
        <v>260</v>
      </c>
      <c r="F164" s="139" t="s">
        <v>261</v>
      </c>
      <c r="G164" s="140" t="s">
        <v>180</v>
      </c>
      <c r="H164" s="141">
        <v>2330.7800000000002</v>
      </c>
      <c r="I164" s="142"/>
      <c r="J164" s="143">
        <f>ROUND(I164*H164,2)</f>
        <v>0</v>
      </c>
      <c r="K164" s="139" t="s">
        <v>181</v>
      </c>
      <c r="L164" s="33"/>
      <c r="M164" s="144" t="s">
        <v>1</v>
      </c>
      <c r="N164" s="145" t="s">
        <v>50</v>
      </c>
      <c r="P164" s="146">
        <f>O164*H164</f>
        <v>0</v>
      </c>
      <c r="Q164" s="146">
        <v>0</v>
      </c>
      <c r="R164" s="146">
        <f>Q164*H164</f>
        <v>0</v>
      </c>
      <c r="S164" s="146">
        <v>0</v>
      </c>
      <c r="T164" s="147">
        <f>S164*H164</f>
        <v>0</v>
      </c>
      <c r="AR164" s="148" t="s">
        <v>182</v>
      </c>
      <c r="AT164" s="148" t="s">
        <v>177</v>
      </c>
      <c r="AU164" s="148" t="s">
        <v>94</v>
      </c>
      <c r="AY164" s="17" t="s">
        <v>174</v>
      </c>
      <c r="BE164" s="149">
        <f>IF(N164="základní",J164,0)</f>
        <v>0</v>
      </c>
      <c r="BF164" s="149">
        <f>IF(N164="snížená",J164,0)</f>
        <v>0</v>
      </c>
      <c r="BG164" s="149">
        <f>IF(N164="zákl. přenesená",J164,0)</f>
        <v>0</v>
      </c>
      <c r="BH164" s="149">
        <f>IF(N164="sníž. přenesená",J164,0)</f>
        <v>0</v>
      </c>
      <c r="BI164" s="149">
        <f>IF(N164="nulová",J164,0)</f>
        <v>0</v>
      </c>
      <c r="BJ164" s="17" t="s">
        <v>94</v>
      </c>
      <c r="BK164" s="149">
        <f>ROUND(I164*H164,2)</f>
        <v>0</v>
      </c>
      <c r="BL164" s="17" t="s">
        <v>182</v>
      </c>
      <c r="BM164" s="148" t="s">
        <v>262</v>
      </c>
    </row>
    <row r="165" spans="2:65" s="14" customFormat="1" x14ac:dyDescent="0.2">
      <c r="B165" s="170"/>
      <c r="D165" s="151" t="s">
        <v>197</v>
      </c>
      <c r="E165" s="171" t="s">
        <v>1</v>
      </c>
      <c r="F165" s="172" t="s">
        <v>263</v>
      </c>
      <c r="H165" s="171" t="s">
        <v>1</v>
      </c>
      <c r="I165" s="173"/>
      <c r="L165" s="170"/>
      <c r="M165" s="174"/>
      <c r="T165" s="175"/>
      <c r="AT165" s="171" t="s">
        <v>197</v>
      </c>
      <c r="AU165" s="171" t="s">
        <v>94</v>
      </c>
      <c r="AV165" s="14" t="s">
        <v>92</v>
      </c>
      <c r="AW165" s="14" t="s">
        <v>40</v>
      </c>
      <c r="AX165" s="14" t="s">
        <v>84</v>
      </c>
      <c r="AY165" s="171" t="s">
        <v>174</v>
      </c>
    </row>
    <row r="166" spans="2:65" s="14" customFormat="1" x14ac:dyDescent="0.2">
      <c r="B166" s="170"/>
      <c r="D166" s="151" t="s">
        <v>197</v>
      </c>
      <c r="E166" s="171" t="s">
        <v>1</v>
      </c>
      <c r="F166" s="172" t="s">
        <v>264</v>
      </c>
      <c r="H166" s="171" t="s">
        <v>1</v>
      </c>
      <c r="I166" s="173"/>
      <c r="L166" s="170"/>
      <c r="M166" s="174"/>
      <c r="T166" s="175"/>
      <c r="AT166" s="171" t="s">
        <v>197</v>
      </c>
      <c r="AU166" s="171" t="s">
        <v>94</v>
      </c>
      <c r="AV166" s="14" t="s">
        <v>92</v>
      </c>
      <c r="AW166" s="14" t="s">
        <v>40</v>
      </c>
      <c r="AX166" s="14" t="s">
        <v>84</v>
      </c>
      <c r="AY166" s="171" t="s">
        <v>174</v>
      </c>
    </row>
    <row r="167" spans="2:65" s="14" customFormat="1" ht="22.5" x14ac:dyDescent="0.2">
      <c r="B167" s="170"/>
      <c r="D167" s="151" t="s">
        <v>197</v>
      </c>
      <c r="E167" s="171" t="s">
        <v>1</v>
      </c>
      <c r="F167" s="172" t="s">
        <v>265</v>
      </c>
      <c r="H167" s="171" t="s">
        <v>1</v>
      </c>
      <c r="I167" s="173"/>
      <c r="L167" s="170"/>
      <c r="M167" s="174"/>
      <c r="T167" s="175"/>
      <c r="AT167" s="171" t="s">
        <v>197</v>
      </c>
      <c r="AU167" s="171" t="s">
        <v>94</v>
      </c>
      <c r="AV167" s="14" t="s">
        <v>92</v>
      </c>
      <c r="AW167" s="14" t="s">
        <v>40</v>
      </c>
      <c r="AX167" s="14" t="s">
        <v>84</v>
      </c>
      <c r="AY167" s="171" t="s">
        <v>174</v>
      </c>
    </row>
    <row r="168" spans="2:65" s="12" customFormat="1" x14ac:dyDescent="0.2">
      <c r="B168" s="150"/>
      <c r="D168" s="151" t="s">
        <v>197</v>
      </c>
      <c r="E168" s="152" t="s">
        <v>1</v>
      </c>
      <c r="F168" s="153" t="s">
        <v>266</v>
      </c>
      <c r="H168" s="154">
        <v>1165.3900000000001</v>
      </c>
      <c r="I168" s="155"/>
      <c r="L168" s="150"/>
      <c r="M168" s="156"/>
      <c r="T168" s="157"/>
      <c r="AT168" s="152" t="s">
        <v>197</v>
      </c>
      <c r="AU168" s="152" t="s">
        <v>94</v>
      </c>
      <c r="AV168" s="12" t="s">
        <v>94</v>
      </c>
      <c r="AW168" s="12" t="s">
        <v>40</v>
      </c>
      <c r="AX168" s="12" t="s">
        <v>84</v>
      </c>
      <c r="AY168" s="152" t="s">
        <v>174</v>
      </c>
    </row>
    <row r="169" spans="2:65" s="14" customFormat="1" x14ac:dyDescent="0.2">
      <c r="B169" s="170"/>
      <c r="D169" s="151" t="s">
        <v>197</v>
      </c>
      <c r="E169" s="171" t="s">
        <v>1</v>
      </c>
      <c r="F169" s="172" t="s">
        <v>267</v>
      </c>
      <c r="H169" s="171" t="s">
        <v>1</v>
      </c>
      <c r="I169" s="173"/>
      <c r="L169" s="170"/>
      <c r="M169" s="174"/>
      <c r="T169" s="175"/>
      <c r="AT169" s="171" t="s">
        <v>197</v>
      </c>
      <c r="AU169" s="171" t="s">
        <v>94</v>
      </c>
      <c r="AV169" s="14" t="s">
        <v>92</v>
      </c>
      <c r="AW169" s="14" t="s">
        <v>40</v>
      </c>
      <c r="AX169" s="14" t="s">
        <v>84</v>
      </c>
      <c r="AY169" s="171" t="s">
        <v>174</v>
      </c>
    </row>
    <row r="170" spans="2:65" s="14" customFormat="1" x14ac:dyDescent="0.2">
      <c r="B170" s="170"/>
      <c r="D170" s="151" t="s">
        <v>197</v>
      </c>
      <c r="E170" s="171" t="s">
        <v>1</v>
      </c>
      <c r="F170" s="172" t="s">
        <v>264</v>
      </c>
      <c r="H170" s="171" t="s">
        <v>1</v>
      </c>
      <c r="I170" s="173"/>
      <c r="L170" s="170"/>
      <c r="M170" s="174"/>
      <c r="T170" s="175"/>
      <c r="AT170" s="171" t="s">
        <v>197</v>
      </c>
      <c r="AU170" s="171" t="s">
        <v>94</v>
      </c>
      <c r="AV170" s="14" t="s">
        <v>92</v>
      </c>
      <c r="AW170" s="14" t="s">
        <v>40</v>
      </c>
      <c r="AX170" s="14" t="s">
        <v>84</v>
      </c>
      <c r="AY170" s="171" t="s">
        <v>174</v>
      </c>
    </row>
    <row r="171" spans="2:65" s="14" customFormat="1" x14ac:dyDescent="0.2">
      <c r="B171" s="170"/>
      <c r="D171" s="151" t="s">
        <v>197</v>
      </c>
      <c r="E171" s="171" t="s">
        <v>1</v>
      </c>
      <c r="F171" s="172" t="s">
        <v>268</v>
      </c>
      <c r="H171" s="171" t="s">
        <v>1</v>
      </c>
      <c r="I171" s="173"/>
      <c r="L171" s="170"/>
      <c r="M171" s="174"/>
      <c r="T171" s="175"/>
      <c r="AT171" s="171" t="s">
        <v>197</v>
      </c>
      <c r="AU171" s="171" t="s">
        <v>94</v>
      </c>
      <c r="AV171" s="14" t="s">
        <v>92</v>
      </c>
      <c r="AW171" s="14" t="s">
        <v>40</v>
      </c>
      <c r="AX171" s="14" t="s">
        <v>84</v>
      </c>
      <c r="AY171" s="171" t="s">
        <v>174</v>
      </c>
    </row>
    <row r="172" spans="2:65" s="12" customFormat="1" x14ac:dyDescent="0.2">
      <c r="B172" s="150"/>
      <c r="D172" s="151" t="s">
        <v>197</v>
      </c>
      <c r="E172" s="152" t="s">
        <v>1</v>
      </c>
      <c r="F172" s="153" t="s">
        <v>266</v>
      </c>
      <c r="H172" s="154">
        <v>1165.3900000000001</v>
      </c>
      <c r="I172" s="155"/>
      <c r="L172" s="150"/>
      <c r="M172" s="156"/>
      <c r="T172" s="157"/>
      <c r="AT172" s="152" t="s">
        <v>197</v>
      </c>
      <c r="AU172" s="152" t="s">
        <v>94</v>
      </c>
      <c r="AV172" s="12" t="s">
        <v>94</v>
      </c>
      <c r="AW172" s="12" t="s">
        <v>40</v>
      </c>
      <c r="AX172" s="12" t="s">
        <v>84</v>
      </c>
      <c r="AY172" s="152" t="s">
        <v>174</v>
      </c>
    </row>
    <row r="173" spans="2:65" s="13" customFormat="1" x14ac:dyDescent="0.2">
      <c r="B173" s="158"/>
      <c r="D173" s="151" t="s">
        <v>197</v>
      </c>
      <c r="E173" s="159" t="s">
        <v>1</v>
      </c>
      <c r="F173" s="160" t="s">
        <v>199</v>
      </c>
      <c r="H173" s="161">
        <v>2330.7800000000002</v>
      </c>
      <c r="I173" s="162"/>
      <c r="L173" s="158"/>
      <c r="M173" s="163"/>
      <c r="T173" s="164"/>
      <c r="AT173" s="159" t="s">
        <v>197</v>
      </c>
      <c r="AU173" s="159" t="s">
        <v>94</v>
      </c>
      <c r="AV173" s="13" t="s">
        <v>182</v>
      </c>
      <c r="AW173" s="13" t="s">
        <v>40</v>
      </c>
      <c r="AX173" s="13" t="s">
        <v>92</v>
      </c>
      <c r="AY173" s="159" t="s">
        <v>174</v>
      </c>
    </row>
    <row r="174" spans="2:65" s="1" customFormat="1" ht="44.25" customHeight="1" x14ac:dyDescent="0.2">
      <c r="B174" s="33"/>
      <c r="C174" s="137" t="s">
        <v>182</v>
      </c>
      <c r="D174" s="137" t="s">
        <v>177</v>
      </c>
      <c r="E174" s="138" t="s">
        <v>269</v>
      </c>
      <c r="F174" s="139" t="s">
        <v>270</v>
      </c>
      <c r="G174" s="140" t="s">
        <v>180</v>
      </c>
      <c r="H174" s="141">
        <v>1165.3900000000001</v>
      </c>
      <c r="I174" s="142"/>
      <c r="J174" s="143">
        <f>ROUND(I174*H174,2)</f>
        <v>0</v>
      </c>
      <c r="K174" s="139" t="s">
        <v>181</v>
      </c>
      <c r="L174" s="33"/>
      <c r="M174" s="144" t="s">
        <v>1</v>
      </c>
      <c r="N174" s="145" t="s">
        <v>50</v>
      </c>
      <c r="P174" s="146">
        <f>O174*H174</f>
        <v>0</v>
      </c>
      <c r="Q174" s="146">
        <v>0</v>
      </c>
      <c r="R174" s="146">
        <f>Q174*H174</f>
        <v>0</v>
      </c>
      <c r="S174" s="146">
        <v>0</v>
      </c>
      <c r="T174" s="147">
        <f>S174*H174</f>
        <v>0</v>
      </c>
      <c r="AR174" s="148" t="s">
        <v>182</v>
      </c>
      <c r="AT174" s="148" t="s">
        <v>177</v>
      </c>
      <c r="AU174" s="148" t="s">
        <v>94</v>
      </c>
      <c r="AY174" s="17" t="s">
        <v>174</v>
      </c>
      <c r="BE174" s="149">
        <f>IF(N174="základní",J174,0)</f>
        <v>0</v>
      </c>
      <c r="BF174" s="149">
        <f>IF(N174="snížená",J174,0)</f>
        <v>0</v>
      </c>
      <c r="BG174" s="149">
        <f>IF(N174="zákl. přenesená",J174,0)</f>
        <v>0</v>
      </c>
      <c r="BH174" s="149">
        <f>IF(N174="sníž. přenesená",J174,0)</f>
        <v>0</v>
      </c>
      <c r="BI174" s="149">
        <f>IF(N174="nulová",J174,0)</f>
        <v>0</v>
      </c>
      <c r="BJ174" s="17" t="s">
        <v>94</v>
      </c>
      <c r="BK174" s="149">
        <f>ROUND(I174*H174,2)</f>
        <v>0</v>
      </c>
      <c r="BL174" s="17" t="s">
        <v>182</v>
      </c>
      <c r="BM174" s="148" t="s">
        <v>271</v>
      </c>
    </row>
    <row r="175" spans="2:65" s="14" customFormat="1" x14ac:dyDescent="0.2">
      <c r="B175" s="170"/>
      <c r="D175" s="151" t="s">
        <v>197</v>
      </c>
      <c r="E175" s="171" t="s">
        <v>1</v>
      </c>
      <c r="F175" s="172" t="s">
        <v>267</v>
      </c>
      <c r="H175" s="171" t="s">
        <v>1</v>
      </c>
      <c r="I175" s="173"/>
      <c r="L175" s="170"/>
      <c r="M175" s="174"/>
      <c r="T175" s="175"/>
      <c r="AT175" s="171" t="s">
        <v>197</v>
      </c>
      <c r="AU175" s="171" t="s">
        <v>94</v>
      </c>
      <c r="AV175" s="14" t="s">
        <v>92</v>
      </c>
      <c r="AW175" s="14" t="s">
        <v>40</v>
      </c>
      <c r="AX175" s="14" t="s">
        <v>84</v>
      </c>
      <c r="AY175" s="171" t="s">
        <v>174</v>
      </c>
    </row>
    <row r="176" spans="2:65" s="14" customFormat="1" x14ac:dyDescent="0.2">
      <c r="B176" s="170"/>
      <c r="D176" s="151" t="s">
        <v>197</v>
      </c>
      <c r="E176" s="171" t="s">
        <v>1</v>
      </c>
      <c r="F176" s="172" t="s">
        <v>264</v>
      </c>
      <c r="H176" s="171" t="s">
        <v>1</v>
      </c>
      <c r="I176" s="173"/>
      <c r="L176" s="170"/>
      <c r="M176" s="174"/>
      <c r="T176" s="175"/>
      <c r="AT176" s="171" t="s">
        <v>197</v>
      </c>
      <c r="AU176" s="171" t="s">
        <v>94</v>
      </c>
      <c r="AV176" s="14" t="s">
        <v>92</v>
      </c>
      <c r="AW176" s="14" t="s">
        <v>40</v>
      </c>
      <c r="AX176" s="14" t="s">
        <v>84</v>
      </c>
      <c r="AY176" s="171" t="s">
        <v>174</v>
      </c>
    </row>
    <row r="177" spans="2:65" s="14" customFormat="1" x14ac:dyDescent="0.2">
      <c r="B177" s="170"/>
      <c r="D177" s="151" t="s">
        <v>197</v>
      </c>
      <c r="E177" s="171" t="s">
        <v>1</v>
      </c>
      <c r="F177" s="172" t="s">
        <v>268</v>
      </c>
      <c r="H177" s="171" t="s">
        <v>1</v>
      </c>
      <c r="I177" s="173"/>
      <c r="L177" s="170"/>
      <c r="M177" s="174"/>
      <c r="T177" s="175"/>
      <c r="AT177" s="171" t="s">
        <v>197</v>
      </c>
      <c r="AU177" s="171" t="s">
        <v>94</v>
      </c>
      <c r="AV177" s="14" t="s">
        <v>92</v>
      </c>
      <c r="AW177" s="14" t="s">
        <v>40</v>
      </c>
      <c r="AX177" s="14" t="s">
        <v>84</v>
      </c>
      <c r="AY177" s="171" t="s">
        <v>174</v>
      </c>
    </row>
    <row r="178" spans="2:65" s="12" customFormat="1" x14ac:dyDescent="0.2">
      <c r="B178" s="150"/>
      <c r="D178" s="151" t="s">
        <v>197</v>
      </c>
      <c r="E178" s="152" t="s">
        <v>1</v>
      </c>
      <c r="F178" s="153" t="s">
        <v>266</v>
      </c>
      <c r="H178" s="154">
        <v>1165.3900000000001</v>
      </c>
      <c r="I178" s="155"/>
      <c r="L178" s="150"/>
      <c r="M178" s="156"/>
      <c r="T178" s="157"/>
      <c r="AT178" s="152" t="s">
        <v>197</v>
      </c>
      <c r="AU178" s="152" t="s">
        <v>94</v>
      </c>
      <c r="AV178" s="12" t="s">
        <v>94</v>
      </c>
      <c r="AW178" s="12" t="s">
        <v>40</v>
      </c>
      <c r="AX178" s="12" t="s">
        <v>84</v>
      </c>
      <c r="AY178" s="152" t="s">
        <v>174</v>
      </c>
    </row>
    <row r="179" spans="2:65" s="13" customFormat="1" x14ac:dyDescent="0.2">
      <c r="B179" s="158"/>
      <c r="D179" s="151" t="s">
        <v>197</v>
      </c>
      <c r="E179" s="159" t="s">
        <v>1</v>
      </c>
      <c r="F179" s="160" t="s">
        <v>199</v>
      </c>
      <c r="H179" s="161">
        <v>1165.3900000000001</v>
      </c>
      <c r="I179" s="162"/>
      <c r="L179" s="158"/>
      <c r="M179" s="163"/>
      <c r="T179" s="164"/>
      <c r="AT179" s="159" t="s">
        <v>197</v>
      </c>
      <c r="AU179" s="159" t="s">
        <v>94</v>
      </c>
      <c r="AV179" s="13" t="s">
        <v>182</v>
      </c>
      <c r="AW179" s="13" t="s">
        <v>40</v>
      </c>
      <c r="AX179" s="13" t="s">
        <v>92</v>
      </c>
      <c r="AY179" s="159" t="s">
        <v>174</v>
      </c>
    </row>
    <row r="180" spans="2:65" s="1" customFormat="1" ht="44.25" customHeight="1" x14ac:dyDescent="0.2">
      <c r="B180" s="33"/>
      <c r="C180" s="137" t="s">
        <v>200</v>
      </c>
      <c r="D180" s="137" t="s">
        <v>177</v>
      </c>
      <c r="E180" s="138" t="s">
        <v>272</v>
      </c>
      <c r="F180" s="139" t="s">
        <v>273</v>
      </c>
      <c r="G180" s="140" t="s">
        <v>180</v>
      </c>
      <c r="H180" s="141">
        <v>1165.3900000000001</v>
      </c>
      <c r="I180" s="142"/>
      <c r="J180" s="143">
        <f>ROUND(I180*H180,2)</f>
        <v>0</v>
      </c>
      <c r="K180" s="139" t="s">
        <v>181</v>
      </c>
      <c r="L180" s="33"/>
      <c r="M180" s="144" t="s">
        <v>1</v>
      </c>
      <c r="N180" s="145" t="s">
        <v>50</v>
      </c>
      <c r="P180" s="146">
        <f>O180*H180</f>
        <v>0</v>
      </c>
      <c r="Q180" s="146">
        <v>0</v>
      </c>
      <c r="R180" s="146">
        <f>Q180*H180</f>
        <v>0</v>
      </c>
      <c r="S180" s="146">
        <v>0</v>
      </c>
      <c r="T180" s="147">
        <f>S180*H180</f>
        <v>0</v>
      </c>
      <c r="AR180" s="148" t="s">
        <v>182</v>
      </c>
      <c r="AT180" s="148" t="s">
        <v>177</v>
      </c>
      <c r="AU180" s="148" t="s">
        <v>94</v>
      </c>
      <c r="AY180" s="17" t="s">
        <v>174</v>
      </c>
      <c r="BE180" s="149">
        <f>IF(N180="základní",J180,0)</f>
        <v>0</v>
      </c>
      <c r="BF180" s="149">
        <f>IF(N180="snížená",J180,0)</f>
        <v>0</v>
      </c>
      <c r="BG180" s="149">
        <f>IF(N180="zákl. přenesená",J180,0)</f>
        <v>0</v>
      </c>
      <c r="BH180" s="149">
        <f>IF(N180="sníž. přenesená",J180,0)</f>
        <v>0</v>
      </c>
      <c r="BI180" s="149">
        <f>IF(N180="nulová",J180,0)</f>
        <v>0</v>
      </c>
      <c r="BJ180" s="17" t="s">
        <v>94</v>
      </c>
      <c r="BK180" s="149">
        <f>ROUND(I180*H180,2)</f>
        <v>0</v>
      </c>
      <c r="BL180" s="17" t="s">
        <v>182</v>
      </c>
      <c r="BM180" s="148" t="s">
        <v>274</v>
      </c>
    </row>
    <row r="181" spans="2:65" s="14" customFormat="1" x14ac:dyDescent="0.2">
      <c r="B181" s="170"/>
      <c r="D181" s="151" t="s">
        <v>197</v>
      </c>
      <c r="E181" s="171" t="s">
        <v>1</v>
      </c>
      <c r="F181" s="172" t="s">
        <v>267</v>
      </c>
      <c r="H181" s="171" t="s">
        <v>1</v>
      </c>
      <c r="I181" s="173"/>
      <c r="L181" s="170"/>
      <c r="M181" s="174"/>
      <c r="T181" s="175"/>
      <c r="AT181" s="171" t="s">
        <v>197</v>
      </c>
      <c r="AU181" s="171" t="s">
        <v>94</v>
      </c>
      <c r="AV181" s="14" t="s">
        <v>92</v>
      </c>
      <c r="AW181" s="14" t="s">
        <v>40</v>
      </c>
      <c r="AX181" s="14" t="s">
        <v>84</v>
      </c>
      <c r="AY181" s="171" t="s">
        <v>174</v>
      </c>
    </row>
    <row r="182" spans="2:65" s="14" customFormat="1" x14ac:dyDescent="0.2">
      <c r="B182" s="170"/>
      <c r="D182" s="151" t="s">
        <v>197</v>
      </c>
      <c r="E182" s="171" t="s">
        <v>1</v>
      </c>
      <c r="F182" s="172" t="s">
        <v>264</v>
      </c>
      <c r="H182" s="171" t="s">
        <v>1</v>
      </c>
      <c r="I182" s="173"/>
      <c r="L182" s="170"/>
      <c r="M182" s="174"/>
      <c r="T182" s="175"/>
      <c r="AT182" s="171" t="s">
        <v>197</v>
      </c>
      <c r="AU182" s="171" t="s">
        <v>94</v>
      </c>
      <c r="AV182" s="14" t="s">
        <v>92</v>
      </c>
      <c r="AW182" s="14" t="s">
        <v>40</v>
      </c>
      <c r="AX182" s="14" t="s">
        <v>84</v>
      </c>
      <c r="AY182" s="171" t="s">
        <v>174</v>
      </c>
    </row>
    <row r="183" spans="2:65" s="14" customFormat="1" x14ac:dyDescent="0.2">
      <c r="B183" s="170"/>
      <c r="D183" s="151" t="s">
        <v>197</v>
      </c>
      <c r="E183" s="171" t="s">
        <v>1</v>
      </c>
      <c r="F183" s="172" t="s">
        <v>268</v>
      </c>
      <c r="H183" s="171" t="s">
        <v>1</v>
      </c>
      <c r="I183" s="173"/>
      <c r="L183" s="170"/>
      <c r="M183" s="174"/>
      <c r="T183" s="175"/>
      <c r="AT183" s="171" t="s">
        <v>197</v>
      </c>
      <c r="AU183" s="171" t="s">
        <v>94</v>
      </c>
      <c r="AV183" s="14" t="s">
        <v>92</v>
      </c>
      <c r="AW183" s="14" t="s">
        <v>40</v>
      </c>
      <c r="AX183" s="14" t="s">
        <v>84</v>
      </c>
      <c r="AY183" s="171" t="s">
        <v>174</v>
      </c>
    </row>
    <row r="184" spans="2:65" s="12" customFormat="1" x14ac:dyDescent="0.2">
      <c r="B184" s="150"/>
      <c r="D184" s="151" t="s">
        <v>197</v>
      </c>
      <c r="E184" s="152" t="s">
        <v>1</v>
      </c>
      <c r="F184" s="153" t="s">
        <v>266</v>
      </c>
      <c r="H184" s="154">
        <v>1165.3900000000001</v>
      </c>
      <c r="I184" s="155"/>
      <c r="L184" s="150"/>
      <c r="M184" s="156"/>
      <c r="T184" s="157"/>
      <c r="AT184" s="152" t="s">
        <v>197</v>
      </c>
      <c r="AU184" s="152" t="s">
        <v>94</v>
      </c>
      <c r="AV184" s="12" t="s">
        <v>94</v>
      </c>
      <c r="AW184" s="12" t="s">
        <v>40</v>
      </c>
      <c r="AX184" s="12" t="s">
        <v>84</v>
      </c>
      <c r="AY184" s="152" t="s">
        <v>174</v>
      </c>
    </row>
    <row r="185" spans="2:65" s="13" customFormat="1" x14ac:dyDescent="0.2">
      <c r="B185" s="158"/>
      <c r="D185" s="151" t="s">
        <v>197</v>
      </c>
      <c r="E185" s="159" t="s">
        <v>1</v>
      </c>
      <c r="F185" s="160" t="s">
        <v>199</v>
      </c>
      <c r="H185" s="161">
        <v>1165.3900000000001</v>
      </c>
      <c r="I185" s="162"/>
      <c r="L185" s="158"/>
      <c r="M185" s="163"/>
      <c r="T185" s="164"/>
      <c r="AT185" s="159" t="s">
        <v>197</v>
      </c>
      <c r="AU185" s="159" t="s">
        <v>94</v>
      </c>
      <c r="AV185" s="13" t="s">
        <v>182</v>
      </c>
      <c r="AW185" s="13" t="s">
        <v>40</v>
      </c>
      <c r="AX185" s="13" t="s">
        <v>92</v>
      </c>
      <c r="AY185" s="159" t="s">
        <v>174</v>
      </c>
    </row>
    <row r="186" spans="2:65" s="1" customFormat="1" ht="62.65" customHeight="1" x14ac:dyDescent="0.2">
      <c r="B186" s="33"/>
      <c r="C186" s="137" t="s">
        <v>204</v>
      </c>
      <c r="D186" s="137" t="s">
        <v>177</v>
      </c>
      <c r="E186" s="138" t="s">
        <v>275</v>
      </c>
      <c r="F186" s="139" t="s">
        <v>276</v>
      </c>
      <c r="G186" s="140" t="s">
        <v>180</v>
      </c>
      <c r="H186" s="141">
        <v>1902.817</v>
      </c>
      <c r="I186" s="142"/>
      <c r="J186" s="143">
        <f>ROUND(I186*H186,2)</f>
        <v>0</v>
      </c>
      <c r="K186" s="139" t="s">
        <v>181</v>
      </c>
      <c r="L186" s="33"/>
      <c r="M186" s="144" t="s">
        <v>1</v>
      </c>
      <c r="N186" s="145" t="s">
        <v>50</v>
      </c>
      <c r="P186" s="146">
        <f>O186*H186</f>
        <v>0</v>
      </c>
      <c r="Q186" s="146">
        <v>0</v>
      </c>
      <c r="R186" s="146">
        <f>Q186*H186</f>
        <v>0</v>
      </c>
      <c r="S186" s="146">
        <v>0</v>
      </c>
      <c r="T186" s="147">
        <f>S186*H186</f>
        <v>0</v>
      </c>
      <c r="AR186" s="148" t="s">
        <v>182</v>
      </c>
      <c r="AT186" s="148" t="s">
        <v>177</v>
      </c>
      <c r="AU186" s="148" t="s">
        <v>94</v>
      </c>
      <c r="AY186" s="17" t="s">
        <v>174</v>
      </c>
      <c r="BE186" s="149">
        <f>IF(N186="základní",J186,0)</f>
        <v>0</v>
      </c>
      <c r="BF186" s="149">
        <f>IF(N186="snížená",J186,0)</f>
        <v>0</v>
      </c>
      <c r="BG186" s="149">
        <f>IF(N186="zákl. přenesená",J186,0)</f>
        <v>0</v>
      </c>
      <c r="BH186" s="149">
        <f>IF(N186="sníž. přenesená",J186,0)</f>
        <v>0</v>
      </c>
      <c r="BI186" s="149">
        <f>IF(N186="nulová",J186,0)</f>
        <v>0</v>
      </c>
      <c r="BJ186" s="17" t="s">
        <v>94</v>
      </c>
      <c r="BK186" s="149">
        <f>ROUND(I186*H186,2)</f>
        <v>0</v>
      </c>
      <c r="BL186" s="17" t="s">
        <v>182</v>
      </c>
      <c r="BM186" s="148" t="s">
        <v>277</v>
      </c>
    </row>
    <row r="187" spans="2:65" s="14" customFormat="1" x14ac:dyDescent="0.2">
      <c r="B187" s="170"/>
      <c r="D187" s="151" t="s">
        <v>197</v>
      </c>
      <c r="E187" s="171" t="s">
        <v>1</v>
      </c>
      <c r="F187" s="172" t="s">
        <v>278</v>
      </c>
      <c r="H187" s="171" t="s">
        <v>1</v>
      </c>
      <c r="I187" s="173"/>
      <c r="L187" s="170"/>
      <c r="M187" s="174"/>
      <c r="T187" s="175"/>
      <c r="AT187" s="171" t="s">
        <v>197</v>
      </c>
      <c r="AU187" s="171" t="s">
        <v>94</v>
      </c>
      <c r="AV187" s="14" t="s">
        <v>92</v>
      </c>
      <c r="AW187" s="14" t="s">
        <v>40</v>
      </c>
      <c r="AX187" s="14" t="s">
        <v>84</v>
      </c>
      <c r="AY187" s="171" t="s">
        <v>174</v>
      </c>
    </row>
    <row r="188" spans="2:65" s="12" customFormat="1" x14ac:dyDescent="0.2">
      <c r="B188" s="150"/>
      <c r="D188" s="151" t="s">
        <v>197</v>
      </c>
      <c r="E188" s="152" t="s">
        <v>1</v>
      </c>
      <c r="F188" s="153" t="s">
        <v>279</v>
      </c>
      <c r="H188" s="154">
        <v>2973.9679999999998</v>
      </c>
      <c r="I188" s="155"/>
      <c r="L188" s="150"/>
      <c r="M188" s="156"/>
      <c r="T188" s="157"/>
      <c r="AT188" s="152" t="s">
        <v>197</v>
      </c>
      <c r="AU188" s="152" t="s">
        <v>94</v>
      </c>
      <c r="AV188" s="12" t="s">
        <v>94</v>
      </c>
      <c r="AW188" s="12" t="s">
        <v>40</v>
      </c>
      <c r="AX188" s="12" t="s">
        <v>84</v>
      </c>
      <c r="AY188" s="152" t="s">
        <v>174</v>
      </c>
    </row>
    <row r="189" spans="2:65" s="12" customFormat="1" x14ac:dyDescent="0.2">
      <c r="B189" s="150"/>
      <c r="D189" s="151" t="s">
        <v>197</v>
      </c>
      <c r="E189" s="152" t="s">
        <v>1</v>
      </c>
      <c r="F189" s="153" t="s">
        <v>280</v>
      </c>
      <c r="H189" s="154">
        <v>-1165.3900000000001</v>
      </c>
      <c r="I189" s="155"/>
      <c r="L189" s="150"/>
      <c r="M189" s="156"/>
      <c r="T189" s="157"/>
      <c r="AT189" s="152" t="s">
        <v>197</v>
      </c>
      <c r="AU189" s="152" t="s">
        <v>94</v>
      </c>
      <c r="AV189" s="12" t="s">
        <v>94</v>
      </c>
      <c r="AW189" s="12" t="s">
        <v>40</v>
      </c>
      <c r="AX189" s="12" t="s">
        <v>84</v>
      </c>
      <c r="AY189" s="152" t="s">
        <v>174</v>
      </c>
    </row>
    <row r="190" spans="2:65" s="14" customFormat="1" x14ac:dyDescent="0.2">
      <c r="B190" s="170"/>
      <c r="D190" s="151" t="s">
        <v>197</v>
      </c>
      <c r="E190" s="171" t="s">
        <v>1</v>
      </c>
      <c r="F190" s="172" t="s">
        <v>281</v>
      </c>
      <c r="H190" s="171" t="s">
        <v>1</v>
      </c>
      <c r="I190" s="173"/>
      <c r="L190" s="170"/>
      <c r="M190" s="174"/>
      <c r="T190" s="175"/>
      <c r="AT190" s="171" t="s">
        <v>197</v>
      </c>
      <c r="AU190" s="171" t="s">
        <v>94</v>
      </c>
      <c r="AV190" s="14" t="s">
        <v>92</v>
      </c>
      <c r="AW190" s="14" t="s">
        <v>40</v>
      </c>
      <c r="AX190" s="14" t="s">
        <v>84</v>
      </c>
      <c r="AY190" s="171" t="s">
        <v>174</v>
      </c>
    </row>
    <row r="191" spans="2:65" s="12" customFormat="1" x14ac:dyDescent="0.2">
      <c r="B191" s="150"/>
      <c r="D191" s="151" t="s">
        <v>197</v>
      </c>
      <c r="E191" s="152" t="s">
        <v>1</v>
      </c>
      <c r="F191" s="153" t="s">
        <v>282</v>
      </c>
      <c r="H191" s="154">
        <v>94.239000000000004</v>
      </c>
      <c r="I191" s="155"/>
      <c r="L191" s="150"/>
      <c r="M191" s="156"/>
      <c r="T191" s="157"/>
      <c r="AT191" s="152" t="s">
        <v>197</v>
      </c>
      <c r="AU191" s="152" t="s">
        <v>94</v>
      </c>
      <c r="AV191" s="12" t="s">
        <v>94</v>
      </c>
      <c r="AW191" s="12" t="s">
        <v>40</v>
      </c>
      <c r="AX191" s="12" t="s">
        <v>84</v>
      </c>
      <c r="AY191" s="152" t="s">
        <v>174</v>
      </c>
    </row>
    <row r="192" spans="2:65" s="13" customFormat="1" x14ac:dyDescent="0.2">
      <c r="B192" s="158"/>
      <c r="D192" s="151" t="s">
        <v>197</v>
      </c>
      <c r="E192" s="159" t="s">
        <v>1</v>
      </c>
      <c r="F192" s="160" t="s">
        <v>199</v>
      </c>
      <c r="H192" s="161">
        <v>1902.8169999999998</v>
      </c>
      <c r="I192" s="162"/>
      <c r="L192" s="158"/>
      <c r="M192" s="163"/>
      <c r="T192" s="164"/>
      <c r="AT192" s="159" t="s">
        <v>197</v>
      </c>
      <c r="AU192" s="159" t="s">
        <v>94</v>
      </c>
      <c r="AV192" s="13" t="s">
        <v>182</v>
      </c>
      <c r="AW192" s="13" t="s">
        <v>40</v>
      </c>
      <c r="AX192" s="13" t="s">
        <v>92</v>
      </c>
      <c r="AY192" s="159" t="s">
        <v>174</v>
      </c>
    </row>
    <row r="193" spans="2:65" s="1" customFormat="1" ht="66.75" customHeight="1" x14ac:dyDescent="0.2">
      <c r="B193" s="33"/>
      <c r="C193" s="137" t="s">
        <v>210</v>
      </c>
      <c r="D193" s="137" t="s">
        <v>177</v>
      </c>
      <c r="E193" s="138" t="s">
        <v>283</v>
      </c>
      <c r="F193" s="139" t="s">
        <v>284</v>
      </c>
      <c r="G193" s="140" t="s">
        <v>180</v>
      </c>
      <c r="H193" s="141">
        <v>28542.255000000001</v>
      </c>
      <c r="I193" s="142"/>
      <c r="J193" s="143">
        <f>ROUND(I193*H193,2)</f>
        <v>0</v>
      </c>
      <c r="K193" s="139" t="s">
        <v>181</v>
      </c>
      <c r="L193" s="33"/>
      <c r="M193" s="144" t="s">
        <v>1</v>
      </c>
      <c r="N193" s="145" t="s">
        <v>50</v>
      </c>
      <c r="P193" s="146">
        <f>O193*H193</f>
        <v>0</v>
      </c>
      <c r="Q193" s="146">
        <v>0</v>
      </c>
      <c r="R193" s="146">
        <f>Q193*H193</f>
        <v>0</v>
      </c>
      <c r="S193" s="146">
        <v>0</v>
      </c>
      <c r="T193" s="147">
        <f>S193*H193</f>
        <v>0</v>
      </c>
      <c r="AR193" s="148" t="s">
        <v>182</v>
      </c>
      <c r="AT193" s="148" t="s">
        <v>177</v>
      </c>
      <c r="AU193" s="148" t="s">
        <v>94</v>
      </c>
      <c r="AY193" s="17" t="s">
        <v>174</v>
      </c>
      <c r="BE193" s="149">
        <f>IF(N193="základní",J193,0)</f>
        <v>0</v>
      </c>
      <c r="BF193" s="149">
        <f>IF(N193="snížená",J193,0)</f>
        <v>0</v>
      </c>
      <c r="BG193" s="149">
        <f>IF(N193="zákl. přenesená",J193,0)</f>
        <v>0</v>
      </c>
      <c r="BH193" s="149">
        <f>IF(N193="sníž. přenesená",J193,0)</f>
        <v>0</v>
      </c>
      <c r="BI193" s="149">
        <f>IF(N193="nulová",J193,0)</f>
        <v>0</v>
      </c>
      <c r="BJ193" s="17" t="s">
        <v>94</v>
      </c>
      <c r="BK193" s="149">
        <f>ROUND(I193*H193,2)</f>
        <v>0</v>
      </c>
      <c r="BL193" s="17" t="s">
        <v>182</v>
      </c>
      <c r="BM193" s="148" t="s">
        <v>285</v>
      </c>
    </row>
    <row r="194" spans="2:65" s="14" customFormat="1" x14ac:dyDescent="0.2">
      <c r="B194" s="170"/>
      <c r="D194" s="151" t="s">
        <v>197</v>
      </c>
      <c r="E194" s="171" t="s">
        <v>1</v>
      </c>
      <c r="F194" s="172" t="s">
        <v>286</v>
      </c>
      <c r="H194" s="171" t="s">
        <v>1</v>
      </c>
      <c r="I194" s="173"/>
      <c r="L194" s="170"/>
      <c r="M194" s="174"/>
      <c r="T194" s="175"/>
      <c r="AT194" s="171" t="s">
        <v>197</v>
      </c>
      <c r="AU194" s="171" t="s">
        <v>94</v>
      </c>
      <c r="AV194" s="14" t="s">
        <v>92</v>
      </c>
      <c r="AW194" s="14" t="s">
        <v>40</v>
      </c>
      <c r="AX194" s="14" t="s">
        <v>84</v>
      </c>
      <c r="AY194" s="171" t="s">
        <v>174</v>
      </c>
    </row>
    <row r="195" spans="2:65" s="12" customFormat="1" x14ac:dyDescent="0.2">
      <c r="B195" s="150"/>
      <c r="D195" s="151" t="s">
        <v>197</v>
      </c>
      <c r="E195" s="152" t="s">
        <v>1</v>
      </c>
      <c r="F195" s="153" t="s">
        <v>287</v>
      </c>
      <c r="H195" s="154">
        <v>28542.255000000001</v>
      </c>
      <c r="I195" s="155"/>
      <c r="L195" s="150"/>
      <c r="M195" s="156"/>
      <c r="T195" s="157"/>
      <c r="AT195" s="152" t="s">
        <v>197</v>
      </c>
      <c r="AU195" s="152" t="s">
        <v>94</v>
      </c>
      <c r="AV195" s="12" t="s">
        <v>94</v>
      </c>
      <c r="AW195" s="12" t="s">
        <v>40</v>
      </c>
      <c r="AX195" s="12" t="s">
        <v>84</v>
      </c>
      <c r="AY195" s="152" t="s">
        <v>174</v>
      </c>
    </row>
    <row r="196" spans="2:65" s="13" customFormat="1" x14ac:dyDescent="0.2">
      <c r="B196" s="158"/>
      <c r="D196" s="151" t="s">
        <v>197</v>
      </c>
      <c r="E196" s="159" t="s">
        <v>1</v>
      </c>
      <c r="F196" s="160" t="s">
        <v>199</v>
      </c>
      <c r="H196" s="161">
        <v>28542.255000000001</v>
      </c>
      <c r="I196" s="162"/>
      <c r="L196" s="158"/>
      <c r="M196" s="163"/>
      <c r="T196" s="164"/>
      <c r="AT196" s="159" t="s">
        <v>197</v>
      </c>
      <c r="AU196" s="159" t="s">
        <v>94</v>
      </c>
      <c r="AV196" s="13" t="s">
        <v>182</v>
      </c>
      <c r="AW196" s="13" t="s">
        <v>40</v>
      </c>
      <c r="AX196" s="13" t="s">
        <v>92</v>
      </c>
      <c r="AY196" s="159" t="s">
        <v>174</v>
      </c>
    </row>
    <row r="197" spans="2:65" s="1" customFormat="1" ht="37.9" customHeight="1" x14ac:dyDescent="0.2">
      <c r="B197" s="33"/>
      <c r="C197" s="137" t="s">
        <v>288</v>
      </c>
      <c r="D197" s="137" t="s">
        <v>177</v>
      </c>
      <c r="E197" s="138" t="s">
        <v>289</v>
      </c>
      <c r="F197" s="139" t="s">
        <v>290</v>
      </c>
      <c r="G197" s="140" t="s">
        <v>180</v>
      </c>
      <c r="H197" s="141">
        <v>1902.817</v>
      </c>
      <c r="I197" s="142"/>
      <c r="J197" s="143">
        <f>ROUND(I197*H197,2)</f>
        <v>0</v>
      </c>
      <c r="K197" s="139" t="s">
        <v>181</v>
      </c>
      <c r="L197" s="33"/>
      <c r="M197" s="144" t="s">
        <v>1</v>
      </c>
      <c r="N197" s="145" t="s">
        <v>50</v>
      </c>
      <c r="P197" s="146">
        <f>O197*H197</f>
        <v>0</v>
      </c>
      <c r="Q197" s="146">
        <v>0</v>
      </c>
      <c r="R197" s="146">
        <f>Q197*H197</f>
        <v>0</v>
      </c>
      <c r="S197" s="146">
        <v>0</v>
      </c>
      <c r="T197" s="147">
        <f>S197*H197</f>
        <v>0</v>
      </c>
      <c r="AR197" s="148" t="s">
        <v>182</v>
      </c>
      <c r="AT197" s="148" t="s">
        <v>177</v>
      </c>
      <c r="AU197" s="148" t="s">
        <v>94</v>
      </c>
      <c r="AY197" s="17" t="s">
        <v>174</v>
      </c>
      <c r="BE197" s="149">
        <f>IF(N197="základní",J197,0)</f>
        <v>0</v>
      </c>
      <c r="BF197" s="149">
        <f>IF(N197="snížená",J197,0)</f>
        <v>0</v>
      </c>
      <c r="BG197" s="149">
        <f>IF(N197="zákl. přenesená",J197,0)</f>
        <v>0</v>
      </c>
      <c r="BH197" s="149">
        <f>IF(N197="sníž. přenesená",J197,0)</f>
        <v>0</v>
      </c>
      <c r="BI197" s="149">
        <f>IF(N197="nulová",J197,0)</f>
        <v>0</v>
      </c>
      <c r="BJ197" s="17" t="s">
        <v>94</v>
      </c>
      <c r="BK197" s="149">
        <f>ROUND(I197*H197,2)</f>
        <v>0</v>
      </c>
      <c r="BL197" s="17" t="s">
        <v>182</v>
      </c>
      <c r="BM197" s="148" t="s">
        <v>291</v>
      </c>
    </row>
    <row r="198" spans="2:65" s="14" customFormat="1" x14ac:dyDescent="0.2">
      <c r="B198" s="170"/>
      <c r="D198" s="151" t="s">
        <v>197</v>
      </c>
      <c r="E198" s="171" t="s">
        <v>1</v>
      </c>
      <c r="F198" s="172" t="s">
        <v>292</v>
      </c>
      <c r="H198" s="171" t="s">
        <v>1</v>
      </c>
      <c r="I198" s="173"/>
      <c r="L198" s="170"/>
      <c r="M198" s="174"/>
      <c r="T198" s="175"/>
      <c r="AT198" s="171" t="s">
        <v>197</v>
      </c>
      <c r="AU198" s="171" t="s">
        <v>94</v>
      </c>
      <c r="AV198" s="14" t="s">
        <v>92</v>
      </c>
      <c r="AW198" s="14" t="s">
        <v>40</v>
      </c>
      <c r="AX198" s="14" t="s">
        <v>84</v>
      </c>
      <c r="AY198" s="171" t="s">
        <v>174</v>
      </c>
    </row>
    <row r="199" spans="2:65" s="12" customFormat="1" x14ac:dyDescent="0.2">
      <c r="B199" s="150"/>
      <c r="D199" s="151" t="s">
        <v>197</v>
      </c>
      <c r="E199" s="152" t="s">
        <v>1</v>
      </c>
      <c r="F199" s="153" t="s">
        <v>293</v>
      </c>
      <c r="H199" s="154">
        <v>1902.817</v>
      </c>
      <c r="I199" s="155"/>
      <c r="L199" s="150"/>
      <c r="M199" s="156"/>
      <c r="T199" s="157"/>
      <c r="AT199" s="152" t="s">
        <v>197</v>
      </c>
      <c r="AU199" s="152" t="s">
        <v>94</v>
      </c>
      <c r="AV199" s="12" t="s">
        <v>94</v>
      </c>
      <c r="AW199" s="12" t="s">
        <v>40</v>
      </c>
      <c r="AX199" s="12" t="s">
        <v>84</v>
      </c>
      <c r="AY199" s="152" t="s">
        <v>174</v>
      </c>
    </row>
    <row r="200" spans="2:65" s="13" customFormat="1" x14ac:dyDescent="0.2">
      <c r="B200" s="158"/>
      <c r="D200" s="151" t="s">
        <v>197</v>
      </c>
      <c r="E200" s="159" t="s">
        <v>1</v>
      </c>
      <c r="F200" s="160" t="s">
        <v>199</v>
      </c>
      <c r="H200" s="161">
        <v>1902.817</v>
      </c>
      <c r="I200" s="162"/>
      <c r="L200" s="158"/>
      <c r="M200" s="163"/>
      <c r="T200" s="164"/>
      <c r="AT200" s="159" t="s">
        <v>197</v>
      </c>
      <c r="AU200" s="159" t="s">
        <v>94</v>
      </c>
      <c r="AV200" s="13" t="s">
        <v>182</v>
      </c>
      <c r="AW200" s="13" t="s">
        <v>40</v>
      </c>
      <c r="AX200" s="13" t="s">
        <v>92</v>
      </c>
      <c r="AY200" s="159" t="s">
        <v>174</v>
      </c>
    </row>
    <row r="201" spans="2:65" s="1" customFormat="1" ht="44.25" customHeight="1" x14ac:dyDescent="0.2">
      <c r="B201" s="33"/>
      <c r="C201" s="137" t="s">
        <v>175</v>
      </c>
      <c r="D201" s="137" t="s">
        <v>177</v>
      </c>
      <c r="E201" s="138" t="s">
        <v>294</v>
      </c>
      <c r="F201" s="139" t="s">
        <v>295</v>
      </c>
      <c r="G201" s="140" t="s">
        <v>188</v>
      </c>
      <c r="H201" s="141">
        <v>3425.0709999999999</v>
      </c>
      <c r="I201" s="142"/>
      <c r="J201" s="143">
        <f>ROUND(I201*H201,2)</f>
        <v>0</v>
      </c>
      <c r="K201" s="139" t="s">
        <v>181</v>
      </c>
      <c r="L201" s="33"/>
      <c r="M201" s="144" t="s">
        <v>1</v>
      </c>
      <c r="N201" s="145" t="s">
        <v>50</v>
      </c>
      <c r="P201" s="146">
        <f>O201*H201</f>
        <v>0</v>
      </c>
      <c r="Q201" s="146">
        <v>0</v>
      </c>
      <c r="R201" s="146">
        <f>Q201*H201</f>
        <v>0</v>
      </c>
      <c r="S201" s="146">
        <v>0</v>
      </c>
      <c r="T201" s="147">
        <f>S201*H201</f>
        <v>0</v>
      </c>
      <c r="AR201" s="148" t="s">
        <v>182</v>
      </c>
      <c r="AT201" s="148" t="s">
        <v>177</v>
      </c>
      <c r="AU201" s="148" t="s">
        <v>94</v>
      </c>
      <c r="AY201" s="17" t="s">
        <v>174</v>
      </c>
      <c r="BE201" s="149">
        <f>IF(N201="základní",J201,0)</f>
        <v>0</v>
      </c>
      <c r="BF201" s="149">
        <f>IF(N201="snížená",J201,0)</f>
        <v>0</v>
      </c>
      <c r="BG201" s="149">
        <f>IF(N201="zákl. přenesená",J201,0)</f>
        <v>0</v>
      </c>
      <c r="BH201" s="149">
        <f>IF(N201="sníž. přenesená",J201,0)</f>
        <v>0</v>
      </c>
      <c r="BI201" s="149">
        <f>IF(N201="nulová",J201,0)</f>
        <v>0</v>
      </c>
      <c r="BJ201" s="17" t="s">
        <v>94</v>
      </c>
      <c r="BK201" s="149">
        <f>ROUND(I201*H201,2)</f>
        <v>0</v>
      </c>
      <c r="BL201" s="17" t="s">
        <v>182</v>
      </c>
      <c r="BM201" s="148" t="s">
        <v>296</v>
      </c>
    </row>
    <row r="202" spans="2:65" s="14" customFormat="1" x14ac:dyDescent="0.2">
      <c r="B202" s="170"/>
      <c r="D202" s="151" t="s">
        <v>197</v>
      </c>
      <c r="E202" s="171" t="s">
        <v>1</v>
      </c>
      <c r="F202" s="172" t="s">
        <v>292</v>
      </c>
      <c r="H202" s="171" t="s">
        <v>1</v>
      </c>
      <c r="I202" s="173"/>
      <c r="L202" s="170"/>
      <c r="M202" s="174"/>
      <c r="T202" s="175"/>
      <c r="AT202" s="171" t="s">
        <v>197</v>
      </c>
      <c r="AU202" s="171" t="s">
        <v>94</v>
      </c>
      <c r="AV202" s="14" t="s">
        <v>92</v>
      </c>
      <c r="AW202" s="14" t="s">
        <v>40</v>
      </c>
      <c r="AX202" s="14" t="s">
        <v>84</v>
      </c>
      <c r="AY202" s="171" t="s">
        <v>174</v>
      </c>
    </row>
    <row r="203" spans="2:65" s="12" customFormat="1" x14ac:dyDescent="0.2">
      <c r="B203" s="150"/>
      <c r="D203" s="151" t="s">
        <v>197</v>
      </c>
      <c r="E203" s="152" t="s">
        <v>1</v>
      </c>
      <c r="F203" s="153" t="s">
        <v>297</v>
      </c>
      <c r="H203" s="154">
        <v>3425.0709999999999</v>
      </c>
      <c r="I203" s="155"/>
      <c r="L203" s="150"/>
      <c r="M203" s="156"/>
      <c r="T203" s="157"/>
      <c r="AT203" s="152" t="s">
        <v>197</v>
      </c>
      <c r="AU203" s="152" t="s">
        <v>94</v>
      </c>
      <c r="AV203" s="12" t="s">
        <v>94</v>
      </c>
      <c r="AW203" s="12" t="s">
        <v>40</v>
      </c>
      <c r="AX203" s="12" t="s">
        <v>84</v>
      </c>
      <c r="AY203" s="152" t="s">
        <v>174</v>
      </c>
    </row>
    <row r="204" spans="2:65" s="13" customFormat="1" x14ac:dyDescent="0.2">
      <c r="B204" s="158"/>
      <c r="D204" s="151" t="s">
        <v>197</v>
      </c>
      <c r="E204" s="159" t="s">
        <v>1</v>
      </c>
      <c r="F204" s="160" t="s">
        <v>199</v>
      </c>
      <c r="H204" s="161">
        <v>3425.0709999999999</v>
      </c>
      <c r="I204" s="162"/>
      <c r="L204" s="158"/>
      <c r="M204" s="163"/>
      <c r="T204" s="164"/>
      <c r="AT204" s="159" t="s">
        <v>197</v>
      </c>
      <c r="AU204" s="159" t="s">
        <v>94</v>
      </c>
      <c r="AV204" s="13" t="s">
        <v>182</v>
      </c>
      <c r="AW204" s="13" t="s">
        <v>40</v>
      </c>
      <c r="AX204" s="13" t="s">
        <v>92</v>
      </c>
      <c r="AY204" s="159" t="s">
        <v>174</v>
      </c>
    </row>
    <row r="205" spans="2:65" s="1" customFormat="1" ht="37.9" customHeight="1" x14ac:dyDescent="0.2">
      <c r="B205" s="33"/>
      <c r="C205" s="137" t="s">
        <v>298</v>
      </c>
      <c r="D205" s="137" t="s">
        <v>177</v>
      </c>
      <c r="E205" s="138" t="s">
        <v>299</v>
      </c>
      <c r="F205" s="139" t="s">
        <v>300</v>
      </c>
      <c r="G205" s="140" t="s">
        <v>180</v>
      </c>
      <c r="H205" s="141">
        <v>140.48400000000001</v>
      </c>
      <c r="I205" s="142"/>
      <c r="J205" s="143">
        <f>ROUND(I205*H205,2)</f>
        <v>0</v>
      </c>
      <c r="K205" s="139" t="s">
        <v>1</v>
      </c>
      <c r="L205" s="33"/>
      <c r="M205" s="144" t="s">
        <v>1</v>
      </c>
      <c r="N205" s="145" t="s">
        <v>50</v>
      </c>
      <c r="P205" s="146">
        <f>O205*H205</f>
        <v>0</v>
      </c>
      <c r="Q205" s="146">
        <v>0</v>
      </c>
      <c r="R205" s="146">
        <f>Q205*H205</f>
        <v>0</v>
      </c>
      <c r="S205" s="146">
        <v>0</v>
      </c>
      <c r="T205" s="147">
        <f>S205*H205</f>
        <v>0</v>
      </c>
      <c r="AR205" s="148" t="s">
        <v>182</v>
      </c>
      <c r="AT205" s="148" t="s">
        <v>177</v>
      </c>
      <c r="AU205" s="148" t="s">
        <v>94</v>
      </c>
      <c r="AY205" s="17" t="s">
        <v>174</v>
      </c>
      <c r="BE205" s="149">
        <f>IF(N205="základní",J205,0)</f>
        <v>0</v>
      </c>
      <c r="BF205" s="149">
        <f>IF(N205="snížená",J205,0)</f>
        <v>0</v>
      </c>
      <c r="BG205" s="149">
        <f>IF(N205="zákl. přenesená",J205,0)</f>
        <v>0</v>
      </c>
      <c r="BH205" s="149">
        <f>IF(N205="sníž. přenesená",J205,0)</f>
        <v>0</v>
      </c>
      <c r="BI205" s="149">
        <f>IF(N205="nulová",J205,0)</f>
        <v>0</v>
      </c>
      <c r="BJ205" s="17" t="s">
        <v>94</v>
      </c>
      <c r="BK205" s="149">
        <f>ROUND(I205*H205,2)</f>
        <v>0</v>
      </c>
      <c r="BL205" s="17" t="s">
        <v>182</v>
      </c>
      <c r="BM205" s="148" t="s">
        <v>301</v>
      </c>
    </row>
    <row r="206" spans="2:65" s="14" customFormat="1" x14ac:dyDescent="0.2">
      <c r="B206" s="170"/>
      <c r="D206" s="151" t="s">
        <v>197</v>
      </c>
      <c r="E206" s="171" t="s">
        <v>1</v>
      </c>
      <c r="F206" s="172" t="s">
        <v>302</v>
      </c>
      <c r="H206" s="171" t="s">
        <v>1</v>
      </c>
      <c r="I206" s="173"/>
      <c r="L206" s="170"/>
      <c r="M206" s="174"/>
      <c r="T206" s="175"/>
      <c r="AT206" s="171" t="s">
        <v>197</v>
      </c>
      <c r="AU206" s="171" t="s">
        <v>94</v>
      </c>
      <c r="AV206" s="14" t="s">
        <v>92</v>
      </c>
      <c r="AW206" s="14" t="s">
        <v>40</v>
      </c>
      <c r="AX206" s="14" t="s">
        <v>84</v>
      </c>
      <c r="AY206" s="171" t="s">
        <v>174</v>
      </c>
    </row>
    <row r="207" spans="2:65" s="12" customFormat="1" x14ac:dyDescent="0.2">
      <c r="B207" s="150"/>
      <c r="D207" s="151" t="s">
        <v>197</v>
      </c>
      <c r="E207" s="152" t="s">
        <v>1</v>
      </c>
      <c r="F207" s="153" t="s">
        <v>303</v>
      </c>
      <c r="H207" s="154">
        <v>140.48400000000001</v>
      </c>
      <c r="I207" s="155"/>
      <c r="L207" s="150"/>
      <c r="M207" s="156"/>
      <c r="T207" s="157"/>
      <c r="AT207" s="152" t="s">
        <v>197</v>
      </c>
      <c r="AU207" s="152" t="s">
        <v>94</v>
      </c>
      <c r="AV207" s="12" t="s">
        <v>94</v>
      </c>
      <c r="AW207" s="12" t="s">
        <v>40</v>
      </c>
      <c r="AX207" s="12" t="s">
        <v>84</v>
      </c>
      <c r="AY207" s="152" t="s">
        <v>174</v>
      </c>
    </row>
    <row r="208" spans="2:65" s="13" customFormat="1" x14ac:dyDescent="0.2">
      <c r="B208" s="158"/>
      <c r="D208" s="151" t="s">
        <v>197</v>
      </c>
      <c r="E208" s="159" t="s">
        <v>1</v>
      </c>
      <c r="F208" s="160" t="s">
        <v>199</v>
      </c>
      <c r="H208" s="161">
        <v>140.48400000000001</v>
      </c>
      <c r="I208" s="162"/>
      <c r="L208" s="158"/>
      <c r="M208" s="163"/>
      <c r="T208" s="164"/>
      <c r="AT208" s="159" t="s">
        <v>197</v>
      </c>
      <c r="AU208" s="159" t="s">
        <v>94</v>
      </c>
      <c r="AV208" s="13" t="s">
        <v>182</v>
      </c>
      <c r="AW208" s="13" t="s">
        <v>40</v>
      </c>
      <c r="AX208" s="13" t="s">
        <v>92</v>
      </c>
      <c r="AY208" s="159" t="s">
        <v>174</v>
      </c>
    </row>
    <row r="209" spans="2:65" s="1" customFormat="1" ht="44.25" customHeight="1" x14ac:dyDescent="0.2">
      <c r="B209" s="33"/>
      <c r="C209" s="137" t="s">
        <v>304</v>
      </c>
      <c r="D209" s="137" t="s">
        <v>177</v>
      </c>
      <c r="E209" s="138" t="s">
        <v>305</v>
      </c>
      <c r="F209" s="139" t="s">
        <v>306</v>
      </c>
      <c r="G209" s="140" t="s">
        <v>180</v>
      </c>
      <c r="H209" s="141">
        <v>1165.3900000000001</v>
      </c>
      <c r="I209" s="142"/>
      <c r="J209" s="143">
        <f>ROUND(I209*H209,2)</f>
        <v>0</v>
      </c>
      <c r="K209" s="139" t="s">
        <v>181</v>
      </c>
      <c r="L209" s="33"/>
      <c r="M209" s="144" t="s">
        <v>1</v>
      </c>
      <c r="N209" s="145" t="s">
        <v>50</v>
      </c>
      <c r="P209" s="146">
        <f>O209*H209</f>
        <v>0</v>
      </c>
      <c r="Q209" s="146">
        <v>0</v>
      </c>
      <c r="R209" s="146">
        <f>Q209*H209</f>
        <v>0</v>
      </c>
      <c r="S209" s="146">
        <v>0</v>
      </c>
      <c r="T209" s="147">
        <f>S209*H209</f>
        <v>0</v>
      </c>
      <c r="AR209" s="148" t="s">
        <v>182</v>
      </c>
      <c r="AT209" s="148" t="s">
        <v>177</v>
      </c>
      <c r="AU209" s="148" t="s">
        <v>94</v>
      </c>
      <c r="AY209" s="17" t="s">
        <v>174</v>
      </c>
      <c r="BE209" s="149">
        <f>IF(N209="základní",J209,0)</f>
        <v>0</v>
      </c>
      <c r="BF209" s="149">
        <f>IF(N209="snížená",J209,0)</f>
        <v>0</v>
      </c>
      <c r="BG209" s="149">
        <f>IF(N209="zákl. přenesená",J209,0)</f>
        <v>0</v>
      </c>
      <c r="BH209" s="149">
        <f>IF(N209="sníž. přenesená",J209,0)</f>
        <v>0</v>
      </c>
      <c r="BI209" s="149">
        <f>IF(N209="nulová",J209,0)</f>
        <v>0</v>
      </c>
      <c r="BJ209" s="17" t="s">
        <v>94</v>
      </c>
      <c r="BK209" s="149">
        <f>ROUND(I209*H209,2)</f>
        <v>0</v>
      </c>
      <c r="BL209" s="17" t="s">
        <v>182</v>
      </c>
      <c r="BM209" s="148" t="s">
        <v>307</v>
      </c>
    </row>
    <row r="210" spans="2:65" s="1" customFormat="1" ht="37.9" customHeight="1" x14ac:dyDescent="0.2">
      <c r="B210" s="33"/>
      <c r="C210" s="137" t="s">
        <v>8</v>
      </c>
      <c r="D210" s="137" t="s">
        <v>177</v>
      </c>
      <c r="E210" s="138" t="s">
        <v>308</v>
      </c>
      <c r="F210" s="139" t="s">
        <v>309</v>
      </c>
      <c r="G210" s="140" t="s">
        <v>249</v>
      </c>
      <c r="H210" s="141">
        <v>1782.17</v>
      </c>
      <c r="I210" s="142"/>
      <c r="J210" s="143">
        <f>ROUND(I210*H210,2)</f>
        <v>0</v>
      </c>
      <c r="K210" s="139" t="s">
        <v>181</v>
      </c>
      <c r="L210" s="33"/>
      <c r="M210" s="144" t="s">
        <v>1</v>
      </c>
      <c r="N210" s="145" t="s">
        <v>50</v>
      </c>
      <c r="P210" s="146">
        <f>O210*H210</f>
        <v>0</v>
      </c>
      <c r="Q210" s="146">
        <v>0</v>
      </c>
      <c r="R210" s="146">
        <f>Q210*H210</f>
        <v>0</v>
      </c>
      <c r="S210" s="146">
        <v>0</v>
      </c>
      <c r="T210" s="147">
        <f>S210*H210</f>
        <v>0</v>
      </c>
      <c r="AR210" s="148" t="s">
        <v>182</v>
      </c>
      <c r="AT210" s="148" t="s">
        <v>177</v>
      </c>
      <c r="AU210" s="148" t="s">
        <v>94</v>
      </c>
      <c r="AY210" s="17" t="s">
        <v>174</v>
      </c>
      <c r="BE210" s="149">
        <f>IF(N210="základní",J210,0)</f>
        <v>0</v>
      </c>
      <c r="BF210" s="149">
        <f>IF(N210="snížená",J210,0)</f>
        <v>0</v>
      </c>
      <c r="BG210" s="149">
        <f>IF(N210="zákl. přenesená",J210,0)</f>
        <v>0</v>
      </c>
      <c r="BH210" s="149">
        <f>IF(N210="sníž. přenesená",J210,0)</f>
        <v>0</v>
      </c>
      <c r="BI210" s="149">
        <f>IF(N210="nulová",J210,0)</f>
        <v>0</v>
      </c>
      <c r="BJ210" s="17" t="s">
        <v>94</v>
      </c>
      <c r="BK210" s="149">
        <f>ROUND(I210*H210,2)</f>
        <v>0</v>
      </c>
      <c r="BL210" s="17" t="s">
        <v>182</v>
      </c>
      <c r="BM210" s="148" t="s">
        <v>310</v>
      </c>
    </row>
    <row r="211" spans="2:65" s="14" customFormat="1" x14ac:dyDescent="0.2">
      <c r="B211" s="170"/>
      <c r="D211" s="151" t="s">
        <v>197</v>
      </c>
      <c r="E211" s="171" t="s">
        <v>1</v>
      </c>
      <c r="F211" s="172" t="s">
        <v>251</v>
      </c>
      <c r="H211" s="171" t="s">
        <v>1</v>
      </c>
      <c r="I211" s="173"/>
      <c r="L211" s="170"/>
      <c r="M211" s="174"/>
      <c r="T211" s="175"/>
      <c r="AT211" s="171" t="s">
        <v>197</v>
      </c>
      <c r="AU211" s="171" t="s">
        <v>94</v>
      </c>
      <c r="AV211" s="14" t="s">
        <v>92</v>
      </c>
      <c r="AW211" s="14" t="s">
        <v>40</v>
      </c>
      <c r="AX211" s="14" t="s">
        <v>84</v>
      </c>
      <c r="AY211" s="171" t="s">
        <v>174</v>
      </c>
    </row>
    <row r="212" spans="2:65" s="12" customFormat="1" x14ac:dyDescent="0.2">
      <c r="B212" s="150"/>
      <c r="D212" s="151" t="s">
        <v>197</v>
      </c>
      <c r="E212" s="152" t="s">
        <v>1</v>
      </c>
      <c r="F212" s="153" t="s">
        <v>252</v>
      </c>
      <c r="H212" s="154">
        <v>1950</v>
      </c>
      <c r="I212" s="155"/>
      <c r="L212" s="150"/>
      <c r="M212" s="156"/>
      <c r="T212" s="157"/>
      <c r="AT212" s="152" t="s">
        <v>197</v>
      </c>
      <c r="AU212" s="152" t="s">
        <v>94</v>
      </c>
      <c r="AV212" s="12" t="s">
        <v>94</v>
      </c>
      <c r="AW212" s="12" t="s">
        <v>40</v>
      </c>
      <c r="AX212" s="12" t="s">
        <v>84</v>
      </c>
      <c r="AY212" s="152" t="s">
        <v>174</v>
      </c>
    </row>
    <row r="213" spans="2:65" s="14" customFormat="1" x14ac:dyDescent="0.2">
      <c r="B213" s="170"/>
      <c r="D213" s="151" t="s">
        <v>197</v>
      </c>
      <c r="E213" s="171" t="s">
        <v>1</v>
      </c>
      <c r="F213" s="172" t="s">
        <v>253</v>
      </c>
      <c r="H213" s="171" t="s">
        <v>1</v>
      </c>
      <c r="I213" s="173"/>
      <c r="L213" s="170"/>
      <c r="M213" s="174"/>
      <c r="T213" s="175"/>
      <c r="AT213" s="171" t="s">
        <v>197</v>
      </c>
      <c r="AU213" s="171" t="s">
        <v>94</v>
      </c>
      <c r="AV213" s="14" t="s">
        <v>92</v>
      </c>
      <c r="AW213" s="14" t="s">
        <v>40</v>
      </c>
      <c r="AX213" s="14" t="s">
        <v>84</v>
      </c>
      <c r="AY213" s="171" t="s">
        <v>174</v>
      </c>
    </row>
    <row r="214" spans="2:65" s="12" customFormat="1" x14ac:dyDescent="0.2">
      <c r="B214" s="150"/>
      <c r="D214" s="151" t="s">
        <v>197</v>
      </c>
      <c r="E214" s="152" t="s">
        <v>1</v>
      </c>
      <c r="F214" s="153" t="s">
        <v>254</v>
      </c>
      <c r="H214" s="154">
        <v>-42.83</v>
      </c>
      <c r="I214" s="155"/>
      <c r="L214" s="150"/>
      <c r="M214" s="156"/>
      <c r="T214" s="157"/>
      <c r="AT214" s="152" t="s">
        <v>197</v>
      </c>
      <c r="AU214" s="152" t="s">
        <v>94</v>
      </c>
      <c r="AV214" s="12" t="s">
        <v>94</v>
      </c>
      <c r="AW214" s="12" t="s">
        <v>40</v>
      </c>
      <c r="AX214" s="12" t="s">
        <v>84</v>
      </c>
      <c r="AY214" s="152" t="s">
        <v>174</v>
      </c>
    </row>
    <row r="215" spans="2:65" s="14" customFormat="1" x14ac:dyDescent="0.2">
      <c r="B215" s="170"/>
      <c r="D215" s="151" t="s">
        <v>197</v>
      </c>
      <c r="E215" s="171" t="s">
        <v>1</v>
      </c>
      <c r="F215" s="172" t="s">
        <v>255</v>
      </c>
      <c r="H215" s="171" t="s">
        <v>1</v>
      </c>
      <c r="I215" s="173"/>
      <c r="L215" s="170"/>
      <c r="M215" s="174"/>
      <c r="T215" s="175"/>
      <c r="AT215" s="171" t="s">
        <v>197</v>
      </c>
      <c r="AU215" s="171" t="s">
        <v>94</v>
      </c>
      <c r="AV215" s="14" t="s">
        <v>92</v>
      </c>
      <c r="AW215" s="14" t="s">
        <v>40</v>
      </c>
      <c r="AX215" s="14" t="s">
        <v>84</v>
      </c>
      <c r="AY215" s="171" t="s">
        <v>174</v>
      </c>
    </row>
    <row r="216" spans="2:65" s="12" customFormat="1" x14ac:dyDescent="0.2">
      <c r="B216" s="150"/>
      <c r="D216" s="151" t="s">
        <v>197</v>
      </c>
      <c r="E216" s="152" t="s">
        <v>1</v>
      </c>
      <c r="F216" s="153" t="s">
        <v>256</v>
      </c>
      <c r="H216" s="154">
        <v>-125</v>
      </c>
      <c r="I216" s="155"/>
      <c r="L216" s="150"/>
      <c r="M216" s="156"/>
      <c r="T216" s="157"/>
      <c r="AT216" s="152" t="s">
        <v>197</v>
      </c>
      <c r="AU216" s="152" t="s">
        <v>94</v>
      </c>
      <c r="AV216" s="12" t="s">
        <v>94</v>
      </c>
      <c r="AW216" s="12" t="s">
        <v>40</v>
      </c>
      <c r="AX216" s="12" t="s">
        <v>84</v>
      </c>
      <c r="AY216" s="152" t="s">
        <v>174</v>
      </c>
    </row>
    <row r="217" spans="2:65" s="13" customFormat="1" x14ac:dyDescent="0.2">
      <c r="B217" s="158"/>
      <c r="D217" s="151" t="s">
        <v>197</v>
      </c>
      <c r="E217" s="159" t="s">
        <v>1</v>
      </c>
      <c r="F217" s="160" t="s">
        <v>199</v>
      </c>
      <c r="H217" s="161">
        <v>1782.17</v>
      </c>
      <c r="I217" s="162"/>
      <c r="L217" s="158"/>
      <c r="M217" s="163"/>
      <c r="T217" s="164"/>
      <c r="AT217" s="159" t="s">
        <v>197</v>
      </c>
      <c r="AU217" s="159" t="s">
        <v>94</v>
      </c>
      <c r="AV217" s="13" t="s">
        <v>182</v>
      </c>
      <c r="AW217" s="13" t="s">
        <v>40</v>
      </c>
      <c r="AX217" s="13" t="s">
        <v>92</v>
      </c>
      <c r="AY217" s="159" t="s">
        <v>174</v>
      </c>
    </row>
    <row r="218" spans="2:65" s="1" customFormat="1" ht="33" customHeight="1" x14ac:dyDescent="0.2">
      <c r="B218" s="33"/>
      <c r="C218" s="137" t="s">
        <v>311</v>
      </c>
      <c r="D218" s="137" t="s">
        <v>177</v>
      </c>
      <c r="E218" s="138" t="s">
        <v>312</v>
      </c>
      <c r="F218" s="139" t="s">
        <v>313</v>
      </c>
      <c r="G218" s="140" t="s">
        <v>249</v>
      </c>
      <c r="H218" s="141">
        <v>1782.17</v>
      </c>
      <c r="I218" s="142"/>
      <c r="J218" s="143">
        <f>ROUND(I218*H218,2)</f>
        <v>0</v>
      </c>
      <c r="K218" s="139" t="s">
        <v>181</v>
      </c>
      <c r="L218" s="33"/>
      <c r="M218" s="144" t="s">
        <v>1</v>
      </c>
      <c r="N218" s="145" t="s">
        <v>50</v>
      </c>
      <c r="P218" s="146">
        <f>O218*H218</f>
        <v>0</v>
      </c>
      <c r="Q218" s="146">
        <v>0</v>
      </c>
      <c r="R218" s="146">
        <f>Q218*H218</f>
        <v>0</v>
      </c>
      <c r="S218" s="146">
        <v>0</v>
      </c>
      <c r="T218" s="147">
        <f>S218*H218</f>
        <v>0</v>
      </c>
      <c r="AR218" s="148" t="s">
        <v>182</v>
      </c>
      <c r="AT218" s="148" t="s">
        <v>177</v>
      </c>
      <c r="AU218" s="148" t="s">
        <v>94</v>
      </c>
      <c r="AY218" s="17" t="s">
        <v>174</v>
      </c>
      <c r="BE218" s="149">
        <f>IF(N218="základní",J218,0)</f>
        <v>0</v>
      </c>
      <c r="BF218" s="149">
        <f>IF(N218="snížená",J218,0)</f>
        <v>0</v>
      </c>
      <c r="BG218" s="149">
        <f>IF(N218="zákl. přenesená",J218,0)</f>
        <v>0</v>
      </c>
      <c r="BH218" s="149">
        <f>IF(N218="sníž. přenesená",J218,0)</f>
        <v>0</v>
      </c>
      <c r="BI218" s="149">
        <f>IF(N218="nulová",J218,0)</f>
        <v>0</v>
      </c>
      <c r="BJ218" s="17" t="s">
        <v>94</v>
      </c>
      <c r="BK218" s="149">
        <f>ROUND(I218*H218,2)</f>
        <v>0</v>
      </c>
      <c r="BL218" s="17" t="s">
        <v>182</v>
      </c>
      <c r="BM218" s="148" t="s">
        <v>314</v>
      </c>
    </row>
    <row r="219" spans="2:65" s="14" customFormat="1" x14ac:dyDescent="0.2">
      <c r="B219" s="170"/>
      <c r="D219" s="151" t="s">
        <v>197</v>
      </c>
      <c r="E219" s="171" t="s">
        <v>1</v>
      </c>
      <c r="F219" s="172" t="s">
        <v>251</v>
      </c>
      <c r="H219" s="171" t="s">
        <v>1</v>
      </c>
      <c r="I219" s="173"/>
      <c r="L219" s="170"/>
      <c r="M219" s="174"/>
      <c r="T219" s="175"/>
      <c r="AT219" s="171" t="s">
        <v>197</v>
      </c>
      <c r="AU219" s="171" t="s">
        <v>94</v>
      </c>
      <c r="AV219" s="14" t="s">
        <v>92</v>
      </c>
      <c r="AW219" s="14" t="s">
        <v>40</v>
      </c>
      <c r="AX219" s="14" t="s">
        <v>84</v>
      </c>
      <c r="AY219" s="171" t="s">
        <v>174</v>
      </c>
    </row>
    <row r="220" spans="2:65" s="12" customFormat="1" x14ac:dyDescent="0.2">
      <c r="B220" s="150"/>
      <c r="D220" s="151" t="s">
        <v>197</v>
      </c>
      <c r="E220" s="152" t="s">
        <v>1</v>
      </c>
      <c r="F220" s="153" t="s">
        <v>252</v>
      </c>
      <c r="H220" s="154">
        <v>1950</v>
      </c>
      <c r="I220" s="155"/>
      <c r="L220" s="150"/>
      <c r="M220" s="156"/>
      <c r="T220" s="157"/>
      <c r="AT220" s="152" t="s">
        <v>197</v>
      </c>
      <c r="AU220" s="152" t="s">
        <v>94</v>
      </c>
      <c r="AV220" s="12" t="s">
        <v>94</v>
      </c>
      <c r="AW220" s="12" t="s">
        <v>40</v>
      </c>
      <c r="AX220" s="12" t="s">
        <v>84</v>
      </c>
      <c r="AY220" s="152" t="s">
        <v>174</v>
      </c>
    </row>
    <row r="221" spans="2:65" s="14" customFormat="1" x14ac:dyDescent="0.2">
      <c r="B221" s="170"/>
      <c r="D221" s="151" t="s">
        <v>197</v>
      </c>
      <c r="E221" s="171" t="s">
        <v>1</v>
      </c>
      <c r="F221" s="172" t="s">
        <v>253</v>
      </c>
      <c r="H221" s="171" t="s">
        <v>1</v>
      </c>
      <c r="I221" s="173"/>
      <c r="L221" s="170"/>
      <c r="M221" s="174"/>
      <c r="T221" s="175"/>
      <c r="AT221" s="171" t="s">
        <v>197</v>
      </c>
      <c r="AU221" s="171" t="s">
        <v>94</v>
      </c>
      <c r="AV221" s="14" t="s">
        <v>92</v>
      </c>
      <c r="AW221" s="14" t="s">
        <v>40</v>
      </c>
      <c r="AX221" s="14" t="s">
        <v>84</v>
      </c>
      <c r="AY221" s="171" t="s">
        <v>174</v>
      </c>
    </row>
    <row r="222" spans="2:65" s="12" customFormat="1" x14ac:dyDescent="0.2">
      <c r="B222" s="150"/>
      <c r="D222" s="151" t="s">
        <v>197</v>
      </c>
      <c r="E222" s="152" t="s">
        <v>1</v>
      </c>
      <c r="F222" s="153" t="s">
        <v>254</v>
      </c>
      <c r="H222" s="154">
        <v>-42.83</v>
      </c>
      <c r="I222" s="155"/>
      <c r="L222" s="150"/>
      <c r="M222" s="156"/>
      <c r="T222" s="157"/>
      <c r="AT222" s="152" t="s">
        <v>197</v>
      </c>
      <c r="AU222" s="152" t="s">
        <v>94</v>
      </c>
      <c r="AV222" s="12" t="s">
        <v>94</v>
      </c>
      <c r="AW222" s="12" t="s">
        <v>40</v>
      </c>
      <c r="AX222" s="12" t="s">
        <v>84</v>
      </c>
      <c r="AY222" s="152" t="s">
        <v>174</v>
      </c>
    </row>
    <row r="223" spans="2:65" s="14" customFormat="1" x14ac:dyDescent="0.2">
      <c r="B223" s="170"/>
      <c r="D223" s="151" t="s">
        <v>197</v>
      </c>
      <c r="E223" s="171" t="s">
        <v>1</v>
      </c>
      <c r="F223" s="172" t="s">
        <v>255</v>
      </c>
      <c r="H223" s="171" t="s">
        <v>1</v>
      </c>
      <c r="I223" s="173"/>
      <c r="L223" s="170"/>
      <c r="M223" s="174"/>
      <c r="T223" s="175"/>
      <c r="AT223" s="171" t="s">
        <v>197</v>
      </c>
      <c r="AU223" s="171" t="s">
        <v>94</v>
      </c>
      <c r="AV223" s="14" t="s">
        <v>92</v>
      </c>
      <c r="AW223" s="14" t="s">
        <v>40</v>
      </c>
      <c r="AX223" s="14" t="s">
        <v>84</v>
      </c>
      <c r="AY223" s="171" t="s">
        <v>174</v>
      </c>
    </row>
    <row r="224" spans="2:65" s="12" customFormat="1" x14ac:dyDescent="0.2">
      <c r="B224" s="150"/>
      <c r="D224" s="151" t="s">
        <v>197</v>
      </c>
      <c r="E224" s="152" t="s">
        <v>1</v>
      </c>
      <c r="F224" s="153" t="s">
        <v>256</v>
      </c>
      <c r="H224" s="154">
        <v>-125</v>
      </c>
      <c r="I224" s="155"/>
      <c r="L224" s="150"/>
      <c r="M224" s="156"/>
      <c r="T224" s="157"/>
      <c r="AT224" s="152" t="s">
        <v>197</v>
      </c>
      <c r="AU224" s="152" t="s">
        <v>94</v>
      </c>
      <c r="AV224" s="12" t="s">
        <v>94</v>
      </c>
      <c r="AW224" s="12" t="s">
        <v>40</v>
      </c>
      <c r="AX224" s="12" t="s">
        <v>84</v>
      </c>
      <c r="AY224" s="152" t="s">
        <v>174</v>
      </c>
    </row>
    <row r="225" spans="2:65" s="13" customFormat="1" x14ac:dyDescent="0.2">
      <c r="B225" s="158"/>
      <c r="D225" s="151" t="s">
        <v>197</v>
      </c>
      <c r="E225" s="159" t="s">
        <v>1</v>
      </c>
      <c r="F225" s="160" t="s">
        <v>199</v>
      </c>
      <c r="H225" s="161">
        <v>1782.17</v>
      </c>
      <c r="I225" s="162"/>
      <c r="L225" s="158"/>
      <c r="M225" s="163"/>
      <c r="T225" s="164"/>
      <c r="AT225" s="159" t="s">
        <v>197</v>
      </c>
      <c r="AU225" s="159" t="s">
        <v>94</v>
      </c>
      <c r="AV225" s="13" t="s">
        <v>182</v>
      </c>
      <c r="AW225" s="13" t="s">
        <v>40</v>
      </c>
      <c r="AX225" s="13" t="s">
        <v>92</v>
      </c>
      <c r="AY225" s="159" t="s">
        <v>174</v>
      </c>
    </row>
    <row r="226" spans="2:65" s="11" customFormat="1" ht="22.9" customHeight="1" x14ac:dyDescent="0.2">
      <c r="B226" s="125"/>
      <c r="D226" s="126" t="s">
        <v>83</v>
      </c>
      <c r="E226" s="135" t="s">
        <v>94</v>
      </c>
      <c r="F226" s="135" t="s">
        <v>315</v>
      </c>
      <c r="I226" s="128"/>
      <c r="J226" s="136">
        <f>BK226</f>
        <v>0</v>
      </c>
      <c r="L226" s="125"/>
      <c r="M226" s="130"/>
      <c r="P226" s="131">
        <f>SUM(P227:P1259)</f>
        <v>0</v>
      </c>
      <c r="R226" s="131">
        <f>SUM(R227:R1259)</f>
        <v>4178.734132810001</v>
      </c>
      <c r="T226" s="132">
        <f>SUM(T227:T1259)</f>
        <v>0</v>
      </c>
      <c r="AR226" s="126" t="s">
        <v>92</v>
      </c>
      <c r="AT226" s="133" t="s">
        <v>83</v>
      </c>
      <c r="AU226" s="133" t="s">
        <v>92</v>
      </c>
      <c r="AY226" s="126" t="s">
        <v>174</v>
      </c>
      <c r="BK226" s="134">
        <f>SUM(BK227:BK1259)</f>
        <v>0</v>
      </c>
    </row>
    <row r="227" spans="2:65" s="1" customFormat="1" ht="37.9" customHeight="1" x14ac:dyDescent="0.2">
      <c r="B227" s="33"/>
      <c r="C227" s="137" t="s">
        <v>316</v>
      </c>
      <c r="D227" s="137" t="s">
        <v>177</v>
      </c>
      <c r="E227" s="138" t="s">
        <v>317</v>
      </c>
      <c r="F227" s="139" t="s">
        <v>318</v>
      </c>
      <c r="G227" s="140" t="s">
        <v>249</v>
      </c>
      <c r="H227" s="141">
        <v>849.74</v>
      </c>
      <c r="I227" s="142"/>
      <c r="J227" s="143">
        <f>ROUND(I227*H227,2)</f>
        <v>0</v>
      </c>
      <c r="K227" s="139" t="s">
        <v>181</v>
      </c>
      <c r="L227" s="33"/>
      <c r="M227" s="144" t="s">
        <v>1</v>
      </c>
      <c r="N227" s="145" t="s">
        <v>50</v>
      </c>
      <c r="P227" s="146">
        <f>O227*H227</f>
        <v>0</v>
      </c>
      <c r="Q227" s="146">
        <v>1E-4</v>
      </c>
      <c r="R227" s="146">
        <f>Q227*H227</f>
        <v>8.4974000000000008E-2</v>
      </c>
      <c r="S227" s="146">
        <v>0</v>
      </c>
      <c r="T227" s="147">
        <f>S227*H227</f>
        <v>0</v>
      </c>
      <c r="AR227" s="148" t="s">
        <v>182</v>
      </c>
      <c r="AT227" s="148" t="s">
        <v>177</v>
      </c>
      <c r="AU227" s="148" t="s">
        <v>94</v>
      </c>
      <c r="AY227" s="17" t="s">
        <v>174</v>
      </c>
      <c r="BE227" s="149">
        <f>IF(N227="základní",J227,0)</f>
        <v>0</v>
      </c>
      <c r="BF227" s="149">
        <f>IF(N227="snížená",J227,0)</f>
        <v>0</v>
      </c>
      <c r="BG227" s="149">
        <f>IF(N227="zákl. přenesená",J227,0)</f>
        <v>0</v>
      </c>
      <c r="BH227" s="149">
        <f>IF(N227="sníž. přenesená",J227,0)</f>
        <v>0</v>
      </c>
      <c r="BI227" s="149">
        <f>IF(N227="nulová",J227,0)</f>
        <v>0</v>
      </c>
      <c r="BJ227" s="17" t="s">
        <v>94</v>
      </c>
      <c r="BK227" s="149">
        <f>ROUND(I227*H227,2)</f>
        <v>0</v>
      </c>
      <c r="BL227" s="17" t="s">
        <v>182</v>
      </c>
      <c r="BM227" s="148" t="s">
        <v>319</v>
      </c>
    </row>
    <row r="228" spans="2:65" s="1" customFormat="1" ht="24.2" customHeight="1" x14ac:dyDescent="0.2">
      <c r="B228" s="33"/>
      <c r="C228" s="176" t="s">
        <v>320</v>
      </c>
      <c r="D228" s="176" t="s">
        <v>321</v>
      </c>
      <c r="E228" s="177" t="s">
        <v>322</v>
      </c>
      <c r="F228" s="178" t="s">
        <v>323</v>
      </c>
      <c r="G228" s="179" t="s">
        <v>249</v>
      </c>
      <c r="H228" s="180">
        <v>25.4</v>
      </c>
      <c r="I228" s="181"/>
      <c r="J228" s="182">
        <f>ROUND(I228*H228,2)</f>
        <v>0</v>
      </c>
      <c r="K228" s="178" t="s">
        <v>181</v>
      </c>
      <c r="L228" s="183"/>
      <c r="M228" s="184" t="s">
        <v>1</v>
      </c>
      <c r="N228" s="185" t="s">
        <v>50</v>
      </c>
      <c r="P228" s="146">
        <f>O228*H228</f>
        <v>0</v>
      </c>
      <c r="Q228" s="146">
        <v>1E-4</v>
      </c>
      <c r="R228" s="146">
        <f>Q228*H228</f>
        <v>2.5400000000000002E-3</v>
      </c>
      <c r="S228" s="146">
        <v>0</v>
      </c>
      <c r="T228" s="147">
        <f>S228*H228</f>
        <v>0</v>
      </c>
      <c r="AR228" s="148" t="s">
        <v>288</v>
      </c>
      <c r="AT228" s="148" t="s">
        <v>321</v>
      </c>
      <c r="AU228" s="148" t="s">
        <v>94</v>
      </c>
      <c r="AY228" s="17" t="s">
        <v>174</v>
      </c>
      <c r="BE228" s="149">
        <f>IF(N228="základní",J228,0)</f>
        <v>0</v>
      </c>
      <c r="BF228" s="149">
        <f>IF(N228="snížená",J228,0)</f>
        <v>0</v>
      </c>
      <c r="BG228" s="149">
        <f>IF(N228="zákl. přenesená",J228,0)</f>
        <v>0</v>
      </c>
      <c r="BH228" s="149">
        <f>IF(N228="sníž. přenesená",J228,0)</f>
        <v>0</v>
      </c>
      <c r="BI228" s="149">
        <f>IF(N228="nulová",J228,0)</f>
        <v>0</v>
      </c>
      <c r="BJ228" s="17" t="s">
        <v>94</v>
      </c>
      <c r="BK228" s="149">
        <f>ROUND(I228*H228,2)</f>
        <v>0</v>
      </c>
      <c r="BL228" s="17" t="s">
        <v>182</v>
      </c>
      <c r="BM228" s="148" t="s">
        <v>324</v>
      </c>
    </row>
    <row r="229" spans="2:65" s="1" customFormat="1" ht="78" x14ac:dyDescent="0.2">
      <c r="B229" s="33"/>
      <c r="D229" s="151" t="s">
        <v>325</v>
      </c>
      <c r="F229" s="186" t="s">
        <v>326</v>
      </c>
      <c r="I229" s="187"/>
      <c r="L229" s="33"/>
      <c r="M229" s="188"/>
      <c r="T229" s="57"/>
      <c r="AT229" s="17" t="s">
        <v>325</v>
      </c>
      <c r="AU229" s="17" t="s">
        <v>94</v>
      </c>
    </row>
    <row r="230" spans="2:65" s="14" customFormat="1" x14ac:dyDescent="0.2">
      <c r="B230" s="170"/>
      <c r="D230" s="151" t="s">
        <v>197</v>
      </c>
      <c r="E230" s="171" t="s">
        <v>1</v>
      </c>
      <c r="F230" s="172" t="s">
        <v>327</v>
      </c>
      <c r="H230" s="171" t="s">
        <v>1</v>
      </c>
      <c r="I230" s="173"/>
      <c r="L230" s="170"/>
      <c r="M230" s="174"/>
      <c r="T230" s="175"/>
      <c r="AT230" s="171" t="s">
        <v>197</v>
      </c>
      <c r="AU230" s="171" t="s">
        <v>94</v>
      </c>
      <c r="AV230" s="14" t="s">
        <v>92</v>
      </c>
      <c r="AW230" s="14" t="s">
        <v>40</v>
      </c>
      <c r="AX230" s="14" t="s">
        <v>84</v>
      </c>
      <c r="AY230" s="171" t="s">
        <v>174</v>
      </c>
    </row>
    <row r="231" spans="2:65" s="12" customFormat="1" x14ac:dyDescent="0.2">
      <c r="B231" s="150"/>
      <c r="D231" s="151" t="s">
        <v>197</v>
      </c>
      <c r="E231" s="152" t="s">
        <v>1</v>
      </c>
      <c r="F231" s="153" t="s">
        <v>328</v>
      </c>
      <c r="H231" s="154">
        <v>25.4</v>
      </c>
      <c r="I231" s="155"/>
      <c r="L231" s="150"/>
      <c r="M231" s="156"/>
      <c r="T231" s="157"/>
      <c r="AT231" s="152" t="s">
        <v>197</v>
      </c>
      <c r="AU231" s="152" t="s">
        <v>94</v>
      </c>
      <c r="AV231" s="12" t="s">
        <v>94</v>
      </c>
      <c r="AW231" s="12" t="s">
        <v>40</v>
      </c>
      <c r="AX231" s="12" t="s">
        <v>84</v>
      </c>
      <c r="AY231" s="152" t="s">
        <v>174</v>
      </c>
    </row>
    <row r="232" spans="2:65" s="15" customFormat="1" x14ac:dyDescent="0.2">
      <c r="B232" s="189"/>
      <c r="D232" s="151" t="s">
        <v>197</v>
      </c>
      <c r="E232" s="190" t="s">
        <v>1</v>
      </c>
      <c r="F232" s="191" t="s">
        <v>329</v>
      </c>
      <c r="H232" s="192">
        <v>25.4</v>
      </c>
      <c r="I232" s="193"/>
      <c r="L232" s="189"/>
      <c r="M232" s="194"/>
      <c r="T232" s="195"/>
      <c r="AT232" s="190" t="s">
        <v>197</v>
      </c>
      <c r="AU232" s="190" t="s">
        <v>94</v>
      </c>
      <c r="AV232" s="15" t="s">
        <v>190</v>
      </c>
      <c r="AW232" s="15" t="s">
        <v>40</v>
      </c>
      <c r="AX232" s="15" t="s">
        <v>92</v>
      </c>
      <c r="AY232" s="190" t="s">
        <v>174</v>
      </c>
    </row>
    <row r="233" spans="2:65" s="1" customFormat="1" ht="24.2" customHeight="1" x14ac:dyDescent="0.2">
      <c r="B233" s="33"/>
      <c r="C233" s="176" t="s">
        <v>330</v>
      </c>
      <c r="D233" s="176" t="s">
        <v>321</v>
      </c>
      <c r="E233" s="177" t="s">
        <v>331</v>
      </c>
      <c r="F233" s="178" t="s">
        <v>332</v>
      </c>
      <c r="G233" s="179" t="s">
        <v>249</v>
      </c>
      <c r="H233" s="180">
        <v>976.43100000000004</v>
      </c>
      <c r="I233" s="181"/>
      <c r="J233" s="182">
        <f>ROUND(I233*H233,2)</f>
        <v>0</v>
      </c>
      <c r="K233" s="178" t="s">
        <v>181</v>
      </c>
      <c r="L233" s="183"/>
      <c r="M233" s="184" t="s">
        <v>1</v>
      </c>
      <c r="N233" s="185" t="s">
        <v>50</v>
      </c>
      <c r="P233" s="146">
        <f>O233*H233</f>
        <v>0</v>
      </c>
      <c r="Q233" s="146">
        <v>2.9999999999999997E-4</v>
      </c>
      <c r="R233" s="146">
        <f>Q233*H233</f>
        <v>0.2929293</v>
      </c>
      <c r="S233" s="146">
        <v>0</v>
      </c>
      <c r="T233" s="147">
        <f>S233*H233</f>
        <v>0</v>
      </c>
      <c r="AR233" s="148" t="s">
        <v>288</v>
      </c>
      <c r="AT233" s="148" t="s">
        <v>321</v>
      </c>
      <c r="AU233" s="148" t="s">
        <v>94</v>
      </c>
      <c r="AY233" s="17" t="s">
        <v>174</v>
      </c>
      <c r="BE233" s="149">
        <f>IF(N233="základní",J233,0)</f>
        <v>0</v>
      </c>
      <c r="BF233" s="149">
        <f>IF(N233="snížená",J233,0)</f>
        <v>0</v>
      </c>
      <c r="BG233" s="149">
        <f>IF(N233="zákl. přenesená",J233,0)</f>
        <v>0</v>
      </c>
      <c r="BH233" s="149">
        <f>IF(N233="sníž. přenesená",J233,0)</f>
        <v>0</v>
      </c>
      <c r="BI233" s="149">
        <f>IF(N233="nulová",J233,0)</f>
        <v>0</v>
      </c>
      <c r="BJ233" s="17" t="s">
        <v>94</v>
      </c>
      <c r="BK233" s="149">
        <f>ROUND(I233*H233,2)</f>
        <v>0</v>
      </c>
      <c r="BL233" s="17" t="s">
        <v>182</v>
      </c>
      <c r="BM233" s="148" t="s">
        <v>333</v>
      </c>
    </row>
    <row r="234" spans="2:65" s="1" customFormat="1" ht="146.25" x14ac:dyDescent="0.2">
      <c r="B234" s="33"/>
      <c r="D234" s="151" t="s">
        <v>325</v>
      </c>
      <c r="F234" s="186" t="s">
        <v>334</v>
      </c>
      <c r="I234" s="187"/>
      <c r="L234" s="33"/>
      <c r="M234" s="188"/>
      <c r="T234" s="57"/>
      <c r="AT234" s="17" t="s">
        <v>325</v>
      </c>
      <c r="AU234" s="17" t="s">
        <v>94</v>
      </c>
    </row>
    <row r="235" spans="2:65" s="14" customFormat="1" x14ac:dyDescent="0.2">
      <c r="B235" s="170"/>
      <c r="D235" s="151" t="s">
        <v>197</v>
      </c>
      <c r="E235" s="171" t="s">
        <v>1</v>
      </c>
      <c r="F235" s="172" t="s">
        <v>335</v>
      </c>
      <c r="H235" s="171" t="s">
        <v>1</v>
      </c>
      <c r="I235" s="173"/>
      <c r="L235" s="170"/>
      <c r="M235" s="174"/>
      <c r="T235" s="175"/>
      <c r="AT235" s="171" t="s">
        <v>197</v>
      </c>
      <c r="AU235" s="171" t="s">
        <v>94</v>
      </c>
      <c r="AV235" s="14" t="s">
        <v>92</v>
      </c>
      <c r="AW235" s="14" t="s">
        <v>40</v>
      </c>
      <c r="AX235" s="14" t="s">
        <v>84</v>
      </c>
      <c r="AY235" s="171" t="s">
        <v>174</v>
      </c>
    </row>
    <row r="236" spans="2:65" s="14" customFormat="1" x14ac:dyDescent="0.2">
      <c r="B236" s="170"/>
      <c r="D236" s="151" t="s">
        <v>197</v>
      </c>
      <c r="E236" s="171" t="s">
        <v>1</v>
      </c>
      <c r="F236" s="172" t="s">
        <v>336</v>
      </c>
      <c r="H236" s="171" t="s">
        <v>1</v>
      </c>
      <c r="I236" s="173"/>
      <c r="L236" s="170"/>
      <c r="M236" s="174"/>
      <c r="T236" s="175"/>
      <c r="AT236" s="171" t="s">
        <v>197</v>
      </c>
      <c r="AU236" s="171" t="s">
        <v>94</v>
      </c>
      <c r="AV236" s="14" t="s">
        <v>92</v>
      </c>
      <c r="AW236" s="14" t="s">
        <v>40</v>
      </c>
      <c r="AX236" s="14" t="s">
        <v>84</v>
      </c>
      <c r="AY236" s="171" t="s">
        <v>174</v>
      </c>
    </row>
    <row r="237" spans="2:65" s="12" customFormat="1" x14ac:dyDescent="0.2">
      <c r="B237" s="150"/>
      <c r="D237" s="151" t="s">
        <v>197</v>
      </c>
      <c r="E237" s="152" t="s">
        <v>1</v>
      </c>
      <c r="F237" s="153" t="s">
        <v>337</v>
      </c>
      <c r="H237" s="154">
        <v>120.93</v>
      </c>
      <c r="I237" s="155"/>
      <c r="L237" s="150"/>
      <c r="M237" s="156"/>
      <c r="T237" s="157"/>
      <c r="AT237" s="152" t="s">
        <v>197</v>
      </c>
      <c r="AU237" s="152" t="s">
        <v>94</v>
      </c>
      <c r="AV237" s="12" t="s">
        <v>94</v>
      </c>
      <c r="AW237" s="12" t="s">
        <v>40</v>
      </c>
      <c r="AX237" s="12" t="s">
        <v>84</v>
      </c>
      <c r="AY237" s="152" t="s">
        <v>174</v>
      </c>
    </row>
    <row r="238" spans="2:65" s="14" customFormat="1" x14ac:dyDescent="0.2">
      <c r="B238" s="170"/>
      <c r="D238" s="151" t="s">
        <v>197</v>
      </c>
      <c r="E238" s="171" t="s">
        <v>1</v>
      </c>
      <c r="F238" s="172" t="s">
        <v>338</v>
      </c>
      <c r="H238" s="171" t="s">
        <v>1</v>
      </c>
      <c r="I238" s="173"/>
      <c r="L238" s="170"/>
      <c r="M238" s="174"/>
      <c r="T238" s="175"/>
      <c r="AT238" s="171" t="s">
        <v>197</v>
      </c>
      <c r="AU238" s="171" t="s">
        <v>94</v>
      </c>
      <c r="AV238" s="14" t="s">
        <v>92</v>
      </c>
      <c r="AW238" s="14" t="s">
        <v>40</v>
      </c>
      <c r="AX238" s="14" t="s">
        <v>84</v>
      </c>
      <c r="AY238" s="171" t="s">
        <v>174</v>
      </c>
    </row>
    <row r="239" spans="2:65" s="12" customFormat="1" x14ac:dyDescent="0.2">
      <c r="B239" s="150"/>
      <c r="D239" s="151" t="s">
        <v>197</v>
      </c>
      <c r="E239" s="152" t="s">
        <v>1</v>
      </c>
      <c r="F239" s="153" t="s">
        <v>339</v>
      </c>
      <c r="H239" s="154">
        <v>71.540000000000006</v>
      </c>
      <c r="I239" s="155"/>
      <c r="L239" s="150"/>
      <c r="M239" s="156"/>
      <c r="T239" s="157"/>
      <c r="AT239" s="152" t="s">
        <v>197</v>
      </c>
      <c r="AU239" s="152" t="s">
        <v>94</v>
      </c>
      <c r="AV239" s="12" t="s">
        <v>94</v>
      </c>
      <c r="AW239" s="12" t="s">
        <v>40</v>
      </c>
      <c r="AX239" s="12" t="s">
        <v>84</v>
      </c>
      <c r="AY239" s="152" t="s">
        <v>174</v>
      </c>
    </row>
    <row r="240" spans="2:65" s="14" customFormat="1" x14ac:dyDescent="0.2">
      <c r="B240" s="170"/>
      <c r="D240" s="151" t="s">
        <v>197</v>
      </c>
      <c r="E240" s="171" t="s">
        <v>1</v>
      </c>
      <c r="F240" s="172" t="s">
        <v>340</v>
      </c>
      <c r="H240" s="171" t="s">
        <v>1</v>
      </c>
      <c r="I240" s="173"/>
      <c r="L240" s="170"/>
      <c r="M240" s="174"/>
      <c r="T240" s="175"/>
      <c r="AT240" s="171" t="s">
        <v>197</v>
      </c>
      <c r="AU240" s="171" t="s">
        <v>94</v>
      </c>
      <c r="AV240" s="14" t="s">
        <v>92</v>
      </c>
      <c r="AW240" s="14" t="s">
        <v>40</v>
      </c>
      <c r="AX240" s="14" t="s">
        <v>84</v>
      </c>
      <c r="AY240" s="171" t="s">
        <v>174</v>
      </c>
    </row>
    <row r="241" spans="2:51" s="12" customFormat="1" x14ac:dyDescent="0.2">
      <c r="B241" s="150"/>
      <c r="D241" s="151" t="s">
        <v>197</v>
      </c>
      <c r="E241" s="152" t="s">
        <v>1</v>
      </c>
      <c r="F241" s="153" t="s">
        <v>341</v>
      </c>
      <c r="H241" s="154">
        <v>61.92</v>
      </c>
      <c r="I241" s="155"/>
      <c r="L241" s="150"/>
      <c r="M241" s="156"/>
      <c r="T241" s="157"/>
      <c r="AT241" s="152" t="s">
        <v>197</v>
      </c>
      <c r="AU241" s="152" t="s">
        <v>94</v>
      </c>
      <c r="AV241" s="12" t="s">
        <v>94</v>
      </c>
      <c r="AW241" s="12" t="s">
        <v>40</v>
      </c>
      <c r="AX241" s="12" t="s">
        <v>84</v>
      </c>
      <c r="AY241" s="152" t="s">
        <v>174</v>
      </c>
    </row>
    <row r="242" spans="2:51" s="14" customFormat="1" x14ac:dyDescent="0.2">
      <c r="B242" s="170"/>
      <c r="D242" s="151" t="s">
        <v>197</v>
      </c>
      <c r="E242" s="171" t="s">
        <v>1</v>
      </c>
      <c r="F242" s="172" t="s">
        <v>342</v>
      </c>
      <c r="H242" s="171" t="s">
        <v>1</v>
      </c>
      <c r="I242" s="173"/>
      <c r="L242" s="170"/>
      <c r="M242" s="174"/>
      <c r="T242" s="175"/>
      <c r="AT242" s="171" t="s">
        <v>197</v>
      </c>
      <c r="AU242" s="171" t="s">
        <v>94</v>
      </c>
      <c r="AV242" s="14" t="s">
        <v>92</v>
      </c>
      <c r="AW242" s="14" t="s">
        <v>40</v>
      </c>
      <c r="AX242" s="14" t="s">
        <v>84</v>
      </c>
      <c r="AY242" s="171" t="s">
        <v>174</v>
      </c>
    </row>
    <row r="243" spans="2:51" s="12" customFormat="1" x14ac:dyDescent="0.2">
      <c r="B243" s="150"/>
      <c r="D243" s="151" t="s">
        <v>197</v>
      </c>
      <c r="E243" s="152" t="s">
        <v>1</v>
      </c>
      <c r="F243" s="153" t="s">
        <v>343</v>
      </c>
      <c r="H243" s="154">
        <v>31</v>
      </c>
      <c r="I243" s="155"/>
      <c r="L243" s="150"/>
      <c r="M243" s="156"/>
      <c r="T243" s="157"/>
      <c r="AT243" s="152" t="s">
        <v>197</v>
      </c>
      <c r="AU243" s="152" t="s">
        <v>94</v>
      </c>
      <c r="AV243" s="12" t="s">
        <v>94</v>
      </c>
      <c r="AW243" s="12" t="s">
        <v>40</v>
      </c>
      <c r="AX243" s="12" t="s">
        <v>84</v>
      </c>
      <c r="AY243" s="152" t="s">
        <v>174</v>
      </c>
    </row>
    <row r="244" spans="2:51" s="14" customFormat="1" x14ac:dyDescent="0.2">
      <c r="B244" s="170"/>
      <c r="D244" s="151" t="s">
        <v>197</v>
      </c>
      <c r="E244" s="171" t="s">
        <v>1</v>
      </c>
      <c r="F244" s="172" t="s">
        <v>344</v>
      </c>
      <c r="H244" s="171" t="s">
        <v>1</v>
      </c>
      <c r="I244" s="173"/>
      <c r="L244" s="170"/>
      <c r="M244" s="174"/>
      <c r="T244" s="175"/>
      <c r="AT244" s="171" t="s">
        <v>197</v>
      </c>
      <c r="AU244" s="171" t="s">
        <v>94</v>
      </c>
      <c r="AV244" s="14" t="s">
        <v>92</v>
      </c>
      <c r="AW244" s="14" t="s">
        <v>40</v>
      </c>
      <c r="AX244" s="14" t="s">
        <v>84</v>
      </c>
      <c r="AY244" s="171" t="s">
        <v>174</v>
      </c>
    </row>
    <row r="245" spans="2:51" s="12" customFormat="1" x14ac:dyDescent="0.2">
      <c r="B245" s="150"/>
      <c r="D245" s="151" t="s">
        <v>197</v>
      </c>
      <c r="E245" s="152" t="s">
        <v>1</v>
      </c>
      <c r="F245" s="153" t="s">
        <v>345</v>
      </c>
      <c r="H245" s="154">
        <v>30.95</v>
      </c>
      <c r="I245" s="155"/>
      <c r="L245" s="150"/>
      <c r="M245" s="156"/>
      <c r="T245" s="157"/>
      <c r="AT245" s="152" t="s">
        <v>197</v>
      </c>
      <c r="AU245" s="152" t="s">
        <v>94</v>
      </c>
      <c r="AV245" s="12" t="s">
        <v>94</v>
      </c>
      <c r="AW245" s="12" t="s">
        <v>40</v>
      </c>
      <c r="AX245" s="12" t="s">
        <v>84</v>
      </c>
      <c r="AY245" s="152" t="s">
        <v>174</v>
      </c>
    </row>
    <row r="246" spans="2:51" s="15" customFormat="1" x14ac:dyDescent="0.2">
      <c r="B246" s="189"/>
      <c r="D246" s="151" t="s">
        <v>197</v>
      </c>
      <c r="E246" s="190" t="s">
        <v>1</v>
      </c>
      <c r="F246" s="191" t="s">
        <v>329</v>
      </c>
      <c r="H246" s="192">
        <v>316.34000000000003</v>
      </c>
      <c r="I246" s="193"/>
      <c r="L246" s="189"/>
      <c r="M246" s="194"/>
      <c r="T246" s="195"/>
      <c r="AT246" s="190" t="s">
        <v>197</v>
      </c>
      <c r="AU246" s="190" t="s">
        <v>94</v>
      </c>
      <c r="AV246" s="15" t="s">
        <v>190</v>
      </c>
      <c r="AW246" s="15" t="s">
        <v>40</v>
      </c>
      <c r="AX246" s="15" t="s">
        <v>84</v>
      </c>
      <c r="AY246" s="190" t="s">
        <v>174</v>
      </c>
    </row>
    <row r="247" spans="2:51" s="14" customFormat="1" x14ac:dyDescent="0.2">
      <c r="B247" s="170"/>
      <c r="D247" s="151" t="s">
        <v>197</v>
      </c>
      <c r="E247" s="171" t="s">
        <v>1</v>
      </c>
      <c r="F247" s="172" t="s">
        <v>346</v>
      </c>
      <c r="H247" s="171" t="s">
        <v>1</v>
      </c>
      <c r="I247" s="173"/>
      <c r="L247" s="170"/>
      <c r="M247" s="174"/>
      <c r="T247" s="175"/>
      <c r="AT247" s="171" t="s">
        <v>197</v>
      </c>
      <c r="AU247" s="171" t="s">
        <v>94</v>
      </c>
      <c r="AV247" s="14" t="s">
        <v>92</v>
      </c>
      <c r="AW247" s="14" t="s">
        <v>40</v>
      </c>
      <c r="AX247" s="14" t="s">
        <v>84</v>
      </c>
      <c r="AY247" s="171" t="s">
        <v>174</v>
      </c>
    </row>
    <row r="248" spans="2:51" s="12" customFormat="1" x14ac:dyDescent="0.2">
      <c r="B248" s="150"/>
      <c r="D248" s="151" t="s">
        <v>197</v>
      </c>
      <c r="E248" s="152" t="s">
        <v>1</v>
      </c>
      <c r="F248" s="153" t="s">
        <v>347</v>
      </c>
      <c r="H248" s="154">
        <v>228.6</v>
      </c>
      <c r="I248" s="155"/>
      <c r="L248" s="150"/>
      <c r="M248" s="156"/>
      <c r="T248" s="157"/>
      <c r="AT248" s="152" t="s">
        <v>197</v>
      </c>
      <c r="AU248" s="152" t="s">
        <v>94</v>
      </c>
      <c r="AV248" s="12" t="s">
        <v>94</v>
      </c>
      <c r="AW248" s="12" t="s">
        <v>40</v>
      </c>
      <c r="AX248" s="12" t="s">
        <v>84</v>
      </c>
      <c r="AY248" s="152" t="s">
        <v>174</v>
      </c>
    </row>
    <row r="249" spans="2:51" s="12" customFormat="1" x14ac:dyDescent="0.2">
      <c r="B249" s="150"/>
      <c r="D249" s="151" t="s">
        <v>197</v>
      </c>
      <c r="E249" s="152" t="s">
        <v>1</v>
      </c>
      <c r="F249" s="153" t="s">
        <v>347</v>
      </c>
      <c r="H249" s="154">
        <v>228.6</v>
      </c>
      <c r="I249" s="155"/>
      <c r="L249" s="150"/>
      <c r="M249" s="156"/>
      <c r="T249" s="157"/>
      <c r="AT249" s="152" t="s">
        <v>197</v>
      </c>
      <c r="AU249" s="152" t="s">
        <v>94</v>
      </c>
      <c r="AV249" s="12" t="s">
        <v>94</v>
      </c>
      <c r="AW249" s="12" t="s">
        <v>40</v>
      </c>
      <c r="AX249" s="12" t="s">
        <v>84</v>
      </c>
      <c r="AY249" s="152" t="s">
        <v>174</v>
      </c>
    </row>
    <row r="250" spans="2:51" s="15" customFormat="1" x14ac:dyDescent="0.2">
      <c r="B250" s="189"/>
      <c r="D250" s="151" t="s">
        <v>197</v>
      </c>
      <c r="E250" s="190" t="s">
        <v>1</v>
      </c>
      <c r="F250" s="191" t="s">
        <v>329</v>
      </c>
      <c r="H250" s="192">
        <v>457.2</v>
      </c>
      <c r="I250" s="193"/>
      <c r="L250" s="189"/>
      <c r="M250" s="194"/>
      <c r="T250" s="195"/>
      <c r="AT250" s="190" t="s">
        <v>197</v>
      </c>
      <c r="AU250" s="190" t="s">
        <v>94</v>
      </c>
      <c r="AV250" s="15" t="s">
        <v>190</v>
      </c>
      <c r="AW250" s="15" t="s">
        <v>40</v>
      </c>
      <c r="AX250" s="15" t="s">
        <v>84</v>
      </c>
      <c r="AY250" s="190" t="s">
        <v>174</v>
      </c>
    </row>
    <row r="251" spans="2:51" s="14" customFormat="1" x14ac:dyDescent="0.2">
      <c r="B251" s="170"/>
      <c r="D251" s="151" t="s">
        <v>197</v>
      </c>
      <c r="E251" s="171" t="s">
        <v>1</v>
      </c>
      <c r="F251" s="172" t="s">
        <v>327</v>
      </c>
      <c r="H251" s="171" t="s">
        <v>1</v>
      </c>
      <c r="I251" s="173"/>
      <c r="L251" s="170"/>
      <c r="M251" s="174"/>
      <c r="T251" s="175"/>
      <c r="AT251" s="171" t="s">
        <v>197</v>
      </c>
      <c r="AU251" s="171" t="s">
        <v>94</v>
      </c>
      <c r="AV251" s="14" t="s">
        <v>92</v>
      </c>
      <c r="AW251" s="14" t="s">
        <v>40</v>
      </c>
      <c r="AX251" s="14" t="s">
        <v>84</v>
      </c>
      <c r="AY251" s="171" t="s">
        <v>174</v>
      </c>
    </row>
    <row r="252" spans="2:51" s="12" customFormat="1" x14ac:dyDescent="0.2">
      <c r="B252" s="150"/>
      <c r="D252" s="151" t="s">
        <v>197</v>
      </c>
      <c r="E252" s="152" t="s">
        <v>1</v>
      </c>
      <c r="F252" s="153" t="s">
        <v>328</v>
      </c>
      <c r="H252" s="154">
        <v>25.4</v>
      </c>
      <c r="I252" s="155"/>
      <c r="L252" s="150"/>
      <c r="M252" s="156"/>
      <c r="T252" s="157"/>
      <c r="AT252" s="152" t="s">
        <v>197</v>
      </c>
      <c r="AU252" s="152" t="s">
        <v>94</v>
      </c>
      <c r="AV252" s="12" t="s">
        <v>94</v>
      </c>
      <c r="AW252" s="12" t="s">
        <v>40</v>
      </c>
      <c r="AX252" s="12" t="s">
        <v>84</v>
      </c>
      <c r="AY252" s="152" t="s">
        <v>174</v>
      </c>
    </row>
    <row r="253" spans="2:51" s="12" customFormat="1" x14ac:dyDescent="0.2">
      <c r="B253" s="150"/>
      <c r="D253" s="151" t="s">
        <v>197</v>
      </c>
      <c r="E253" s="152" t="s">
        <v>1</v>
      </c>
      <c r="F253" s="153" t="s">
        <v>328</v>
      </c>
      <c r="H253" s="154">
        <v>25.4</v>
      </c>
      <c r="I253" s="155"/>
      <c r="L253" s="150"/>
      <c r="M253" s="156"/>
      <c r="T253" s="157"/>
      <c r="AT253" s="152" t="s">
        <v>197</v>
      </c>
      <c r="AU253" s="152" t="s">
        <v>94</v>
      </c>
      <c r="AV253" s="12" t="s">
        <v>94</v>
      </c>
      <c r="AW253" s="12" t="s">
        <v>40</v>
      </c>
      <c r="AX253" s="12" t="s">
        <v>84</v>
      </c>
      <c r="AY253" s="152" t="s">
        <v>174</v>
      </c>
    </row>
    <row r="254" spans="2:51" s="15" customFormat="1" x14ac:dyDescent="0.2">
      <c r="B254" s="189"/>
      <c r="D254" s="151" t="s">
        <v>197</v>
      </c>
      <c r="E254" s="190" t="s">
        <v>1</v>
      </c>
      <c r="F254" s="191" t="s">
        <v>329</v>
      </c>
      <c r="H254" s="192">
        <v>50.8</v>
      </c>
      <c r="I254" s="193"/>
      <c r="L254" s="189"/>
      <c r="M254" s="194"/>
      <c r="T254" s="195"/>
      <c r="AT254" s="190" t="s">
        <v>197</v>
      </c>
      <c r="AU254" s="190" t="s">
        <v>94</v>
      </c>
      <c r="AV254" s="15" t="s">
        <v>190</v>
      </c>
      <c r="AW254" s="15" t="s">
        <v>40</v>
      </c>
      <c r="AX254" s="15" t="s">
        <v>84</v>
      </c>
      <c r="AY254" s="190" t="s">
        <v>174</v>
      </c>
    </row>
    <row r="255" spans="2:51" s="13" customFormat="1" x14ac:dyDescent="0.2">
      <c r="B255" s="158"/>
      <c r="D255" s="151" t="s">
        <v>197</v>
      </c>
      <c r="E255" s="159" t="s">
        <v>1</v>
      </c>
      <c r="F255" s="160" t="s">
        <v>199</v>
      </c>
      <c r="H255" s="161">
        <v>824.34</v>
      </c>
      <c r="I255" s="162"/>
      <c r="L255" s="158"/>
      <c r="M255" s="163"/>
      <c r="T255" s="164"/>
      <c r="AT255" s="159" t="s">
        <v>197</v>
      </c>
      <c r="AU255" s="159" t="s">
        <v>94</v>
      </c>
      <c r="AV255" s="13" t="s">
        <v>182</v>
      </c>
      <c r="AW255" s="13" t="s">
        <v>40</v>
      </c>
      <c r="AX255" s="13" t="s">
        <v>92</v>
      </c>
      <c r="AY255" s="159" t="s">
        <v>174</v>
      </c>
    </row>
    <row r="256" spans="2:51" s="12" customFormat="1" x14ac:dyDescent="0.2">
      <c r="B256" s="150"/>
      <c r="D256" s="151" t="s">
        <v>197</v>
      </c>
      <c r="F256" s="153" t="s">
        <v>348</v>
      </c>
      <c r="H256" s="154">
        <v>976.43100000000004</v>
      </c>
      <c r="I256" s="155"/>
      <c r="L256" s="150"/>
      <c r="M256" s="156"/>
      <c r="T256" s="157"/>
      <c r="AT256" s="152" t="s">
        <v>197</v>
      </c>
      <c r="AU256" s="152" t="s">
        <v>94</v>
      </c>
      <c r="AV256" s="12" t="s">
        <v>94</v>
      </c>
      <c r="AW256" s="12" t="s">
        <v>4</v>
      </c>
      <c r="AX256" s="12" t="s">
        <v>92</v>
      </c>
      <c r="AY256" s="152" t="s">
        <v>174</v>
      </c>
    </row>
    <row r="257" spans="2:65" s="1" customFormat="1" ht="44.25" customHeight="1" x14ac:dyDescent="0.2">
      <c r="B257" s="33"/>
      <c r="C257" s="137" t="s">
        <v>349</v>
      </c>
      <c r="D257" s="137" t="s">
        <v>177</v>
      </c>
      <c r="E257" s="138" t="s">
        <v>350</v>
      </c>
      <c r="F257" s="139" t="s">
        <v>351</v>
      </c>
      <c r="G257" s="140" t="s">
        <v>352</v>
      </c>
      <c r="H257" s="141">
        <v>499.5</v>
      </c>
      <c r="I257" s="142"/>
      <c r="J257" s="143">
        <f>ROUND(I257*H257,2)</f>
        <v>0</v>
      </c>
      <c r="K257" s="139" t="s">
        <v>181</v>
      </c>
      <c r="L257" s="33"/>
      <c r="M257" s="144" t="s">
        <v>1</v>
      </c>
      <c r="N257" s="145" t="s">
        <v>50</v>
      </c>
      <c r="P257" s="146">
        <f>O257*H257</f>
        <v>0</v>
      </c>
      <c r="Q257" s="146">
        <v>2.2000000000000001E-4</v>
      </c>
      <c r="R257" s="146">
        <f>Q257*H257</f>
        <v>0.10989</v>
      </c>
      <c r="S257" s="146">
        <v>0</v>
      </c>
      <c r="T257" s="147">
        <f>S257*H257</f>
        <v>0</v>
      </c>
      <c r="AR257" s="148" t="s">
        <v>182</v>
      </c>
      <c r="AT257" s="148" t="s">
        <v>177</v>
      </c>
      <c r="AU257" s="148" t="s">
        <v>94</v>
      </c>
      <c r="AY257" s="17" t="s">
        <v>174</v>
      </c>
      <c r="BE257" s="149">
        <f>IF(N257="základní",J257,0)</f>
        <v>0</v>
      </c>
      <c r="BF257" s="149">
        <f>IF(N257="snížená",J257,0)</f>
        <v>0</v>
      </c>
      <c r="BG257" s="149">
        <f>IF(N257="zákl. přenesená",J257,0)</f>
        <v>0</v>
      </c>
      <c r="BH257" s="149">
        <f>IF(N257="sníž. přenesená",J257,0)</f>
        <v>0</v>
      </c>
      <c r="BI257" s="149">
        <f>IF(N257="nulová",J257,0)</f>
        <v>0</v>
      </c>
      <c r="BJ257" s="17" t="s">
        <v>94</v>
      </c>
      <c r="BK257" s="149">
        <f>ROUND(I257*H257,2)</f>
        <v>0</v>
      </c>
      <c r="BL257" s="17" t="s">
        <v>182</v>
      </c>
      <c r="BM257" s="148" t="s">
        <v>353</v>
      </c>
    </row>
    <row r="258" spans="2:65" s="1" customFormat="1" ht="19.5" x14ac:dyDescent="0.2">
      <c r="B258" s="33"/>
      <c r="D258" s="151" t="s">
        <v>325</v>
      </c>
      <c r="F258" s="186" t="s">
        <v>354</v>
      </c>
      <c r="I258" s="187"/>
      <c r="L258" s="33"/>
      <c r="M258" s="188"/>
      <c r="T258" s="57"/>
      <c r="AT258" s="17" t="s">
        <v>325</v>
      </c>
      <c r="AU258" s="17" t="s">
        <v>94</v>
      </c>
    </row>
    <row r="259" spans="2:65" s="12" customFormat="1" x14ac:dyDescent="0.2">
      <c r="B259" s="150"/>
      <c r="D259" s="151" t="s">
        <v>197</v>
      </c>
      <c r="E259" s="152" t="s">
        <v>1</v>
      </c>
      <c r="F259" s="153" t="s">
        <v>355</v>
      </c>
      <c r="H259" s="154">
        <v>6.5</v>
      </c>
      <c r="I259" s="155"/>
      <c r="L259" s="150"/>
      <c r="M259" s="156"/>
      <c r="T259" s="157"/>
      <c r="AT259" s="152" t="s">
        <v>197</v>
      </c>
      <c r="AU259" s="152" t="s">
        <v>94</v>
      </c>
      <c r="AV259" s="12" t="s">
        <v>94</v>
      </c>
      <c r="AW259" s="12" t="s">
        <v>40</v>
      </c>
      <c r="AX259" s="12" t="s">
        <v>84</v>
      </c>
      <c r="AY259" s="152" t="s">
        <v>174</v>
      </c>
    </row>
    <row r="260" spans="2:65" s="12" customFormat="1" x14ac:dyDescent="0.2">
      <c r="B260" s="150"/>
      <c r="D260" s="151" t="s">
        <v>197</v>
      </c>
      <c r="E260" s="152" t="s">
        <v>1</v>
      </c>
      <c r="F260" s="153" t="s">
        <v>356</v>
      </c>
      <c r="H260" s="154">
        <v>8</v>
      </c>
      <c r="I260" s="155"/>
      <c r="L260" s="150"/>
      <c r="M260" s="156"/>
      <c r="T260" s="157"/>
      <c r="AT260" s="152" t="s">
        <v>197</v>
      </c>
      <c r="AU260" s="152" t="s">
        <v>94</v>
      </c>
      <c r="AV260" s="12" t="s">
        <v>94</v>
      </c>
      <c r="AW260" s="12" t="s">
        <v>40</v>
      </c>
      <c r="AX260" s="12" t="s">
        <v>84</v>
      </c>
      <c r="AY260" s="152" t="s">
        <v>174</v>
      </c>
    </row>
    <row r="261" spans="2:65" s="12" customFormat="1" x14ac:dyDescent="0.2">
      <c r="B261" s="150"/>
      <c r="D261" s="151" t="s">
        <v>197</v>
      </c>
      <c r="E261" s="152" t="s">
        <v>1</v>
      </c>
      <c r="F261" s="153" t="s">
        <v>357</v>
      </c>
      <c r="H261" s="154">
        <v>7</v>
      </c>
      <c r="I261" s="155"/>
      <c r="L261" s="150"/>
      <c r="M261" s="156"/>
      <c r="T261" s="157"/>
      <c r="AT261" s="152" t="s">
        <v>197</v>
      </c>
      <c r="AU261" s="152" t="s">
        <v>94</v>
      </c>
      <c r="AV261" s="12" t="s">
        <v>94</v>
      </c>
      <c r="AW261" s="12" t="s">
        <v>40</v>
      </c>
      <c r="AX261" s="12" t="s">
        <v>84</v>
      </c>
      <c r="AY261" s="152" t="s">
        <v>174</v>
      </c>
    </row>
    <row r="262" spans="2:65" s="12" customFormat="1" x14ac:dyDescent="0.2">
      <c r="B262" s="150"/>
      <c r="D262" s="151" t="s">
        <v>197</v>
      </c>
      <c r="E262" s="152" t="s">
        <v>1</v>
      </c>
      <c r="F262" s="153" t="s">
        <v>358</v>
      </c>
      <c r="H262" s="154">
        <v>7.5</v>
      </c>
      <c r="I262" s="155"/>
      <c r="L262" s="150"/>
      <c r="M262" s="156"/>
      <c r="T262" s="157"/>
      <c r="AT262" s="152" t="s">
        <v>197</v>
      </c>
      <c r="AU262" s="152" t="s">
        <v>94</v>
      </c>
      <c r="AV262" s="12" t="s">
        <v>94</v>
      </c>
      <c r="AW262" s="12" t="s">
        <v>40</v>
      </c>
      <c r="AX262" s="12" t="s">
        <v>84</v>
      </c>
      <c r="AY262" s="152" t="s">
        <v>174</v>
      </c>
    </row>
    <row r="263" spans="2:65" s="12" customFormat="1" x14ac:dyDescent="0.2">
      <c r="B263" s="150"/>
      <c r="D263" s="151" t="s">
        <v>197</v>
      </c>
      <c r="E263" s="152" t="s">
        <v>1</v>
      </c>
      <c r="F263" s="153" t="s">
        <v>359</v>
      </c>
      <c r="H263" s="154">
        <v>7</v>
      </c>
      <c r="I263" s="155"/>
      <c r="L263" s="150"/>
      <c r="M263" s="156"/>
      <c r="T263" s="157"/>
      <c r="AT263" s="152" t="s">
        <v>197</v>
      </c>
      <c r="AU263" s="152" t="s">
        <v>94</v>
      </c>
      <c r="AV263" s="12" t="s">
        <v>94</v>
      </c>
      <c r="AW263" s="12" t="s">
        <v>40</v>
      </c>
      <c r="AX263" s="12" t="s">
        <v>84</v>
      </c>
      <c r="AY263" s="152" t="s">
        <v>174</v>
      </c>
    </row>
    <row r="264" spans="2:65" s="12" customFormat="1" x14ac:dyDescent="0.2">
      <c r="B264" s="150"/>
      <c r="D264" s="151" t="s">
        <v>197</v>
      </c>
      <c r="E264" s="152" t="s">
        <v>1</v>
      </c>
      <c r="F264" s="153" t="s">
        <v>360</v>
      </c>
      <c r="H264" s="154">
        <v>6.5</v>
      </c>
      <c r="I264" s="155"/>
      <c r="L264" s="150"/>
      <c r="M264" s="156"/>
      <c r="T264" s="157"/>
      <c r="AT264" s="152" t="s">
        <v>197</v>
      </c>
      <c r="AU264" s="152" t="s">
        <v>94</v>
      </c>
      <c r="AV264" s="12" t="s">
        <v>94</v>
      </c>
      <c r="AW264" s="12" t="s">
        <v>40</v>
      </c>
      <c r="AX264" s="12" t="s">
        <v>84</v>
      </c>
      <c r="AY264" s="152" t="s">
        <v>174</v>
      </c>
    </row>
    <row r="265" spans="2:65" s="12" customFormat="1" x14ac:dyDescent="0.2">
      <c r="B265" s="150"/>
      <c r="D265" s="151" t="s">
        <v>197</v>
      </c>
      <c r="E265" s="152" t="s">
        <v>1</v>
      </c>
      <c r="F265" s="153" t="s">
        <v>361</v>
      </c>
      <c r="H265" s="154">
        <v>6</v>
      </c>
      <c r="I265" s="155"/>
      <c r="L265" s="150"/>
      <c r="M265" s="156"/>
      <c r="T265" s="157"/>
      <c r="AT265" s="152" t="s">
        <v>197</v>
      </c>
      <c r="AU265" s="152" t="s">
        <v>94</v>
      </c>
      <c r="AV265" s="12" t="s">
        <v>94</v>
      </c>
      <c r="AW265" s="12" t="s">
        <v>40</v>
      </c>
      <c r="AX265" s="12" t="s">
        <v>84</v>
      </c>
      <c r="AY265" s="152" t="s">
        <v>174</v>
      </c>
    </row>
    <row r="266" spans="2:65" s="12" customFormat="1" x14ac:dyDescent="0.2">
      <c r="B266" s="150"/>
      <c r="D266" s="151" t="s">
        <v>197</v>
      </c>
      <c r="E266" s="152" t="s">
        <v>1</v>
      </c>
      <c r="F266" s="153" t="s">
        <v>362</v>
      </c>
      <c r="H266" s="154">
        <v>6</v>
      </c>
      <c r="I266" s="155"/>
      <c r="L266" s="150"/>
      <c r="M266" s="156"/>
      <c r="T266" s="157"/>
      <c r="AT266" s="152" t="s">
        <v>197</v>
      </c>
      <c r="AU266" s="152" t="s">
        <v>94</v>
      </c>
      <c r="AV266" s="12" t="s">
        <v>94</v>
      </c>
      <c r="AW266" s="12" t="s">
        <v>40</v>
      </c>
      <c r="AX266" s="12" t="s">
        <v>84</v>
      </c>
      <c r="AY266" s="152" t="s">
        <v>174</v>
      </c>
    </row>
    <row r="267" spans="2:65" s="12" customFormat="1" x14ac:dyDescent="0.2">
      <c r="B267" s="150"/>
      <c r="D267" s="151" t="s">
        <v>197</v>
      </c>
      <c r="E267" s="152" t="s">
        <v>1</v>
      </c>
      <c r="F267" s="153" t="s">
        <v>363</v>
      </c>
      <c r="H267" s="154">
        <v>6.5</v>
      </c>
      <c r="I267" s="155"/>
      <c r="L267" s="150"/>
      <c r="M267" s="156"/>
      <c r="T267" s="157"/>
      <c r="AT267" s="152" t="s">
        <v>197</v>
      </c>
      <c r="AU267" s="152" t="s">
        <v>94</v>
      </c>
      <c r="AV267" s="12" t="s">
        <v>94</v>
      </c>
      <c r="AW267" s="12" t="s">
        <v>40</v>
      </c>
      <c r="AX267" s="12" t="s">
        <v>84</v>
      </c>
      <c r="AY267" s="152" t="s">
        <v>174</v>
      </c>
    </row>
    <row r="268" spans="2:65" s="12" customFormat="1" x14ac:dyDescent="0.2">
      <c r="B268" s="150"/>
      <c r="D268" s="151" t="s">
        <v>197</v>
      </c>
      <c r="E268" s="152" t="s">
        <v>1</v>
      </c>
      <c r="F268" s="153" t="s">
        <v>364</v>
      </c>
      <c r="H268" s="154">
        <v>9.5</v>
      </c>
      <c r="I268" s="155"/>
      <c r="L268" s="150"/>
      <c r="M268" s="156"/>
      <c r="T268" s="157"/>
      <c r="AT268" s="152" t="s">
        <v>197</v>
      </c>
      <c r="AU268" s="152" t="s">
        <v>94</v>
      </c>
      <c r="AV268" s="12" t="s">
        <v>94</v>
      </c>
      <c r="AW268" s="12" t="s">
        <v>40</v>
      </c>
      <c r="AX268" s="12" t="s">
        <v>84</v>
      </c>
      <c r="AY268" s="152" t="s">
        <v>174</v>
      </c>
    </row>
    <row r="269" spans="2:65" s="12" customFormat="1" x14ac:dyDescent="0.2">
      <c r="B269" s="150"/>
      <c r="D269" s="151" t="s">
        <v>197</v>
      </c>
      <c r="E269" s="152" t="s">
        <v>1</v>
      </c>
      <c r="F269" s="153" t="s">
        <v>365</v>
      </c>
      <c r="H269" s="154">
        <v>7.5</v>
      </c>
      <c r="I269" s="155"/>
      <c r="L269" s="150"/>
      <c r="M269" s="156"/>
      <c r="T269" s="157"/>
      <c r="AT269" s="152" t="s">
        <v>197</v>
      </c>
      <c r="AU269" s="152" t="s">
        <v>94</v>
      </c>
      <c r="AV269" s="12" t="s">
        <v>94</v>
      </c>
      <c r="AW269" s="12" t="s">
        <v>40</v>
      </c>
      <c r="AX269" s="12" t="s">
        <v>84</v>
      </c>
      <c r="AY269" s="152" t="s">
        <v>174</v>
      </c>
    </row>
    <row r="270" spans="2:65" s="12" customFormat="1" x14ac:dyDescent="0.2">
      <c r="B270" s="150"/>
      <c r="D270" s="151" t="s">
        <v>197</v>
      </c>
      <c r="E270" s="152" t="s">
        <v>1</v>
      </c>
      <c r="F270" s="153" t="s">
        <v>366</v>
      </c>
      <c r="H270" s="154">
        <v>7.5</v>
      </c>
      <c r="I270" s="155"/>
      <c r="L270" s="150"/>
      <c r="M270" s="156"/>
      <c r="T270" s="157"/>
      <c r="AT270" s="152" t="s">
        <v>197</v>
      </c>
      <c r="AU270" s="152" t="s">
        <v>94</v>
      </c>
      <c r="AV270" s="12" t="s">
        <v>94</v>
      </c>
      <c r="AW270" s="12" t="s">
        <v>40</v>
      </c>
      <c r="AX270" s="12" t="s">
        <v>84</v>
      </c>
      <c r="AY270" s="152" t="s">
        <v>174</v>
      </c>
    </row>
    <row r="271" spans="2:65" s="12" customFormat="1" x14ac:dyDescent="0.2">
      <c r="B271" s="150"/>
      <c r="D271" s="151" t="s">
        <v>197</v>
      </c>
      <c r="E271" s="152" t="s">
        <v>1</v>
      </c>
      <c r="F271" s="153" t="s">
        <v>367</v>
      </c>
      <c r="H271" s="154">
        <v>7.5</v>
      </c>
      <c r="I271" s="155"/>
      <c r="L271" s="150"/>
      <c r="M271" s="156"/>
      <c r="T271" s="157"/>
      <c r="AT271" s="152" t="s">
        <v>197</v>
      </c>
      <c r="AU271" s="152" t="s">
        <v>94</v>
      </c>
      <c r="AV271" s="12" t="s">
        <v>94</v>
      </c>
      <c r="AW271" s="12" t="s">
        <v>40</v>
      </c>
      <c r="AX271" s="12" t="s">
        <v>84</v>
      </c>
      <c r="AY271" s="152" t="s">
        <v>174</v>
      </c>
    </row>
    <row r="272" spans="2:65" s="12" customFormat="1" x14ac:dyDescent="0.2">
      <c r="B272" s="150"/>
      <c r="D272" s="151" t="s">
        <v>197</v>
      </c>
      <c r="E272" s="152" t="s">
        <v>1</v>
      </c>
      <c r="F272" s="153" t="s">
        <v>368</v>
      </c>
      <c r="H272" s="154">
        <v>5</v>
      </c>
      <c r="I272" s="155"/>
      <c r="L272" s="150"/>
      <c r="M272" s="156"/>
      <c r="T272" s="157"/>
      <c r="AT272" s="152" t="s">
        <v>197</v>
      </c>
      <c r="AU272" s="152" t="s">
        <v>94</v>
      </c>
      <c r="AV272" s="12" t="s">
        <v>94</v>
      </c>
      <c r="AW272" s="12" t="s">
        <v>40</v>
      </c>
      <c r="AX272" s="12" t="s">
        <v>84</v>
      </c>
      <c r="AY272" s="152" t="s">
        <v>174</v>
      </c>
    </row>
    <row r="273" spans="2:51" s="12" customFormat="1" x14ac:dyDescent="0.2">
      <c r="B273" s="150"/>
      <c r="D273" s="151" t="s">
        <v>197</v>
      </c>
      <c r="E273" s="152" t="s">
        <v>1</v>
      </c>
      <c r="F273" s="153" t="s">
        <v>369</v>
      </c>
      <c r="H273" s="154">
        <v>8</v>
      </c>
      <c r="I273" s="155"/>
      <c r="L273" s="150"/>
      <c r="M273" s="156"/>
      <c r="T273" s="157"/>
      <c r="AT273" s="152" t="s">
        <v>197</v>
      </c>
      <c r="AU273" s="152" t="s">
        <v>94</v>
      </c>
      <c r="AV273" s="12" t="s">
        <v>94</v>
      </c>
      <c r="AW273" s="12" t="s">
        <v>40</v>
      </c>
      <c r="AX273" s="12" t="s">
        <v>84</v>
      </c>
      <c r="AY273" s="152" t="s">
        <v>174</v>
      </c>
    </row>
    <row r="274" spans="2:51" s="12" customFormat="1" x14ac:dyDescent="0.2">
      <c r="B274" s="150"/>
      <c r="D274" s="151" t="s">
        <v>197</v>
      </c>
      <c r="E274" s="152" t="s">
        <v>1</v>
      </c>
      <c r="F274" s="153" t="s">
        <v>370</v>
      </c>
      <c r="H274" s="154">
        <v>7.5</v>
      </c>
      <c r="I274" s="155"/>
      <c r="L274" s="150"/>
      <c r="M274" s="156"/>
      <c r="T274" s="157"/>
      <c r="AT274" s="152" t="s">
        <v>197</v>
      </c>
      <c r="AU274" s="152" t="s">
        <v>94</v>
      </c>
      <c r="AV274" s="12" t="s">
        <v>94</v>
      </c>
      <c r="AW274" s="12" t="s">
        <v>40</v>
      </c>
      <c r="AX274" s="12" t="s">
        <v>84</v>
      </c>
      <c r="AY274" s="152" t="s">
        <v>174</v>
      </c>
    </row>
    <row r="275" spans="2:51" s="12" customFormat="1" x14ac:dyDescent="0.2">
      <c r="B275" s="150"/>
      <c r="D275" s="151" t="s">
        <v>197</v>
      </c>
      <c r="E275" s="152" t="s">
        <v>1</v>
      </c>
      <c r="F275" s="153" t="s">
        <v>371</v>
      </c>
      <c r="H275" s="154">
        <v>7.5</v>
      </c>
      <c r="I275" s="155"/>
      <c r="L275" s="150"/>
      <c r="M275" s="156"/>
      <c r="T275" s="157"/>
      <c r="AT275" s="152" t="s">
        <v>197</v>
      </c>
      <c r="AU275" s="152" t="s">
        <v>94</v>
      </c>
      <c r="AV275" s="12" t="s">
        <v>94</v>
      </c>
      <c r="AW275" s="12" t="s">
        <v>40</v>
      </c>
      <c r="AX275" s="12" t="s">
        <v>84</v>
      </c>
      <c r="AY275" s="152" t="s">
        <v>174</v>
      </c>
    </row>
    <row r="276" spans="2:51" s="12" customFormat="1" x14ac:dyDescent="0.2">
      <c r="B276" s="150"/>
      <c r="D276" s="151" t="s">
        <v>197</v>
      </c>
      <c r="E276" s="152" t="s">
        <v>1</v>
      </c>
      <c r="F276" s="153" t="s">
        <v>372</v>
      </c>
      <c r="H276" s="154">
        <v>5.5</v>
      </c>
      <c r="I276" s="155"/>
      <c r="L276" s="150"/>
      <c r="M276" s="156"/>
      <c r="T276" s="157"/>
      <c r="AT276" s="152" t="s">
        <v>197</v>
      </c>
      <c r="AU276" s="152" t="s">
        <v>94</v>
      </c>
      <c r="AV276" s="12" t="s">
        <v>94</v>
      </c>
      <c r="AW276" s="12" t="s">
        <v>40</v>
      </c>
      <c r="AX276" s="12" t="s">
        <v>84</v>
      </c>
      <c r="AY276" s="152" t="s">
        <v>174</v>
      </c>
    </row>
    <row r="277" spans="2:51" s="12" customFormat="1" x14ac:dyDescent="0.2">
      <c r="B277" s="150"/>
      <c r="D277" s="151" t="s">
        <v>197</v>
      </c>
      <c r="E277" s="152" t="s">
        <v>1</v>
      </c>
      <c r="F277" s="153" t="s">
        <v>373</v>
      </c>
      <c r="H277" s="154">
        <v>4</v>
      </c>
      <c r="I277" s="155"/>
      <c r="L277" s="150"/>
      <c r="M277" s="156"/>
      <c r="T277" s="157"/>
      <c r="AT277" s="152" t="s">
        <v>197</v>
      </c>
      <c r="AU277" s="152" t="s">
        <v>94</v>
      </c>
      <c r="AV277" s="12" t="s">
        <v>94</v>
      </c>
      <c r="AW277" s="12" t="s">
        <v>40</v>
      </c>
      <c r="AX277" s="12" t="s">
        <v>84</v>
      </c>
      <c r="AY277" s="152" t="s">
        <v>174</v>
      </c>
    </row>
    <row r="278" spans="2:51" s="12" customFormat="1" x14ac:dyDescent="0.2">
      <c r="B278" s="150"/>
      <c r="D278" s="151" t="s">
        <v>197</v>
      </c>
      <c r="E278" s="152" t="s">
        <v>1</v>
      </c>
      <c r="F278" s="153" t="s">
        <v>374</v>
      </c>
      <c r="H278" s="154">
        <v>4</v>
      </c>
      <c r="I278" s="155"/>
      <c r="L278" s="150"/>
      <c r="M278" s="156"/>
      <c r="T278" s="157"/>
      <c r="AT278" s="152" t="s">
        <v>197</v>
      </c>
      <c r="AU278" s="152" t="s">
        <v>94</v>
      </c>
      <c r="AV278" s="12" t="s">
        <v>94</v>
      </c>
      <c r="AW278" s="12" t="s">
        <v>40</v>
      </c>
      <c r="AX278" s="12" t="s">
        <v>84</v>
      </c>
      <c r="AY278" s="152" t="s">
        <v>174</v>
      </c>
    </row>
    <row r="279" spans="2:51" s="12" customFormat="1" x14ac:dyDescent="0.2">
      <c r="B279" s="150"/>
      <c r="D279" s="151" t="s">
        <v>197</v>
      </c>
      <c r="E279" s="152" t="s">
        <v>1</v>
      </c>
      <c r="F279" s="153" t="s">
        <v>375</v>
      </c>
      <c r="H279" s="154">
        <v>5</v>
      </c>
      <c r="I279" s="155"/>
      <c r="L279" s="150"/>
      <c r="M279" s="156"/>
      <c r="T279" s="157"/>
      <c r="AT279" s="152" t="s">
        <v>197</v>
      </c>
      <c r="AU279" s="152" t="s">
        <v>94</v>
      </c>
      <c r="AV279" s="12" t="s">
        <v>94</v>
      </c>
      <c r="AW279" s="12" t="s">
        <v>40</v>
      </c>
      <c r="AX279" s="12" t="s">
        <v>84</v>
      </c>
      <c r="AY279" s="152" t="s">
        <v>174</v>
      </c>
    </row>
    <row r="280" spans="2:51" s="12" customFormat="1" x14ac:dyDescent="0.2">
      <c r="B280" s="150"/>
      <c r="D280" s="151" t="s">
        <v>197</v>
      </c>
      <c r="E280" s="152" t="s">
        <v>1</v>
      </c>
      <c r="F280" s="153" t="s">
        <v>376</v>
      </c>
      <c r="H280" s="154">
        <v>4.5</v>
      </c>
      <c r="I280" s="155"/>
      <c r="L280" s="150"/>
      <c r="M280" s="156"/>
      <c r="T280" s="157"/>
      <c r="AT280" s="152" t="s">
        <v>197</v>
      </c>
      <c r="AU280" s="152" t="s">
        <v>94</v>
      </c>
      <c r="AV280" s="12" t="s">
        <v>94</v>
      </c>
      <c r="AW280" s="12" t="s">
        <v>40</v>
      </c>
      <c r="AX280" s="12" t="s">
        <v>84</v>
      </c>
      <c r="AY280" s="152" t="s">
        <v>174</v>
      </c>
    </row>
    <row r="281" spans="2:51" s="12" customFormat="1" x14ac:dyDescent="0.2">
      <c r="B281" s="150"/>
      <c r="D281" s="151" t="s">
        <v>197</v>
      </c>
      <c r="E281" s="152" t="s">
        <v>1</v>
      </c>
      <c r="F281" s="153" t="s">
        <v>377</v>
      </c>
      <c r="H281" s="154">
        <v>5</v>
      </c>
      <c r="I281" s="155"/>
      <c r="L281" s="150"/>
      <c r="M281" s="156"/>
      <c r="T281" s="157"/>
      <c r="AT281" s="152" t="s">
        <v>197</v>
      </c>
      <c r="AU281" s="152" t="s">
        <v>94</v>
      </c>
      <c r="AV281" s="12" t="s">
        <v>94</v>
      </c>
      <c r="AW281" s="12" t="s">
        <v>40</v>
      </c>
      <c r="AX281" s="12" t="s">
        <v>84</v>
      </c>
      <c r="AY281" s="152" t="s">
        <v>174</v>
      </c>
    </row>
    <row r="282" spans="2:51" s="12" customFormat="1" x14ac:dyDescent="0.2">
      <c r="B282" s="150"/>
      <c r="D282" s="151" t="s">
        <v>197</v>
      </c>
      <c r="E282" s="152" t="s">
        <v>1</v>
      </c>
      <c r="F282" s="153" t="s">
        <v>378</v>
      </c>
      <c r="H282" s="154">
        <v>4</v>
      </c>
      <c r="I282" s="155"/>
      <c r="L282" s="150"/>
      <c r="M282" s="156"/>
      <c r="T282" s="157"/>
      <c r="AT282" s="152" t="s">
        <v>197</v>
      </c>
      <c r="AU282" s="152" t="s">
        <v>94</v>
      </c>
      <c r="AV282" s="12" t="s">
        <v>94</v>
      </c>
      <c r="AW282" s="12" t="s">
        <v>40</v>
      </c>
      <c r="AX282" s="12" t="s">
        <v>84</v>
      </c>
      <c r="AY282" s="152" t="s">
        <v>174</v>
      </c>
    </row>
    <row r="283" spans="2:51" s="12" customFormat="1" x14ac:dyDescent="0.2">
      <c r="B283" s="150"/>
      <c r="D283" s="151" t="s">
        <v>197</v>
      </c>
      <c r="E283" s="152" t="s">
        <v>1</v>
      </c>
      <c r="F283" s="153" t="s">
        <v>379</v>
      </c>
      <c r="H283" s="154">
        <v>5</v>
      </c>
      <c r="I283" s="155"/>
      <c r="L283" s="150"/>
      <c r="M283" s="156"/>
      <c r="T283" s="157"/>
      <c r="AT283" s="152" t="s">
        <v>197</v>
      </c>
      <c r="AU283" s="152" t="s">
        <v>94</v>
      </c>
      <c r="AV283" s="12" t="s">
        <v>94</v>
      </c>
      <c r="AW283" s="12" t="s">
        <v>40</v>
      </c>
      <c r="AX283" s="12" t="s">
        <v>84</v>
      </c>
      <c r="AY283" s="152" t="s">
        <v>174</v>
      </c>
    </row>
    <row r="284" spans="2:51" s="12" customFormat="1" x14ac:dyDescent="0.2">
      <c r="B284" s="150"/>
      <c r="D284" s="151" t="s">
        <v>197</v>
      </c>
      <c r="E284" s="152" t="s">
        <v>1</v>
      </c>
      <c r="F284" s="153" t="s">
        <v>380</v>
      </c>
      <c r="H284" s="154">
        <v>4.5</v>
      </c>
      <c r="I284" s="155"/>
      <c r="L284" s="150"/>
      <c r="M284" s="156"/>
      <c r="T284" s="157"/>
      <c r="AT284" s="152" t="s">
        <v>197</v>
      </c>
      <c r="AU284" s="152" t="s">
        <v>94</v>
      </c>
      <c r="AV284" s="12" t="s">
        <v>94</v>
      </c>
      <c r="AW284" s="12" t="s">
        <v>40</v>
      </c>
      <c r="AX284" s="12" t="s">
        <v>84</v>
      </c>
      <c r="AY284" s="152" t="s">
        <v>174</v>
      </c>
    </row>
    <row r="285" spans="2:51" s="12" customFormat="1" x14ac:dyDescent="0.2">
      <c r="B285" s="150"/>
      <c r="D285" s="151" t="s">
        <v>197</v>
      </c>
      <c r="E285" s="152" t="s">
        <v>1</v>
      </c>
      <c r="F285" s="153" t="s">
        <v>381</v>
      </c>
      <c r="H285" s="154">
        <v>4</v>
      </c>
      <c r="I285" s="155"/>
      <c r="L285" s="150"/>
      <c r="M285" s="156"/>
      <c r="T285" s="157"/>
      <c r="AT285" s="152" t="s">
        <v>197</v>
      </c>
      <c r="AU285" s="152" t="s">
        <v>94</v>
      </c>
      <c r="AV285" s="12" t="s">
        <v>94</v>
      </c>
      <c r="AW285" s="12" t="s">
        <v>40</v>
      </c>
      <c r="AX285" s="12" t="s">
        <v>84</v>
      </c>
      <c r="AY285" s="152" t="s">
        <v>174</v>
      </c>
    </row>
    <row r="286" spans="2:51" s="12" customFormat="1" x14ac:dyDescent="0.2">
      <c r="B286" s="150"/>
      <c r="D286" s="151" t="s">
        <v>197</v>
      </c>
      <c r="E286" s="152" t="s">
        <v>1</v>
      </c>
      <c r="F286" s="153" t="s">
        <v>382</v>
      </c>
      <c r="H286" s="154">
        <v>4</v>
      </c>
      <c r="I286" s="155"/>
      <c r="L286" s="150"/>
      <c r="M286" s="156"/>
      <c r="T286" s="157"/>
      <c r="AT286" s="152" t="s">
        <v>197</v>
      </c>
      <c r="AU286" s="152" t="s">
        <v>94</v>
      </c>
      <c r="AV286" s="12" t="s">
        <v>94</v>
      </c>
      <c r="AW286" s="12" t="s">
        <v>40</v>
      </c>
      <c r="AX286" s="12" t="s">
        <v>84</v>
      </c>
      <c r="AY286" s="152" t="s">
        <v>174</v>
      </c>
    </row>
    <row r="287" spans="2:51" s="12" customFormat="1" x14ac:dyDescent="0.2">
      <c r="B287" s="150"/>
      <c r="D287" s="151" t="s">
        <v>197</v>
      </c>
      <c r="E287" s="152" t="s">
        <v>1</v>
      </c>
      <c r="F287" s="153" t="s">
        <v>383</v>
      </c>
      <c r="H287" s="154">
        <v>3.5</v>
      </c>
      <c r="I287" s="155"/>
      <c r="L287" s="150"/>
      <c r="M287" s="156"/>
      <c r="T287" s="157"/>
      <c r="AT287" s="152" t="s">
        <v>197</v>
      </c>
      <c r="AU287" s="152" t="s">
        <v>94</v>
      </c>
      <c r="AV287" s="12" t="s">
        <v>94</v>
      </c>
      <c r="AW287" s="12" t="s">
        <v>40</v>
      </c>
      <c r="AX287" s="12" t="s">
        <v>84</v>
      </c>
      <c r="AY287" s="152" t="s">
        <v>174</v>
      </c>
    </row>
    <row r="288" spans="2:51" s="12" customFormat="1" x14ac:dyDescent="0.2">
      <c r="B288" s="150"/>
      <c r="D288" s="151" t="s">
        <v>197</v>
      </c>
      <c r="E288" s="152" t="s">
        <v>1</v>
      </c>
      <c r="F288" s="153" t="s">
        <v>384</v>
      </c>
      <c r="H288" s="154">
        <v>4</v>
      </c>
      <c r="I288" s="155"/>
      <c r="L288" s="150"/>
      <c r="M288" s="156"/>
      <c r="T288" s="157"/>
      <c r="AT288" s="152" t="s">
        <v>197</v>
      </c>
      <c r="AU288" s="152" t="s">
        <v>94</v>
      </c>
      <c r="AV288" s="12" t="s">
        <v>94</v>
      </c>
      <c r="AW288" s="12" t="s">
        <v>40</v>
      </c>
      <c r="AX288" s="12" t="s">
        <v>84</v>
      </c>
      <c r="AY288" s="152" t="s">
        <v>174</v>
      </c>
    </row>
    <row r="289" spans="2:51" s="12" customFormat="1" x14ac:dyDescent="0.2">
      <c r="B289" s="150"/>
      <c r="D289" s="151" t="s">
        <v>197</v>
      </c>
      <c r="E289" s="152" t="s">
        <v>1</v>
      </c>
      <c r="F289" s="153" t="s">
        <v>385</v>
      </c>
      <c r="H289" s="154">
        <v>3.5</v>
      </c>
      <c r="I289" s="155"/>
      <c r="L289" s="150"/>
      <c r="M289" s="156"/>
      <c r="T289" s="157"/>
      <c r="AT289" s="152" t="s">
        <v>197</v>
      </c>
      <c r="AU289" s="152" t="s">
        <v>94</v>
      </c>
      <c r="AV289" s="12" t="s">
        <v>94</v>
      </c>
      <c r="AW289" s="12" t="s">
        <v>40</v>
      </c>
      <c r="AX289" s="12" t="s">
        <v>84</v>
      </c>
      <c r="AY289" s="152" t="s">
        <v>174</v>
      </c>
    </row>
    <row r="290" spans="2:51" s="12" customFormat="1" x14ac:dyDescent="0.2">
      <c r="B290" s="150"/>
      <c r="D290" s="151" t="s">
        <v>197</v>
      </c>
      <c r="E290" s="152" t="s">
        <v>1</v>
      </c>
      <c r="F290" s="153" t="s">
        <v>386</v>
      </c>
      <c r="H290" s="154">
        <v>3.5</v>
      </c>
      <c r="I290" s="155"/>
      <c r="L290" s="150"/>
      <c r="M290" s="156"/>
      <c r="T290" s="157"/>
      <c r="AT290" s="152" t="s">
        <v>197</v>
      </c>
      <c r="AU290" s="152" t="s">
        <v>94</v>
      </c>
      <c r="AV290" s="12" t="s">
        <v>94</v>
      </c>
      <c r="AW290" s="12" t="s">
        <v>40</v>
      </c>
      <c r="AX290" s="12" t="s">
        <v>84</v>
      </c>
      <c r="AY290" s="152" t="s">
        <v>174</v>
      </c>
    </row>
    <row r="291" spans="2:51" s="12" customFormat="1" x14ac:dyDescent="0.2">
      <c r="B291" s="150"/>
      <c r="D291" s="151" t="s">
        <v>197</v>
      </c>
      <c r="E291" s="152" t="s">
        <v>1</v>
      </c>
      <c r="F291" s="153" t="s">
        <v>387</v>
      </c>
      <c r="H291" s="154">
        <v>3.5</v>
      </c>
      <c r="I291" s="155"/>
      <c r="L291" s="150"/>
      <c r="M291" s="156"/>
      <c r="T291" s="157"/>
      <c r="AT291" s="152" t="s">
        <v>197</v>
      </c>
      <c r="AU291" s="152" t="s">
        <v>94</v>
      </c>
      <c r="AV291" s="12" t="s">
        <v>94</v>
      </c>
      <c r="AW291" s="12" t="s">
        <v>40</v>
      </c>
      <c r="AX291" s="12" t="s">
        <v>84</v>
      </c>
      <c r="AY291" s="152" t="s">
        <v>174</v>
      </c>
    </row>
    <row r="292" spans="2:51" s="12" customFormat="1" x14ac:dyDescent="0.2">
      <c r="B292" s="150"/>
      <c r="D292" s="151" t="s">
        <v>197</v>
      </c>
      <c r="E292" s="152" t="s">
        <v>1</v>
      </c>
      <c r="F292" s="153" t="s">
        <v>388</v>
      </c>
      <c r="H292" s="154">
        <v>3.5</v>
      </c>
      <c r="I292" s="155"/>
      <c r="L292" s="150"/>
      <c r="M292" s="156"/>
      <c r="T292" s="157"/>
      <c r="AT292" s="152" t="s">
        <v>197</v>
      </c>
      <c r="AU292" s="152" t="s">
        <v>94</v>
      </c>
      <c r="AV292" s="12" t="s">
        <v>94</v>
      </c>
      <c r="AW292" s="12" t="s">
        <v>40</v>
      </c>
      <c r="AX292" s="12" t="s">
        <v>84</v>
      </c>
      <c r="AY292" s="152" t="s">
        <v>174</v>
      </c>
    </row>
    <row r="293" spans="2:51" s="12" customFormat="1" x14ac:dyDescent="0.2">
      <c r="B293" s="150"/>
      <c r="D293" s="151" t="s">
        <v>197</v>
      </c>
      <c r="E293" s="152" t="s">
        <v>1</v>
      </c>
      <c r="F293" s="153" t="s">
        <v>389</v>
      </c>
      <c r="H293" s="154">
        <v>3.5</v>
      </c>
      <c r="I293" s="155"/>
      <c r="L293" s="150"/>
      <c r="M293" s="156"/>
      <c r="T293" s="157"/>
      <c r="AT293" s="152" t="s">
        <v>197</v>
      </c>
      <c r="AU293" s="152" t="s">
        <v>94</v>
      </c>
      <c r="AV293" s="12" t="s">
        <v>94</v>
      </c>
      <c r="AW293" s="12" t="s">
        <v>40</v>
      </c>
      <c r="AX293" s="12" t="s">
        <v>84</v>
      </c>
      <c r="AY293" s="152" t="s">
        <v>174</v>
      </c>
    </row>
    <row r="294" spans="2:51" s="12" customFormat="1" x14ac:dyDescent="0.2">
      <c r="B294" s="150"/>
      <c r="D294" s="151" t="s">
        <v>197</v>
      </c>
      <c r="E294" s="152" t="s">
        <v>1</v>
      </c>
      <c r="F294" s="153" t="s">
        <v>390</v>
      </c>
      <c r="H294" s="154">
        <v>3</v>
      </c>
      <c r="I294" s="155"/>
      <c r="L294" s="150"/>
      <c r="M294" s="156"/>
      <c r="T294" s="157"/>
      <c r="AT294" s="152" t="s">
        <v>197</v>
      </c>
      <c r="AU294" s="152" t="s">
        <v>94</v>
      </c>
      <c r="AV294" s="12" t="s">
        <v>94</v>
      </c>
      <c r="AW294" s="12" t="s">
        <v>40</v>
      </c>
      <c r="AX294" s="12" t="s">
        <v>84</v>
      </c>
      <c r="AY294" s="152" t="s">
        <v>174</v>
      </c>
    </row>
    <row r="295" spans="2:51" s="12" customFormat="1" x14ac:dyDescent="0.2">
      <c r="B295" s="150"/>
      <c r="D295" s="151" t="s">
        <v>197</v>
      </c>
      <c r="E295" s="152" t="s">
        <v>1</v>
      </c>
      <c r="F295" s="153" t="s">
        <v>391</v>
      </c>
      <c r="H295" s="154">
        <v>3</v>
      </c>
      <c r="I295" s="155"/>
      <c r="L295" s="150"/>
      <c r="M295" s="156"/>
      <c r="T295" s="157"/>
      <c r="AT295" s="152" t="s">
        <v>197</v>
      </c>
      <c r="AU295" s="152" t="s">
        <v>94</v>
      </c>
      <c r="AV295" s="12" t="s">
        <v>94</v>
      </c>
      <c r="AW295" s="12" t="s">
        <v>40</v>
      </c>
      <c r="AX295" s="12" t="s">
        <v>84</v>
      </c>
      <c r="AY295" s="152" t="s">
        <v>174</v>
      </c>
    </row>
    <row r="296" spans="2:51" s="12" customFormat="1" x14ac:dyDescent="0.2">
      <c r="B296" s="150"/>
      <c r="D296" s="151" t="s">
        <v>197</v>
      </c>
      <c r="E296" s="152" t="s">
        <v>1</v>
      </c>
      <c r="F296" s="153" t="s">
        <v>392</v>
      </c>
      <c r="H296" s="154">
        <v>3</v>
      </c>
      <c r="I296" s="155"/>
      <c r="L296" s="150"/>
      <c r="M296" s="156"/>
      <c r="T296" s="157"/>
      <c r="AT296" s="152" t="s">
        <v>197</v>
      </c>
      <c r="AU296" s="152" t="s">
        <v>94</v>
      </c>
      <c r="AV296" s="12" t="s">
        <v>94</v>
      </c>
      <c r="AW296" s="12" t="s">
        <v>40</v>
      </c>
      <c r="AX296" s="12" t="s">
        <v>84</v>
      </c>
      <c r="AY296" s="152" t="s">
        <v>174</v>
      </c>
    </row>
    <row r="297" spans="2:51" s="12" customFormat="1" x14ac:dyDescent="0.2">
      <c r="B297" s="150"/>
      <c r="D297" s="151" t="s">
        <v>197</v>
      </c>
      <c r="E297" s="152" t="s">
        <v>1</v>
      </c>
      <c r="F297" s="153" t="s">
        <v>393</v>
      </c>
      <c r="H297" s="154">
        <v>3.5</v>
      </c>
      <c r="I297" s="155"/>
      <c r="L297" s="150"/>
      <c r="M297" s="156"/>
      <c r="T297" s="157"/>
      <c r="AT297" s="152" t="s">
        <v>197</v>
      </c>
      <c r="AU297" s="152" t="s">
        <v>94</v>
      </c>
      <c r="AV297" s="12" t="s">
        <v>94</v>
      </c>
      <c r="AW297" s="12" t="s">
        <v>40</v>
      </c>
      <c r="AX297" s="12" t="s">
        <v>84</v>
      </c>
      <c r="AY297" s="152" t="s">
        <v>174</v>
      </c>
    </row>
    <row r="298" spans="2:51" s="12" customFormat="1" x14ac:dyDescent="0.2">
      <c r="B298" s="150"/>
      <c r="D298" s="151" t="s">
        <v>197</v>
      </c>
      <c r="E298" s="152" t="s">
        <v>1</v>
      </c>
      <c r="F298" s="153" t="s">
        <v>394</v>
      </c>
      <c r="H298" s="154">
        <v>3.5</v>
      </c>
      <c r="I298" s="155"/>
      <c r="L298" s="150"/>
      <c r="M298" s="156"/>
      <c r="T298" s="157"/>
      <c r="AT298" s="152" t="s">
        <v>197</v>
      </c>
      <c r="AU298" s="152" t="s">
        <v>94</v>
      </c>
      <c r="AV298" s="12" t="s">
        <v>94</v>
      </c>
      <c r="AW298" s="12" t="s">
        <v>40</v>
      </c>
      <c r="AX298" s="12" t="s">
        <v>84</v>
      </c>
      <c r="AY298" s="152" t="s">
        <v>174</v>
      </c>
    </row>
    <row r="299" spans="2:51" s="12" customFormat="1" x14ac:dyDescent="0.2">
      <c r="B299" s="150"/>
      <c r="D299" s="151" t="s">
        <v>197</v>
      </c>
      <c r="E299" s="152" t="s">
        <v>1</v>
      </c>
      <c r="F299" s="153" t="s">
        <v>395</v>
      </c>
      <c r="H299" s="154">
        <v>4</v>
      </c>
      <c r="I299" s="155"/>
      <c r="L299" s="150"/>
      <c r="M299" s="156"/>
      <c r="T299" s="157"/>
      <c r="AT299" s="152" t="s">
        <v>197</v>
      </c>
      <c r="AU299" s="152" t="s">
        <v>94</v>
      </c>
      <c r="AV299" s="12" t="s">
        <v>94</v>
      </c>
      <c r="AW299" s="12" t="s">
        <v>40</v>
      </c>
      <c r="AX299" s="12" t="s">
        <v>84</v>
      </c>
      <c r="AY299" s="152" t="s">
        <v>174</v>
      </c>
    </row>
    <row r="300" spans="2:51" s="12" customFormat="1" x14ac:dyDescent="0.2">
      <c r="B300" s="150"/>
      <c r="D300" s="151" t="s">
        <v>197</v>
      </c>
      <c r="E300" s="152" t="s">
        <v>1</v>
      </c>
      <c r="F300" s="153" t="s">
        <v>396</v>
      </c>
      <c r="H300" s="154">
        <v>4</v>
      </c>
      <c r="I300" s="155"/>
      <c r="L300" s="150"/>
      <c r="M300" s="156"/>
      <c r="T300" s="157"/>
      <c r="AT300" s="152" t="s">
        <v>197</v>
      </c>
      <c r="AU300" s="152" t="s">
        <v>94</v>
      </c>
      <c r="AV300" s="12" t="s">
        <v>94</v>
      </c>
      <c r="AW300" s="12" t="s">
        <v>40</v>
      </c>
      <c r="AX300" s="12" t="s">
        <v>84</v>
      </c>
      <c r="AY300" s="152" t="s">
        <v>174</v>
      </c>
    </row>
    <row r="301" spans="2:51" s="12" customFormat="1" x14ac:dyDescent="0.2">
      <c r="B301" s="150"/>
      <c r="D301" s="151" t="s">
        <v>197</v>
      </c>
      <c r="E301" s="152" t="s">
        <v>1</v>
      </c>
      <c r="F301" s="153" t="s">
        <v>397</v>
      </c>
      <c r="H301" s="154">
        <v>4</v>
      </c>
      <c r="I301" s="155"/>
      <c r="L301" s="150"/>
      <c r="M301" s="156"/>
      <c r="T301" s="157"/>
      <c r="AT301" s="152" t="s">
        <v>197</v>
      </c>
      <c r="AU301" s="152" t="s">
        <v>94</v>
      </c>
      <c r="AV301" s="12" t="s">
        <v>94</v>
      </c>
      <c r="AW301" s="12" t="s">
        <v>40</v>
      </c>
      <c r="AX301" s="12" t="s">
        <v>84</v>
      </c>
      <c r="AY301" s="152" t="s">
        <v>174</v>
      </c>
    </row>
    <row r="302" spans="2:51" s="12" customFormat="1" x14ac:dyDescent="0.2">
      <c r="B302" s="150"/>
      <c r="D302" s="151" t="s">
        <v>197</v>
      </c>
      <c r="E302" s="152" t="s">
        <v>1</v>
      </c>
      <c r="F302" s="153" t="s">
        <v>398</v>
      </c>
      <c r="H302" s="154">
        <v>4</v>
      </c>
      <c r="I302" s="155"/>
      <c r="L302" s="150"/>
      <c r="M302" s="156"/>
      <c r="T302" s="157"/>
      <c r="AT302" s="152" t="s">
        <v>197</v>
      </c>
      <c r="AU302" s="152" t="s">
        <v>94</v>
      </c>
      <c r="AV302" s="12" t="s">
        <v>94</v>
      </c>
      <c r="AW302" s="12" t="s">
        <v>40</v>
      </c>
      <c r="AX302" s="12" t="s">
        <v>84</v>
      </c>
      <c r="AY302" s="152" t="s">
        <v>174</v>
      </c>
    </row>
    <row r="303" spans="2:51" s="12" customFormat="1" x14ac:dyDescent="0.2">
      <c r="B303" s="150"/>
      <c r="D303" s="151" t="s">
        <v>197</v>
      </c>
      <c r="E303" s="152" t="s">
        <v>1</v>
      </c>
      <c r="F303" s="153" t="s">
        <v>399</v>
      </c>
      <c r="H303" s="154">
        <v>4</v>
      </c>
      <c r="I303" s="155"/>
      <c r="L303" s="150"/>
      <c r="M303" s="156"/>
      <c r="T303" s="157"/>
      <c r="AT303" s="152" t="s">
        <v>197</v>
      </c>
      <c r="AU303" s="152" t="s">
        <v>94</v>
      </c>
      <c r="AV303" s="12" t="s">
        <v>94</v>
      </c>
      <c r="AW303" s="12" t="s">
        <v>40</v>
      </c>
      <c r="AX303" s="12" t="s">
        <v>84</v>
      </c>
      <c r="AY303" s="152" t="s">
        <v>174</v>
      </c>
    </row>
    <row r="304" spans="2:51" s="12" customFormat="1" x14ac:dyDescent="0.2">
      <c r="B304" s="150"/>
      <c r="D304" s="151" t="s">
        <v>197</v>
      </c>
      <c r="E304" s="152" t="s">
        <v>1</v>
      </c>
      <c r="F304" s="153" t="s">
        <v>400</v>
      </c>
      <c r="H304" s="154">
        <v>4</v>
      </c>
      <c r="I304" s="155"/>
      <c r="L304" s="150"/>
      <c r="M304" s="156"/>
      <c r="T304" s="157"/>
      <c r="AT304" s="152" t="s">
        <v>197</v>
      </c>
      <c r="AU304" s="152" t="s">
        <v>94</v>
      </c>
      <c r="AV304" s="12" t="s">
        <v>94</v>
      </c>
      <c r="AW304" s="12" t="s">
        <v>40</v>
      </c>
      <c r="AX304" s="12" t="s">
        <v>84</v>
      </c>
      <c r="AY304" s="152" t="s">
        <v>174</v>
      </c>
    </row>
    <row r="305" spans="2:51" s="12" customFormat="1" x14ac:dyDescent="0.2">
      <c r="B305" s="150"/>
      <c r="D305" s="151" t="s">
        <v>197</v>
      </c>
      <c r="E305" s="152" t="s">
        <v>1</v>
      </c>
      <c r="F305" s="153" t="s">
        <v>401</v>
      </c>
      <c r="H305" s="154">
        <v>3.5</v>
      </c>
      <c r="I305" s="155"/>
      <c r="L305" s="150"/>
      <c r="M305" s="156"/>
      <c r="T305" s="157"/>
      <c r="AT305" s="152" t="s">
        <v>197</v>
      </c>
      <c r="AU305" s="152" t="s">
        <v>94</v>
      </c>
      <c r="AV305" s="12" t="s">
        <v>94</v>
      </c>
      <c r="AW305" s="12" t="s">
        <v>40</v>
      </c>
      <c r="AX305" s="12" t="s">
        <v>84</v>
      </c>
      <c r="AY305" s="152" t="s">
        <v>174</v>
      </c>
    </row>
    <row r="306" spans="2:51" s="12" customFormat="1" x14ac:dyDescent="0.2">
      <c r="B306" s="150"/>
      <c r="D306" s="151" t="s">
        <v>197</v>
      </c>
      <c r="E306" s="152" t="s">
        <v>1</v>
      </c>
      <c r="F306" s="153" t="s">
        <v>402</v>
      </c>
      <c r="H306" s="154">
        <v>4</v>
      </c>
      <c r="I306" s="155"/>
      <c r="L306" s="150"/>
      <c r="M306" s="156"/>
      <c r="T306" s="157"/>
      <c r="AT306" s="152" t="s">
        <v>197</v>
      </c>
      <c r="AU306" s="152" t="s">
        <v>94</v>
      </c>
      <c r="AV306" s="12" t="s">
        <v>94</v>
      </c>
      <c r="AW306" s="12" t="s">
        <v>40</v>
      </c>
      <c r="AX306" s="12" t="s">
        <v>84</v>
      </c>
      <c r="AY306" s="152" t="s">
        <v>174</v>
      </c>
    </row>
    <row r="307" spans="2:51" s="12" customFormat="1" x14ac:dyDescent="0.2">
      <c r="B307" s="150"/>
      <c r="D307" s="151" t="s">
        <v>197</v>
      </c>
      <c r="E307" s="152" t="s">
        <v>1</v>
      </c>
      <c r="F307" s="153" t="s">
        <v>403</v>
      </c>
      <c r="H307" s="154">
        <v>4</v>
      </c>
      <c r="I307" s="155"/>
      <c r="L307" s="150"/>
      <c r="M307" s="156"/>
      <c r="T307" s="157"/>
      <c r="AT307" s="152" t="s">
        <v>197</v>
      </c>
      <c r="AU307" s="152" t="s">
        <v>94</v>
      </c>
      <c r="AV307" s="12" t="s">
        <v>94</v>
      </c>
      <c r="AW307" s="12" t="s">
        <v>40</v>
      </c>
      <c r="AX307" s="12" t="s">
        <v>84</v>
      </c>
      <c r="AY307" s="152" t="s">
        <v>174</v>
      </c>
    </row>
    <row r="308" spans="2:51" s="12" customFormat="1" x14ac:dyDescent="0.2">
      <c r="B308" s="150"/>
      <c r="D308" s="151" t="s">
        <v>197</v>
      </c>
      <c r="E308" s="152" t="s">
        <v>1</v>
      </c>
      <c r="F308" s="153" t="s">
        <v>404</v>
      </c>
      <c r="H308" s="154">
        <v>4</v>
      </c>
      <c r="I308" s="155"/>
      <c r="L308" s="150"/>
      <c r="M308" s="156"/>
      <c r="T308" s="157"/>
      <c r="AT308" s="152" t="s">
        <v>197</v>
      </c>
      <c r="AU308" s="152" t="s">
        <v>94</v>
      </c>
      <c r="AV308" s="12" t="s">
        <v>94</v>
      </c>
      <c r="AW308" s="12" t="s">
        <v>40</v>
      </c>
      <c r="AX308" s="12" t="s">
        <v>84</v>
      </c>
      <c r="AY308" s="152" t="s">
        <v>174</v>
      </c>
    </row>
    <row r="309" spans="2:51" s="12" customFormat="1" x14ac:dyDescent="0.2">
      <c r="B309" s="150"/>
      <c r="D309" s="151" t="s">
        <v>197</v>
      </c>
      <c r="E309" s="152" t="s">
        <v>1</v>
      </c>
      <c r="F309" s="153" t="s">
        <v>405</v>
      </c>
      <c r="H309" s="154">
        <v>4</v>
      </c>
      <c r="I309" s="155"/>
      <c r="L309" s="150"/>
      <c r="M309" s="156"/>
      <c r="T309" s="157"/>
      <c r="AT309" s="152" t="s">
        <v>197</v>
      </c>
      <c r="AU309" s="152" t="s">
        <v>94</v>
      </c>
      <c r="AV309" s="12" t="s">
        <v>94</v>
      </c>
      <c r="AW309" s="12" t="s">
        <v>40</v>
      </c>
      <c r="AX309" s="12" t="s">
        <v>84</v>
      </c>
      <c r="AY309" s="152" t="s">
        <v>174</v>
      </c>
    </row>
    <row r="310" spans="2:51" s="12" customFormat="1" x14ac:dyDescent="0.2">
      <c r="B310" s="150"/>
      <c r="D310" s="151" t="s">
        <v>197</v>
      </c>
      <c r="E310" s="152" t="s">
        <v>1</v>
      </c>
      <c r="F310" s="153" t="s">
        <v>406</v>
      </c>
      <c r="H310" s="154">
        <v>4</v>
      </c>
      <c r="I310" s="155"/>
      <c r="L310" s="150"/>
      <c r="M310" s="156"/>
      <c r="T310" s="157"/>
      <c r="AT310" s="152" t="s">
        <v>197</v>
      </c>
      <c r="AU310" s="152" t="s">
        <v>94</v>
      </c>
      <c r="AV310" s="12" t="s">
        <v>94</v>
      </c>
      <c r="AW310" s="12" t="s">
        <v>40</v>
      </c>
      <c r="AX310" s="12" t="s">
        <v>84</v>
      </c>
      <c r="AY310" s="152" t="s">
        <v>174</v>
      </c>
    </row>
    <row r="311" spans="2:51" s="12" customFormat="1" x14ac:dyDescent="0.2">
      <c r="B311" s="150"/>
      <c r="D311" s="151" t="s">
        <v>197</v>
      </c>
      <c r="E311" s="152" t="s">
        <v>1</v>
      </c>
      <c r="F311" s="153" t="s">
        <v>407</v>
      </c>
      <c r="H311" s="154">
        <v>4</v>
      </c>
      <c r="I311" s="155"/>
      <c r="L311" s="150"/>
      <c r="M311" s="156"/>
      <c r="T311" s="157"/>
      <c r="AT311" s="152" t="s">
        <v>197</v>
      </c>
      <c r="AU311" s="152" t="s">
        <v>94</v>
      </c>
      <c r="AV311" s="12" t="s">
        <v>94</v>
      </c>
      <c r="AW311" s="12" t="s">
        <v>40</v>
      </c>
      <c r="AX311" s="12" t="s">
        <v>84</v>
      </c>
      <c r="AY311" s="152" t="s">
        <v>174</v>
      </c>
    </row>
    <row r="312" spans="2:51" s="12" customFormat="1" x14ac:dyDescent="0.2">
      <c r="B312" s="150"/>
      <c r="D312" s="151" t="s">
        <v>197</v>
      </c>
      <c r="E312" s="152" t="s">
        <v>1</v>
      </c>
      <c r="F312" s="153" t="s">
        <v>408</v>
      </c>
      <c r="H312" s="154">
        <v>4</v>
      </c>
      <c r="I312" s="155"/>
      <c r="L312" s="150"/>
      <c r="M312" s="156"/>
      <c r="T312" s="157"/>
      <c r="AT312" s="152" t="s">
        <v>197</v>
      </c>
      <c r="AU312" s="152" t="s">
        <v>94</v>
      </c>
      <c r="AV312" s="12" t="s">
        <v>94</v>
      </c>
      <c r="AW312" s="12" t="s">
        <v>40</v>
      </c>
      <c r="AX312" s="12" t="s">
        <v>84</v>
      </c>
      <c r="AY312" s="152" t="s">
        <v>174</v>
      </c>
    </row>
    <row r="313" spans="2:51" s="12" customFormat="1" x14ac:dyDescent="0.2">
      <c r="B313" s="150"/>
      <c r="D313" s="151" t="s">
        <v>197</v>
      </c>
      <c r="E313" s="152" t="s">
        <v>1</v>
      </c>
      <c r="F313" s="153" t="s">
        <v>409</v>
      </c>
      <c r="H313" s="154">
        <v>3.5</v>
      </c>
      <c r="I313" s="155"/>
      <c r="L313" s="150"/>
      <c r="M313" s="156"/>
      <c r="T313" s="157"/>
      <c r="AT313" s="152" t="s">
        <v>197</v>
      </c>
      <c r="AU313" s="152" t="s">
        <v>94</v>
      </c>
      <c r="AV313" s="12" t="s">
        <v>94</v>
      </c>
      <c r="AW313" s="12" t="s">
        <v>40</v>
      </c>
      <c r="AX313" s="12" t="s">
        <v>84</v>
      </c>
      <c r="AY313" s="152" t="s">
        <v>174</v>
      </c>
    </row>
    <row r="314" spans="2:51" s="12" customFormat="1" x14ac:dyDescent="0.2">
      <c r="B314" s="150"/>
      <c r="D314" s="151" t="s">
        <v>197</v>
      </c>
      <c r="E314" s="152" t="s">
        <v>1</v>
      </c>
      <c r="F314" s="153" t="s">
        <v>410</v>
      </c>
      <c r="H314" s="154">
        <v>3.5</v>
      </c>
      <c r="I314" s="155"/>
      <c r="L314" s="150"/>
      <c r="M314" s="156"/>
      <c r="T314" s="157"/>
      <c r="AT314" s="152" t="s">
        <v>197</v>
      </c>
      <c r="AU314" s="152" t="s">
        <v>94</v>
      </c>
      <c r="AV314" s="12" t="s">
        <v>94</v>
      </c>
      <c r="AW314" s="12" t="s">
        <v>40</v>
      </c>
      <c r="AX314" s="12" t="s">
        <v>84</v>
      </c>
      <c r="AY314" s="152" t="s">
        <v>174</v>
      </c>
    </row>
    <row r="315" spans="2:51" s="12" customFormat="1" x14ac:dyDescent="0.2">
      <c r="B315" s="150"/>
      <c r="D315" s="151" t="s">
        <v>197</v>
      </c>
      <c r="E315" s="152" t="s">
        <v>1</v>
      </c>
      <c r="F315" s="153" t="s">
        <v>411</v>
      </c>
      <c r="H315" s="154">
        <v>3.5</v>
      </c>
      <c r="I315" s="155"/>
      <c r="L315" s="150"/>
      <c r="M315" s="156"/>
      <c r="T315" s="157"/>
      <c r="AT315" s="152" t="s">
        <v>197</v>
      </c>
      <c r="AU315" s="152" t="s">
        <v>94</v>
      </c>
      <c r="AV315" s="12" t="s">
        <v>94</v>
      </c>
      <c r="AW315" s="12" t="s">
        <v>40</v>
      </c>
      <c r="AX315" s="12" t="s">
        <v>84</v>
      </c>
      <c r="AY315" s="152" t="s">
        <v>174</v>
      </c>
    </row>
    <row r="316" spans="2:51" s="12" customFormat="1" x14ac:dyDescent="0.2">
      <c r="B316" s="150"/>
      <c r="D316" s="151" t="s">
        <v>197</v>
      </c>
      <c r="E316" s="152" t="s">
        <v>1</v>
      </c>
      <c r="F316" s="153" t="s">
        <v>412</v>
      </c>
      <c r="H316" s="154">
        <v>4</v>
      </c>
      <c r="I316" s="155"/>
      <c r="L316" s="150"/>
      <c r="M316" s="156"/>
      <c r="T316" s="157"/>
      <c r="AT316" s="152" t="s">
        <v>197</v>
      </c>
      <c r="AU316" s="152" t="s">
        <v>94</v>
      </c>
      <c r="AV316" s="12" t="s">
        <v>94</v>
      </c>
      <c r="AW316" s="12" t="s">
        <v>40</v>
      </c>
      <c r="AX316" s="12" t="s">
        <v>84</v>
      </c>
      <c r="AY316" s="152" t="s">
        <v>174</v>
      </c>
    </row>
    <row r="317" spans="2:51" s="12" customFormat="1" x14ac:dyDescent="0.2">
      <c r="B317" s="150"/>
      <c r="D317" s="151" t="s">
        <v>197</v>
      </c>
      <c r="E317" s="152" t="s">
        <v>1</v>
      </c>
      <c r="F317" s="153" t="s">
        <v>413</v>
      </c>
      <c r="H317" s="154">
        <v>4</v>
      </c>
      <c r="I317" s="155"/>
      <c r="L317" s="150"/>
      <c r="M317" s="156"/>
      <c r="T317" s="157"/>
      <c r="AT317" s="152" t="s">
        <v>197</v>
      </c>
      <c r="AU317" s="152" t="s">
        <v>94</v>
      </c>
      <c r="AV317" s="12" t="s">
        <v>94</v>
      </c>
      <c r="AW317" s="12" t="s">
        <v>40</v>
      </c>
      <c r="AX317" s="12" t="s">
        <v>84</v>
      </c>
      <c r="AY317" s="152" t="s">
        <v>174</v>
      </c>
    </row>
    <row r="318" spans="2:51" s="12" customFormat="1" x14ac:dyDescent="0.2">
      <c r="B318" s="150"/>
      <c r="D318" s="151" t="s">
        <v>197</v>
      </c>
      <c r="E318" s="152" t="s">
        <v>1</v>
      </c>
      <c r="F318" s="153" t="s">
        <v>414</v>
      </c>
      <c r="H318" s="154">
        <v>4</v>
      </c>
      <c r="I318" s="155"/>
      <c r="L318" s="150"/>
      <c r="M318" s="156"/>
      <c r="T318" s="157"/>
      <c r="AT318" s="152" t="s">
        <v>197</v>
      </c>
      <c r="AU318" s="152" t="s">
        <v>94</v>
      </c>
      <c r="AV318" s="12" t="s">
        <v>94</v>
      </c>
      <c r="AW318" s="12" t="s">
        <v>40</v>
      </c>
      <c r="AX318" s="12" t="s">
        <v>84</v>
      </c>
      <c r="AY318" s="152" t="s">
        <v>174</v>
      </c>
    </row>
    <row r="319" spans="2:51" s="12" customFormat="1" x14ac:dyDescent="0.2">
      <c r="B319" s="150"/>
      <c r="D319" s="151" t="s">
        <v>197</v>
      </c>
      <c r="E319" s="152" t="s">
        <v>1</v>
      </c>
      <c r="F319" s="153" t="s">
        <v>415</v>
      </c>
      <c r="H319" s="154">
        <v>4</v>
      </c>
      <c r="I319" s="155"/>
      <c r="L319" s="150"/>
      <c r="M319" s="156"/>
      <c r="T319" s="157"/>
      <c r="AT319" s="152" t="s">
        <v>197</v>
      </c>
      <c r="AU319" s="152" t="s">
        <v>94</v>
      </c>
      <c r="AV319" s="12" t="s">
        <v>94</v>
      </c>
      <c r="AW319" s="12" t="s">
        <v>40</v>
      </c>
      <c r="AX319" s="12" t="s">
        <v>84</v>
      </c>
      <c r="AY319" s="152" t="s">
        <v>174</v>
      </c>
    </row>
    <row r="320" spans="2:51" s="12" customFormat="1" x14ac:dyDescent="0.2">
      <c r="B320" s="150"/>
      <c r="D320" s="151" t="s">
        <v>197</v>
      </c>
      <c r="E320" s="152" t="s">
        <v>1</v>
      </c>
      <c r="F320" s="153" t="s">
        <v>416</v>
      </c>
      <c r="H320" s="154">
        <v>4</v>
      </c>
      <c r="I320" s="155"/>
      <c r="L320" s="150"/>
      <c r="M320" s="156"/>
      <c r="T320" s="157"/>
      <c r="AT320" s="152" t="s">
        <v>197</v>
      </c>
      <c r="AU320" s="152" t="s">
        <v>94</v>
      </c>
      <c r="AV320" s="12" t="s">
        <v>94</v>
      </c>
      <c r="AW320" s="12" t="s">
        <v>40</v>
      </c>
      <c r="AX320" s="12" t="s">
        <v>84</v>
      </c>
      <c r="AY320" s="152" t="s">
        <v>174</v>
      </c>
    </row>
    <row r="321" spans="2:65" s="12" customFormat="1" x14ac:dyDescent="0.2">
      <c r="B321" s="150"/>
      <c r="D321" s="151" t="s">
        <v>197</v>
      </c>
      <c r="E321" s="152" t="s">
        <v>1</v>
      </c>
      <c r="F321" s="153" t="s">
        <v>417</v>
      </c>
      <c r="H321" s="154">
        <v>4</v>
      </c>
      <c r="I321" s="155"/>
      <c r="L321" s="150"/>
      <c r="M321" s="156"/>
      <c r="T321" s="157"/>
      <c r="AT321" s="152" t="s">
        <v>197</v>
      </c>
      <c r="AU321" s="152" t="s">
        <v>94</v>
      </c>
      <c r="AV321" s="12" t="s">
        <v>94</v>
      </c>
      <c r="AW321" s="12" t="s">
        <v>40</v>
      </c>
      <c r="AX321" s="12" t="s">
        <v>84</v>
      </c>
      <c r="AY321" s="152" t="s">
        <v>174</v>
      </c>
    </row>
    <row r="322" spans="2:65" s="12" customFormat="1" x14ac:dyDescent="0.2">
      <c r="B322" s="150"/>
      <c r="D322" s="151" t="s">
        <v>197</v>
      </c>
      <c r="E322" s="152" t="s">
        <v>1</v>
      </c>
      <c r="F322" s="153" t="s">
        <v>418</v>
      </c>
      <c r="H322" s="154">
        <v>4</v>
      </c>
      <c r="I322" s="155"/>
      <c r="L322" s="150"/>
      <c r="M322" s="156"/>
      <c r="T322" s="157"/>
      <c r="AT322" s="152" t="s">
        <v>197</v>
      </c>
      <c r="AU322" s="152" t="s">
        <v>94</v>
      </c>
      <c r="AV322" s="12" t="s">
        <v>94</v>
      </c>
      <c r="AW322" s="12" t="s">
        <v>40</v>
      </c>
      <c r="AX322" s="12" t="s">
        <v>84</v>
      </c>
      <c r="AY322" s="152" t="s">
        <v>174</v>
      </c>
    </row>
    <row r="323" spans="2:65" s="12" customFormat="1" x14ac:dyDescent="0.2">
      <c r="B323" s="150"/>
      <c r="D323" s="151" t="s">
        <v>197</v>
      </c>
      <c r="E323" s="152" t="s">
        <v>1</v>
      </c>
      <c r="F323" s="153" t="s">
        <v>419</v>
      </c>
      <c r="H323" s="154">
        <v>3.5</v>
      </c>
      <c r="I323" s="155"/>
      <c r="L323" s="150"/>
      <c r="M323" s="156"/>
      <c r="T323" s="157"/>
      <c r="AT323" s="152" t="s">
        <v>197</v>
      </c>
      <c r="AU323" s="152" t="s">
        <v>94</v>
      </c>
      <c r="AV323" s="12" t="s">
        <v>94</v>
      </c>
      <c r="AW323" s="12" t="s">
        <v>40</v>
      </c>
      <c r="AX323" s="12" t="s">
        <v>84</v>
      </c>
      <c r="AY323" s="152" t="s">
        <v>174</v>
      </c>
    </row>
    <row r="324" spans="2:65" s="12" customFormat="1" x14ac:dyDescent="0.2">
      <c r="B324" s="150"/>
      <c r="D324" s="151" t="s">
        <v>197</v>
      </c>
      <c r="E324" s="152" t="s">
        <v>1</v>
      </c>
      <c r="F324" s="153" t="s">
        <v>420</v>
      </c>
      <c r="H324" s="154">
        <v>4</v>
      </c>
      <c r="I324" s="155"/>
      <c r="L324" s="150"/>
      <c r="M324" s="156"/>
      <c r="T324" s="157"/>
      <c r="AT324" s="152" t="s">
        <v>197</v>
      </c>
      <c r="AU324" s="152" t="s">
        <v>94</v>
      </c>
      <c r="AV324" s="12" t="s">
        <v>94</v>
      </c>
      <c r="AW324" s="12" t="s">
        <v>40</v>
      </c>
      <c r="AX324" s="12" t="s">
        <v>84</v>
      </c>
      <c r="AY324" s="152" t="s">
        <v>174</v>
      </c>
    </row>
    <row r="325" spans="2:65" s="12" customFormat="1" x14ac:dyDescent="0.2">
      <c r="B325" s="150"/>
      <c r="D325" s="151" t="s">
        <v>197</v>
      </c>
      <c r="E325" s="152" t="s">
        <v>1</v>
      </c>
      <c r="F325" s="153" t="s">
        <v>421</v>
      </c>
      <c r="H325" s="154">
        <v>4</v>
      </c>
      <c r="I325" s="155"/>
      <c r="L325" s="150"/>
      <c r="M325" s="156"/>
      <c r="T325" s="157"/>
      <c r="AT325" s="152" t="s">
        <v>197</v>
      </c>
      <c r="AU325" s="152" t="s">
        <v>94</v>
      </c>
      <c r="AV325" s="12" t="s">
        <v>94</v>
      </c>
      <c r="AW325" s="12" t="s">
        <v>40</v>
      </c>
      <c r="AX325" s="12" t="s">
        <v>84</v>
      </c>
      <c r="AY325" s="152" t="s">
        <v>174</v>
      </c>
    </row>
    <row r="326" spans="2:65" s="12" customFormat="1" x14ac:dyDescent="0.2">
      <c r="B326" s="150"/>
      <c r="D326" s="151" t="s">
        <v>197</v>
      </c>
      <c r="E326" s="152" t="s">
        <v>1</v>
      </c>
      <c r="F326" s="153" t="s">
        <v>422</v>
      </c>
      <c r="H326" s="154">
        <v>4</v>
      </c>
      <c r="I326" s="155"/>
      <c r="L326" s="150"/>
      <c r="M326" s="156"/>
      <c r="T326" s="157"/>
      <c r="AT326" s="152" t="s">
        <v>197</v>
      </c>
      <c r="AU326" s="152" t="s">
        <v>94</v>
      </c>
      <c r="AV326" s="12" t="s">
        <v>94</v>
      </c>
      <c r="AW326" s="12" t="s">
        <v>40</v>
      </c>
      <c r="AX326" s="12" t="s">
        <v>84</v>
      </c>
      <c r="AY326" s="152" t="s">
        <v>174</v>
      </c>
    </row>
    <row r="327" spans="2:65" s="12" customFormat="1" x14ac:dyDescent="0.2">
      <c r="B327" s="150"/>
      <c r="D327" s="151" t="s">
        <v>197</v>
      </c>
      <c r="E327" s="152" t="s">
        <v>1</v>
      </c>
      <c r="F327" s="153" t="s">
        <v>423</v>
      </c>
      <c r="H327" s="154">
        <v>4</v>
      </c>
      <c r="I327" s="155"/>
      <c r="L327" s="150"/>
      <c r="M327" s="156"/>
      <c r="T327" s="157"/>
      <c r="AT327" s="152" t="s">
        <v>197</v>
      </c>
      <c r="AU327" s="152" t="s">
        <v>94</v>
      </c>
      <c r="AV327" s="12" t="s">
        <v>94</v>
      </c>
      <c r="AW327" s="12" t="s">
        <v>40</v>
      </c>
      <c r="AX327" s="12" t="s">
        <v>84</v>
      </c>
      <c r="AY327" s="152" t="s">
        <v>174</v>
      </c>
    </row>
    <row r="328" spans="2:65" s="12" customFormat="1" x14ac:dyDescent="0.2">
      <c r="B328" s="150"/>
      <c r="D328" s="151" t="s">
        <v>197</v>
      </c>
      <c r="E328" s="152" t="s">
        <v>1</v>
      </c>
      <c r="F328" s="153" t="s">
        <v>424</v>
      </c>
      <c r="H328" s="154">
        <v>4</v>
      </c>
      <c r="I328" s="155"/>
      <c r="L328" s="150"/>
      <c r="M328" s="156"/>
      <c r="T328" s="157"/>
      <c r="AT328" s="152" t="s">
        <v>197</v>
      </c>
      <c r="AU328" s="152" t="s">
        <v>94</v>
      </c>
      <c r="AV328" s="12" t="s">
        <v>94</v>
      </c>
      <c r="AW328" s="12" t="s">
        <v>40</v>
      </c>
      <c r="AX328" s="12" t="s">
        <v>84</v>
      </c>
      <c r="AY328" s="152" t="s">
        <v>174</v>
      </c>
    </row>
    <row r="329" spans="2:65" s="12" customFormat="1" x14ac:dyDescent="0.2">
      <c r="B329" s="150"/>
      <c r="D329" s="151" t="s">
        <v>197</v>
      </c>
      <c r="E329" s="152" t="s">
        <v>1</v>
      </c>
      <c r="F329" s="153" t="s">
        <v>425</v>
      </c>
      <c r="H329" s="154">
        <v>4</v>
      </c>
      <c r="I329" s="155"/>
      <c r="L329" s="150"/>
      <c r="M329" s="156"/>
      <c r="T329" s="157"/>
      <c r="AT329" s="152" t="s">
        <v>197</v>
      </c>
      <c r="AU329" s="152" t="s">
        <v>94</v>
      </c>
      <c r="AV329" s="12" t="s">
        <v>94</v>
      </c>
      <c r="AW329" s="12" t="s">
        <v>40</v>
      </c>
      <c r="AX329" s="12" t="s">
        <v>84</v>
      </c>
      <c r="AY329" s="152" t="s">
        <v>174</v>
      </c>
    </row>
    <row r="330" spans="2:65" s="13" customFormat="1" x14ac:dyDescent="0.2">
      <c r="B330" s="158"/>
      <c r="D330" s="151" t="s">
        <v>197</v>
      </c>
      <c r="E330" s="159" t="s">
        <v>1</v>
      </c>
      <c r="F330" s="160" t="s">
        <v>7489</v>
      </c>
      <c r="H330" s="161">
        <v>499.5</v>
      </c>
      <c r="I330" s="162"/>
      <c r="L330" s="158"/>
      <c r="M330" s="163"/>
      <c r="T330" s="164"/>
      <c r="AT330" s="159" t="s">
        <v>197</v>
      </c>
      <c r="AU330" s="159" t="s">
        <v>94</v>
      </c>
      <c r="AV330" s="13" t="s">
        <v>182</v>
      </c>
      <c r="AW330" s="13" t="s">
        <v>40</v>
      </c>
      <c r="AX330" s="13" t="s">
        <v>92</v>
      </c>
      <c r="AY330" s="159" t="s">
        <v>174</v>
      </c>
    </row>
    <row r="331" spans="2:65" s="1" customFormat="1" ht="44.25" customHeight="1" x14ac:dyDescent="0.2">
      <c r="B331" s="33"/>
      <c r="C331" s="137" t="s">
        <v>426</v>
      </c>
      <c r="D331" s="137" t="s">
        <v>177</v>
      </c>
      <c r="E331" s="138" t="s">
        <v>427</v>
      </c>
      <c r="F331" s="139" t="s">
        <v>428</v>
      </c>
      <c r="G331" s="140" t="s">
        <v>352</v>
      </c>
      <c r="H331" s="141">
        <v>499.5</v>
      </c>
      <c r="I331" s="142"/>
      <c r="J331" s="143">
        <f>ROUND(I331*H331,2)</f>
        <v>0</v>
      </c>
      <c r="K331" s="139" t="s">
        <v>181</v>
      </c>
      <c r="L331" s="33"/>
      <c r="M331" s="144" t="s">
        <v>1</v>
      </c>
      <c r="N331" s="145" t="s">
        <v>50</v>
      </c>
      <c r="P331" s="146">
        <f>O331*H331</f>
        <v>0</v>
      </c>
      <c r="Q331" s="146">
        <v>0</v>
      </c>
      <c r="R331" s="146">
        <f>Q331*H331</f>
        <v>0</v>
      </c>
      <c r="S331" s="146">
        <v>0</v>
      </c>
      <c r="T331" s="147">
        <f>S331*H331</f>
        <v>0</v>
      </c>
      <c r="AR331" s="148" t="s">
        <v>182</v>
      </c>
      <c r="AT331" s="148" t="s">
        <v>177</v>
      </c>
      <c r="AU331" s="148" t="s">
        <v>94</v>
      </c>
      <c r="AY331" s="17" t="s">
        <v>174</v>
      </c>
      <c r="BE331" s="149">
        <f>IF(N331="základní",J331,0)</f>
        <v>0</v>
      </c>
      <c r="BF331" s="149">
        <f>IF(N331="snížená",J331,0)</f>
        <v>0</v>
      </c>
      <c r="BG331" s="149">
        <f>IF(N331="zákl. přenesená",J331,0)</f>
        <v>0</v>
      </c>
      <c r="BH331" s="149">
        <f>IF(N331="sníž. přenesená",J331,0)</f>
        <v>0</v>
      </c>
      <c r="BI331" s="149">
        <f>IF(N331="nulová",J331,0)</f>
        <v>0</v>
      </c>
      <c r="BJ331" s="17" t="s">
        <v>94</v>
      </c>
      <c r="BK331" s="149">
        <f>ROUND(I331*H331,2)</f>
        <v>0</v>
      </c>
      <c r="BL331" s="17" t="s">
        <v>182</v>
      </c>
      <c r="BM331" s="148" t="s">
        <v>429</v>
      </c>
    </row>
    <row r="332" spans="2:65" s="12" customFormat="1" x14ac:dyDescent="0.2">
      <c r="B332" s="150"/>
      <c r="D332" s="151" t="s">
        <v>197</v>
      </c>
      <c r="E332" s="152" t="s">
        <v>1</v>
      </c>
      <c r="F332" s="153" t="s">
        <v>355</v>
      </c>
      <c r="H332" s="154">
        <v>6.5</v>
      </c>
      <c r="I332" s="155"/>
      <c r="L332" s="150"/>
      <c r="M332" s="156"/>
      <c r="T332" s="157"/>
      <c r="AT332" s="152" t="s">
        <v>197</v>
      </c>
      <c r="AU332" s="152" t="s">
        <v>94</v>
      </c>
      <c r="AV332" s="12" t="s">
        <v>94</v>
      </c>
      <c r="AW332" s="12" t="s">
        <v>40</v>
      </c>
      <c r="AX332" s="12" t="s">
        <v>84</v>
      </c>
      <c r="AY332" s="152" t="s">
        <v>174</v>
      </c>
    </row>
    <row r="333" spans="2:65" s="12" customFormat="1" x14ac:dyDescent="0.2">
      <c r="B333" s="150"/>
      <c r="D333" s="151" t="s">
        <v>197</v>
      </c>
      <c r="E333" s="152" t="s">
        <v>1</v>
      </c>
      <c r="F333" s="153" t="s">
        <v>356</v>
      </c>
      <c r="H333" s="154">
        <v>8</v>
      </c>
      <c r="I333" s="155"/>
      <c r="L333" s="150"/>
      <c r="M333" s="156"/>
      <c r="T333" s="157"/>
      <c r="AT333" s="152" t="s">
        <v>197</v>
      </c>
      <c r="AU333" s="152" t="s">
        <v>94</v>
      </c>
      <c r="AV333" s="12" t="s">
        <v>94</v>
      </c>
      <c r="AW333" s="12" t="s">
        <v>40</v>
      </c>
      <c r="AX333" s="12" t="s">
        <v>84</v>
      </c>
      <c r="AY333" s="152" t="s">
        <v>174</v>
      </c>
    </row>
    <row r="334" spans="2:65" s="12" customFormat="1" x14ac:dyDescent="0.2">
      <c r="B334" s="150"/>
      <c r="D334" s="151" t="s">
        <v>197</v>
      </c>
      <c r="E334" s="152" t="s">
        <v>1</v>
      </c>
      <c r="F334" s="153" t="s">
        <v>357</v>
      </c>
      <c r="H334" s="154">
        <v>7</v>
      </c>
      <c r="I334" s="155"/>
      <c r="L334" s="150"/>
      <c r="M334" s="156"/>
      <c r="T334" s="157"/>
      <c r="AT334" s="152" t="s">
        <v>197</v>
      </c>
      <c r="AU334" s="152" t="s">
        <v>94</v>
      </c>
      <c r="AV334" s="12" t="s">
        <v>94</v>
      </c>
      <c r="AW334" s="12" t="s">
        <v>40</v>
      </c>
      <c r="AX334" s="12" t="s">
        <v>84</v>
      </c>
      <c r="AY334" s="152" t="s">
        <v>174</v>
      </c>
    </row>
    <row r="335" spans="2:65" s="12" customFormat="1" x14ac:dyDescent="0.2">
      <c r="B335" s="150"/>
      <c r="D335" s="151" t="s">
        <v>197</v>
      </c>
      <c r="E335" s="152" t="s">
        <v>1</v>
      </c>
      <c r="F335" s="153" t="s">
        <v>358</v>
      </c>
      <c r="H335" s="154">
        <v>7.5</v>
      </c>
      <c r="I335" s="155"/>
      <c r="L335" s="150"/>
      <c r="M335" s="156"/>
      <c r="T335" s="157"/>
      <c r="AT335" s="152" t="s">
        <v>197</v>
      </c>
      <c r="AU335" s="152" t="s">
        <v>94</v>
      </c>
      <c r="AV335" s="12" t="s">
        <v>94</v>
      </c>
      <c r="AW335" s="12" t="s">
        <v>40</v>
      </c>
      <c r="AX335" s="12" t="s">
        <v>84</v>
      </c>
      <c r="AY335" s="152" t="s">
        <v>174</v>
      </c>
    </row>
    <row r="336" spans="2:65" s="12" customFormat="1" x14ac:dyDescent="0.2">
      <c r="B336" s="150"/>
      <c r="D336" s="151" t="s">
        <v>197</v>
      </c>
      <c r="E336" s="152" t="s">
        <v>1</v>
      </c>
      <c r="F336" s="153" t="s">
        <v>359</v>
      </c>
      <c r="H336" s="154">
        <v>7</v>
      </c>
      <c r="I336" s="155"/>
      <c r="L336" s="150"/>
      <c r="M336" s="156"/>
      <c r="T336" s="157"/>
      <c r="AT336" s="152" t="s">
        <v>197</v>
      </c>
      <c r="AU336" s="152" t="s">
        <v>94</v>
      </c>
      <c r="AV336" s="12" t="s">
        <v>94</v>
      </c>
      <c r="AW336" s="12" t="s">
        <v>40</v>
      </c>
      <c r="AX336" s="12" t="s">
        <v>84</v>
      </c>
      <c r="AY336" s="152" t="s">
        <v>174</v>
      </c>
    </row>
    <row r="337" spans="2:51" s="12" customFormat="1" x14ac:dyDescent="0.2">
      <c r="B337" s="150"/>
      <c r="D337" s="151" t="s">
        <v>197</v>
      </c>
      <c r="E337" s="152" t="s">
        <v>1</v>
      </c>
      <c r="F337" s="153" t="s">
        <v>360</v>
      </c>
      <c r="H337" s="154">
        <v>6.5</v>
      </c>
      <c r="I337" s="155"/>
      <c r="L337" s="150"/>
      <c r="M337" s="156"/>
      <c r="T337" s="157"/>
      <c r="AT337" s="152" t="s">
        <v>197</v>
      </c>
      <c r="AU337" s="152" t="s">
        <v>94</v>
      </c>
      <c r="AV337" s="12" t="s">
        <v>94</v>
      </c>
      <c r="AW337" s="12" t="s">
        <v>40</v>
      </c>
      <c r="AX337" s="12" t="s">
        <v>84</v>
      </c>
      <c r="AY337" s="152" t="s">
        <v>174</v>
      </c>
    </row>
    <row r="338" spans="2:51" s="12" customFormat="1" x14ac:dyDescent="0.2">
      <c r="B338" s="150"/>
      <c r="D338" s="151" t="s">
        <v>197</v>
      </c>
      <c r="E338" s="152" t="s">
        <v>1</v>
      </c>
      <c r="F338" s="153" t="s">
        <v>361</v>
      </c>
      <c r="H338" s="154">
        <v>6</v>
      </c>
      <c r="I338" s="155"/>
      <c r="L338" s="150"/>
      <c r="M338" s="156"/>
      <c r="T338" s="157"/>
      <c r="AT338" s="152" t="s">
        <v>197</v>
      </c>
      <c r="AU338" s="152" t="s">
        <v>94</v>
      </c>
      <c r="AV338" s="12" t="s">
        <v>94</v>
      </c>
      <c r="AW338" s="12" t="s">
        <v>40</v>
      </c>
      <c r="AX338" s="12" t="s">
        <v>84</v>
      </c>
      <c r="AY338" s="152" t="s">
        <v>174</v>
      </c>
    </row>
    <row r="339" spans="2:51" s="12" customFormat="1" x14ac:dyDescent="0.2">
      <c r="B339" s="150"/>
      <c r="D339" s="151" t="s">
        <v>197</v>
      </c>
      <c r="E339" s="152" t="s">
        <v>1</v>
      </c>
      <c r="F339" s="153" t="s">
        <v>362</v>
      </c>
      <c r="H339" s="154">
        <v>6</v>
      </c>
      <c r="I339" s="155"/>
      <c r="L339" s="150"/>
      <c r="M339" s="156"/>
      <c r="T339" s="157"/>
      <c r="AT339" s="152" t="s">
        <v>197</v>
      </c>
      <c r="AU339" s="152" t="s">
        <v>94</v>
      </c>
      <c r="AV339" s="12" t="s">
        <v>94</v>
      </c>
      <c r="AW339" s="12" t="s">
        <v>40</v>
      </c>
      <c r="AX339" s="12" t="s">
        <v>84</v>
      </c>
      <c r="AY339" s="152" t="s">
        <v>174</v>
      </c>
    </row>
    <row r="340" spans="2:51" s="12" customFormat="1" x14ac:dyDescent="0.2">
      <c r="B340" s="150"/>
      <c r="D340" s="151" t="s">
        <v>197</v>
      </c>
      <c r="E340" s="152" t="s">
        <v>1</v>
      </c>
      <c r="F340" s="153" t="s">
        <v>363</v>
      </c>
      <c r="H340" s="154">
        <v>6.5</v>
      </c>
      <c r="I340" s="155"/>
      <c r="L340" s="150"/>
      <c r="M340" s="156"/>
      <c r="T340" s="157"/>
      <c r="AT340" s="152" t="s">
        <v>197</v>
      </c>
      <c r="AU340" s="152" t="s">
        <v>94</v>
      </c>
      <c r="AV340" s="12" t="s">
        <v>94</v>
      </c>
      <c r="AW340" s="12" t="s">
        <v>40</v>
      </c>
      <c r="AX340" s="12" t="s">
        <v>84</v>
      </c>
      <c r="AY340" s="152" t="s">
        <v>174</v>
      </c>
    </row>
    <row r="341" spans="2:51" s="12" customFormat="1" x14ac:dyDescent="0.2">
      <c r="B341" s="150"/>
      <c r="D341" s="151" t="s">
        <v>197</v>
      </c>
      <c r="E341" s="152" t="s">
        <v>1</v>
      </c>
      <c r="F341" s="153" t="s">
        <v>364</v>
      </c>
      <c r="H341" s="154">
        <v>9.5</v>
      </c>
      <c r="I341" s="155"/>
      <c r="L341" s="150"/>
      <c r="M341" s="156"/>
      <c r="T341" s="157"/>
      <c r="AT341" s="152" t="s">
        <v>197</v>
      </c>
      <c r="AU341" s="152" t="s">
        <v>94</v>
      </c>
      <c r="AV341" s="12" t="s">
        <v>94</v>
      </c>
      <c r="AW341" s="12" t="s">
        <v>40</v>
      </c>
      <c r="AX341" s="12" t="s">
        <v>84</v>
      </c>
      <c r="AY341" s="152" t="s">
        <v>174</v>
      </c>
    </row>
    <row r="342" spans="2:51" s="12" customFormat="1" x14ac:dyDescent="0.2">
      <c r="B342" s="150"/>
      <c r="D342" s="151" t="s">
        <v>197</v>
      </c>
      <c r="E342" s="152" t="s">
        <v>1</v>
      </c>
      <c r="F342" s="153" t="s">
        <v>365</v>
      </c>
      <c r="H342" s="154">
        <v>7.5</v>
      </c>
      <c r="I342" s="155"/>
      <c r="L342" s="150"/>
      <c r="M342" s="156"/>
      <c r="T342" s="157"/>
      <c r="AT342" s="152" t="s">
        <v>197</v>
      </c>
      <c r="AU342" s="152" t="s">
        <v>94</v>
      </c>
      <c r="AV342" s="12" t="s">
        <v>94</v>
      </c>
      <c r="AW342" s="12" t="s">
        <v>40</v>
      </c>
      <c r="AX342" s="12" t="s">
        <v>84</v>
      </c>
      <c r="AY342" s="152" t="s">
        <v>174</v>
      </c>
    </row>
    <row r="343" spans="2:51" s="12" customFormat="1" x14ac:dyDescent="0.2">
      <c r="B343" s="150"/>
      <c r="D343" s="151" t="s">
        <v>197</v>
      </c>
      <c r="E343" s="152" t="s">
        <v>1</v>
      </c>
      <c r="F343" s="153" t="s">
        <v>366</v>
      </c>
      <c r="H343" s="154">
        <v>7.5</v>
      </c>
      <c r="I343" s="155"/>
      <c r="L343" s="150"/>
      <c r="M343" s="156"/>
      <c r="T343" s="157"/>
      <c r="AT343" s="152" t="s">
        <v>197</v>
      </c>
      <c r="AU343" s="152" t="s">
        <v>94</v>
      </c>
      <c r="AV343" s="12" t="s">
        <v>94</v>
      </c>
      <c r="AW343" s="12" t="s">
        <v>40</v>
      </c>
      <c r="AX343" s="12" t="s">
        <v>84</v>
      </c>
      <c r="AY343" s="152" t="s">
        <v>174</v>
      </c>
    </row>
    <row r="344" spans="2:51" s="12" customFormat="1" x14ac:dyDescent="0.2">
      <c r="B344" s="150"/>
      <c r="D344" s="151" t="s">
        <v>197</v>
      </c>
      <c r="E344" s="152" t="s">
        <v>1</v>
      </c>
      <c r="F344" s="153" t="s">
        <v>367</v>
      </c>
      <c r="H344" s="154">
        <v>7.5</v>
      </c>
      <c r="I344" s="155"/>
      <c r="L344" s="150"/>
      <c r="M344" s="156"/>
      <c r="T344" s="157"/>
      <c r="AT344" s="152" t="s">
        <v>197</v>
      </c>
      <c r="AU344" s="152" t="s">
        <v>94</v>
      </c>
      <c r="AV344" s="12" t="s">
        <v>94</v>
      </c>
      <c r="AW344" s="12" t="s">
        <v>40</v>
      </c>
      <c r="AX344" s="12" t="s">
        <v>84</v>
      </c>
      <c r="AY344" s="152" t="s">
        <v>174</v>
      </c>
    </row>
    <row r="345" spans="2:51" s="12" customFormat="1" x14ac:dyDescent="0.2">
      <c r="B345" s="150"/>
      <c r="D345" s="151" t="s">
        <v>197</v>
      </c>
      <c r="E345" s="152" t="s">
        <v>1</v>
      </c>
      <c r="F345" s="153" t="s">
        <v>368</v>
      </c>
      <c r="H345" s="154">
        <v>5</v>
      </c>
      <c r="I345" s="155"/>
      <c r="L345" s="150"/>
      <c r="M345" s="156"/>
      <c r="T345" s="157"/>
      <c r="AT345" s="152" t="s">
        <v>197</v>
      </c>
      <c r="AU345" s="152" t="s">
        <v>94</v>
      </c>
      <c r="AV345" s="12" t="s">
        <v>94</v>
      </c>
      <c r="AW345" s="12" t="s">
        <v>40</v>
      </c>
      <c r="AX345" s="12" t="s">
        <v>84</v>
      </c>
      <c r="AY345" s="152" t="s">
        <v>174</v>
      </c>
    </row>
    <row r="346" spans="2:51" s="12" customFormat="1" x14ac:dyDescent="0.2">
      <c r="B346" s="150"/>
      <c r="D346" s="151" t="s">
        <v>197</v>
      </c>
      <c r="E346" s="152" t="s">
        <v>1</v>
      </c>
      <c r="F346" s="153" t="s">
        <v>369</v>
      </c>
      <c r="H346" s="154">
        <v>8</v>
      </c>
      <c r="I346" s="155"/>
      <c r="L346" s="150"/>
      <c r="M346" s="156"/>
      <c r="T346" s="157"/>
      <c r="AT346" s="152" t="s">
        <v>197</v>
      </c>
      <c r="AU346" s="152" t="s">
        <v>94</v>
      </c>
      <c r="AV346" s="12" t="s">
        <v>94</v>
      </c>
      <c r="AW346" s="12" t="s">
        <v>40</v>
      </c>
      <c r="AX346" s="12" t="s">
        <v>84</v>
      </c>
      <c r="AY346" s="152" t="s">
        <v>174</v>
      </c>
    </row>
    <row r="347" spans="2:51" s="12" customFormat="1" x14ac:dyDescent="0.2">
      <c r="B347" s="150"/>
      <c r="D347" s="151" t="s">
        <v>197</v>
      </c>
      <c r="E347" s="152" t="s">
        <v>1</v>
      </c>
      <c r="F347" s="153" t="s">
        <v>370</v>
      </c>
      <c r="H347" s="154">
        <v>7.5</v>
      </c>
      <c r="I347" s="155"/>
      <c r="L347" s="150"/>
      <c r="M347" s="156"/>
      <c r="T347" s="157"/>
      <c r="AT347" s="152" t="s">
        <v>197</v>
      </c>
      <c r="AU347" s="152" t="s">
        <v>94</v>
      </c>
      <c r="AV347" s="12" t="s">
        <v>94</v>
      </c>
      <c r="AW347" s="12" t="s">
        <v>40</v>
      </c>
      <c r="AX347" s="12" t="s">
        <v>84</v>
      </c>
      <c r="AY347" s="152" t="s">
        <v>174</v>
      </c>
    </row>
    <row r="348" spans="2:51" s="12" customFormat="1" x14ac:dyDescent="0.2">
      <c r="B348" s="150"/>
      <c r="D348" s="151" t="s">
        <v>197</v>
      </c>
      <c r="E348" s="152" t="s">
        <v>1</v>
      </c>
      <c r="F348" s="153" t="s">
        <v>371</v>
      </c>
      <c r="H348" s="154">
        <v>7.5</v>
      </c>
      <c r="I348" s="155"/>
      <c r="L348" s="150"/>
      <c r="M348" s="156"/>
      <c r="T348" s="157"/>
      <c r="AT348" s="152" t="s">
        <v>197</v>
      </c>
      <c r="AU348" s="152" t="s">
        <v>94</v>
      </c>
      <c r="AV348" s="12" t="s">
        <v>94</v>
      </c>
      <c r="AW348" s="12" t="s">
        <v>40</v>
      </c>
      <c r="AX348" s="12" t="s">
        <v>84</v>
      </c>
      <c r="AY348" s="152" t="s">
        <v>174</v>
      </c>
    </row>
    <row r="349" spans="2:51" s="12" customFormat="1" x14ac:dyDescent="0.2">
      <c r="B349" s="150"/>
      <c r="D349" s="151" t="s">
        <v>197</v>
      </c>
      <c r="E349" s="152" t="s">
        <v>1</v>
      </c>
      <c r="F349" s="153" t="s">
        <v>372</v>
      </c>
      <c r="H349" s="154">
        <v>5.5</v>
      </c>
      <c r="I349" s="155"/>
      <c r="L349" s="150"/>
      <c r="M349" s="156"/>
      <c r="T349" s="157"/>
      <c r="AT349" s="152" t="s">
        <v>197</v>
      </c>
      <c r="AU349" s="152" t="s">
        <v>94</v>
      </c>
      <c r="AV349" s="12" t="s">
        <v>94</v>
      </c>
      <c r="AW349" s="12" t="s">
        <v>40</v>
      </c>
      <c r="AX349" s="12" t="s">
        <v>84</v>
      </c>
      <c r="AY349" s="152" t="s">
        <v>174</v>
      </c>
    </row>
    <row r="350" spans="2:51" s="12" customFormat="1" x14ac:dyDescent="0.2">
      <c r="B350" s="150"/>
      <c r="D350" s="151" t="s">
        <v>197</v>
      </c>
      <c r="E350" s="152" t="s">
        <v>1</v>
      </c>
      <c r="F350" s="153" t="s">
        <v>373</v>
      </c>
      <c r="H350" s="154">
        <v>4</v>
      </c>
      <c r="I350" s="155"/>
      <c r="L350" s="150"/>
      <c r="M350" s="156"/>
      <c r="T350" s="157"/>
      <c r="AT350" s="152" t="s">
        <v>197</v>
      </c>
      <c r="AU350" s="152" t="s">
        <v>94</v>
      </c>
      <c r="AV350" s="12" t="s">
        <v>94</v>
      </c>
      <c r="AW350" s="12" t="s">
        <v>40</v>
      </c>
      <c r="AX350" s="12" t="s">
        <v>84</v>
      </c>
      <c r="AY350" s="152" t="s">
        <v>174</v>
      </c>
    </row>
    <row r="351" spans="2:51" s="12" customFormat="1" x14ac:dyDescent="0.2">
      <c r="B351" s="150"/>
      <c r="D351" s="151" t="s">
        <v>197</v>
      </c>
      <c r="E351" s="152" t="s">
        <v>1</v>
      </c>
      <c r="F351" s="153" t="s">
        <v>374</v>
      </c>
      <c r="H351" s="154">
        <v>4</v>
      </c>
      <c r="I351" s="155"/>
      <c r="L351" s="150"/>
      <c r="M351" s="156"/>
      <c r="T351" s="157"/>
      <c r="AT351" s="152" t="s">
        <v>197</v>
      </c>
      <c r="AU351" s="152" t="s">
        <v>94</v>
      </c>
      <c r="AV351" s="12" t="s">
        <v>94</v>
      </c>
      <c r="AW351" s="12" t="s">
        <v>40</v>
      </c>
      <c r="AX351" s="12" t="s">
        <v>84</v>
      </c>
      <c r="AY351" s="152" t="s">
        <v>174</v>
      </c>
    </row>
    <row r="352" spans="2:51" s="12" customFormat="1" x14ac:dyDescent="0.2">
      <c r="B352" s="150"/>
      <c r="D352" s="151" t="s">
        <v>197</v>
      </c>
      <c r="E352" s="152" t="s">
        <v>1</v>
      </c>
      <c r="F352" s="153" t="s">
        <v>375</v>
      </c>
      <c r="H352" s="154">
        <v>5</v>
      </c>
      <c r="I352" s="155"/>
      <c r="L352" s="150"/>
      <c r="M352" s="156"/>
      <c r="T352" s="157"/>
      <c r="AT352" s="152" t="s">
        <v>197</v>
      </c>
      <c r="AU352" s="152" t="s">
        <v>94</v>
      </c>
      <c r="AV352" s="12" t="s">
        <v>94</v>
      </c>
      <c r="AW352" s="12" t="s">
        <v>40</v>
      </c>
      <c r="AX352" s="12" t="s">
        <v>84</v>
      </c>
      <c r="AY352" s="152" t="s">
        <v>174</v>
      </c>
    </row>
    <row r="353" spans="2:51" s="12" customFormat="1" x14ac:dyDescent="0.2">
      <c r="B353" s="150"/>
      <c r="D353" s="151" t="s">
        <v>197</v>
      </c>
      <c r="E353" s="152" t="s">
        <v>1</v>
      </c>
      <c r="F353" s="153" t="s">
        <v>376</v>
      </c>
      <c r="H353" s="154">
        <v>4.5</v>
      </c>
      <c r="I353" s="155"/>
      <c r="L353" s="150"/>
      <c r="M353" s="156"/>
      <c r="T353" s="157"/>
      <c r="AT353" s="152" t="s">
        <v>197</v>
      </c>
      <c r="AU353" s="152" t="s">
        <v>94</v>
      </c>
      <c r="AV353" s="12" t="s">
        <v>94</v>
      </c>
      <c r="AW353" s="12" t="s">
        <v>40</v>
      </c>
      <c r="AX353" s="12" t="s">
        <v>84</v>
      </c>
      <c r="AY353" s="152" t="s">
        <v>174</v>
      </c>
    </row>
    <row r="354" spans="2:51" s="12" customFormat="1" x14ac:dyDescent="0.2">
      <c r="B354" s="150"/>
      <c r="D354" s="151" t="s">
        <v>197</v>
      </c>
      <c r="E354" s="152" t="s">
        <v>1</v>
      </c>
      <c r="F354" s="153" t="s">
        <v>377</v>
      </c>
      <c r="H354" s="154">
        <v>5</v>
      </c>
      <c r="I354" s="155"/>
      <c r="L354" s="150"/>
      <c r="M354" s="156"/>
      <c r="T354" s="157"/>
      <c r="AT354" s="152" t="s">
        <v>197</v>
      </c>
      <c r="AU354" s="152" t="s">
        <v>94</v>
      </c>
      <c r="AV354" s="12" t="s">
        <v>94</v>
      </c>
      <c r="AW354" s="12" t="s">
        <v>40</v>
      </c>
      <c r="AX354" s="12" t="s">
        <v>84</v>
      </c>
      <c r="AY354" s="152" t="s">
        <v>174</v>
      </c>
    </row>
    <row r="355" spans="2:51" s="12" customFormat="1" x14ac:dyDescent="0.2">
      <c r="B355" s="150"/>
      <c r="D355" s="151" t="s">
        <v>197</v>
      </c>
      <c r="E355" s="152" t="s">
        <v>1</v>
      </c>
      <c r="F355" s="153" t="s">
        <v>378</v>
      </c>
      <c r="H355" s="154">
        <v>4</v>
      </c>
      <c r="I355" s="155"/>
      <c r="L355" s="150"/>
      <c r="M355" s="156"/>
      <c r="T355" s="157"/>
      <c r="AT355" s="152" t="s">
        <v>197</v>
      </c>
      <c r="AU355" s="152" t="s">
        <v>94</v>
      </c>
      <c r="AV355" s="12" t="s">
        <v>94</v>
      </c>
      <c r="AW355" s="12" t="s">
        <v>40</v>
      </c>
      <c r="AX355" s="12" t="s">
        <v>84</v>
      </c>
      <c r="AY355" s="152" t="s">
        <v>174</v>
      </c>
    </row>
    <row r="356" spans="2:51" s="12" customFormat="1" x14ac:dyDescent="0.2">
      <c r="B356" s="150"/>
      <c r="D356" s="151" t="s">
        <v>197</v>
      </c>
      <c r="E356" s="152" t="s">
        <v>1</v>
      </c>
      <c r="F356" s="153" t="s">
        <v>379</v>
      </c>
      <c r="H356" s="154">
        <v>5</v>
      </c>
      <c r="I356" s="155"/>
      <c r="L356" s="150"/>
      <c r="M356" s="156"/>
      <c r="T356" s="157"/>
      <c r="AT356" s="152" t="s">
        <v>197</v>
      </c>
      <c r="AU356" s="152" t="s">
        <v>94</v>
      </c>
      <c r="AV356" s="12" t="s">
        <v>94</v>
      </c>
      <c r="AW356" s="12" t="s">
        <v>40</v>
      </c>
      <c r="AX356" s="12" t="s">
        <v>84</v>
      </c>
      <c r="AY356" s="152" t="s">
        <v>174</v>
      </c>
    </row>
    <row r="357" spans="2:51" s="12" customFormat="1" x14ac:dyDescent="0.2">
      <c r="B357" s="150"/>
      <c r="D357" s="151" t="s">
        <v>197</v>
      </c>
      <c r="E357" s="152" t="s">
        <v>1</v>
      </c>
      <c r="F357" s="153" t="s">
        <v>380</v>
      </c>
      <c r="H357" s="154">
        <v>4.5</v>
      </c>
      <c r="I357" s="155"/>
      <c r="L357" s="150"/>
      <c r="M357" s="156"/>
      <c r="T357" s="157"/>
      <c r="AT357" s="152" t="s">
        <v>197</v>
      </c>
      <c r="AU357" s="152" t="s">
        <v>94</v>
      </c>
      <c r="AV357" s="12" t="s">
        <v>94</v>
      </c>
      <c r="AW357" s="12" t="s">
        <v>40</v>
      </c>
      <c r="AX357" s="12" t="s">
        <v>84</v>
      </c>
      <c r="AY357" s="152" t="s">
        <v>174</v>
      </c>
    </row>
    <row r="358" spans="2:51" s="12" customFormat="1" x14ac:dyDescent="0.2">
      <c r="B358" s="150"/>
      <c r="D358" s="151" t="s">
        <v>197</v>
      </c>
      <c r="E358" s="152" t="s">
        <v>1</v>
      </c>
      <c r="F358" s="153" t="s">
        <v>381</v>
      </c>
      <c r="H358" s="154">
        <v>4</v>
      </c>
      <c r="I358" s="155"/>
      <c r="L358" s="150"/>
      <c r="M358" s="156"/>
      <c r="T358" s="157"/>
      <c r="AT358" s="152" t="s">
        <v>197</v>
      </c>
      <c r="AU358" s="152" t="s">
        <v>94</v>
      </c>
      <c r="AV358" s="12" t="s">
        <v>94</v>
      </c>
      <c r="AW358" s="12" t="s">
        <v>40</v>
      </c>
      <c r="AX358" s="12" t="s">
        <v>84</v>
      </c>
      <c r="AY358" s="152" t="s">
        <v>174</v>
      </c>
    </row>
    <row r="359" spans="2:51" s="12" customFormat="1" x14ac:dyDescent="0.2">
      <c r="B359" s="150"/>
      <c r="D359" s="151" t="s">
        <v>197</v>
      </c>
      <c r="E359" s="152" t="s">
        <v>1</v>
      </c>
      <c r="F359" s="153" t="s">
        <v>382</v>
      </c>
      <c r="H359" s="154">
        <v>4</v>
      </c>
      <c r="I359" s="155"/>
      <c r="L359" s="150"/>
      <c r="M359" s="156"/>
      <c r="T359" s="157"/>
      <c r="AT359" s="152" t="s">
        <v>197</v>
      </c>
      <c r="AU359" s="152" t="s">
        <v>94</v>
      </c>
      <c r="AV359" s="12" t="s">
        <v>94</v>
      </c>
      <c r="AW359" s="12" t="s">
        <v>40</v>
      </c>
      <c r="AX359" s="12" t="s">
        <v>84</v>
      </c>
      <c r="AY359" s="152" t="s">
        <v>174</v>
      </c>
    </row>
    <row r="360" spans="2:51" s="12" customFormat="1" x14ac:dyDescent="0.2">
      <c r="B360" s="150"/>
      <c r="D360" s="151" t="s">
        <v>197</v>
      </c>
      <c r="E360" s="152" t="s">
        <v>1</v>
      </c>
      <c r="F360" s="153" t="s">
        <v>383</v>
      </c>
      <c r="H360" s="154">
        <v>3.5</v>
      </c>
      <c r="I360" s="155"/>
      <c r="L360" s="150"/>
      <c r="M360" s="156"/>
      <c r="T360" s="157"/>
      <c r="AT360" s="152" t="s">
        <v>197</v>
      </c>
      <c r="AU360" s="152" t="s">
        <v>94</v>
      </c>
      <c r="AV360" s="12" t="s">
        <v>94</v>
      </c>
      <c r="AW360" s="12" t="s">
        <v>40</v>
      </c>
      <c r="AX360" s="12" t="s">
        <v>84</v>
      </c>
      <c r="AY360" s="152" t="s">
        <v>174</v>
      </c>
    </row>
    <row r="361" spans="2:51" s="12" customFormat="1" x14ac:dyDescent="0.2">
      <c r="B361" s="150"/>
      <c r="D361" s="151" t="s">
        <v>197</v>
      </c>
      <c r="E361" s="152" t="s">
        <v>1</v>
      </c>
      <c r="F361" s="153" t="s">
        <v>384</v>
      </c>
      <c r="H361" s="154">
        <v>4</v>
      </c>
      <c r="I361" s="155"/>
      <c r="L361" s="150"/>
      <c r="M361" s="156"/>
      <c r="T361" s="157"/>
      <c r="AT361" s="152" t="s">
        <v>197</v>
      </c>
      <c r="AU361" s="152" t="s">
        <v>94</v>
      </c>
      <c r="AV361" s="12" t="s">
        <v>94</v>
      </c>
      <c r="AW361" s="12" t="s">
        <v>40</v>
      </c>
      <c r="AX361" s="12" t="s">
        <v>84</v>
      </c>
      <c r="AY361" s="152" t="s">
        <v>174</v>
      </c>
    </row>
    <row r="362" spans="2:51" s="12" customFormat="1" x14ac:dyDescent="0.2">
      <c r="B362" s="150"/>
      <c r="D362" s="151" t="s">
        <v>197</v>
      </c>
      <c r="E362" s="152" t="s">
        <v>1</v>
      </c>
      <c r="F362" s="153" t="s">
        <v>385</v>
      </c>
      <c r="H362" s="154">
        <v>3.5</v>
      </c>
      <c r="I362" s="155"/>
      <c r="L362" s="150"/>
      <c r="M362" s="156"/>
      <c r="T362" s="157"/>
      <c r="AT362" s="152" t="s">
        <v>197</v>
      </c>
      <c r="AU362" s="152" t="s">
        <v>94</v>
      </c>
      <c r="AV362" s="12" t="s">
        <v>94</v>
      </c>
      <c r="AW362" s="12" t="s">
        <v>40</v>
      </c>
      <c r="AX362" s="12" t="s">
        <v>84</v>
      </c>
      <c r="AY362" s="152" t="s">
        <v>174</v>
      </c>
    </row>
    <row r="363" spans="2:51" s="12" customFormat="1" x14ac:dyDescent="0.2">
      <c r="B363" s="150"/>
      <c r="D363" s="151" t="s">
        <v>197</v>
      </c>
      <c r="E363" s="152" t="s">
        <v>1</v>
      </c>
      <c r="F363" s="153" t="s">
        <v>386</v>
      </c>
      <c r="H363" s="154">
        <v>3.5</v>
      </c>
      <c r="I363" s="155"/>
      <c r="L363" s="150"/>
      <c r="M363" s="156"/>
      <c r="T363" s="157"/>
      <c r="AT363" s="152" t="s">
        <v>197</v>
      </c>
      <c r="AU363" s="152" t="s">
        <v>94</v>
      </c>
      <c r="AV363" s="12" t="s">
        <v>94</v>
      </c>
      <c r="AW363" s="12" t="s">
        <v>40</v>
      </c>
      <c r="AX363" s="12" t="s">
        <v>84</v>
      </c>
      <c r="AY363" s="152" t="s">
        <v>174</v>
      </c>
    </row>
    <row r="364" spans="2:51" s="12" customFormat="1" x14ac:dyDescent="0.2">
      <c r="B364" s="150"/>
      <c r="D364" s="151" t="s">
        <v>197</v>
      </c>
      <c r="E364" s="152" t="s">
        <v>1</v>
      </c>
      <c r="F364" s="153" t="s">
        <v>387</v>
      </c>
      <c r="H364" s="154">
        <v>3.5</v>
      </c>
      <c r="I364" s="155"/>
      <c r="L364" s="150"/>
      <c r="M364" s="156"/>
      <c r="T364" s="157"/>
      <c r="AT364" s="152" t="s">
        <v>197</v>
      </c>
      <c r="AU364" s="152" t="s">
        <v>94</v>
      </c>
      <c r="AV364" s="12" t="s">
        <v>94</v>
      </c>
      <c r="AW364" s="12" t="s">
        <v>40</v>
      </c>
      <c r="AX364" s="12" t="s">
        <v>84</v>
      </c>
      <c r="AY364" s="152" t="s">
        <v>174</v>
      </c>
    </row>
    <row r="365" spans="2:51" s="12" customFormat="1" x14ac:dyDescent="0.2">
      <c r="B365" s="150"/>
      <c r="D365" s="151" t="s">
        <v>197</v>
      </c>
      <c r="E365" s="152" t="s">
        <v>1</v>
      </c>
      <c r="F365" s="153" t="s">
        <v>388</v>
      </c>
      <c r="H365" s="154">
        <v>3.5</v>
      </c>
      <c r="I365" s="155"/>
      <c r="L365" s="150"/>
      <c r="M365" s="156"/>
      <c r="T365" s="157"/>
      <c r="AT365" s="152" t="s">
        <v>197</v>
      </c>
      <c r="AU365" s="152" t="s">
        <v>94</v>
      </c>
      <c r="AV365" s="12" t="s">
        <v>94</v>
      </c>
      <c r="AW365" s="12" t="s">
        <v>40</v>
      </c>
      <c r="AX365" s="12" t="s">
        <v>84</v>
      </c>
      <c r="AY365" s="152" t="s">
        <v>174</v>
      </c>
    </row>
    <row r="366" spans="2:51" s="12" customFormat="1" x14ac:dyDescent="0.2">
      <c r="B366" s="150"/>
      <c r="D366" s="151" t="s">
        <v>197</v>
      </c>
      <c r="E366" s="152" t="s">
        <v>1</v>
      </c>
      <c r="F366" s="153" t="s">
        <v>389</v>
      </c>
      <c r="H366" s="154">
        <v>3.5</v>
      </c>
      <c r="I366" s="155"/>
      <c r="L366" s="150"/>
      <c r="M366" s="156"/>
      <c r="T366" s="157"/>
      <c r="AT366" s="152" t="s">
        <v>197</v>
      </c>
      <c r="AU366" s="152" t="s">
        <v>94</v>
      </c>
      <c r="AV366" s="12" t="s">
        <v>94</v>
      </c>
      <c r="AW366" s="12" t="s">
        <v>40</v>
      </c>
      <c r="AX366" s="12" t="s">
        <v>84</v>
      </c>
      <c r="AY366" s="152" t="s">
        <v>174</v>
      </c>
    </row>
    <row r="367" spans="2:51" s="12" customFormat="1" x14ac:dyDescent="0.2">
      <c r="B367" s="150"/>
      <c r="D367" s="151" t="s">
        <v>197</v>
      </c>
      <c r="E367" s="152" t="s">
        <v>1</v>
      </c>
      <c r="F367" s="153" t="s">
        <v>390</v>
      </c>
      <c r="H367" s="154">
        <v>3</v>
      </c>
      <c r="I367" s="155"/>
      <c r="L367" s="150"/>
      <c r="M367" s="156"/>
      <c r="T367" s="157"/>
      <c r="AT367" s="152" t="s">
        <v>197</v>
      </c>
      <c r="AU367" s="152" t="s">
        <v>94</v>
      </c>
      <c r="AV367" s="12" t="s">
        <v>94</v>
      </c>
      <c r="AW367" s="12" t="s">
        <v>40</v>
      </c>
      <c r="AX367" s="12" t="s">
        <v>84</v>
      </c>
      <c r="AY367" s="152" t="s">
        <v>174</v>
      </c>
    </row>
    <row r="368" spans="2:51" s="12" customFormat="1" x14ac:dyDescent="0.2">
      <c r="B368" s="150"/>
      <c r="D368" s="151" t="s">
        <v>197</v>
      </c>
      <c r="E368" s="152" t="s">
        <v>1</v>
      </c>
      <c r="F368" s="153" t="s">
        <v>391</v>
      </c>
      <c r="H368" s="154">
        <v>3</v>
      </c>
      <c r="I368" s="155"/>
      <c r="L368" s="150"/>
      <c r="M368" s="156"/>
      <c r="T368" s="157"/>
      <c r="AT368" s="152" t="s">
        <v>197</v>
      </c>
      <c r="AU368" s="152" t="s">
        <v>94</v>
      </c>
      <c r="AV368" s="12" t="s">
        <v>94</v>
      </c>
      <c r="AW368" s="12" t="s">
        <v>40</v>
      </c>
      <c r="AX368" s="12" t="s">
        <v>84</v>
      </c>
      <c r="AY368" s="152" t="s">
        <v>174</v>
      </c>
    </row>
    <row r="369" spans="2:51" s="12" customFormat="1" x14ac:dyDescent="0.2">
      <c r="B369" s="150"/>
      <c r="D369" s="151" t="s">
        <v>197</v>
      </c>
      <c r="E369" s="152" t="s">
        <v>1</v>
      </c>
      <c r="F369" s="153" t="s">
        <v>392</v>
      </c>
      <c r="H369" s="154">
        <v>3</v>
      </c>
      <c r="I369" s="155"/>
      <c r="L369" s="150"/>
      <c r="M369" s="156"/>
      <c r="T369" s="157"/>
      <c r="AT369" s="152" t="s">
        <v>197</v>
      </c>
      <c r="AU369" s="152" t="s">
        <v>94</v>
      </c>
      <c r="AV369" s="12" t="s">
        <v>94</v>
      </c>
      <c r="AW369" s="12" t="s">
        <v>40</v>
      </c>
      <c r="AX369" s="12" t="s">
        <v>84</v>
      </c>
      <c r="AY369" s="152" t="s">
        <v>174</v>
      </c>
    </row>
    <row r="370" spans="2:51" s="12" customFormat="1" x14ac:dyDescent="0.2">
      <c r="B370" s="150"/>
      <c r="D370" s="151" t="s">
        <v>197</v>
      </c>
      <c r="E370" s="152" t="s">
        <v>1</v>
      </c>
      <c r="F370" s="153" t="s">
        <v>393</v>
      </c>
      <c r="H370" s="154">
        <v>3.5</v>
      </c>
      <c r="I370" s="155"/>
      <c r="L370" s="150"/>
      <c r="M370" s="156"/>
      <c r="T370" s="157"/>
      <c r="AT370" s="152" t="s">
        <v>197</v>
      </c>
      <c r="AU370" s="152" t="s">
        <v>94</v>
      </c>
      <c r="AV370" s="12" t="s">
        <v>94</v>
      </c>
      <c r="AW370" s="12" t="s">
        <v>40</v>
      </c>
      <c r="AX370" s="12" t="s">
        <v>84</v>
      </c>
      <c r="AY370" s="152" t="s">
        <v>174</v>
      </c>
    </row>
    <row r="371" spans="2:51" s="12" customFormat="1" x14ac:dyDescent="0.2">
      <c r="B371" s="150"/>
      <c r="D371" s="151" t="s">
        <v>197</v>
      </c>
      <c r="E371" s="152" t="s">
        <v>1</v>
      </c>
      <c r="F371" s="153" t="s">
        <v>394</v>
      </c>
      <c r="H371" s="154">
        <v>3.5</v>
      </c>
      <c r="I371" s="155"/>
      <c r="L371" s="150"/>
      <c r="M371" s="156"/>
      <c r="T371" s="157"/>
      <c r="AT371" s="152" t="s">
        <v>197</v>
      </c>
      <c r="AU371" s="152" t="s">
        <v>94</v>
      </c>
      <c r="AV371" s="12" t="s">
        <v>94</v>
      </c>
      <c r="AW371" s="12" t="s">
        <v>40</v>
      </c>
      <c r="AX371" s="12" t="s">
        <v>84</v>
      </c>
      <c r="AY371" s="152" t="s">
        <v>174</v>
      </c>
    </row>
    <row r="372" spans="2:51" s="12" customFormat="1" x14ac:dyDescent="0.2">
      <c r="B372" s="150"/>
      <c r="D372" s="151" t="s">
        <v>197</v>
      </c>
      <c r="E372" s="152" t="s">
        <v>1</v>
      </c>
      <c r="F372" s="153" t="s">
        <v>395</v>
      </c>
      <c r="H372" s="154">
        <v>4</v>
      </c>
      <c r="I372" s="155"/>
      <c r="L372" s="150"/>
      <c r="M372" s="156"/>
      <c r="T372" s="157"/>
      <c r="AT372" s="152" t="s">
        <v>197</v>
      </c>
      <c r="AU372" s="152" t="s">
        <v>94</v>
      </c>
      <c r="AV372" s="12" t="s">
        <v>94</v>
      </c>
      <c r="AW372" s="12" t="s">
        <v>40</v>
      </c>
      <c r="AX372" s="12" t="s">
        <v>84</v>
      </c>
      <c r="AY372" s="152" t="s">
        <v>174</v>
      </c>
    </row>
    <row r="373" spans="2:51" s="12" customFormat="1" x14ac:dyDescent="0.2">
      <c r="B373" s="150"/>
      <c r="D373" s="151" t="s">
        <v>197</v>
      </c>
      <c r="E373" s="152" t="s">
        <v>1</v>
      </c>
      <c r="F373" s="153" t="s">
        <v>396</v>
      </c>
      <c r="H373" s="154">
        <v>4</v>
      </c>
      <c r="I373" s="155"/>
      <c r="L373" s="150"/>
      <c r="M373" s="156"/>
      <c r="T373" s="157"/>
      <c r="AT373" s="152" t="s">
        <v>197</v>
      </c>
      <c r="AU373" s="152" t="s">
        <v>94</v>
      </c>
      <c r="AV373" s="12" t="s">
        <v>94</v>
      </c>
      <c r="AW373" s="12" t="s">
        <v>40</v>
      </c>
      <c r="AX373" s="12" t="s">
        <v>84</v>
      </c>
      <c r="AY373" s="152" t="s">
        <v>174</v>
      </c>
    </row>
    <row r="374" spans="2:51" s="12" customFormat="1" x14ac:dyDescent="0.2">
      <c r="B374" s="150"/>
      <c r="D374" s="151" t="s">
        <v>197</v>
      </c>
      <c r="E374" s="152" t="s">
        <v>1</v>
      </c>
      <c r="F374" s="153" t="s">
        <v>397</v>
      </c>
      <c r="H374" s="154">
        <v>4</v>
      </c>
      <c r="I374" s="155"/>
      <c r="L374" s="150"/>
      <c r="M374" s="156"/>
      <c r="T374" s="157"/>
      <c r="AT374" s="152" t="s">
        <v>197</v>
      </c>
      <c r="AU374" s="152" t="s">
        <v>94</v>
      </c>
      <c r="AV374" s="12" t="s">
        <v>94</v>
      </c>
      <c r="AW374" s="12" t="s">
        <v>40</v>
      </c>
      <c r="AX374" s="12" t="s">
        <v>84</v>
      </c>
      <c r="AY374" s="152" t="s">
        <v>174</v>
      </c>
    </row>
    <row r="375" spans="2:51" s="12" customFormat="1" x14ac:dyDescent="0.2">
      <c r="B375" s="150"/>
      <c r="D375" s="151" t="s">
        <v>197</v>
      </c>
      <c r="E375" s="152" t="s">
        <v>1</v>
      </c>
      <c r="F375" s="153" t="s">
        <v>398</v>
      </c>
      <c r="H375" s="154">
        <v>4</v>
      </c>
      <c r="I375" s="155"/>
      <c r="L375" s="150"/>
      <c r="M375" s="156"/>
      <c r="T375" s="157"/>
      <c r="AT375" s="152" t="s">
        <v>197</v>
      </c>
      <c r="AU375" s="152" t="s">
        <v>94</v>
      </c>
      <c r="AV375" s="12" t="s">
        <v>94</v>
      </c>
      <c r="AW375" s="12" t="s">
        <v>40</v>
      </c>
      <c r="AX375" s="12" t="s">
        <v>84</v>
      </c>
      <c r="AY375" s="152" t="s">
        <v>174</v>
      </c>
    </row>
    <row r="376" spans="2:51" s="12" customFormat="1" x14ac:dyDescent="0.2">
      <c r="B376" s="150"/>
      <c r="D376" s="151" t="s">
        <v>197</v>
      </c>
      <c r="E376" s="152" t="s">
        <v>1</v>
      </c>
      <c r="F376" s="153" t="s">
        <v>399</v>
      </c>
      <c r="H376" s="154">
        <v>4</v>
      </c>
      <c r="I376" s="155"/>
      <c r="L376" s="150"/>
      <c r="M376" s="156"/>
      <c r="T376" s="157"/>
      <c r="AT376" s="152" t="s">
        <v>197</v>
      </c>
      <c r="AU376" s="152" t="s">
        <v>94</v>
      </c>
      <c r="AV376" s="12" t="s">
        <v>94</v>
      </c>
      <c r="AW376" s="12" t="s">
        <v>40</v>
      </c>
      <c r="AX376" s="12" t="s">
        <v>84</v>
      </c>
      <c r="AY376" s="152" t="s">
        <v>174</v>
      </c>
    </row>
    <row r="377" spans="2:51" s="12" customFormat="1" x14ac:dyDescent="0.2">
      <c r="B377" s="150"/>
      <c r="D377" s="151" t="s">
        <v>197</v>
      </c>
      <c r="E377" s="152" t="s">
        <v>1</v>
      </c>
      <c r="F377" s="153" t="s">
        <v>400</v>
      </c>
      <c r="H377" s="154">
        <v>4</v>
      </c>
      <c r="I377" s="155"/>
      <c r="L377" s="150"/>
      <c r="M377" s="156"/>
      <c r="T377" s="157"/>
      <c r="AT377" s="152" t="s">
        <v>197</v>
      </c>
      <c r="AU377" s="152" t="s">
        <v>94</v>
      </c>
      <c r="AV377" s="12" t="s">
        <v>94</v>
      </c>
      <c r="AW377" s="12" t="s">
        <v>40</v>
      </c>
      <c r="AX377" s="12" t="s">
        <v>84</v>
      </c>
      <c r="AY377" s="152" t="s">
        <v>174</v>
      </c>
    </row>
    <row r="378" spans="2:51" s="12" customFormat="1" x14ac:dyDescent="0.2">
      <c r="B378" s="150"/>
      <c r="D378" s="151" t="s">
        <v>197</v>
      </c>
      <c r="E378" s="152" t="s">
        <v>1</v>
      </c>
      <c r="F378" s="153" t="s">
        <v>401</v>
      </c>
      <c r="H378" s="154">
        <v>3.5</v>
      </c>
      <c r="I378" s="155"/>
      <c r="L378" s="150"/>
      <c r="M378" s="156"/>
      <c r="T378" s="157"/>
      <c r="AT378" s="152" t="s">
        <v>197</v>
      </c>
      <c r="AU378" s="152" t="s">
        <v>94</v>
      </c>
      <c r="AV378" s="12" t="s">
        <v>94</v>
      </c>
      <c r="AW378" s="12" t="s">
        <v>40</v>
      </c>
      <c r="AX378" s="12" t="s">
        <v>84</v>
      </c>
      <c r="AY378" s="152" t="s">
        <v>174</v>
      </c>
    </row>
    <row r="379" spans="2:51" s="12" customFormat="1" x14ac:dyDescent="0.2">
      <c r="B379" s="150"/>
      <c r="D379" s="151" t="s">
        <v>197</v>
      </c>
      <c r="E379" s="152" t="s">
        <v>1</v>
      </c>
      <c r="F379" s="153" t="s">
        <v>402</v>
      </c>
      <c r="H379" s="154">
        <v>4</v>
      </c>
      <c r="I379" s="155"/>
      <c r="L379" s="150"/>
      <c r="M379" s="156"/>
      <c r="T379" s="157"/>
      <c r="AT379" s="152" t="s">
        <v>197</v>
      </c>
      <c r="AU379" s="152" t="s">
        <v>94</v>
      </c>
      <c r="AV379" s="12" t="s">
        <v>94</v>
      </c>
      <c r="AW379" s="12" t="s">
        <v>40</v>
      </c>
      <c r="AX379" s="12" t="s">
        <v>84</v>
      </c>
      <c r="AY379" s="152" t="s">
        <v>174</v>
      </c>
    </row>
    <row r="380" spans="2:51" s="12" customFormat="1" x14ac:dyDescent="0.2">
      <c r="B380" s="150"/>
      <c r="D380" s="151" t="s">
        <v>197</v>
      </c>
      <c r="E380" s="152" t="s">
        <v>1</v>
      </c>
      <c r="F380" s="153" t="s">
        <v>403</v>
      </c>
      <c r="H380" s="154">
        <v>4</v>
      </c>
      <c r="I380" s="155"/>
      <c r="L380" s="150"/>
      <c r="M380" s="156"/>
      <c r="T380" s="157"/>
      <c r="AT380" s="152" t="s">
        <v>197</v>
      </c>
      <c r="AU380" s="152" t="s">
        <v>94</v>
      </c>
      <c r="AV380" s="12" t="s">
        <v>94</v>
      </c>
      <c r="AW380" s="12" t="s">
        <v>40</v>
      </c>
      <c r="AX380" s="12" t="s">
        <v>84</v>
      </c>
      <c r="AY380" s="152" t="s">
        <v>174</v>
      </c>
    </row>
    <row r="381" spans="2:51" s="12" customFormat="1" x14ac:dyDescent="0.2">
      <c r="B381" s="150"/>
      <c r="D381" s="151" t="s">
        <v>197</v>
      </c>
      <c r="E381" s="152" t="s">
        <v>1</v>
      </c>
      <c r="F381" s="153" t="s">
        <v>404</v>
      </c>
      <c r="H381" s="154">
        <v>4</v>
      </c>
      <c r="I381" s="155"/>
      <c r="L381" s="150"/>
      <c r="M381" s="156"/>
      <c r="T381" s="157"/>
      <c r="AT381" s="152" t="s">
        <v>197</v>
      </c>
      <c r="AU381" s="152" t="s">
        <v>94</v>
      </c>
      <c r="AV381" s="12" t="s">
        <v>94</v>
      </c>
      <c r="AW381" s="12" t="s">
        <v>40</v>
      </c>
      <c r="AX381" s="12" t="s">
        <v>84</v>
      </c>
      <c r="AY381" s="152" t="s">
        <v>174</v>
      </c>
    </row>
    <row r="382" spans="2:51" s="12" customFormat="1" x14ac:dyDescent="0.2">
      <c r="B382" s="150"/>
      <c r="D382" s="151" t="s">
        <v>197</v>
      </c>
      <c r="E382" s="152" t="s">
        <v>1</v>
      </c>
      <c r="F382" s="153" t="s">
        <v>405</v>
      </c>
      <c r="H382" s="154">
        <v>4</v>
      </c>
      <c r="I382" s="155"/>
      <c r="L382" s="150"/>
      <c r="M382" s="156"/>
      <c r="T382" s="157"/>
      <c r="AT382" s="152" t="s">
        <v>197</v>
      </c>
      <c r="AU382" s="152" t="s">
        <v>94</v>
      </c>
      <c r="AV382" s="12" t="s">
        <v>94</v>
      </c>
      <c r="AW382" s="12" t="s">
        <v>40</v>
      </c>
      <c r="AX382" s="12" t="s">
        <v>84</v>
      </c>
      <c r="AY382" s="152" t="s">
        <v>174</v>
      </c>
    </row>
    <row r="383" spans="2:51" s="12" customFormat="1" x14ac:dyDescent="0.2">
      <c r="B383" s="150"/>
      <c r="D383" s="151" t="s">
        <v>197</v>
      </c>
      <c r="E383" s="152" t="s">
        <v>1</v>
      </c>
      <c r="F383" s="153" t="s">
        <v>406</v>
      </c>
      <c r="H383" s="154">
        <v>4</v>
      </c>
      <c r="I383" s="155"/>
      <c r="L383" s="150"/>
      <c r="M383" s="156"/>
      <c r="T383" s="157"/>
      <c r="AT383" s="152" t="s">
        <v>197</v>
      </c>
      <c r="AU383" s="152" t="s">
        <v>94</v>
      </c>
      <c r="AV383" s="12" t="s">
        <v>94</v>
      </c>
      <c r="AW383" s="12" t="s">
        <v>40</v>
      </c>
      <c r="AX383" s="12" t="s">
        <v>84</v>
      </c>
      <c r="AY383" s="152" t="s">
        <v>174</v>
      </c>
    </row>
    <row r="384" spans="2:51" s="12" customFormat="1" x14ac:dyDescent="0.2">
      <c r="B384" s="150"/>
      <c r="D384" s="151" t="s">
        <v>197</v>
      </c>
      <c r="E384" s="152" t="s">
        <v>1</v>
      </c>
      <c r="F384" s="153" t="s">
        <v>407</v>
      </c>
      <c r="H384" s="154">
        <v>4</v>
      </c>
      <c r="I384" s="155"/>
      <c r="L384" s="150"/>
      <c r="M384" s="156"/>
      <c r="T384" s="157"/>
      <c r="AT384" s="152" t="s">
        <v>197</v>
      </c>
      <c r="AU384" s="152" t="s">
        <v>94</v>
      </c>
      <c r="AV384" s="12" t="s">
        <v>94</v>
      </c>
      <c r="AW384" s="12" t="s">
        <v>40</v>
      </c>
      <c r="AX384" s="12" t="s">
        <v>84</v>
      </c>
      <c r="AY384" s="152" t="s">
        <v>174</v>
      </c>
    </row>
    <row r="385" spans="2:51" s="12" customFormat="1" x14ac:dyDescent="0.2">
      <c r="B385" s="150"/>
      <c r="D385" s="151" t="s">
        <v>197</v>
      </c>
      <c r="E385" s="152" t="s">
        <v>1</v>
      </c>
      <c r="F385" s="153" t="s">
        <v>408</v>
      </c>
      <c r="H385" s="154">
        <v>4</v>
      </c>
      <c r="I385" s="155"/>
      <c r="L385" s="150"/>
      <c r="M385" s="156"/>
      <c r="T385" s="157"/>
      <c r="AT385" s="152" t="s">
        <v>197</v>
      </c>
      <c r="AU385" s="152" t="s">
        <v>94</v>
      </c>
      <c r="AV385" s="12" t="s">
        <v>94</v>
      </c>
      <c r="AW385" s="12" t="s">
        <v>40</v>
      </c>
      <c r="AX385" s="12" t="s">
        <v>84</v>
      </c>
      <c r="AY385" s="152" t="s">
        <v>174</v>
      </c>
    </row>
    <row r="386" spans="2:51" s="12" customFormat="1" x14ac:dyDescent="0.2">
      <c r="B386" s="150"/>
      <c r="D386" s="151" t="s">
        <v>197</v>
      </c>
      <c r="E386" s="152" t="s">
        <v>1</v>
      </c>
      <c r="F386" s="153" t="s">
        <v>409</v>
      </c>
      <c r="H386" s="154">
        <v>3.5</v>
      </c>
      <c r="I386" s="155"/>
      <c r="L386" s="150"/>
      <c r="M386" s="156"/>
      <c r="T386" s="157"/>
      <c r="AT386" s="152" t="s">
        <v>197</v>
      </c>
      <c r="AU386" s="152" t="s">
        <v>94</v>
      </c>
      <c r="AV386" s="12" t="s">
        <v>94</v>
      </c>
      <c r="AW386" s="12" t="s">
        <v>40</v>
      </c>
      <c r="AX386" s="12" t="s">
        <v>84</v>
      </c>
      <c r="AY386" s="152" t="s">
        <v>174</v>
      </c>
    </row>
    <row r="387" spans="2:51" s="12" customFormat="1" x14ac:dyDescent="0.2">
      <c r="B387" s="150"/>
      <c r="D387" s="151" t="s">
        <v>197</v>
      </c>
      <c r="E387" s="152" t="s">
        <v>1</v>
      </c>
      <c r="F387" s="153" t="s">
        <v>410</v>
      </c>
      <c r="H387" s="154">
        <v>3.5</v>
      </c>
      <c r="I387" s="155"/>
      <c r="L387" s="150"/>
      <c r="M387" s="156"/>
      <c r="T387" s="157"/>
      <c r="AT387" s="152" t="s">
        <v>197</v>
      </c>
      <c r="AU387" s="152" t="s">
        <v>94</v>
      </c>
      <c r="AV387" s="12" t="s">
        <v>94</v>
      </c>
      <c r="AW387" s="12" t="s">
        <v>40</v>
      </c>
      <c r="AX387" s="12" t="s">
        <v>84</v>
      </c>
      <c r="AY387" s="152" t="s">
        <v>174</v>
      </c>
    </row>
    <row r="388" spans="2:51" s="12" customFormat="1" x14ac:dyDescent="0.2">
      <c r="B388" s="150"/>
      <c r="D388" s="151" t="s">
        <v>197</v>
      </c>
      <c r="E388" s="152" t="s">
        <v>1</v>
      </c>
      <c r="F388" s="153" t="s">
        <v>411</v>
      </c>
      <c r="H388" s="154">
        <v>3.5</v>
      </c>
      <c r="I388" s="155"/>
      <c r="L388" s="150"/>
      <c r="M388" s="156"/>
      <c r="T388" s="157"/>
      <c r="AT388" s="152" t="s">
        <v>197</v>
      </c>
      <c r="AU388" s="152" t="s">
        <v>94</v>
      </c>
      <c r="AV388" s="12" t="s">
        <v>94</v>
      </c>
      <c r="AW388" s="12" t="s">
        <v>40</v>
      </c>
      <c r="AX388" s="12" t="s">
        <v>84</v>
      </c>
      <c r="AY388" s="152" t="s">
        <v>174</v>
      </c>
    </row>
    <row r="389" spans="2:51" s="12" customFormat="1" x14ac:dyDescent="0.2">
      <c r="B389" s="150"/>
      <c r="D389" s="151" t="s">
        <v>197</v>
      </c>
      <c r="E389" s="152" t="s">
        <v>1</v>
      </c>
      <c r="F389" s="153" t="s">
        <v>412</v>
      </c>
      <c r="H389" s="154">
        <v>4</v>
      </c>
      <c r="I389" s="155"/>
      <c r="L389" s="150"/>
      <c r="M389" s="156"/>
      <c r="T389" s="157"/>
      <c r="AT389" s="152" t="s">
        <v>197</v>
      </c>
      <c r="AU389" s="152" t="s">
        <v>94</v>
      </c>
      <c r="AV389" s="12" t="s">
        <v>94</v>
      </c>
      <c r="AW389" s="12" t="s">
        <v>40</v>
      </c>
      <c r="AX389" s="12" t="s">
        <v>84</v>
      </c>
      <c r="AY389" s="152" t="s">
        <v>174</v>
      </c>
    </row>
    <row r="390" spans="2:51" s="12" customFormat="1" x14ac:dyDescent="0.2">
      <c r="B390" s="150"/>
      <c r="D390" s="151" t="s">
        <v>197</v>
      </c>
      <c r="E390" s="152" t="s">
        <v>1</v>
      </c>
      <c r="F390" s="153" t="s">
        <v>413</v>
      </c>
      <c r="H390" s="154">
        <v>4</v>
      </c>
      <c r="I390" s="155"/>
      <c r="L390" s="150"/>
      <c r="M390" s="156"/>
      <c r="T390" s="157"/>
      <c r="AT390" s="152" t="s">
        <v>197</v>
      </c>
      <c r="AU390" s="152" t="s">
        <v>94</v>
      </c>
      <c r="AV390" s="12" t="s">
        <v>94</v>
      </c>
      <c r="AW390" s="12" t="s">
        <v>40</v>
      </c>
      <c r="AX390" s="12" t="s">
        <v>84</v>
      </c>
      <c r="AY390" s="152" t="s">
        <v>174</v>
      </c>
    </row>
    <row r="391" spans="2:51" s="12" customFormat="1" x14ac:dyDescent="0.2">
      <c r="B391" s="150"/>
      <c r="D391" s="151" t="s">
        <v>197</v>
      </c>
      <c r="E391" s="152" t="s">
        <v>1</v>
      </c>
      <c r="F391" s="153" t="s">
        <v>414</v>
      </c>
      <c r="H391" s="154">
        <v>4</v>
      </c>
      <c r="I391" s="155"/>
      <c r="L391" s="150"/>
      <c r="M391" s="156"/>
      <c r="T391" s="157"/>
      <c r="AT391" s="152" t="s">
        <v>197</v>
      </c>
      <c r="AU391" s="152" t="s">
        <v>94</v>
      </c>
      <c r="AV391" s="12" t="s">
        <v>94</v>
      </c>
      <c r="AW391" s="12" t="s">
        <v>40</v>
      </c>
      <c r="AX391" s="12" t="s">
        <v>84</v>
      </c>
      <c r="AY391" s="152" t="s">
        <v>174</v>
      </c>
    </row>
    <row r="392" spans="2:51" s="12" customFormat="1" x14ac:dyDescent="0.2">
      <c r="B392" s="150"/>
      <c r="D392" s="151" t="s">
        <v>197</v>
      </c>
      <c r="E392" s="152" t="s">
        <v>1</v>
      </c>
      <c r="F392" s="153" t="s">
        <v>415</v>
      </c>
      <c r="H392" s="154">
        <v>4</v>
      </c>
      <c r="I392" s="155"/>
      <c r="L392" s="150"/>
      <c r="M392" s="156"/>
      <c r="T392" s="157"/>
      <c r="AT392" s="152" t="s">
        <v>197</v>
      </c>
      <c r="AU392" s="152" t="s">
        <v>94</v>
      </c>
      <c r="AV392" s="12" t="s">
        <v>94</v>
      </c>
      <c r="AW392" s="12" t="s">
        <v>40</v>
      </c>
      <c r="AX392" s="12" t="s">
        <v>84</v>
      </c>
      <c r="AY392" s="152" t="s">
        <v>174</v>
      </c>
    </row>
    <row r="393" spans="2:51" s="12" customFormat="1" x14ac:dyDescent="0.2">
      <c r="B393" s="150"/>
      <c r="D393" s="151" t="s">
        <v>197</v>
      </c>
      <c r="E393" s="152" t="s">
        <v>1</v>
      </c>
      <c r="F393" s="153" t="s">
        <v>416</v>
      </c>
      <c r="H393" s="154">
        <v>4</v>
      </c>
      <c r="I393" s="155"/>
      <c r="L393" s="150"/>
      <c r="M393" s="156"/>
      <c r="T393" s="157"/>
      <c r="AT393" s="152" t="s">
        <v>197</v>
      </c>
      <c r="AU393" s="152" t="s">
        <v>94</v>
      </c>
      <c r="AV393" s="12" t="s">
        <v>94</v>
      </c>
      <c r="AW393" s="12" t="s">
        <v>40</v>
      </c>
      <c r="AX393" s="12" t="s">
        <v>84</v>
      </c>
      <c r="AY393" s="152" t="s">
        <v>174</v>
      </c>
    </row>
    <row r="394" spans="2:51" s="12" customFormat="1" x14ac:dyDescent="0.2">
      <c r="B394" s="150"/>
      <c r="D394" s="151" t="s">
        <v>197</v>
      </c>
      <c r="E394" s="152" t="s">
        <v>1</v>
      </c>
      <c r="F394" s="153" t="s">
        <v>417</v>
      </c>
      <c r="H394" s="154">
        <v>4</v>
      </c>
      <c r="I394" s="155"/>
      <c r="L394" s="150"/>
      <c r="M394" s="156"/>
      <c r="T394" s="157"/>
      <c r="AT394" s="152" t="s">
        <v>197</v>
      </c>
      <c r="AU394" s="152" t="s">
        <v>94</v>
      </c>
      <c r="AV394" s="12" t="s">
        <v>94</v>
      </c>
      <c r="AW394" s="12" t="s">
        <v>40</v>
      </c>
      <c r="AX394" s="12" t="s">
        <v>84</v>
      </c>
      <c r="AY394" s="152" t="s">
        <v>174</v>
      </c>
    </row>
    <row r="395" spans="2:51" s="12" customFormat="1" x14ac:dyDescent="0.2">
      <c r="B395" s="150"/>
      <c r="D395" s="151" t="s">
        <v>197</v>
      </c>
      <c r="E395" s="152" t="s">
        <v>1</v>
      </c>
      <c r="F395" s="153" t="s">
        <v>418</v>
      </c>
      <c r="H395" s="154">
        <v>4</v>
      </c>
      <c r="I395" s="155"/>
      <c r="L395" s="150"/>
      <c r="M395" s="156"/>
      <c r="T395" s="157"/>
      <c r="AT395" s="152" t="s">
        <v>197</v>
      </c>
      <c r="AU395" s="152" t="s">
        <v>94</v>
      </c>
      <c r="AV395" s="12" t="s">
        <v>94</v>
      </c>
      <c r="AW395" s="12" t="s">
        <v>40</v>
      </c>
      <c r="AX395" s="12" t="s">
        <v>84</v>
      </c>
      <c r="AY395" s="152" t="s">
        <v>174</v>
      </c>
    </row>
    <row r="396" spans="2:51" s="12" customFormat="1" x14ac:dyDescent="0.2">
      <c r="B396" s="150"/>
      <c r="D396" s="151" t="s">
        <v>197</v>
      </c>
      <c r="E396" s="152" t="s">
        <v>1</v>
      </c>
      <c r="F396" s="153" t="s">
        <v>419</v>
      </c>
      <c r="H396" s="154">
        <v>3.5</v>
      </c>
      <c r="I396" s="155"/>
      <c r="L396" s="150"/>
      <c r="M396" s="156"/>
      <c r="T396" s="157"/>
      <c r="AT396" s="152" t="s">
        <v>197</v>
      </c>
      <c r="AU396" s="152" t="s">
        <v>94</v>
      </c>
      <c r="AV396" s="12" t="s">
        <v>94</v>
      </c>
      <c r="AW396" s="12" t="s">
        <v>40</v>
      </c>
      <c r="AX396" s="12" t="s">
        <v>84</v>
      </c>
      <c r="AY396" s="152" t="s">
        <v>174</v>
      </c>
    </row>
    <row r="397" spans="2:51" s="12" customFormat="1" x14ac:dyDescent="0.2">
      <c r="B397" s="150"/>
      <c r="D397" s="151" t="s">
        <v>197</v>
      </c>
      <c r="E397" s="152" t="s">
        <v>1</v>
      </c>
      <c r="F397" s="153" t="s">
        <v>420</v>
      </c>
      <c r="H397" s="154">
        <v>4</v>
      </c>
      <c r="I397" s="155"/>
      <c r="L397" s="150"/>
      <c r="M397" s="156"/>
      <c r="T397" s="157"/>
      <c r="AT397" s="152" t="s">
        <v>197</v>
      </c>
      <c r="AU397" s="152" t="s">
        <v>94</v>
      </c>
      <c r="AV397" s="12" t="s">
        <v>94</v>
      </c>
      <c r="AW397" s="12" t="s">
        <v>40</v>
      </c>
      <c r="AX397" s="12" t="s">
        <v>84</v>
      </c>
      <c r="AY397" s="152" t="s">
        <v>174</v>
      </c>
    </row>
    <row r="398" spans="2:51" s="12" customFormat="1" x14ac:dyDescent="0.2">
      <c r="B398" s="150"/>
      <c r="D398" s="151" t="s">
        <v>197</v>
      </c>
      <c r="E398" s="152" t="s">
        <v>1</v>
      </c>
      <c r="F398" s="153" t="s">
        <v>421</v>
      </c>
      <c r="H398" s="154">
        <v>4</v>
      </c>
      <c r="I398" s="155"/>
      <c r="L398" s="150"/>
      <c r="M398" s="156"/>
      <c r="T398" s="157"/>
      <c r="AT398" s="152" t="s">
        <v>197</v>
      </c>
      <c r="AU398" s="152" t="s">
        <v>94</v>
      </c>
      <c r="AV398" s="12" t="s">
        <v>94</v>
      </c>
      <c r="AW398" s="12" t="s">
        <v>40</v>
      </c>
      <c r="AX398" s="12" t="s">
        <v>84</v>
      </c>
      <c r="AY398" s="152" t="s">
        <v>174</v>
      </c>
    </row>
    <row r="399" spans="2:51" s="12" customFormat="1" x14ac:dyDescent="0.2">
      <c r="B399" s="150"/>
      <c r="D399" s="151" t="s">
        <v>197</v>
      </c>
      <c r="E399" s="152" t="s">
        <v>1</v>
      </c>
      <c r="F399" s="153" t="s">
        <v>422</v>
      </c>
      <c r="H399" s="154">
        <v>4</v>
      </c>
      <c r="I399" s="155"/>
      <c r="L399" s="150"/>
      <c r="M399" s="156"/>
      <c r="T399" s="157"/>
      <c r="AT399" s="152" t="s">
        <v>197</v>
      </c>
      <c r="AU399" s="152" t="s">
        <v>94</v>
      </c>
      <c r="AV399" s="12" t="s">
        <v>94</v>
      </c>
      <c r="AW399" s="12" t="s">
        <v>40</v>
      </c>
      <c r="AX399" s="12" t="s">
        <v>84</v>
      </c>
      <c r="AY399" s="152" t="s">
        <v>174</v>
      </c>
    </row>
    <row r="400" spans="2:51" s="12" customFormat="1" x14ac:dyDescent="0.2">
      <c r="B400" s="150"/>
      <c r="D400" s="151" t="s">
        <v>197</v>
      </c>
      <c r="E400" s="152" t="s">
        <v>1</v>
      </c>
      <c r="F400" s="153" t="s">
        <v>423</v>
      </c>
      <c r="H400" s="154">
        <v>4</v>
      </c>
      <c r="I400" s="155"/>
      <c r="L400" s="150"/>
      <c r="M400" s="156"/>
      <c r="T400" s="157"/>
      <c r="AT400" s="152" t="s">
        <v>197</v>
      </c>
      <c r="AU400" s="152" t="s">
        <v>94</v>
      </c>
      <c r="AV400" s="12" t="s">
        <v>94</v>
      </c>
      <c r="AW400" s="12" t="s">
        <v>40</v>
      </c>
      <c r="AX400" s="12" t="s">
        <v>84</v>
      </c>
      <c r="AY400" s="152" t="s">
        <v>174</v>
      </c>
    </row>
    <row r="401" spans="2:65" s="12" customFormat="1" x14ac:dyDescent="0.2">
      <c r="B401" s="150"/>
      <c r="D401" s="151" t="s">
        <v>197</v>
      </c>
      <c r="E401" s="152" t="s">
        <v>1</v>
      </c>
      <c r="F401" s="153" t="s">
        <v>424</v>
      </c>
      <c r="H401" s="154">
        <v>4</v>
      </c>
      <c r="I401" s="155"/>
      <c r="L401" s="150"/>
      <c r="M401" s="156"/>
      <c r="T401" s="157"/>
      <c r="AT401" s="152" t="s">
        <v>197</v>
      </c>
      <c r="AU401" s="152" t="s">
        <v>94</v>
      </c>
      <c r="AV401" s="12" t="s">
        <v>94</v>
      </c>
      <c r="AW401" s="12" t="s">
        <v>40</v>
      </c>
      <c r="AX401" s="12" t="s">
        <v>84</v>
      </c>
      <c r="AY401" s="152" t="s">
        <v>174</v>
      </c>
    </row>
    <row r="402" spans="2:65" s="12" customFormat="1" x14ac:dyDescent="0.2">
      <c r="B402" s="150"/>
      <c r="D402" s="151" t="s">
        <v>197</v>
      </c>
      <c r="E402" s="152" t="s">
        <v>1</v>
      </c>
      <c r="F402" s="153" t="s">
        <v>425</v>
      </c>
      <c r="H402" s="154">
        <v>4</v>
      </c>
      <c r="I402" s="155"/>
      <c r="L402" s="150"/>
      <c r="M402" s="156"/>
      <c r="T402" s="157"/>
      <c r="AT402" s="152" t="s">
        <v>197</v>
      </c>
      <c r="AU402" s="152" t="s">
        <v>94</v>
      </c>
      <c r="AV402" s="12" t="s">
        <v>94</v>
      </c>
      <c r="AW402" s="12" t="s">
        <v>40</v>
      </c>
      <c r="AX402" s="12" t="s">
        <v>84</v>
      </c>
      <c r="AY402" s="152" t="s">
        <v>174</v>
      </c>
    </row>
    <row r="403" spans="2:65" s="13" customFormat="1" x14ac:dyDescent="0.2">
      <c r="B403" s="158"/>
      <c r="D403" s="151" t="s">
        <v>197</v>
      </c>
      <c r="E403" s="159" t="s">
        <v>1</v>
      </c>
      <c r="F403" s="160" t="s">
        <v>7489</v>
      </c>
      <c r="H403" s="161">
        <v>499.5</v>
      </c>
      <c r="I403" s="162"/>
      <c r="L403" s="158"/>
      <c r="M403" s="163"/>
      <c r="T403" s="164"/>
      <c r="AT403" s="159" t="s">
        <v>197</v>
      </c>
      <c r="AU403" s="159" t="s">
        <v>94</v>
      </c>
      <c r="AV403" s="13" t="s">
        <v>182</v>
      </c>
      <c r="AW403" s="13" t="s">
        <v>40</v>
      </c>
      <c r="AX403" s="13" t="s">
        <v>92</v>
      </c>
      <c r="AY403" s="159" t="s">
        <v>174</v>
      </c>
    </row>
    <row r="404" spans="2:65" s="1" customFormat="1" ht="24.2" customHeight="1" x14ac:dyDescent="0.2">
      <c r="B404" s="33"/>
      <c r="C404" s="176" t="s">
        <v>430</v>
      </c>
      <c r="D404" s="176" t="s">
        <v>321</v>
      </c>
      <c r="E404" s="177" t="s">
        <v>431</v>
      </c>
      <c r="F404" s="178" t="s">
        <v>432</v>
      </c>
      <c r="G404" s="179" t="s">
        <v>180</v>
      </c>
      <c r="H404" s="180">
        <v>145.62</v>
      </c>
      <c r="I404" s="181"/>
      <c r="J404" s="182">
        <f>ROUND(I404*H404,2)</f>
        <v>0</v>
      </c>
      <c r="K404" s="178" t="s">
        <v>181</v>
      </c>
      <c r="L404" s="183"/>
      <c r="M404" s="184" t="s">
        <v>1</v>
      </c>
      <c r="N404" s="185" t="s">
        <v>50</v>
      </c>
      <c r="P404" s="146">
        <f>O404*H404</f>
        <v>0</v>
      </c>
      <c r="Q404" s="146">
        <v>2.4289999999999998</v>
      </c>
      <c r="R404" s="146">
        <f>Q404*H404</f>
        <v>353.71098000000001</v>
      </c>
      <c r="S404" s="146">
        <v>0</v>
      </c>
      <c r="T404" s="147">
        <f>S404*H404</f>
        <v>0</v>
      </c>
      <c r="AR404" s="148" t="s">
        <v>288</v>
      </c>
      <c r="AT404" s="148" t="s">
        <v>321</v>
      </c>
      <c r="AU404" s="148" t="s">
        <v>94</v>
      </c>
      <c r="AY404" s="17" t="s">
        <v>174</v>
      </c>
      <c r="BE404" s="149">
        <f>IF(N404="základní",J404,0)</f>
        <v>0</v>
      </c>
      <c r="BF404" s="149">
        <f>IF(N404="snížená",J404,0)</f>
        <v>0</v>
      </c>
      <c r="BG404" s="149">
        <f>IF(N404="zákl. přenesená",J404,0)</f>
        <v>0</v>
      </c>
      <c r="BH404" s="149">
        <f>IF(N404="sníž. přenesená",J404,0)</f>
        <v>0</v>
      </c>
      <c r="BI404" s="149">
        <f>IF(N404="nulová",J404,0)</f>
        <v>0</v>
      </c>
      <c r="BJ404" s="17" t="s">
        <v>94</v>
      </c>
      <c r="BK404" s="149">
        <f>ROUND(I404*H404,2)</f>
        <v>0</v>
      </c>
      <c r="BL404" s="17" t="s">
        <v>182</v>
      </c>
      <c r="BM404" s="148" t="s">
        <v>433</v>
      </c>
    </row>
    <row r="405" spans="2:65" s="1" customFormat="1" ht="19.5" x14ac:dyDescent="0.2">
      <c r="B405" s="33"/>
      <c r="D405" s="151" t="s">
        <v>325</v>
      </c>
      <c r="F405" s="186" t="s">
        <v>434</v>
      </c>
      <c r="I405" s="187"/>
      <c r="L405" s="33"/>
      <c r="M405" s="188"/>
      <c r="T405" s="57"/>
      <c r="AT405" s="17" t="s">
        <v>325</v>
      </c>
      <c r="AU405" s="17" t="s">
        <v>94</v>
      </c>
    </row>
    <row r="406" spans="2:65" s="12" customFormat="1" x14ac:dyDescent="0.2">
      <c r="B406" s="150"/>
      <c r="D406" s="151" t="s">
        <v>197</v>
      </c>
      <c r="E406" s="152" t="s">
        <v>1</v>
      </c>
      <c r="F406" s="153" t="s">
        <v>435</v>
      </c>
      <c r="H406" s="154">
        <v>1.84</v>
      </c>
      <c r="I406" s="155"/>
      <c r="L406" s="150"/>
      <c r="M406" s="156"/>
      <c r="T406" s="157"/>
      <c r="AT406" s="152" t="s">
        <v>197</v>
      </c>
      <c r="AU406" s="152" t="s">
        <v>94</v>
      </c>
      <c r="AV406" s="12" t="s">
        <v>94</v>
      </c>
      <c r="AW406" s="12" t="s">
        <v>40</v>
      </c>
      <c r="AX406" s="12" t="s">
        <v>84</v>
      </c>
      <c r="AY406" s="152" t="s">
        <v>174</v>
      </c>
    </row>
    <row r="407" spans="2:65" s="12" customFormat="1" x14ac:dyDescent="0.2">
      <c r="B407" s="150"/>
      <c r="D407" s="151" t="s">
        <v>197</v>
      </c>
      <c r="E407" s="152" t="s">
        <v>1</v>
      </c>
      <c r="F407" s="153" t="s">
        <v>436</v>
      </c>
      <c r="H407" s="154">
        <v>2.2639999999999998</v>
      </c>
      <c r="I407" s="155"/>
      <c r="L407" s="150"/>
      <c r="M407" s="156"/>
      <c r="T407" s="157"/>
      <c r="AT407" s="152" t="s">
        <v>197</v>
      </c>
      <c r="AU407" s="152" t="s">
        <v>94</v>
      </c>
      <c r="AV407" s="12" t="s">
        <v>94</v>
      </c>
      <c r="AW407" s="12" t="s">
        <v>40</v>
      </c>
      <c r="AX407" s="12" t="s">
        <v>84</v>
      </c>
      <c r="AY407" s="152" t="s">
        <v>174</v>
      </c>
    </row>
    <row r="408" spans="2:65" s="12" customFormat="1" x14ac:dyDescent="0.2">
      <c r="B408" s="150"/>
      <c r="D408" s="151" t="s">
        <v>197</v>
      </c>
      <c r="E408" s="152" t="s">
        <v>1</v>
      </c>
      <c r="F408" s="153" t="s">
        <v>437</v>
      </c>
      <c r="H408" s="154">
        <v>1.9810000000000001</v>
      </c>
      <c r="I408" s="155"/>
      <c r="L408" s="150"/>
      <c r="M408" s="156"/>
      <c r="T408" s="157"/>
      <c r="AT408" s="152" t="s">
        <v>197</v>
      </c>
      <c r="AU408" s="152" t="s">
        <v>94</v>
      </c>
      <c r="AV408" s="12" t="s">
        <v>94</v>
      </c>
      <c r="AW408" s="12" t="s">
        <v>40</v>
      </c>
      <c r="AX408" s="12" t="s">
        <v>84</v>
      </c>
      <c r="AY408" s="152" t="s">
        <v>174</v>
      </c>
    </row>
    <row r="409" spans="2:65" s="12" customFormat="1" x14ac:dyDescent="0.2">
      <c r="B409" s="150"/>
      <c r="D409" s="151" t="s">
        <v>197</v>
      </c>
      <c r="E409" s="152" t="s">
        <v>1</v>
      </c>
      <c r="F409" s="153" t="s">
        <v>438</v>
      </c>
      <c r="H409" s="154">
        <v>2.1230000000000002</v>
      </c>
      <c r="I409" s="155"/>
      <c r="L409" s="150"/>
      <c r="M409" s="156"/>
      <c r="T409" s="157"/>
      <c r="AT409" s="152" t="s">
        <v>197</v>
      </c>
      <c r="AU409" s="152" t="s">
        <v>94</v>
      </c>
      <c r="AV409" s="12" t="s">
        <v>94</v>
      </c>
      <c r="AW409" s="12" t="s">
        <v>40</v>
      </c>
      <c r="AX409" s="12" t="s">
        <v>84</v>
      </c>
      <c r="AY409" s="152" t="s">
        <v>174</v>
      </c>
    </row>
    <row r="410" spans="2:65" s="12" customFormat="1" x14ac:dyDescent="0.2">
      <c r="B410" s="150"/>
      <c r="D410" s="151" t="s">
        <v>197</v>
      </c>
      <c r="E410" s="152" t="s">
        <v>1</v>
      </c>
      <c r="F410" s="153" t="s">
        <v>439</v>
      </c>
      <c r="H410" s="154">
        <v>1.9810000000000001</v>
      </c>
      <c r="I410" s="155"/>
      <c r="L410" s="150"/>
      <c r="M410" s="156"/>
      <c r="T410" s="157"/>
      <c r="AT410" s="152" t="s">
        <v>197</v>
      </c>
      <c r="AU410" s="152" t="s">
        <v>94</v>
      </c>
      <c r="AV410" s="12" t="s">
        <v>94</v>
      </c>
      <c r="AW410" s="12" t="s">
        <v>40</v>
      </c>
      <c r="AX410" s="12" t="s">
        <v>84</v>
      </c>
      <c r="AY410" s="152" t="s">
        <v>174</v>
      </c>
    </row>
    <row r="411" spans="2:65" s="12" customFormat="1" x14ac:dyDescent="0.2">
      <c r="B411" s="150"/>
      <c r="D411" s="151" t="s">
        <v>197</v>
      </c>
      <c r="E411" s="152" t="s">
        <v>1</v>
      </c>
      <c r="F411" s="153" t="s">
        <v>440</v>
      </c>
      <c r="H411" s="154">
        <v>1.84</v>
      </c>
      <c r="I411" s="155"/>
      <c r="L411" s="150"/>
      <c r="M411" s="156"/>
      <c r="T411" s="157"/>
      <c r="AT411" s="152" t="s">
        <v>197</v>
      </c>
      <c r="AU411" s="152" t="s">
        <v>94</v>
      </c>
      <c r="AV411" s="12" t="s">
        <v>94</v>
      </c>
      <c r="AW411" s="12" t="s">
        <v>40</v>
      </c>
      <c r="AX411" s="12" t="s">
        <v>84</v>
      </c>
      <c r="AY411" s="152" t="s">
        <v>174</v>
      </c>
    </row>
    <row r="412" spans="2:65" s="12" customFormat="1" x14ac:dyDescent="0.2">
      <c r="B412" s="150"/>
      <c r="D412" s="151" t="s">
        <v>197</v>
      </c>
      <c r="E412" s="152" t="s">
        <v>1</v>
      </c>
      <c r="F412" s="153" t="s">
        <v>441</v>
      </c>
      <c r="H412" s="154">
        <v>1.698</v>
      </c>
      <c r="I412" s="155"/>
      <c r="L412" s="150"/>
      <c r="M412" s="156"/>
      <c r="T412" s="157"/>
      <c r="AT412" s="152" t="s">
        <v>197</v>
      </c>
      <c r="AU412" s="152" t="s">
        <v>94</v>
      </c>
      <c r="AV412" s="12" t="s">
        <v>94</v>
      </c>
      <c r="AW412" s="12" t="s">
        <v>40</v>
      </c>
      <c r="AX412" s="12" t="s">
        <v>84</v>
      </c>
      <c r="AY412" s="152" t="s">
        <v>174</v>
      </c>
    </row>
    <row r="413" spans="2:65" s="12" customFormat="1" x14ac:dyDescent="0.2">
      <c r="B413" s="150"/>
      <c r="D413" s="151" t="s">
        <v>197</v>
      </c>
      <c r="E413" s="152" t="s">
        <v>1</v>
      </c>
      <c r="F413" s="153" t="s">
        <v>442</v>
      </c>
      <c r="H413" s="154">
        <v>1.698</v>
      </c>
      <c r="I413" s="155"/>
      <c r="L413" s="150"/>
      <c r="M413" s="156"/>
      <c r="T413" s="157"/>
      <c r="AT413" s="152" t="s">
        <v>197</v>
      </c>
      <c r="AU413" s="152" t="s">
        <v>94</v>
      </c>
      <c r="AV413" s="12" t="s">
        <v>94</v>
      </c>
      <c r="AW413" s="12" t="s">
        <v>40</v>
      </c>
      <c r="AX413" s="12" t="s">
        <v>84</v>
      </c>
      <c r="AY413" s="152" t="s">
        <v>174</v>
      </c>
    </row>
    <row r="414" spans="2:65" s="12" customFormat="1" x14ac:dyDescent="0.2">
      <c r="B414" s="150"/>
      <c r="D414" s="151" t="s">
        <v>197</v>
      </c>
      <c r="E414" s="152" t="s">
        <v>1</v>
      </c>
      <c r="F414" s="153" t="s">
        <v>443</v>
      </c>
      <c r="H414" s="154">
        <v>1.84</v>
      </c>
      <c r="I414" s="155"/>
      <c r="L414" s="150"/>
      <c r="M414" s="156"/>
      <c r="T414" s="157"/>
      <c r="AT414" s="152" t="s">
        <v>197</v>
      </c>
      <c r="AU414" s="152" t="s">
        <v>94</v>
      </c>
      <c r="AV414" s="12" t="s">
        <v>94</v>
      </c>
      <c r="AW414" s="12" t="s">
        <v>40</v>
      </c>
      <c r="AX414" s="12" t="s">
        <v>84</v>
      </c>
      <c r="AY414" s="152" t="s">
        <v>174</v>
      </c>
    </row>
    <row r="415" spans="2:65" s="12" customFormat="1" x14ac:dyDescent="0.2">
      <c r="B415" s="150"/>
      <c r="D415" s="151" t="s">
        <v>197</v>
      </c>
      <c r="E415" s="152" t="s">
        <v>1</v>
      </c>
      <c r="F415" s="153" t="s">
        <v>444</v>
      </c>
      <c r="H415" s="154">
        <v>2.6890000000000001</v>
      </c>
      <c r="I415" s="155"/>
      <c r="L415" s="150"/>
      <c r="M415" s="156"/>
      <c r="T415" s="157"/>
      <c r="AT415" s="152" t="s">
        <v>197</v>
      </c>
      <c r="AU415" s="152" t="s">
        <v>94</v>
      </c>
      <c r="AV415" s="12" t="s">
        <v>94</v>
      </c>
      <c r="AW415" s="12" t="s">
        <v>40</v>
      </c>
      <c r="AX415" s="12" t="s">
        <v>84</v>
      </c>
      <c r="AY415" s="152" t="s">
        <v>174</v>
      </c>
    </row>
    <row r="416" spans="2:65" s="12" customFormat="1" x14ac:dyDescent="0.2">
      <c r="B416" s="150"/>
      <c r="D416" s="151" t="s">
        <v>197</v>
      </c>
      <c r="E416" s="152" t="s">
        <v>1</v>
      </c>
      <c r="F416" s="153" t="s">
        <v>445</v>
      </c>
      <c r="H416" s="154">
        <v>2.1230000000000002</v>
      </c>
      <c r="I416" s="155"/>
      <c r="L416" s="150"/>
      <c r="M416" s="156"/>
      <c r="T416" s="157"/>
      <c r="AT416" s="152" t="s">
        <v>197</v>
      </c>
      <c r="AU416" s="152" t="s">
        <v>94</v>
      </c>
      <c r="AV416" s="12" t="s">
        <v>94</v>
      </c>
      <c r="AW416" s="12" t="s">
        <v>40</v>
      </c>
      <c r="AX416" s="12" t="s">
        <v>84</v>
      </c>
      <c r="AY416" s="152" t="s">
        <v>174</v>
      </c>
    </row>
    <row r="417" spans="2:51" s="12" customFormat="1" x14ac:dyDescent="0.2">
      <c r="B417" s="150"/>
      <c r="D417" s="151" t="s">
        <v>197</v>
      </c>
      <c r="E417" s="152" t="s">
        <v>1</v>
      </c>
      <c r="F417" s="153" t="s">
        <v>446</v>
      </c>
      <c r="H417" s="154">
        <v>2.1230000000000002</v>
      </c>
      <c r="I417" s="155"/>
      <c r="L417" s="150"/>
      <c r="M417" s="156"/>
      <c r="T417" s="157"/>
      <c r="AT417" s="152" t="s">
        <v>197</v>
      </c>
      <c r="AU417" s="152" t="s">
        <v>94</v>
      </c>
      <c r="AV417" s="12" t="s">
        <v>94</v>
      </c>
      <c r="AW417" s="12" t="s">
        <v>40</v>
      </c>
      <c r="AX417" s="12" t="s">
        <v>84</v>
      </c>
      <c r="AY417" s="152" t="s">
        <v>174</v>
      </c>
    </row>
    <row r="418" spans="2:51" s="12" customFormat="1" x14ac:dyDescent="0.2">
      <c r="B418" s="150"/>
      <c r="D418" s="151" t="s">
        <v>197</v>
      </c>
      <c r="E418" s="152" t="s">
        <v>1</v>
      </c>
      <c r="F418" s="153" t="s">
        <v>447</v>
      </c>
      <c r="H418" s="154">
        <v>2.1230000000000002</v>
      </c>
      <c r="I418" s="155"/>
      <c r="L418" s="150"/>
      <c r="M418" s="156"/>
      <c r="T418" s="157"/>
      <c r="AT418" s="152" t="s">
        <v>197</v>
      </c>
      <c r="AU418" s="152" t="s">
        <v>94</v>
      </c>
      <c r="AV418" s="12" t="s">
        <v>94</v>
      </c>
      <c r="AW418" s="12" t="s">
        <v>40</v>
      </c>
      <c r="AX418" s="12" t="s">
        <v>84</v>
      </c>
      <c r="AY418" s="152" t="s">
        <v>174</v>
      </c>
    </row>
    <row r="419" spans="2:51" s="12" customFormat="1" x14ac:dyDescent="0.2">
      <c r="B419" s="150"/>
      <c r="D419" s="151" t="s">
        <v>197</v>
      </c>
      <c r="E419" s="152" t="s">
        <v>1</v>
      </c>
      <c r="F419" s="153" t="s">
        <v>448</v>
      </c>
      <c r="H419" s="154">
        <v>1.415</v>
      </c>
      <c r="I419" s="155"/>
      <c r="L419" s="150"/>
      <c r="M419" s="156"/>
      <c r="T419" s="157"/>
      <c r="AT419" s="152" t="s">
        <v>197</v>
      </c>
      <c r="AU419" s="152" t="s">
        <v>94</v>
      </c>
      <c r="AV419" s="12" t="s">
        <v>94</v>
      </c>
      <c r="AW419" s="12" t="s">
        <v>40</v>
      </c>
      <c r="AX419" s="12" t="s">
        <v>84</v>
      </c>
      <c r="AY419" s="152" t="s">
        <v>174</v>
      </c>
    </row>
    <row r="420" spans="2:51" s="12" customFormat="1" x14ac:dyDescent="0.2">
      <c r="B420" s="150"/>
      <c r="D420" s="151" t="s">
        <v>197</v>
      </c>
      <c r="E420" s="152" t="s">
        <v>1</v>
      </c>
      <c r="F420" s="153" t="s">
        <v>449</v>
      </c>
      <c r="H420" s="154">
        <v>2.2639999999999998</v>
      </c>
      <c r="I420" s="155"/>
      <c r="L420" s="150"/>
      <c r="M420" s="156"/>
      <c r="T420" s="157"/>
      <c r="AT420" s="152" t="s">
        <v>197</v>
      </c>
      <c r="AU420" s="152" t="s">
        <v>94</v>
      </c>
      <c r="AV420" s="12" t="s">
        <v>94</v>
      </c>
      <c r="AW420" s="12" t="s">
        <v>40</v>
      </c>
      <c r="AX420" s="12" t="s">
        <v>84</v>
      </c>
      <c r="AY420" s="152" t="s">
        <v>174</v>
      </c>
    </row>
    <row r="421" spans="2:51" s="12" customFormat="1" x14ac:dyDescent="0.2">
      <c r="B421" s="150"/>
      <c r="D421" s="151" t="s">
        <v>197</v>
      </c>
      <c r="E421" s="152" t="s">
        <v>1</v>
      </c>
      <c r="F421" s="153" t="s">
        <v>450</v>
      </c>
      <c r="H421" s="154">
        <v>2.1230000000000002</v>
      </c>
      <c r="I421" s="155"/>
      <c r="L421" s="150"/>
      <c r="M421" s="156"/>
      <c r="T421" s="157"/>
      <c r="AT421" s="152" t="s">
        <v>197</v>
      </c>
      <c r="AU421" s="152" t="s">
        <v>94</v>
      </c>
      <c r="AV421" s="12" t="s">
        <v>94</v>
      </c>
      <c r="AW421" s="12" t="s">
        <v>40</v>
      </c>
      <c r="AX421" s="12" t="s">
        <v>84</v>
      </c>
      <c r="AY421" s="152" t="s">
        <v>174</v>
      </c>
    </row>
    <row r="422" spans="2:51" s="12" customFormat="1" x14ac:dyDescent="0.2">
      <c r="B422" s="150"/>
      <c r="D422" s="151" t="s">
        <v>197</v>
      </c>
      <c r="E422" s="152" t="s">
        <v>1</v>
      </c>
      <c r="F422" s="153" t="s">
        <v>451</v>
      </c>
      <c r="H422" s="154">
        <v>2.1230000000000002</v>
      </c>
      <c r="I422" s="155"/>
      <c r="L422" s="150"/>
      <c r="M422" s="156"/>
      <c r="T422" s="157"/>
      <c r="AT422" s="152" t="s">
        <v>197</v>
      </c>
      <c r="AU422" s="152" t="s">
        <v>94</v>
      </c>
      <c r="AV422" s="12" t="s">
        <v>94</v>
      </c>
      <c r="AW422" s="12" t="s">
        <v>40</v>
      </c>
      <c r="AX422" s="12" t="s">
        <v>84</v>
      </c>
      <c r="AY422" s="152" t="s">
        <v>174</v>
      </c>
    </row>
    <row r="423" spans="2:51" s="12" customFormat="1" x14ac:dyDescent="0.2">
      <c r="B423" s="150"/>
      <c r="D423" s="151" t="s">
        <v>197</v>
      </c>
      <c r="E423" s="152" t="s">
        <v>1</v>
      </c>
      <c r="F423" s="153" t="s">
        <v>452</v>
      </c>
      <c r="H423" s="154">
        <v>1.5569999999999999</v>
      </c>
      <c r="I423" s="155"/>
      <c r="L423" s="150"/>
      <c r="M423" s="156"/>
      <c r="T423" s="157"/>
      <c r="AT423" s="152" t="s">
        <v>197</v>
      </c>
      <c r="AU423" s="152" t="s">
        <v>94</v>
      </c>
      <c r="AV423" s="12" t="s">
        <v>94</v>
      </c>
      <c r="AW423" s="12" t="s">
        <v>40</v>
      </c>
      <c r="AX423" s="12" t="s">
        <v>84</v>
      </c>
      <c r="AY423" s="152" t="s">
        <v>174</v>
      </c>
    </row>
    <row r="424" spans="2:51" s="12" customFormat="1" x14ac:dyDescent="0.2">
      <c r="B424" s="150"/>
      <c r="D424" s="151" t="s">
        <v>197</v>
      </c>
      <c r="E424" s="152" t="s">
        <v>1</v>
      </c>
      <c r="F424" s="153" t="s">
        <v>453</v>
      </c>
      <c r="H424" s="154">
        <v>1.1319999999999999</v>
      </c>
      <c r="I424" s="155"/>
      <c r="L424" s="150"/>
      <c r="M424" s="156"/>
      <c r="T424" s="157"/>
      <c r="AT424" s="152" t="s">
        <v>197</v>
      </c>
      <c r="AU424" s="152" t="s">
        <v>94</v>
      </c>
      <c r="AV424" s="12" t="s">
        <v>94</v>
      </c>
      <c r="AW424" s="12" t="s">
        <v>40</v>
      </c>
      <c r="AX424" s="12" t="s">
        <v>84</v>
      </c>
      <c r="AY424" s="152" t="s">
        <v>174</v>
      </c>
    </row>
    <row r="425" spans="2:51" s="12" customFormat="1" x14ac:dyDescent="0.2">
      <c r="B425" s="150"/>
      <c r="D425" s="151" t="s">
        <v>197</v>
      </c>
      <c r="E425" s="152" t="s">
        <v>1</v>
      </c>
      <c r="F425" s="153" t="s">
        <v>454</v>
      </c>
      <c r="H425" s="154">
        <v>1.1319999999999999</v>
      </c>
      <c r="I425" s="155"/>
      <c r="L425" s="150"/>
      <c r="M425" s="156"/>
      <c r="T425" s="157"/>
      <c r="AT425" s="152" t="s">
        <v>197</v>
      </c>
      <c r="AU425" s="152" t="s">
        <v>94</v>
      </c>
      <c r="AV425" s="12" t="s">
        <v>94</v>
      </c>
      <c r="AW425" s="12" t="s">
        <v>40</v>
      </c>
      <c r="AX425" s="12" t="s">
        <v>84</v>
      </c>
      <c r="AY425" s="152" t="s">
        <v>174</v>
      </c>
    </row>
    <row r="426" spans="2:51" s="12" customFormat="1" x14ac:dyDescent="0.2">
      <c r="B426" s="150"/>
      <c r="D426" s="151" t="s">
        <v>197</v>
      </c>
      <c r="E426" s="152" t="s">
        <v>1</v>
      </c>
      <c r="F426" s="153" t="s">
        <v>455</v>
      </c>
      <c r="H426" s="154">
        <v>1.415</v>
      </c>
      <c r="I426" s="155"/>
      <c r="L426" s="150"/>
      <c r="M426" s="156"/>
      <c r="T426" s="157"/>
      <c r="AT426" s="152" t="s">
        <v>197</v>
      </c>
      <c r="AU426" s="152" t="s">
        <v>94</v>
      </c>
      <c r="AV426" s="12" t="s">
        <v>94</v>
      </c>
      <c r="AW426" s="12" t="s">
        <v>40</v>
      </c>
      <c r="AX426" s="12" t="s">
        <v>84</v>
      </c>
      <c r="AY426" s="152" t="s">
        <v>174</v>
      </c>
    </row>
    <row r="427" spans="2:51" s="12" customFormat="1" x14ac:dyDescent="0.2">
      <c r="B427" s="150"/>
      <c r="D427" s="151" t="s">
        <v>197</v>
      </c>
      <c r="E427" s="152" t="s">
        <v>1</v>
      </c>
      <c r="F427" s="153" t="s">
        <v>456</v>
      </c>
      <c r="H427" s="154">
        <v>1.274</v>
      </c>
      <c r="I427" s="155"/>
      <c r="L427" s="150"/>
      <c r="M427" s="156"/>
      <c r="T427" s="157"/>
      <c r="AT427" s="152" t="s">
        <v>197</v>
      </c>
      <c r="AU427" s="152" t="s">
        <v>94</v>
      </c>
      <c r="AV427" s="12" t="s">
        <v>94</v>
      </c>
      <c r="AW427" s="12" t="s">
        <v>40</v>
      </c>
      <c r="AX427" s="12" t="s">
        <v>84</v>
      </c>
      <c r="AY427" s="152" t="s">
        <v>174</v>
      </c>
    </row>
    <row r="428" spans="2:51" s="12" customFormat="1" x14ac:dyDescent="0.2">
      <c r="B428" s="150"/>
      <c r="D428" s="151" t="s">
        <v>197</v>
      </c>
      <c r="E428" s="152" t="s">
        <v>1</v>
      </c>
      <c r="F428" s="153" t="s">
        <v>457</v>
      </c>
      <c r="H428" s="154">
        <v>1.415</v>
      </c>
      <c r="I428" s="155"/>
      <c r="L428" s="150"/>
      <c r="M428" s="156"/>
      <c r="T428" s="157"/>
      <c r="AT428" s="152" t="s">
        <v>197</v>
      </c>
      <c r="AU428" s="152" t="s">
        <v>94</v>
      </c>
      <c r="AV428" s="12" t="s">
        <v>94</v>
      </c>
      <c r="AW428" s="12" t="s">
        <v>40</v>
      </c>
      <c r="AX428" s="12" t="s">
        <v>84</v>
      </c>
      <c r="AY428" s="152" t="s">
        <v>174</v>
      </c>
    </row>
    <row r="429" spans="2:51" s="12" customFormat="1" x14ac:dyDescent="0.2">
      <c r="B429" s="150"/>
      <c r="D429" s="151" t="s">
        <v>197</v>
      </c>
      <c r="E429" s="152" t="s">
        <v>1</v>
      </c>
      <c r="F429" s="153" t="s">
        <v>458</v>
      </c>
      <c r="H429" s="154">
        <v>1.1319999999999999</v>
      </c>
      <c r="I429" s="155"/>
      <c r="L429" s="150"/>
      <c r="M429" s="156"/>
      <c r="T429" s="157"/>
      <c r="AT429" s="152" t="s">
        <v>197</v>
      </c>
      <c r="AU429" s="152" t="s">
        <v>94</v>
      </c>
      <c r="AV429" s="12" t="s">
        <v>94</v>
      </c>
      <c r="AW429" s="12" t="s">
        <v>40</v>
      </c>
      <c r="AX429" s="12" t="s">
        <v>84</v>
      </c>
      <c r="AY429" s="152" t="s">
        <v>174</v>
      </c>
    </row>
    <row r="430" spans="2:51" s="12" customFormat="1" x14ac:dyDescent="0.2">
      <c r="B430" s="150"/>
      <c r="D430" s="151" t="s">
        <v>197</v>
      </c>
      <c r="E430" s="152" t="s">
        <v>1</v>
      </c>
      <c r="F430" s="153" t="s">
        <v>459</v>
      </c>
      <c r="H430" s="154">
        <v>1.415</v>
      </c>
      <c r="I430" s="155"/>
      <c r="L430" s="150"/>
      <c r="M430" s="156"/>
      <c r="T430" s="157"/>
      <c r="AT430" s="152" t="s">
        <v>197</v>
      </c>
      <c r="AU430" s="152" t="s">
        <v>94</v>
      </c>
      <c r="AV430" s="12" t="s">
        <v>94</v>
      </c>
      <c r="AW430" s="12" t="s">
        <v>40</v>
      </c>
      <c r="AX430" s="12" t="s">
        <v>84</v>
      </c>
      <c r="AY430" s="152" t="s">
        <v>174</v>
      </c>
    </row>
    <row r="431" spans="2:51" s="12" customFormat="1" x14ac:dyDescent="0.2">
      <c r="B431" s="150"/>
      <c r="D431" s="151" t="s">
        <v>197</v>
      </c>
      <c r="E431" s="152" t="s">
        <v>1</v>
      </c>
      <c r="F431" s="153" t="s">
        <v>460</v>
      </c>
      <c r="H431" s="154">
        <v>1.274</v>
      </c>
      <c r="I431" s="155"/>
      <c r="L431" s="150"/>
      <c r="M431" s="156"/>
      <c r="T431" s="157"/>
      <c r="AT431" s="152" t="s">
        <v>197</v>
      </c>
      <c r="AU431" s="152" t="s">
        <v>94</v>
      </c>
      <c r="AV431" s="12" t="s">
        <v>94</v>
      </c>
      <c r="AW431" s="12" t="s">
        <v>40</v>
      </c>
      <c r="AX431" s="12" t="s">
        <v>84</v>
      </c>
      <c r="AY431" s="152" t="s">
        <v>174</v>
      </c>
    </row>
    <row r="432" spans="2:51" s="12" customFormat="1" x14ac:dyDescent="0.2">
      <c r="B432" s="150"/>
      <c r="D432" s="151" t="s">
        <v>197</v>
      </c>
      <c r="E432" s="152" t="s">
        <v>1</v>
      </c>
      <c r="F432" s="153" t="s">
        <v>461</v>
      </c>
      <c r="H432" s="154">
        <v>1.1319999999999999</v>
      </c>
      <c r="I432" s="155"/>
      <c r="L432" s="150"/>
      <c r="M432" s="156"/>
      <c r="T432" s="157"/>
      <c r="AT432" s="152" t="s">
        <v>197</v>
      </c>
      <c r="AU432" s="152" t="s">
        <v>94</v>
      </c>
      <c r="AV432" s="12" t="s">
        <v>94</v>
      </c>
      <c r="AW432" s="12" t="s">
        <v>40</v>
      </c>
      <c r="AX432" s="12" t="s">
        <v>84</v>
      </c>
      <c r="AY432" s="152" t="s">
        <v>174</v>
      </c>
    </row>
    <row r="433" spans="2:51" s="12" customFormat="1" x14ac:dyDescent="0.2">
      <c r="B433" s="150"/>
      <c r="D433" s="151" t="s">
        <v>197</v>
      </c>
      <c r="E433" s="152" t="s">
        <v>1</v>
      </c>
      <c r="F433" s="153" t="s">
        <v>462</v>
      </c>
      <c r="H433" s="154">
        <v>1.1319999999999999</v>
      </c>
      <c r="I433" s="155"/>
      <c r="L433" s="150"/>
      <c r="M433" s="156"/>
      <c r="T433" s="157"/>
      <c r="AT433" s="152" t="s">
        <v>197</v>
      </c>
      <c r="AU433" s="152" t="s">
        <v>94</v>
      </c>
      <c r="AV433" s="12" t="s">
        <v>94</v>
      </c>
      <c r="AW433" s="12" t="s">
        <v>40</v>
      </c>
      <c r="AX433" s="12" t="s">
        <v>84</v>
      </c>
      <c r="AY433" s="152" t="s">
        <v>174</v>
      </c>
    </row>
    <row r="434" spans="2:51" s="12" customFormat="1" x14ac:dyDescent="0.2">
      <c r="B434" s="150"/>
      <c r="D434" s="151" t="s">
        <v>197</v>
      </c>
      <c r="E434" s="152" t="s">
        <v>1</v>
      </c>
      <c r="F434" s="153" t="s">
        <v>463</v>
      </c>
      <c r="H434" s="154">
        <v>0.99099999999999999</v>
      </c>
      <c r="I434" s="155"/>
      <c r="L434" s="150"/>
      <c r="M434" s="156"/>
      <c r="T434" s="157"/>
      <c r="AT434" s="152" t="s">
        <v>197</v>
      </c>
      <c r="AU434" s="152" t="s">
        <v>94</v>
      </c>
      <c r="AV434" s="12" t="s">
        <v>94</v>
      </c>
      <c r="AW434" s="12" t="s">
        <v>40</v>
      </c>
      <c r="AX434" s="12" t="s">
        <v>84</v>
      </c>
      <c r="AY434" s="152" t="s">
        <v>174</v>
      </c>
    </row>
    <row r="435" spans="2:51" s="12" customFormat="1" x14ac:dyDescent="0.2">
      <c r="B435" s="150"/>
      <c r="D435" s="151" t="s">
        <v>197</v>
      </c>
      <c r="E435" s="152" t="s">
        <v>1</v>
      </c>
      <c r="F435" s="153" t="s">
        <v>464</v>
      </c>
      <c r="H435" s="154">
        <v>1.1319999999999999</v>
      </c>
      <c r="I435" s="155"/>
      <c r="L435" s="150"/>
      <c r="M435" s="156"/>
      <c r="T435" s="157"/>
      <c r="AT435" s="152" t="s">
        <v>197</v>
      </c>
      <c r="AU435" s="152" t="s">
        <v>94</v>
      </c>
      <c r="AV435" s="12" t="s">
        <v>94</v>
      </c>
      <c r="AW435" s="12" t="s">
        <v>40</v>
      </c>
      <c r="AX435" s="12" t="s">
        <v>84</v>
      </c>
      <c r="AY435" s="152" t="s">
        <v>174</v>
      </c>
    </row>
    <row r="436" spans="2:51" s="12" customFormat="1" x14ac:dyDescent="0.2">
      <c r="B436" s="150"/>
      <c r="D436" s="151" t="s">
        <v>197</v>
      </c>
      <c r="E436" s="152" t="s">
        <v>1</v>
      </c>
      <c r="F436" s="153" t="s">
        <v>465</v>
      </c>
      <c r="H436" s="154">
        <v>0.99099999999999999</v>
      </c>
      <c r="I436" s="155"/>
      <c r="L436" s="150"/>
      <c r="M436" s="156"/>
      <c r="T436" s="157"/>
      <c r="AT436" s="152" t="s">
        <v>197</v>
      </c>
      <c r="AU436" s="152" t="s">
        <v>94</v>
      </c>
      <c r="AV436" s="12" t="s">
        <v>94</v>
      </c>
      <c r="AW436" s="12" t="s">
        <v>40</v>
      </c>
      <c r="AX436" s="12" t="s">
        <v>84</v>
      </c>
      <c r="AY436" s="152" t="s">
        <v>174</v>
      </c>
    </row>
    <row r="437" spans="2:51" s="12" customFormat="1" x14ac:dyDescent="0.2">
      <c r="B437" s="150"/>
      <c r="D437" s="151" t="s">
        <v>197</v>
      </c>
      <c r="E437" s="152" t="s">
        <v>1</v>
      </c>
      <c r="F437" s="153" t="s">
        <v>466</v>
      </c>
      <c r="H437" s="154">
        <v>0.99099999999999999</v>
      </c>
      <c r="I437" s="155"/>
      <c r="L437" s="150"/>
      <c r="M437" s="156"/>
      <c r="T437" s="157"/>
      <c r="AT437" s="152" t="s">
        <v>197</v>
      </c>
      <c r="AU437" s="152" t="s">
        <v>94</v>
      </c>
      <c r="AV437" s="12" t="s">
        <v>94</v>
      </c>
      <c r="AW437" s="12" t="s">
        <v>40</v>
      </c>
      <c r="AX437" s="12" t="s">
        <v>84</v>
      </c>
      <c r="AY437" s="152" t="s">
        <v>174</v>
      </c>
    </row>
    <row r="438" spans="2:51" s="12" customFormat="1" x14ac:dyDescent="0.2">
      <c r="B438" s="150"/>
      <c r="D438" s="151" t="s">
        <v>197</v>
      </c>
      <c r="E438" s="152" t="s">
        <v>1</v>
      </c>
      <c r="F438" s="153" t="s">
        <v>467</v>
      </c>
      <c r="H438" s="154">
        <v>0.99099999999999999</v>
      </c>
      <c r="I438" s="155"/>
      <c r="L438" s="150"/>
      <c r="M438" s="156"/>
      <c r="T438" s="157"/>
      <c r="AT438" s="152" t="s">
        <v>197</v>
      </c>
      <c r="AU438" s="152" t="s">
        <v>94</v>
      </c>
      <c r="AV438" s="12" t="s">
        <v>94</v>
      </c>
      <c r="AW438" s="12" t="s">
        <v>40</v>
      </c>
      <c r="AX438" s="12" t="s">
        <v>84</v>
      </c>
      <c r="AY438" s="152" t="s">
        <v>174</v>
      </c>
    </row>
    <row r="439" spans="2:51" s="12" customFormat="1" x14ac:dyDescent="0.2">
      <c r="B439" s="150"/>
      <c r="D439" s="151" t="s">
        <v>197</v>
      </c>
      <c r="E439" s="152" t="s">
        <v>1</v>
      </c>
      <c r="F439" s="153" t="s">
        <v>468</v>
      </c>
      <c r="H439" s="154">
        <v>0.99099999999999999</v>
      </c>
      <c r="I439" s="155"/>
      <c r="L439" s="150"/>
      <c r="M439" s="156"/>
      <c r="T439" s="157"/>
      <c r="AT439" s="152" t="s">
        <v>197</v>
      </c>
      <c r="AU439" s="152" t="s">
        <v>94</v>
      </c>
      <c r="AV439" s="12" t="s">
        <v>94</v>
      </c>
      <c r="AW439" s="12" t="s">
        <v>40</v>
      </c>
      <c r="AX439" s="12" t="s">
        <v>84</v>
      </c>
      <c r="AY439" s="152" t="s">
        <v>174</v>
      </c>
    </row>
    <row r="440" spans="2:51" s="12" customFormat="1" x14ac:dyDescent="0.2">
      <c r="B440" s="150"/>
      <c r="D440" s="151" t="s">
        <v>197</v>
      </c>
      <c r="E440" s="152" t="s">
        <v>1</v>
      </c>
      <c r="F440" s="153" t="s">
        <v>469</v>
      </c>
      <c r="H440" s="154">
        <v>0.99099999999999999</v>
      </c>
      <c r="I440" s="155"/>
      <c r="L440" s="150"/>
      <c r="M440" s="156"/>
      <c r="T440" s="157"/>
      <c r="AT440" s="152" t="s">
        <v>197</v>
      </c>
      <c r="AU440" s="152" t="s">
        <v>94</v>
      </c>
      <c r="AV440" s="12" t="s">
        <v>94</v>
      </c>
      <c r="AW440" s="12" t="s">
        <v>40</v>
      </c>
      <c r="AX440" s="12" t="s">
        <v>84</v>
      </c>
      <c r="AY440" s="152" t="s">
        <v>174</v>
      </c>
    </row>
    <row r="441" spans="2:51" s="12" customFormat="1" x14ac:dyDescent="0.2">
      <c r="B441" s="150"/>
      <c r="D441" s="151" t="s">
        <v>197</v>
      </c>
      <c r="E441" s="152" t="s">
        <v>1</v>
      </c>
      <c r="F441" s="153" t="s">
        <v>470</v>
      </c>
      <c r="H441" s="154">
        <v>0.84899999999999998</v>
      </c>
      <c r="I441" s="155"/>
      <c r="L441" s="150"/>
      <c r="M441" s="156"/>
      <c r="T441" s="157"/>
      <c r="AT441" s="152" t="s">
        <v>197</v>
      </c>
      <c r="AU441" s="152" t="s">
        <v>94</v>
      </c>
      <c r="AV441" s="12" t="s">
        <v>94</v>
      </c>
      <c r="AW441" s="12" t="s">
        <v>40</v>
      </c>
      <c r="AX441" s="12" t="s">
        <v>84</v>
      </c>
      <c r="AY441" s="152" t="s">
        <v>174</v>
      </c>
    </row>
    <row r="442" spans="2:51" s="12" customFormat="1" x14ac:dyDescent="0.2">
      <c r="B442" s="150"/>
      <c r="D442" s="151" t="s">
        <v>197</v>
      </c>
      <c r="E442" s="152" t="s">
        <v>1</v>
      </c>
      <c r="F442" s="153" t="s">
        <v>471</v>
      </c>
      <c r="H442" s="154">
        <v>0.84899999999999998</v>
      </c>
      <c r="I442" s="155"/>
      <c r="L442" s="150"/>
      <c r="M442" s="156"/>
      <c r="T442" s="157"/>
      <c r="AT442" s="152" t="s">
        <v>197</v>
      </c>
      <c r="AU442" s="152" t="s">
        <v>94</v>
      </c>
      <c r="AV442" s="12" t="s">
        <v>94</v>
      </c>
      <c r="AW442" s="12" t="s">
        <v>40</v>
      </c>
      <c r="AX442" s="12" t="s">
        <v>84</v>
      </c>
      <c r="AY442" s="152" t="s">
        <v>174</v>
      </c>
    </row>
    <row r="443" spans="2:51" s="12" customFormat="1" x14ac:dyDescent="0.2">
      <c r="B443" s="150"/>
      <c r="D443" s="151" t="s">
        <v>197</v>
      </c>
      <c r="E443" s="152" t="s">
        <v>1</v>
      </c>
      <c r="F443" s="153" t="s">
        <v>472</v>
      </c>
      <c r="H443" s="154">
        <v>0.84899999999999998</v>
      </c>
      <c r="I443" s="155"/>
      <c r="L443" s="150"/>
      <c r="M443" s="156"/>
      <c r="T443" s="157"/>
      <c r="AT443" s="152" t="s">
        <v>197</v>
      </c>
      <c r="AU443" s="152" t="s">
        <v>94</v>
      </c>
      <c r="AV443" s="12" t="s">
        <v>94</v>
      </c>
      <c r="AW443" s="12" t="s">
        <v>40</v>
      </c>
      <c r="AX443" s="12" t="s">
        <v>84</v>
      </c>
      <c r="AY443" s="152" t="s">
        <v>174</v>
      </c>
    </row>
    <row r="444" spans="2:51" s="12" customFormat="1" x14ac:dyDescent="0.2">
      <c r="B444" s="150"/>
      <c r="D444" s="151" t="s">
        <v>197</v>
      </c>
      <c r="E444" s="152" t="s">
        <v>1</v>
      </c>
      <c r="F444" s="153" t="s">
        <v>473</v>
      </c>
      <c r="H444" s="154">
        <v>0.99099999999999999</v>
      </c>
      <c r="I444" s="155"/>
      <c r="L444" s="150"/>
      <c r="M444" s="156"/>
      <c r="T444" s="157"/>
      <c r="AT444" s="152" t="s">
        <v>197</v>
      </c>
      <c r="AU444" s="152" t="s">
        <v>94</v>
      </c>
      <c r="AV444" s="12" t="s">
        <v>94</v>
      </c>
      <c r="AW444" s="12" t="s">
        <v>40</v>
      </c>
      <c r="AX444" s="12" t="s">
        <v>84</v>
      </c>
      <c r="AY444" s="152" t="s">
        <v>174</v>
      </c>
    </row>
    <row r="445" spans="2:51" s="12" customFormat="1" x14ac:dyDescent="0.2">
      <c r="B445" s="150"/>
      <c r="D445" s="151" t="s">
        <v>197</v>
      </c>
      <c r="E445" s="152" t="s">
        <v>1</v>
      </c>
      <c r="F445" s="153" t="s">
        <v>474</v>
      </c>
      <c r="H445" s="154">
        <v>0.99099999999999999</v>
      </c>
      <c r="I445" s="155"/>
      <c r="L445" s="150"/>
      <c r="M445" s="156"/>
      <c r="T445" s="157"/>
      <c r="AT445" s="152" t="s">
        <v>197</v>
      </c>
      <c r="AU445" s="152" t="s">
        <v>94</v>
      </c>
      <c r="AV445" s="12" t="s">
        <v>94</v>
      </c>
      <c r="AW445" s="12" t="s">
        <v>40</v>
      </c>
      <c r="AX445" s="12" t="s">
        <v>84</v>
      </c>
      <c r="AY445" s="152" t="s">
        <v>174</v>
      </c>
    </row>
    <row r="446" spans="2:51" s="12" customFormat="1" x14ac:dyDescent="0.2">
      <c r="B446" s="150"/>
      <c r="D446" s="151" t="s">
        <v>197</v>
      </c>
      <c r="E446" s="152" t="s">
        <v>1</v>
      </c>
      <c r="F446" s="153" t="s">
        <v>475</v>
      </c>
      <c r="H446" s="154">
        <v>1.1319999999999999</v>
      </c>
      <c r="I446" s="155"/>
      <c r="L446" s="150"/>
      <c r="M446" s="156"/>
      <c r="T446" s="157"/>
      <c r="AT446" s="152" t="s">
        <v>197</v>
      </c>
      <c r="AU446" s="152" t="s">
        <v>94</v>
      </c>
      <c r="AV446" s="12" t="s">
        <v>94</v>
      </c>
      <c r="AW446" s="12" t="s">
        <v>40</v>
      </c>
      <c r="AX446" s="12" t="s">
        <v>84</v>
      </c>
      <c r="AY446" s="152" t="s">
        <v>174</v>
      </c>
    </row>
    <row r="447" spans="2:51" s="12" customFormat="1" x14ac:dyDescent="0.2">
      <c r="B447" s="150"/>
      <c r="D447" s="151" t="s">
        <v>197</v>
      </c>
      <c r="E447" s="152" t="s">
        <v>1</v>
      </c>
      <c r="F447" s="153" t="s">
        <v>476</v>
      </c>
      <c r="H447" s="154">
        <v>1.1319999999999999</v>
      </c>
      <c r="I447" s="155"/>
      <c r="L447" s="150"/>
      <c r="M447" s="156"/>
      <c r="T447" s="157"/>
      <c r="AT447" s="152" t="s">
        <v>197</v>
      </c>
      <c r="AU447" s="152" t="s">
        <v>94</v>
      </c>
      <c r="AV447" s="12" t="s">
        <v>94</v>
      </c>
      <c r="AW447" s="12" t="s">
        <v>40</v>
      </c>
      <c r="AX447" s="12" t="s">
        <v>84</v>
      </c>
      <c r="AY447" s="152" t="s">
        <v>174</v>
      </c>
    </row>
    <row r="448" spans="2:51" s="12" customFormat="1" x14ac:dyDescent="0.2">
      <c r="B448" s="150"/>
      <c r="D448" s="151" t="s">
        <v>197</v>
      </c>
      <c r="E448" s="152" t="s">
        <v>1</v>
      </c>
      <c r="F448" s="153" t="s">
        <v>477</v>
      </c>
      <c r="H448" s="154">
        <v>1.1319999999999999</v>
      </c>
      <c r="I448" s="155"/>
      <c r="L448" s="150"/>
      <c r="M448" s="156"/>
      <c r="T448" s="157"/>
      <c r="AT448" s="152" t="s">
        <v>197</v>
      </c>
      <c r="AU448" s="152" t="s">
        <v>94</v>
      </c>
      <c r="AV448" s="12" t="s">
        <v>94</v>
      </c>
      <c r="AW448" s="12" t="s">
        <v>40</v>
      </c>
      <c r="AX448" s="12" t="s">
        <v>84</v>
      </c>
      <c r="AY448" s="152" t="s">
        <v>174</v>
      </c>
    </row>
    <row r="449" spans="2:51" s="12" customFormat="1" x14ac:dyDescent="0.2">
      <c r="B449" s="150"/>
      <c r="D449" s="151" t="s">
        <v>197</v>
      </c>
      <c r="E449" s="152" t="s">
        <v>1</v>
      </c>
      <c r="F449" s="153" t="s">
        <v>478</v>
      </c>
      <c r="H449" s="154">
        <v>1.1319999999999999</v>
      </c>
      <c r="I449" s="155"/>
      <c r="L449" s="150"/>
      <c r="M449" s="156"/>
      <c r="T449" s="157"/>
      <c r="AT449" s="152" t="s">
        <v>197</v>
      </c>
      <c r="AU449" s="152" t="s">
        <v>94</v>
      </c>
      <c r="AV449" s="12" t="s">
        <v>94</v>
      </c>
      <c r="AW449" s="12" t="s">
        <v>40</v>
      </c>
      <c r="AX449" s="12" t="s">
        <v>84</v>
      </c>
      <c r="AY449" s="152" t="s">
        <v>174</v>
      </c>
    </row>
    <row r="450" spans="2:51" s="12" customFormat="1" x14ac:dyDescent="0.2">
      <c r="B450" s="150"/>
      <c r="D450" s="151" t="s">
        <v>197</v>
      </c>
      <c r="E450" s="152" t="s">
        <v>1</v>
      </c>
      <c r="F450" s="153" t="s">
        <v>479</v>
      </c>
      <c r="H450" s="154">
        <v>1.1319999999999999</v>
      </c>
      <c r="I450" s="155"/>
      <c r="L450" s="150"/>
      <c r="M450" s="156"/>
      <c r="T450" s="157"/>
      <c r="AT450" s="152" t="s">
        <v>197</v>
      </c>
      <c r="AU450" s="152" t="s">
        <v>94</v>
      </c>
      <c r="AV450" s="12" t="s">
        <v>94</v>
      </c>
      <c r="AW450" s="12" t="s">
        <v>40</v>
      </c>
      <c r="AX450" s="12" t="s">
        <v>84</v>
      </c>
      <c r="AY450" s="152" t="s">
        <v>174</v>
      </c>
    </row>
    <row r="451" spans="2:51" s="12" customFormat="1" x14ac:dyDescent="0.2">
      <c r="B451" s="150"/>
      <c r="D451" s="151" t="s">
        <v>197</v>
      </c>
      <c r="E451" s="152" t="s">
        <v>1</v>
      </c>
      <c r="F451" s="153" t="s">
        <v>480</v>
      </c>
      <c r="H451" s="154">
        <v>1.1319999999999999</v>
      </c>
      <c r="I451" s="155"/>
      <c r="L451" s="150"/>
      <c r="M451" s="156"/>
      <c r="T451" s="157"/>
      <c r="AT451" s="152" t="s">
        <v>197</v>
      </c>
      <c r="AU451" s="152" t="s">
        <v>94</v>
      </c>
      <c r="AV451" s="12" t="s">
        <v>94</v>
      </c>
      <c r="AW451" s="12" t="s">
        <v>40</v>
      </c>
      <c r="AX451" s="12" t="s">
        <v>84</v>
      </c>
      <c r="AY451" s="152" t="s">
        <v>174</v>
      </c>
    </row>
    <row r="452" spans="2:51" s="12" customFormat="1" x14ac:dyDescent="0.2">
      <c r="B452" s="150"/>
      <c r="D452" s="151" t="s">
        <v>197</v>
      </c>
      <c r="E452" s="152" t="s">
        <v>1</v>
      </c>
      <c r="F452" s="153" t="s">
        <v>481</v>
      </c>
      <c r="H452" s="154">
        <v>0.99099999999999999</v>
      </c>
      <c r="I452" s="155"/>
      <c r="L452" s="150"/>
      <c r="M452" s="156"/>
      <c r="T452" s="157"/>
      <c r="AT452" s="152" t="s">
        <v>197</v>
      </c>
      <c r="AU452" s="152" t="s">
        <v>94</v>
      </c>
      <c r="AV452" s="12" t="s">
        <v>94</v>
      </c>
      <c r="AW452" s="12" t="s">
        <v>40</v>
      </c>
      <c r="AX452" s="12" t="s">
        <v>84</v>
      </c>
      <c r="AY452" s="152" t="s">
        <v>174</v>
      </c>
    </row>
    <row r="453" spans="2:51" s="12" customFormat="1" x14ac:dyDescent="0.2">
      <c r="B453" s="150"/>
      <c r="D453" s="151" t="s">
        <v>197</v>
      </c>
      <c r="E453" s="152" t="s">
        <v>1</v>
      </c>
      <c r="F453" s="153" t="s">
        <v>482</v>
      </c>
      <c r="H453" s="154">
        <v>1.1319999999999999</v>
      </c>
      <c r="I453" s="155"/>
      <c r="L453" s="150"/>
      <c r="M453" s="156"/>
      <c r="T453" s="157"/>
      <c r="AT453" s="152" t="s">
        <v>197</v>
      </c>
      <c r="AU453" s="152" t="s">
        <v>94</v>
      </c>
      <c r="AV453" s="12" t="s">
        <v>94</v>
      </c>
      <c r="AW453" s="12" t="s">
        <v>40</v>
      </c>
      <c r="AX453" s="12" t="s">
        <v>84</v>
      </c>
      <c r="AY453" s="152" t="s">
        <v>174</v>
      </c>
    </row>
    <row r="454" spans="2:51" s="12" customFormat="1" x14ac:dyDescent="0.2">
      <c r="B454" s="150"/>
      <c r="D454" s="151" t="s">
        <v>197</v>
      </c>
      <c r="E454" s="152" t="s">
        <v>1</v>
      </c>
      <c r="F454" s="153" t="s">
        <v>483</v>
      </c>
      <c r="H454" s="154">
        <v>1.1319999999999999</v>
      </c>
      <c r="I454" s="155"/>
      <c r="L454" s="150"/>
      <c r="M454" s="156"/>
      <c r="T454" s="157"/>
      <c r="AT454" s="152" t="s">
        <v>197</v>
      </c>
      <c r="AU454" s="152" t="s">
        <v>94</v>
      </c>
      <c r="AV454" s="12" t="s">
        <v>94</v>
      </c>
      <c r="AW454" s="12" t="s">
        <v>40</v>
      </c>
      <c r="AX454" s="12" t="s">
        <v>84</v>
      </c>
      <c r="AY454" s="152" t="s">
        <v>174</v>
      </c>
    </row>
    <row r="455" spans="2:51" s="12" customFormat="1" x14ac:dyDescent="0.2">
      <c r="B455" s="150"/>
      <c r="D455" s="151" t="s">
        <v>197</v>
      </c>
      <c r="E455" s="152" t="s">
        <v>1</v>
      </c>
      <c r="F455" s="153" t="s">
        <v>484</v>
      </c>
      <c r="H455" s="154">
        <v>1.1319999999999999</v>
      </c>
      <c r="I455" s="155"/>
      <c r="L455" s="150"/>
      <c r="M455" s="156"/>
      <c r="T455" s="157"/>
      <c r="AT455" s="152" t="s">
        <v>197</v>
      </c>
      <c r="AU455" s="152" t="s">
        <v>94</v>
      </c>
      <c r="AV455" s="12" t="s">
        <v>94</v>
      </c>
      <c r="AW455" s="12" t="s">
        <v>40</v>
      </c>
      <c r="AX455" s="12" t="s">
        <v>84</v>
      </c>
      <c r="AY455" s="152" t="s">
        <v>174</v>
      </c>
    </row>
    <row r="456" spans="2:51" s="12" customFormat="1" x14ac:dyDescent="0.2">
      <c r="B456" s="150"/>
      <c r="D456" s="151" t="s">
        <v>197</v>
      </c>
      <c r="E456" s="152" t="s">
        <v>1</v>
      </c>
      <c r="F456" s="153" t="s">
        <v>485</v>
      </c>
      <c r="H456" s="154">
        <v>1.1319999999999999</v>
      </c>
      <c r="I456" s="155"/>
      <c r="L456" s="150"/>
      <c r="M456" s="156"/>
      <c r="T456" s="157"/>
      <c r="AT456" s="152" t="s">
        <v>197</v>
      </c>
      <c r="AU456" s="152" t="s">
        <v>94</v>
      </c>
      <c r="AV456" s="12" t="s">
        <v>94</v>
      </c>
      <c r="AW456" s="12" t="s">
        <v>40</v>
      </c>
      <c r="AX456" s="12" t="s">
        <v>84</v>
      </c>
      <c r="AY456" s="152" t="s">
        <v>174</v>
      </c>
    </row>
    <row r="457" spans="2:51" s="12" customFormat="1" x14ac:dyDescent="0.2">
      <c r="B457" s="150"/>
      <c r="D457" s="151" t="s">
        <v>197</v>
      </c>
      <c r="E457" s="152" t="s">
        <v>1</v>
      </c>
      <c r="F457" s="153" t="s">
        <v>486</v>
      </c>
      <c r="H457" s="154">
        <v>1.1319999999999999</v>
      </c>
      <c r="I457" s="155"/>
      <c r="L457" s="150"/>
      <c r="M457" s="156"/>
      <c r="T457" s="157"/>
      <c r="AT457" s="152" t="s">
        <v>197</v>
      </c>
      <c r="AU457" s="152" t="s">
        <v>94</v>
      </c>
      <c r="AV457" s="12" t="s">
        <v>94</v>
      </c>
      <c r="AW457" s="12" t="s">
        <v>40</v>
      </c>
      <c r="AX457" s="12" t="s">
        <v>84</v>
      </c>
      <c r="AY457" s="152" t="s">
        <v>174</v>
      </c>
    </row>
    <row r="458" spans="2:51" s="12" customFormat="1" x14ac:dyDescent="0.2">
      <c r="B458" s="150"/>
      <c r="D458" s="151" t="s">
        <v>197</v>
      </c>
      <c r="E458" s="152" t="s">
        <v>1</v>
      </c>
      <c r="F458" s="153" t="s">
        <v>487</v>
      </c>
      <c r="H458" s="154">
        <v>1.1319999999999999</v>
      </c>
      <c r="I458" s="155"/>
      <c r="L458" s="150"/>
      <c r="M458" s="156"/>
      <c r="T458" s="157"/>
      <c r="AT458" s="152" t="s">
        <v>197</v>
      </c>
      <c r="AU458" s="152" t="s">
        <v>94</v>
      </c>
      <c r="AV458" s="12" t="s">
        <v>94</v>
      </c>
      <c r="AW458" s="12" t="s">
        <v>40</v>
      </c>
      <c r="AX458" s="12" t="s">
        <v>84</v>
      </c>
      <c r="AY458" s="152" t="s">
        <v>174</v>
      </c>
    </row>
    <row r="459" spans="2:51" s="12" customFormat="1" x14ac:dyDescent="0.2">
      <c r="B459" s="150"/>
      <c r="D459" s="151" t="s">
        <v>197</v>
      </c>
      <c r="E459" s="152" t="s">
        <v>1</v>
      </c>
      <c r="F459" s="153" t="s">
        <v>488</v>
      </c>
      <c r="H459" s="154">
        <v>1.1319999999999999</v>
      </c>
      <c r="I459" s="155"/>
      <c r="L459" s="150"/>
      <c r="M459" s="156"/>
      <c r="T459" s="157"/>
      <c r="AT459" s="152" t="s">
        <v>197</v>
      </c>
      <c r="AU459" s="152" t="s">
        <v>94</v>
      </c>
      <c r="AV459" s="12" t="s">
        <v>94</v>
      </c>
      <c r="AW459" s="12" t="s">
        <v>40</v>
      </c>
      <c r="AX459" s="12" t="s">
        <v>84</v>
      </c>
      <c r="AY459" s="152" t="s">
        <v>174</v>
      </c>
    </row>
    <row r="460" spans="2:51" s="12" customFormat="1" x14ac:dyDescent="0.2">
      <c r="B460" s="150"/>
      <c r="D460" s="151" t="s">
        <v>197</v>
      </c>
      <c r="E460" s="152" t="s">
        <v>1</v>
      </c>
      <c r="F460" s="153" t="s">
        <v>489</v>
      </c>
      <c r="H460" s="154">
        <v>0.99099999999999999</v>
      </c>
      <c r="I460" s="155"/>
      <c r="L460" s="150"/>
      <c r="M460" s="156"/>
      <c r="T460" s="157"/>
      <c r="AT460" s="152" t="s">
        <v>197</v>
      </c>
      <c r="AU460" s="152" t="s">
        <v>94</v>
      </c>
      <c r="AV460" s="12" t="s">
        <v>94</v>
      </c>
      <c r="AW460" s="12" t="s">
        <v>40</v>
      </c>
      <c r="AX460" s="12" t="s">
        <v>84</v>
      </c>
      <c r="AY460" s="152" t="s">
        <v>174</v>
      </c>
    </row>
    <row r="461" spans="2:51" s="12" customFormat="1" x14ac:dyDescent="0.2">
      <c r="B461" s="150"/>
      <c r="D461" s="151" t="s">
        <v>197</v>
      </c>
      <c r="E461" s="152" t="s">
        <v>1</v>
      </c>
      <c r="F461" s="153" t="s">
        <v>490</v>
      </c>
      <c r="H461" s="154">
        <v>0.99099999999999999</v>
      </c>
      <c r="I461" s="155"/>
      <c r="L461" s="150"/>
      <c r="M461" s="156"/>
      <c r="T461" s="157"/>
      <c r="AT461" s="152" t="s">
        <v>197</v>
      </c>
      <c r="AU461" s="152" t="s">
        <v>94</v>
      </c>
      <c r="AV461" s="12" t="s">
        <v>94</v>
      </c>
      <c r="AW461" s="12" t="s">
        <v>40</v>
      </c>
      <c r="AX461" s="12" t="s">
        <v>84</v>
      </c>
      <c r="AY461" s="152" t="s">
        <v>174</v>
      </c>
    </row>
    <row r="462" spans="2:51" s="12" customFormat="1" x14ac:dyDescent="0.2">
      <c r="B462" s="150"/>
      <c r="D462" s="151" t="s">
        <v>197</v>
      </c>
      <c r="E462" s="152" t="s">
        <v>1</v>
      </c>
      <c r="F462" s="153" t="s">
        <v>491</v>
      </c>
      <c r="H462" s="154">
        <v>0.99099999999999999</v>
      </c>
      <c r="I462" s="155"/>
      <c r="L462" s="150"/>
      <c r="M462" s="156"/>
      <c r="T462" s="157"/>
      <c r="AT462" s="152" t="s">
        <v>197</v>
      </c>
      <c r="AU462" s="152" t="s">
        <v>94</v>
      </c>
      <c r="AV462" s="12" t="s">
        <v>94</v>
      </c>
      <c r="AW462" s="12" t="s">
        <v>40</v>
      </c>
      <c r="AX462" s="12" t="s">
        <v>84</v>
      </c>
      <c r="AY462" s="152" t="s">
        <v>174</v>
      </c>
    </row>
    <row r="463" spans="2:51" s="12" customFormat="1" x14ac:dyDescent="0.2">
      <c r="B463" s="150"/>
      <c r="D463" s="151" t="s">
        <v>197</v>
      </c>
      <c r="E463" s="152" t="s">
        <v>1</v>
      </c>
      <c r="F463" s="153" t="s">
        <v>492</v>
      </c>
      <c r="H463" s="154">
        <v>1.1319999999999999</v>
      </c>
      <c r="I463" s="155"/>
      <c r="L463" s="150"/>
      <c r="M463" s="156"/>
      <c r="T463" s="157"/>
      <c r="AT463" s="152" t="s">
        <v>197</v>
      </c>
      <c r="AU463" s="152" t="s">
        <v>94</v>
      </c>
      <c r="AV463" s="12" t="s">
        <v>94</v>
      </c>
      <c r="AW463" s="12" t="s">
        <v>40</v>
      </c>
      <c r="AX463" s="12" t="s">
        <v>84</v>
      </c>
      <c r="AY463" s="152" t="s">
        <v>174</v>
      </c>
    </row>
    <row r="464" spans="2:51" s="12" customFormat="1" x14ac:dyDescent="0.2">
      <c r="B464" s="150"/>
      <c r="D464" s="151" t="s">
        <v>197</v>
      </c>
      <c r="E464" s="152" t="s">
        <v>1</v>
      </c>
      <c r="F464" s="153" t="s">
        <v>493</v>
      </c>
      <c r="H464" s="154">
        <v>1.1319999999999999</v>
      </c>
      <c r="I464" s="155"/>
      <c r="L464" s="150"/>
      <c r="M464" s="156"/>
      <c r="T464" s="157"/>
      <c r="AT464" s="152" t="s">
        <v>197</v>
      </c>
      <c r="AU464" s="152" t="s">
        <v>94</v>
      </c>
      <c r="AV464" s="12" t="s">
        <v>94</v>
      </c>
      <c r="AW464" s="12" t="s">
        <v>40</v>
      </c>
      <c r="AX464" s="12" t="s">
        <v>84</v>
      </c>
      <c r="AY464" s="152" t="s">
        <v>174</v>
      </c>
    </row>
    <row r="465" spans="2:65" s="12" customFormat="1" x14ac:dyDescent="0.2">
      <c r="B465" s="150"/>
      <c r="D465" s="151" t="s">
        <v>197</v>
      </c>
      <c r="E465" s="152" t="s">
        <v>1</v>
      </c>
      <c r="F465" s="153" t="s">
        <v>494</v>
      </c>
      <c r="H465" s="154">
        <v>1.1319999999999999</v>
      </c>
      <c r="I465" s="155"/>
      <c r="L465" s="150"/>
      <c r="M465" s="156"/>
      <c r="T465" s="157"/>
      <c r="AT465" s="152" t="s">
        <v>197</v>
      </c>
      <c r="AU465" s="152" t="s">
        <v>94</v>
      </c>
      <c r="AV465" s="12" t="s">
        <v>94</v>
      </c>
      <c r="AW465" s="12" t="s">
        <v>40</v>
      </c>
      <c r="AX465" s="12" t="s">
        <v>84</v>
      </c>
      <c r="AY465" s="152" t="s">
        <v>174</v>
      </c>
    </row>
    <row r="466" spans="2:65" s="12" customFormat="1" x14ac:dyDescent="0.2">
      <c r="B466" s="150"/>
      <c r="D466" s="151" t="s">
        <v>197</v>
      </c>
      <c r="E466" s="152" t="s">
        <v>1</v>
      </c>
      <c r="F466" s="153" t="s">
        <v>495</v>
      </c>
      <c r="H466" s="154">
        <v>1.1319999999999999</v>
      </c>
      <c r="I466" s="155"/>
      <c r="L466" s="150"/>
      <c r="M466" s="156"/>
      <c r="T466" s="157"/>
      <c r="AT466" s="152" t="s">
        <v>197</v>
      </c>
      <c r="AU466" s="152" t="s">
        <v>94</v>
      </c>
      <c r="AV466" s="12" t="s">
        <v>94</v>
      </c>
      <c r="AW466" s="12" t="s">
        <v>40</v>
      </c>
      <c r="AX466" s="12" t="s">
        <v>84</v>
      </c>
      <c r="AY466" s="152" t="s">
        <v>174</v>
      </c>
    </row>
    <row r="467" spans="2:65" s="12" customFormat="1" x14ac:dyDescent="0.2">
      <c r="B467" s="150"/>
      <c r="D467" s="151" t="s">
        <v>197</v>
      </c>
      <c r="E467" s="152" t="s">
        <v>1</v>
      </c>
      <c r="F467" s="153" t="s">
        <v>496</v>
      </c>
      <c r="H467" s="154">
        <v>1.1319999999999999</v>
      </c>
      <c r="I467" s="155"/>
      <c r="L467" s="150"/>
      <c r="M467" s="156"/>
      <c r="T467" s="157"/>
      <c r="AT467" s="152" t="s">
        <v>197</v>
      </c>
      <c r="AU467" s="152" t="s">
        <v>94</v>
      </c>
      <c r="AV467" s="12" t="s">
        <v>94</v>
      </c>
      <c r="AW467" s="12" t="s">
        <v>40</v>
      </c>
      <c r="AX467" s="12" t="s">
        <v>84</v>
      </c>
      <c r="AY467" s="152" t="s">
        <v>174</v>
      </c>
    </row>
    <row r="468" spans="2:65" s="12" customFormat="1" x14ac:dyDescent="0.2">
      <c r="B468" s="150"/>
      <c r="D468" s="151" t="s">
        <v>197</v>
      </c>
      <c r="E468" s="152" t="s">
        <v>1</v>
      </c>
      <c r="F468" s="153" t="s">
        <v>497</v>
      </c>
      <c r="H468" s="154">
        <v>1.1319999999999999</v>
      </c>
      <c r="I468" s="155"/>
      <c r="L468" s="150"/>
      <c r="M468" s="156"/>
      <c r="T468" s="157"/>
      <c r="AT468" s="152" t="s">
        <v>197</v>
      </c>
      <c r="AU468" s="152" t="s">
        <v>94</v>
      </c>
      <c r="AV468" s="12" t="s">
        <v>94</v>
      </c>
      <c r="AW468" s="12" t="s">
        <v>40</v>
      </c>
      <c r="AX468" s="12" t="s">
        <v>84</v>
      </c>
      <c r="AY468" s="152" t="s">
        <v>174</v>
      </c>
    </row>
    <row r="469" spans="2:65" s="12" customFormat="1" x14ac:dyDescent="0.2">
      <c r="B469" s="150"/>
      <c r="D469" s="151" t="s">
        <v>197</v>
      </c>
      <c r="E469" s="152" t="s">
        <v>1</v>
      </c>
      <c r="F469" s="153" t="s">
        <v>498</v>
      </c>
      <c r="H469" s="154">
        <v>1.1319999999999999</v>
      </c>
      <c r="I469" s="155"/>
      <c r="L469" s="150"/>
      <c r="M469" s="156"/>
      <c r="T469" s="157"/>
      <c r="AT469" s="152" t="s">
        <v>197</v>
      </c>
      <c r="AU469" s="152" t="s">
        <v>94</v>
      </c>
      <c r="AV469" s="12" t="s">
        <v>94</v>
      </c>
      <c r="AW469" s="12" t="s">
        <v>40</v>
      </c>
      <c r="AX469" s="12" t="s">
        <v>84</v>
      </c>
      <c r="AY469" s="152" t="s">
        <v>174</v>
      </c>
    </row>
    <row r="470" spans="2:65" s="12" customFormat="1" x14ac:dyDescent="0.2">
      <c r="B470" s="150"/>
      <c r="D470" s="151" t="s">
        <v>197</v>
      </c>
      <c r="E470" s="152" t="s">
        <v>1</v>
      </c>
      <c r="F470" s="153" t="s">
        <v>499</v>
      </c>
      <c r="H470" s="154">
        <v>0.99099999999999999</v>
      </c>
      <c r="I470" s="155"/>
      <c r="L470" s="150"/>
      <c r="M470" s="156"/>
      <c r="T470" s="157"/>
      <c r="AT470" s="152" t="s">
        <v>197</v>
      </c>
      <c r="AU470" s="152" t="s">
        <v>94</v>
      </c>
      <c r="AV470" s="12" t="s">
        <v>94</v>
      </c>
      <c r="AW470" s="12" t="s">
        <v>40</v>
      </c>
      <c r="AX470" s="12" t="s">
        <v>84</v>
      </c>
      <c r="AY470" s="152" t="s">
        <v>174</v>
      </c>
    </row>
    <row r="471" spans="2:65" s="12" customFormat="1" x14ac:dyDescent="0.2">
      <c r="B471" s="150"/>
      <c r="D471" s="151" t="s">
        <v>197</v>
      </c>
      <c r="E471" s="152" t="s">
        <v>1</v>
      </c>
      <c r="F471" s="153" t="s">
        <v>500</v>
      </c>
      <c r="H471" s="154">
        <v>1.1319999999999999</v>
      </c>
      <c r="I471" s="155"/>
      <c r="L471" s="150"/>
      <c r="M471" s="156"/>
      <c r="T471" s="157"/>
      <c r="AT471" s="152" t="s">
        <v>197</v>
      </c>
      <c r="AU471" s="152" t="s">
        <v>94</v>
      </c>
      <c r="AV471" s="12" t="s">
        <v>94</v>
      </c>
      <c r="AW471" s="12" t="s">
        <v>40</v>
      </c>
      <c r="AX471" s="12" t="s">
        <v>84</v>
      </c>
      <c r="AY471" s="152" t="s">
        <v>174</v>
      </c>
    </row>
    <row r="472" spans="2:65" s="12" customFormat="1" x14ac:dyDescent="0.2">
      <c r="B472" s="150"/>
      <c r="D472" s="151" t="s">
        <v>197</v>
      </c>
      <c r="E472" s="152" t="s">
        <v>1</v>
      </c>
      <c r="F472" s="153" t="s">
        <v>501</v>
      </c>
      <c r="H472" s="154">
        <v>1.1319999999999999</v>
      </c>
      <c r="I472" s="155"/>
      <c r="L472" s="150"/>
      <c r="M472" s="156"/>
      <c r="T472" s="157"/>
      <c r="AT472" s="152" t="s">
        <v>197</v>
      </c>
      <c r="AU472" s="152" t="s">
        <v>94</v>
      </c>
      <c r="AV472" s="12" t="s">
        <v>94</v>
      </c>
      <c r="AW472" s="12" t="s">
        <v>40</v>
      </c>
      <c r="AX472" s="12" t="s">
        <v>84</v>
      </c>
      <c r="AY472" s="152" t="s">
        <v>174</v>
      </c>
    </row>
    <row r="473" spans="2:65" s="12" customFormat="1" x14ac:dyDescent="0.2">
      <c r="B473" s="150"/>
      <c r="D473" s="151" t="s">
        <v>197</v>
      </c>
      <c r="E473" s="152" t="s">
        <v>1</v>
      </c>
      <c r="F473" s="153" t="s">
        <v>502</v>
      </c>
      <c r="H473" s="154">
        <v>1.1319999999999999</v>
      </c>
      <c r="I473" s="155"/>
      <c r="L473" s="150"/>
      <c r="M473" s="156"/>
      <c r="T473" s="157"/>
      <c r="AT473" s="152" t="s">
        <v>197</v>
      </c>
      <c r="AU473" s="152" t="s">
        <v>94</v>
      </c>
      <c r="AV473" s="12" t="s">
        <v>94</v>
      </c>
      <c r="AW473" s="12" t="s">
        <v>40</v>
      </c>
      <c r="AX473" s="12" t="s">
        <v>84</v>
      </c>
      <c r="AY473" s="152" t="s">
        <v>174</v>
      </c>
    </row>
    <row r="474" spans="2:65" s="12" customFormat="1" x14ac:dyDescent="0.2">
      <c r="B474" s="150"/>
      <c r="D474" s="151" t="s">
        <v>197</v>
      </c>
      <c r="E474" s="152" t="s">
        <v>1</v>
      </c>
      <c r="F474" s="153" t="s">
        <v>503</v>
      </c>
      <c r="H474" s="154">
        <v>1.1319999999999999</v>
      </c>
      <c r="I474" s="155"/>
      <c r="L474" s="150"/>
      <c r="M474" s="156"/>
      <c r="T474" s="157"/>
      <c r="AT474" s="152" t="s">
        <v>197</v>
      </c>
      <c r="AU474" s="152" t="s">
        <v>94</v>
      </c>
      <c r="AV474" s="12" t="s">
        <v>94</v>
      </c>
      <c r="AW474" s="12" t="s">
        <v>40</v>
      </c>
      <c r="AX474" s="12" t="s">
        <v>84</v>
      </c>
      <c r="AY474" s="152" t="s">
        <v>174</v>
      </c>
    </row>
    <row r="475" spans="2:65" s="12" customFormat="1" x14ac:dyDescent="0.2">
      <c r="B475" s="150"/>
      <c r="D475" s="151" t="s">
        <v>197</v>
      </c>
      <c r="E475" s="152" t="s">
        <v>1</v>
      </c>
      <c r="F475" s="153" t="s">
        <v>504</v>
      </c>
      <c r="H475" s="154">
        <v>1.1319999999999999</v>
      </c>
      <c r="I475" s="155"/>
      <c r="L475" s="150"/>
      <c r="M475" s="156"/>
      <c r="T475" s="157"/>
      <c r="AT475" s="152" t="s">
        <v>197</v>
      </c>
      <c r="AU475" s="152" t="s">
        <v>94</v>
      </c>
      <c r="AV475" s="12" t="s">
        <v>94</v>
      </c>
      <c r="AW475" s="12" t="s">
        <v>40</v>
      </c>
      <c r="AX475" s="12" t="s">
        <v>84</v>
      </c>
      <c r="AY475" s="152" t="s">
        <v>174</v>
      </c>
    </row>
    <row r="476" spans="2:65" s="12" customFormat="1" x14ac:dyDescent="0.2">
      <c r="B476" s="150"/>
      <c r="D476" s="151" t="s">
        <v>197</v>
      </c>
      <c r="E476" s="152" t="s">
        <v>1</v>
      </c>
      <c r="F476" s="153" t="s">
        <v>505</v>
      </c>
      <c r="H476" s="154">
        <v>1.1319999999999999</v>
      </c>
      <c r="I476" s="155"/>
      <c r="L476" s="150"/>
      <c r="M476" s="156"/>
      <c r="T476" s="157"/>
      <c r="AT476" s="152" t="s">
        <v>197</v>
      </c>
      <c r="AU476" s="152" t="s">
        <v>94</v>
      </c>
      <c r="AV476" s="12" t="s">
        <v>94</v>
      </c>
      <c r="AW476" s="12" t="s">
        <v>40</v>
      </c>
      <c r="AX476" s="12" t="s">
        <v>84</v>
      </c>
      <c r="AY476" s="152" t="s">
        <v>174</v>
      </c>
    </row>
    <row r="477" spans="2:65" s="13" customFormat="1" x14ac:dyDescent="0.2">
      <c r="B477" s="158"/>
      <c r="D477" s="151" t="s">
        <v>197</v>
      </c>
      <c r="E477" s="159" t="s">
        <v>1</v>
      </c>
      <c r="F477" s="160" t="s">
        <v>199</v>
      </c>
      <c r="H477" s="161">
        <v>94.252000000000081</v>
      </c>
      <c r="I477" s="162"/>
      <c r="L477" s="158"/>
      <c r="M477" s="163"/>
      <c r="T477" s="164"/>
      <c r="AT477" s="159" t="s">
        <v>197</v>
      </c>
      <c r="AU477" s="159" t="s">
        <v>94</v>
      </c>
      <c r="AV477" s="13" t="s">
        <v>182</v>
      </c>
      <c r="AW477" s="13" t="s">
        <v>40</v>
      </c>
      <c r="AX477" s="13" t="s">
        <v>92</v>
      </c>
      <c r="AY477" s="159" t="s">
        <v>174</v>
      </c>
    </row>
    <row r="478" spans="2:65" s="12" customFormat="1" x14ac:dyDescent="0.2">
      <c r="B478" s="150"/>
      <c r="D478" s="151" t="s">
        <v>197</v>
      </c>
      <c r="F478" s="153" t="s">
        <v>7490</v>
      </c>
      <c r="H478" s="154">
        <v>145.62</v>
      </c>
      <c r="I478" s="155"/>
      <c r="L478" s="150"/>
      <c r="M478" s="156"/>
      <c r="T478" s="157"/>
      <c r="AT478" s="152" t="s">
        <v>197</v>
      </c>
      <c r="AU478" s="152" t="s">
        <v>94</v>
      </c>
      <c r="AV478" s="12" t="s">
        <v>94</v>
      </c>
      <c r="AW478" s="12" t="s">
        <v>4</v>
      </c>
      <c r="AX478" s="12" t="s">
        <v>92</v>
      </c>
      <c r="AY478" s="152" t="s">
        <v>174</v>
      </c>
    </row>
    <row r="479" spans="2:65" s="1" customFormat="1" ht="21.75" customHeight="1" x14ac:dyDescent="0.2">
      <c r="B479" s="33"/>
      <c r="C479" s="137" t="s">
        <v>506</v>
      </c>
      <c r="D479" s="137" t="s">
        <v>177</v>
      </c>
      <c r="E479" s="138" t="s">
        <v>507</v>
      </c>
      <c r="F479" s="139" t="s">
        <v>508</v>
      </c>
      <c r="G479" s="140" t="s">
        <v>188</v>
      </c>
      <c r="H479" s="141">
        <v>5.09</v>
      </c>
      <c r="I479" s="142"/>
      <c r="J479" s="143">
        <f>ROUND(I479*H479,2)</f>
        <v>0</v>
      </c>
      <c r="K479" s="139" t="s">
        <v>181</v>
      </c>
      <c r="L479" s="33"/>
      <c r="M479" s="144" t="s">
        <v>1</v>
      </c>
      <c r="N479" s="145" t="s">
        <v>50</v>
      </c>
      <c r="P479" s="146">
        <f>O479*H479</f>
        <v>0</v>
      </c>
      <c r="Q479" s="146">
        <v>1.11381</v>
      </c>
      <c r="R479" s="146">
        <f>Q479*H479</f>
        <v>5.6692928999999994</v>
      </c>
      <c r="S479" s="146">
        <v>0</v>
      </c>
      <c r="T479" s="147">
        <f>S479*H479</f>
        <v>0</v>
      </c>
      <c r="AR479" s="148" t="s">
        <v>182</v>
      </c>
      <c r="AT479" s="148" t="s">
        <v>177</v>
      </c>
      <c r="AU479" s="148" t="s">
        <v>94</v>
      </c>
      <c r="AY479" s="17" t="s">
        <v>174</v>
      </c>
      <c r="BE479" s="149">
        <f>IF(N479="základní",J479,0)</f>
        <v>0</v>
      </c>
      <c r="BF479" s="149">
        <f>IF(N479="snížená",J479,0)</f>
        <v>0</v>
      </c>
      <c r="BG479" s="149">
        <f>IF(N479="zákl. přenesená",J479,0)</f>
        <v>0</v>
      </c>
      <c r="BH479" s="149">
        <f>IF(N479="sníž. přenesená",J479,0)</f>
        <v>0</v>
      </c>
      <c r="BI479" s="149">
        <f>IF(N479="nulová",J479,0)</f>
        <v>0</v>
      </c>
      <c r="BJ479" s="17" t="s">
        <v>94</v>
      </c>
      <c r="BK479" s="149">
        <f>ROUND(I479*H479,2)</f>
        <v>0</v>
      </c>
      <c r="BL479" s="17" t="s">
        <v>182</v>
      </c>
      <c r="BM479" s="148" t="s">
        <v>509</v>
      </c>
    </row>
    <row r="480" spans="2:65" s="1" customFormat="1" ht="97.5" x14ac:dyDescent="0.2">
      <c r="B480" s="33"/>
      <c r="D480" s="151" t="s">
        <v>325</v>
      </c>
      <c r="F480" s="186" t="s">
        <v>510</v>
      </c>
      <c r="I480" s="187"/>
      <c r="L480" s="33"/>
      <c r="M480" s="188"/>
      <c r="T480" s="57"/>
      <c r="AT480" s="17" t="s">
        <v>325</v>
      </c>
      <c r="AU480" s="17" t="s">
        <v>94</v>
      </c>
    </row>
    <row r="481" spans="2:65" s="14" customFormat="1" x14ac:dyDescent="0.2">
      <c r="B481" s="170"/>
      <c r="D481" s="151" t="s">
        <v>197</v>
      </c>
      <c r="E481" s="171" t="s">
        <v>1</v>
      </c>
      <c r="F481" s="172" t="s">
        <v>511</v>
      </c>
      <c r="H481" s="171" t="s">
        <v>1</v>
      </c>
      <c r="I481" s="173"/>
      <c r="L481" s="170"/>
      <c r="M481" s="174"/>
      <c r="T481" s="175"/>
      <c r="AT481" s="171" t="s">
        <v>197</v>
      </c>
      <c r="AU481" s="171" t="s">
        <v>94</v>
      </c>
      <c r="AV481" s="14" t="s">
        <v>92</v>
      </c>
      <c r="AW481" s="14" t="s">
        <v>40</v>
      </c>
      <c r="AX481" s="14" t="s">
        <v>84</v>
      </c>
      <c r="AY481" s="171" t="s">
        <v>174</v>
      </c>
    </row>
    <row r="482" spans="2:65" s="12" customFormat="1" x14ac:dyDescent="0.2">
      <c r="B482" s="150"/>
      <c r="D482" s="151" t="s">
        <v>197</v>
      </c>
      <c r="E482" s="152" t="s">
        <v>1</v>
      </c>
      <c r="F482" s="153" t="s">
        <v>512</v>
      </c>
      <c r="H482" s="154">
        <v>3.3929999999999998</v>
      </c>
      <c r="I482" s="155"/>
      <c r="L482" s="150"/>
      <c r="M482" s="156"/>
      <c r="T482" s="157"/>
      <c r="AT482" s="152" t="s">
        <v>197</v>
      </c>
      <c r="AU482" s="152" t="s">
        <v>94</v>
      </c>
      <c r="AV482" s="12" t="s">
        <v>94</v>
      </c>
      <c r="AW482" s="12" t="s">
        <v>40</v>
      </c>
      <c r="AX482" s="12" t="s">
        <v>84</v>
      </c>
      <c r="AY482" s="152" t="s">
        <v>174</v>
      </c>
    </row>
    <row r="483" spans="2:65" s="13" customFormat="1" x14ac:dyDescent="0.2">
      <c r="B483" s="158"/>
      <c r="D483" s="151" t="s">
        <v>197</v>
      </c>
      <c r="E483" s="159" t="s">
        <v>1</v>
      </c>
      <c r="F483" s="160" t="s">
        <v>7491</v>
      </c>
      <c r="H483" s="161">
        <v>5.09</v>
      </c>
      <c r="I483" s="162"/>
      <c r="L483" s="158"/>
      <c r="M483" s="163"/>
      <c r="T483" s="164"/>
      <c r="AT483" s="159" t="s">
        <v>197</v>
      </c>
      <c r="AU483" s="159" t="s">
        <v>94</v>
      </c>
      <c r="AV483" s="13" t="s">
        <v>182</v>
      </c>
      <c r="AW483" s="13" t="s">
        <v>40</v>
      </c>
      <c r="AX483" s="13" t="s">
        <v>92</v>
      </c>
      <c r="AY483" s="159" t="s">
        <v>174</v>
      </c>
    </row>
    <row r="484" spans="2:65" s="1" customFormat="1" ht="24.2" customHeight="1" x14ac:dyDescent="0.2">
      <c r="B484" s="33"/>
      <c r="C484" s="137" t="s">
        <v>7</v>
      </c>
      <c r="D484" s="137" t="s">
        <v>177</v>
      </c>
      <c r="E484" s="138" t="s">
        <v>513</v>
      </c>
      <c r="F484" s="139" t="s">
        <v>514</v>
      </c>
      <c r="G484" s="140" t="s">
        <v>515</v>
      </c>
      <c r="H484" s="141">
        <v>1</v>
      </c>
      <c r="I484" s="142"/>
      <c r="J484" s="143">
        <f>ROUND(I484*H484,2)</f>
        <v>0</v>
      </c>
      <c r="K484" s="139" t="s">
        <v>1</v>
      </c>
      <c r="L484" s="33"/>
      <c r="M484" s="144" t="s">
        <v>1</v>
      </c>
      <c r="N484" s="145" t="s">
        <v>50</v>
      </c>
      <c r="P484" s="146">
        <f>O484*H484</f>
        <v>0</v>
      </c>
      <c r="Q484" s="146">
        <v>0</v>
      </c>
      <c r="R484" s="146">
        <f>Q484*H484</f>
        <v>0</v>
      </c>
      <c r="S484" s="146">
        <v>0</v>
      </c>
      <c r="T484" s="147">
        <f>S484*H484</f>
        <v>0</v>
      </c>
      <c r="AR484" s="148" t="s">
        <v>182</v>
      </c>
      <c r="AT484" s="148" t="s">
        <v>177</v>
      </c>
      <c r="AU484" s="148" t="s">
        <v>94</v>
      </c>
      <c r="AY484" s="17" t="s">
        <v>174</v>
      </c>
      <c r="BE484" s="149">
        <f>IF(N484="základní",J484,0)</f>
        <v>0</v>
      </c>
      <c r="BF484" s="149">
        <f>IF(N484="snížená",J484,0)</f>
        <v>0</v>
      </c>
      <c r="BG484" s="149">
        <f>IF(N484="zákl. přenesená",J484,0)</f>
        <v>0</v>
      </c>
      <c r="BH484" s="149">
        <f>IF(N484="sníž. přenesená",J484,0)</f>
        <v>0</v>
      </c>
      <c r="BI484" s="149">
        <f>IF(N484="nulová",J484,0)</f>
        <v>0</v>
      </c>
      <c r="BJ484" s="17" t="s">
        <v>94</v>
      </c>
      <c r="BK484" s="149">
        <f>ROUND(I484*H484,2)</f>
        <v>0</v>
      </c>
      <c r="BL484" s="17" t="s">
        <v>182</v>
      </c>
      <c r="BM484" s="148" t="s">
        <v>516</v>
      </c>
    </row>
    <row r="485" spans="2:65" s="1" customFormat="1" ht="68.25" x14ac:dyDescent="0.2">
      <c r="B485" s="33"/>
      <c r="D485" s="151" t="s">
        <v>325</v>
      </c>
      <c r="F485" s="186" t="s">
        <v>517</v>
      </c>
      <c r="I485" s="187"/>
      <c r="L485" s="33"/>
      <c r="M485" s="188"/>
      <c r="T485" s="57"/>
      <c r="AT485" s="17" t="s">
        <v>325</v>
      </c>
      <c r="AU485" s="17" t="s">
        <v>94</v>
      </c>
    </row>
    <row r="486" spans="2:65" s="1" customFormat="1" ht="24.2" customHeight="1" x14ac:dyDescent="0.2">
      <c r="B486" s="33"/>
      <c r="C486" s="137" t="s">
        <v>518</v>
      </c>
      <c r="D486" s="137" t="s">
        <v>177</v>
      </c>
      <c r="E486" s="138" t="s">
        <v>519</v>
      </c>
      <c r="F486" s="139" t="s">
        <v>520</v>
      </c>
      <c r="G486" s="140" t="s">
        <v>180</v>
      </c>
      <c r="H486" s="141">
        <v>570.98299999999995</v>
      </c>
      <c r="I486" s="142"/>
      <c r="J486" s="143">
        <f>ROUND(I486*H486,2)</f>
        <v>0</v>
      </c>
      <c r="K486" s="139" t="s">
        <v>181</v>
      </c>
      <c r="L486" s="33"/>
      <c r="M486" s="144" t="s">
        <v>1</v>
      </c>
      <c r="N486" s="145" t="s">
        <v>50</v>
      </c>
      <c r="P486" s="146">
        <f>O486*H486</f>
        <v>0</v>
      </c>
      <c r="Q486" s="146">
        <v>2.16</v>
      </c>
      <c r="R486" s="146">
        <f>Q486*H486</f>
        <v>1233.3232800000001</v>
      </c>
      <c r="S486" s="146">
        <v>0</v>
      </c>
      <c r="T486" s="147">
        <f>S486*H486</f>
        <v>0</v>
      </c>
      <c r="AR486" s="148" t="s">
        <v>182</v>
      </c>
      <c r="AT486" s="148" t="s">
        <v>177</v>
      </c>
      <c r="AU486" s="148" t="s">
        <v>94</v>
      </c>
      <c r="AY486" s="17" t="s">
        <v>174</v>
      </c>
      <c r="BE486" s="149">
        <f>IF(N486="základní",J486,0)</f>
        <v>0</v>
      </c>
      <c r="BF486" s="149">
        <f>IF(N486="snížená",J486,0)</f>
        <v>0</v>
      </c>
      <c r="BG486" s="149">
        <f>IF(N486="zákl. přenesená",J486,0)</f>
        <v>0</v>
      </c>
      <c r="BH486" s="149">
        <f>IF(N486="sníž. přenesená",J486,0)</f>
        <v>0</v>
      </c>
      <c r="BI486" s="149">
        <f>IF(N486="nulová",J486,0)</f>
        <v>0</v>
      </c>
      <c r="BJ486" s="17" t="s">
        <v>94</v>
      </c>
      <c r="BK486" s="149">
        <f>ROUND(I486*H486,2)</f>
        <v>0</v>
      </c>
      <c r="BL486" s="17" t="s">
        <v>182</v>
      </c>
      <c r="BM486" s="148" t="s">
        <v>521</v>
      </c>
    </row>
    <row r="487" spans="2:65" s="14" customFormat="1" x14ac:dyDescent="0.2">
      <c r="B487" s="170"/>
      <c r="D487" s="151" t="s">
        <v>197</v>
      </c>
      <c r="E487" s="171" t="s">
        <v>1</v>
      </c>
      <c r="F487" s="172" t="s">
        <v>522</v>
      </c>
      <c r="H487" s="171" t="s">
        <v>1</v>
      </c>
      <c r="I487" s="173"/>
      <c r="L487" s="170"/>
      <c r="M487" s="174"/>
      <c r="T487" s="175"/>
      <c r="AT487" s="171" t="s">
        <v>197</v>
      </c>
      <c r="AU487" s="171" t="s">
        <v>94</v>
      </c>
      <c r="AV487" s="14" t="s">
        <v>92</v>
      </c>
      <c r="AW487" s="14" t="s">
        <v>40</v>
      </c>
      <c r="AX487" s="14" t="s">
        <v>84</v>
      </c>
      <c r="AY487" s="171" t="s">
        <v>174</v>
      </c>
    </row>
    <row r="488" spans="2:65" s="14" customFormat="1" x14ac:dyDescent="0.2">
      <c r="B488" s="170"/>
      <c r="D488" s="151" t="s">
        <v>197</v>
      </c>
      <c r="E488" s="171" t="s">
        <v>1</v>
      </c>
      <c r="F488" s="172" t="s">
        <v>523</v>
      </c>
      <c r="H488" s="171" t="s">
        <v>1</v>
      </c>
      <c r="I488" s="173"/>
      <c r="L488" s="170"/>
      <c r="M488" s="174"/>
      <c r="T488" s="175"/>
      <c r="AT488" s="171" t="s">
        <v>197</v>
      </c>
      <c r="AU488" s="171" t="s">
        <v>94</v>
      </c>
      <c r="AV488" s="14" t="s">
        <v>92</v>
      </c>
      <c r="AW488" s="14" t="s">
        <v>40</v>
      </c>
      <c r="AX488" s="14" t="s">
        <v>84</v>
      </c>
      <c r="AY488" s="171" t="s">
        <v>174</v>
      </c>
    </row>
    <row r="489" spans="2:65" s="14" customFormat="1" x14ac:dyDescent="0.2">
      <c r="B489" s="170"/>
      <c r="D489" s="151" t="s">
        <v>197</v>
      </c>
      <c r="E489" s="171" t="s">
        <v>1</v>
      </c>
      <c r="F489" s="172" t="s">
        <v>524</v>
      </c>
      <c r="H489" s="171" t="s">
        <v>1</v>
      </c>
      <c r="I489" s="173"/>
      <c r="L489" s="170"/>
      <c r="M489" s="174"/>
      <c r="T489" s="175"/>
      <c r="AT489" s="171" t="s">
        <v>197</v>
      </c>
      <c r="AU489" s="171" t="s">
        <v>94</v>
      </c>
      <c r="AV489" s="14" t="s">
        <v>92</v>
      </c>
      <c r="AW489" s="14" t="s">
        <v>40</v>
      </c>
      <c r="AX489" s="14" t="s">
        <v>84</v>
      </c>
      <c r="AY489" s="171" t="s">
        <v>174</v>
      </c>
    </row>
    <row r="490" spans="2:65" s="12" customFormat="1" x14ac:dyDescent="0.2">
      <c r="B490" s="150"/>
      <c r="D490" s="151" t="s">
        <v>197</v>
      </c>
      <c r="E490" s="152" t="s">
        <v>1</v>
      </c>
      <c r="F490" s="153" t="s">
        <v>525</v>
      </c>
      <c r="H490" s="154">
        <v>1.6579999999999999</v>
      </c>
      <c r="I490" s="155"/>
      <c r="L490" s="150"/>
      <c r="M490" s="156"/>
      <c r="T490" s="157"/>
      <c r="AT490" s="152" t="s">
        <v>197</v>
      </c>
      <c r="AU490" s="152" t="s">
        <v>94</v>
      </c>
      <c r="AV490" s="12" t="s">
        <v>94</v>
      </c>
      <c r="AW490" s="12" t="s">
        <v>40</v>
      </c>
      <c r="AX490" s="12" t="s">
        <v>84</v>
      </c>
      <c r="AY490" s="152" t="s">
        <v>174</v>
      </c>
    </row>
    <row r="491" spans="2:65" s="12" customFormat="1" x14ac:dyDescent="0.2">
      <c r="B491" s="150"/>
      <c r="D491" s="151" t="s">
        <v>197</v>
      </c>
      <c r="E491" s="152" t="s">
        <v>1</v>
      </c>
      <c r="F491" s="153" t="s">
        <v>526</v>
      </c>
      <c r="H491" s="154">
        <v>11.173</v>
      </c>
      <c r="I491" s="155"/>
      <c r="L491" s="150"/>
      <c r="M491" s="156"/>
      <c r="T491" s="157"/>
      <c r="AT491" s="152" t="s">
        <v>197</v>
      </c>
      <c r="AU491" s="152" t="s">
        <v>94</v>
      </c>
      <c r="AV491" s="12" t="s">
        <v>94</v>
      </c>
      <c r="AW491" s="12" t="s">
        <v>40</v>
      </c>
      <c r="AX491" s="12" t="s">
        <v>84</v>
      </c>
      <c r="AY491" s="152" t="s">
        <v>174</v>
      </c>
    </row>
    <row r="492" spans="2:65" s="12" customFormat="1" x14ac:dyDescent="0.2">
      <c r="B492" s="150"/>
      <c r="D492" s="151" t="s">
        <v>197</v>
      </c>
      <c r="E492" s="152" t="s">
        <v>1</v>
      </c>
      <c r="F492" s="153" t="s">
        <v>527</v>
      </c>
      <c r="H492" s="154">
        <v>1.6160000000000001</v>
      </c>
      <c r="I492" s="155"/>
      <c r="L492" s="150"/>
      <c r="M492" s="156"/>
      <c r="T492" s="157"/>
      <c r="AT492" s="152" t="s">
        <v>197</v>
      </c>
      <c r="AU492" s="152" t="s">
        <v>94</v>
      </c>
      <c r="AV492" s="12" t="s">
        <v>94</v>
      </c>
      <c r="AW492" s="12" t="s">
        <v>40</v>
      </c>
      <c r="AX492" s="12" t="s">
        <v>84</v>
      </c>
      <c r="AY492" s="152" t="s">
        <v>174</v>
      </c>
    </row>
    <row r="493" spans="2:65" s="12" customFormat="1" x14ac:dyDescent="0.2">
      <c r="B493" s="150"/>
      <c r="D493" s="151" t="s">
        <v>197</v>
      </c>
      <c r="E493" s="152" t="s">
        <v>1</v>
      </c>
      <c r="F493" s="153" t="s">
        <v>528</v>
      </c>
      <c r="H493" s="154">
        <v>0.35899999999999999</v>
      </c>
      <c r="I493" s="155"/>
      <c r="L493" s="150"/>
      <c r="M493" s="156"/>
      <c r="T493" s="157"/>
      <c r="AT493" s="152" t="s">
        <v>197</v>
      </c>
      <c r="AU493" s="152" t="s">
        <v>94</v>
      </c>
      <c r="AV493" s="12" t="s">
        <v>94</v>
      </c>
      <c r="AW493" s="12" t="s">
        <v>40</v>
      </c>
      <c r="AX493" s="12" t="s">
        <v>84</v>
      </c>
      <c r="AY493" s="152" t="s">
        <v>174</v>
      </c>
    </row>
    <row r="494" spans="2:65" s="14" customFormat="1" x14ac:dyDescent="0.2">
      <c r="B494" s="170"/>
      <c r="D494" s="151" t="s">
        <v>197</v>
      </c>
      <c r="E494" s="171" t="s">
        <v>1</v>
      </c>
      <c r="F494" s="172" t="s">
        <v>529</v>
      </c>
      <c r="H494" s="171" t="s">
        <v>1</v>
      </c>
      <c r="I494" s="173"/>
      <c r="L494" s="170"/>
      <c r="M494" s="174"/>
      <c r="T494" s="175"/>
      <c r="AT494" s="171" t="s">
        <v>197</v>
      </c>
      <c r="AU494" s="171" t="s">
        <v>94</v>
      </c>
      <c r="AV494" s="14" t="s">
        <v>92</v>
      </c>
      <c r="AW494" s="14" t="s">
        <v>40</v>
      </c>
      <c r="AX494" s="14" t="s">
        <v>84</v>
      </c>
      <c r="AY494" s="171" t="s">
        <v>174</v>
      </c>
    </row>
    <row r="495" spans="2:65" s="12" customFormat="1" x14ac:dyDescent="0.2">
      <c r="B495" s="150"/>
      <c r="D495" s="151" t="s">
        <v>197</v>
      </c>
      <c r="E495" s="152" t="s">
        <v>1</v>
      </c>
      <c r="F495" s="153" t="s">
        <v>530</v>
      </c>
      <c r="H495" s="154">
        <v>20.100999999999999</v>
      </c>
      <c r="I495" s="155"/>
      <c r="L495" s="150"/>
      <c r="M495" s="156"/>
      <c r="T495" s="157"/>
      <c r="AT495" s="152" t="s">
        <v>197</v>
      </c>
      <c r="AU495" s="152" t="s">
        <v>94</v>
      </c>
      <c r="AV495" s="12" t="s">
        <v>94</v>
      </c>
      <c r="AW495" s="12" t="s">
        <v>40</v>
      </c>
      <c r="AX495" s="12" t="s">
        <v>84</v>
      </c>
      <c r="AY495" s="152" t="s">
        <v>174</v>
      </c>
    </row>
    <row r="496" spans="2:65" s="12" customFormat="1" x14ac:dyDescent="0.2">
      <c r="B496" s="150"/>
      <c r="D496" s="151" t="s">
        <v>197</v>
      </c>
      <c r="E496" s="152" t="s">
        <v>1</v>
      </c>
      <c r="F496" s="153" t="s">
        <v>531</v>
      </c>
      <c r="H496" s="154">
        <v>1.2070000000000001</v>
      </c>
      <c r="I496" s="155"/>
      <c r="L496" s="150"/>
      <c r="M496" s="156"/>
      <c r="T496" s="157"/>
      <c r="AT496" s="152" t="s">
        <v>197</v>
      </c>
      <c r="AU496" s="152" t="s">
        <v>94</v>
      </c>
      <c r="AV496" s="12" t="s">
        <v>94</v>
      </c>
      <c r="AW496" s="12" t="s">
        <v>40</v>
      </c>
      <c r="AX496" s="12" t="s">
        <v>84</v>
      </c>
      <c r="AY496" s="152" t="s">
        <v>174</v>
      </c>
    </row>
    <row r="497" spans="2:51" s="14" customFormat="1" x14ac:dyDescent="0.2">
      <c r="B497" s="170"/>
      <c r="D497" s="151" t="s">
        <v>197</v>
      </c>
      <c r="E497" s="171" t="s">
        <v>1</v>
      </c>
      <c r="F497" s="172" t="s">
        <v>532</v>
      </c>
      <c r="H497" s="171" t="s">
        <v>1</v>
      </c>
      <c r="I497" s="173"/>
      <c r="L497" s="170"/>
      <c r="M497" s="174"/>
      <c r="T497" s="175"/>
      <c r="AT497" s="171" t="s">
        <v>197</v>
      </c>
      <c r="AU497" s="171" t="s">
        <v>94</v>
      </c>
      <c r="AV497" s="14" t="s">
        <v>92</v>
      </c>
      <c r="AW497" s="14" t="s">
        <v>40</v>
      </c>
      <c r="AX497" s="14" t="s">
        <v>84</v>
      </c>
      <c r="AY497" s="171" t="s">
        <v>174</v>
      </c>
    </row>
    <row r="498" spans="2:51" s="12" customFormat="1" x14ac:dyDescent="0.2">
      <c r="B498" s="150"/>
      <c r="D498" s="151" t="s">
        <v>197</v>
      </c>
      <c r="E498" s="152" t="s">
        <v>1</v>
      </c>
      <c r="F498" s="153" t="s">
        <v>530</v>
      </c>
      <c r="H498" s="154">
        <v>20.100999999999999</v>
      </c>
      <c r="I498" s="155"/>
      <c r="L498" s="150"/>
      <c r="M498" s="156"/>
      <c r="T498" s="157"/>
      <c r="AT498" s="152" t="s">
        <v>197</v>
      </c>
      <c r="AU498" s="152" t="s">
        <v>94</v>
      </c>
      <c r="AV498" s="12" t="s">
        <v>94</v>
      </c>
      <c r="AW498" s="12" t="s">
        <v>40</v>
      </c>
      <c r="AX498" s="12" t="s">
        <v>84</v>
      </c>
      <c r="AY498" s="152" t="s">
        <v>174</v>
      </c>
    </row>
    <row r="499" spans="2:51" s="12" customFormat="1" x14ac:dyDescent="0.2">
      <c r="B499" s="150"/>
      <c r="D499" s="151" t="s">
        <v>197</v>
      </c>
      <c r="E499" s="152" t="s">
        <v>1</v>
      </c>
      <c r="F499" s="153" t="s">
        <v>531</v>
      </c>
      <c r="H499" s="154">
        <v>1.2070000000000001</v>
      </c>
      <c r="I499" s="155"/>
      <c r="L499" s="150"/>
      <c r="M499" s="156"/>
      <c r="T499" s="157"/>
      <c r="AT499" s="152" t="s">
        <v>197</v>
      </c>
      <c r="AU499" s="152" t="s">
        <v>94</v>
      </c>
      <c r="AV499" s="12" t="s">
        <v>94</v>
      </c>
      <c r="AW499" s="12" t="s">
        <v>40</v>
      </c>
      <c r="AX499" s="12" t="s">
        <v>84</v>
      </c>
      <c r="AY499" s="152" t="s">
        <v>174</v>
      </c>
    </row>
    <row r="500" spans="2:51" s="14" customFormat="1" x14ac:dyDescent="0.2">
      <c r="B500" s="170"/>
      <c r="D500" s="151" t="s">
        <v>197</v>
      </c>
      <c r="E500" s="171" t="s">
        <v>1</v>
      </c>
      <c r="F500" s="172" t="s">
        <v>533</v>
      </c>
      <c r="H500" s="171" t="s">
        <v>1</v>
      </c>
      <c r="I500" s="173"/>
      <c r="L500" s="170"/>
      <c r="M500" s="174"/>
      <c r="T500" s="175"/>
      <c r="AT500" s="171" t="s">
        <v>197</v>
      </c>
      <c r="AU500" s="171" t="s">
        <v>94</v>
      </c>
      <c r="AV500" s="14" t="s">
        <v>92</v>
      </c>
      <c r="AW500" s="14" t="s">
        <v>40</v>
      </c>
      <c r="AX500" s="14" t="s">
        <v>84</v>
      </c>
      <c r="AY500" s="171" t="s">
        <v>174</v>
      </c>
    </row>
    <row r="501" spans="2:51" s="12" customFormat="1" x14ac:dyDescent="0.2">
      <c r="B501" s="150"/>
      <c r="D501" s="151" t="s">
        <v>197</v>
      </c>
      <c r="E501" s="152" t="s">
        <v>1</v>
      </c>
      <c r="F501" s="153" t="s">
        <v>530</v>
      </c>
      <c r="H501" s="154">
        <v>20.100999999999999</v>
      </c>
      <c r="I501" s="155"/>
      <c r="L501" s="150"/>
      <c r="M501" s="156"/>
      <c r="T501" s="157"/>
      <c r="AT501" s="152" t="s">
        <v>197</v>
      </c>
      <c r="AU501" s="152" t="s">
        <v>94</v>
      </c>
      <c r="AV501" s="12" t="s">
        <v>94</v>
      </c>
      <c r="AW501" s="12" t="s">
        <v>40</v>
      </c>
      <c r="AX501" s="12" t="s">
        <v>84</v>
      </c>
      <c r="AY501" s="152" t="s">
        <v>174</v>
      </c>
    </row>
    <row r="502" spans="2:51" s="12" customFormat="1" x14ac:dyDescent="0.2">
      <c r="B502" s="150"/>
      <c r="D502" s="151" t="s">
        <v>197</v>
      </c>
      <c r="E502" s="152" t="s">
        <v>1</v>
      </c>
      <c r="F502" s="153" t="s">
        <v>531</v>
      </c>
      <c r="H502" s="154">
        <v>1.2070000000000001</v>
      </c>
      <c r="I502" s="155"/>
      <c r="L502" s="150"/>
      <c r="M502" s="156"/>
      <c r="T502" s="157"/>
      <c r="AT502" s="152" t="s">
        <v>197</v>
      </c>
      <c r="AU502" s="152" t="s">
        <v>94</v>
      </c>
      <c r="AV502" s="12" t="s">
        <v>94</v>
      </c>
      <c r="AW502" s="12" t="s">
        <v>40</v>
      </c>
      <c r="AX502" s="12" t="s">
        <v>84</v>
      </c>
      <c r="AY502" s="152" t="s">
        <v>174</v>
      </c>
    </row>
    <row r="503" spans="2:51" s="14" customFormat="1" x14ac:dyDescent="0.2">
      <c r="B503" s="170"/>
      <c r="D503" s="151" t="s">
        <v>197</v>
      </c>
      <c r="E503" s="171" t="s">
        <v>1</v>
      </c>
      <c r="F503" s="172" t="s">
        <v>534</v>
      </c>
      <c r="H503" s="171" t="s">
        <v>1</v>
      </c>
      <c r="I503" s="173"/>
      <c r="L503" s="170"/>
      <c r="M503" s="174"/>
      <c r="T503" s="175"/>
      <c r="AT503" s="171" t="s">
        <v>197</v>
      </c>
      <c r="AU503" s="171" t="s">
        <v>94</v>
      </c>
      <c r="AV503" s="14" t="s">
        <v>92</v>
      </c>
      <c r="AW503" s="14" t="s">
        <v>40</v>
      </c>
      <c r="AX503" s="14" t="s">
        <v>84</v>
      </c>
      <c r="AY503" s="171" t="s">
        <v>174</v>
      </c>
    </row>
    <row r="504" spans="2:51" s="12" customFormat="1" x14ac:dyDescent="0.2">
      <c r="B504" s="150"/>
      <c r="D504" s="151" t="s">
        <v>197</v>
      </c>
      <c r="E504" s="152" t="s">
        <v>1</v>
      </c>
      <c r="F504" s="153" t="s">
        <v>525</v>
      </c>
      <c r="H504" s="154">
        <v>1.6579999999999999</v>
      </c>
      <c r="I504" s="155"/>
      <c r="L504" s="150"/>
      <c r="M504" s="156"/>
      <c r="T504" s="157"/>
      <c r="AT504" s="152" t="s">
        <v>197</v>
      </c>
      <c r="AU504" s="152" t="s">
        <v>94</v>
      </c>
      <c r="AV504" s="12" t="s">
        <v>94</v>
      </c>
      <c r="AW504" s="12" t="s">
        <v>40</v>
      </c>
      <c r="AX504" s="12" t="s">
        <v>84</v>
      </c>
      <c r="AY504" s="152" t="s">
        <v>174</v>
      </c>
    </row>
    <row r="505" spans="2:51" s="12" customFormat="1" x14ac:dyDescent="0.2">
      <c r="B505" s="150"/>
      <c r="D505" s="151" t="s">
        <v>197</v>
      </c>
      <c r="E505" s="152" t="s">
        <v>1</v>
      </c>
      <c r="F505" s="153" t="s">
        <v>526</v>
      </c>
      <c r="H505" s="154">
        <v>11.173</v>
      </c>
      <c r="I505" s="155"/>
      <c r="L505" s="150"/>
      <c r="M505" s="156"/>
      <c r="T505" s="157"/>
      <c r="AT505" s="152" t="s">
        <v>197</v>
      </c>
      <c r="AU505" s="152" t="s">
        <v>94</v>
      </c>
      <c r="AV505" s="12" t="s">
        <v>94</v>
      </c>
      <c r="AW505" s="12" t="s">
        <v>40</v>
      </c>
      <c r="AX505" s="12" t="s">
        <v>84</v>
      </c>
      <c r="AY505" s="152" t="s">
        <v>174</v>
      </c>
    </row>
    <row r="506" spans="2:51" s="12" customFormat="1" x14ac:dyDescent="0.2">
      <c r="B506" s="150"/>
      <c r="D506" s="151" t="s">
        <v>197</v>
      </c>
      <c r="E506" s="152" t="s">
        <v>1</v>
      </c>
      <c r="F506" s="153" t="s">
        <v>527</v>
      </c>
      <c r="H506" s="154">
        <v>1.6160000000000001</v>
      </c>
      <c r="I506" s="155"/>
      <c r="L506" s="150"/>
      <c r="M506" s="156"/>
      <c r="T506" s="157"/>
      <c r="AT506" s="152" t="s">
        <v>197</v>
      </c>
      <c r="AU506" s="152" t="s">
        <v>94</v>
      </c>
      <c r="AV506" s="12" t="s">
        <v>94</v>
      </c>
      <c r="AW506" s="12" t="s">
        <v>40</v>
      </c>
      <c r="AX506" s="12" t="s">
        <v>84</v>
      </c>
      <c r="AY506" s="152" t="s">
        <v>174</v>
      </c>
    </row>
    <row r="507" spans="2:51" s="12" customFormat="1" x14ac:dyDescent="0.2">
      <c r="B507" s="150"/>
      <c r="D507" s="151" t="s">
        <v>197</v>
      </c>
      <c r="E507" s="152" t="s">
        <v>1</v>
      </c>
      <c r="F507" s="153" t="s">
        <v>528</v>
      </c>
      <c r="H507" s="154">
        <v>0.35899999999999999</v>
      </c>
      <c r="I507" s="155"/>
      <c r="L507" s="150"/>
      <c r="M507" s="156"/>
      <c r="T507" s="157"/>
      <c r="AT507" s="152" t="s">
        <v>197</v>
      </c>
      <c r="AU507" s="152" t="s">
        <v>94</v>
      </c>
      <c r="AV507" s="12" t="s">
        <v>94</v>
      </c>
      <c r="AW507" s="12" t="s">
        <v>40</v>
      </c>
      <c r="AX507" s="12" t="s">
        <v>84</v>
      </c>
      <c r="AY507" s="152" t="s">
        <v>174</v>
      </c>
    </row>
    <row r="508" spans="2:51" s="14" customFormat="1" x14ac:dyDescent="0.2">
      <c r="B508" s="170"/>
      <c r="D508" s="151" t="s">
        <v>197</v>
      </c>
      <c r="E508" s="171" t="s">
        <v>1</v>
      </c>
      <c r="F508" s="172" t="s">
        <v>535</v>
      </c>
      <c r="H508" s="171" t="s">
        <v>1</v>
      </c>
      <c r="I508" s="173"/>
      <c r="L508" s="170"/>
      <c r="M508" s="174"/>
      <c r="T508" s="175"/>
      <c r="AT508" s="171" t="s">
        <v>197</v>
      </c>
      <c r="AU508" s="171" t="s">
        <v>94</v>
      </c>
      <c r="AV508" s="14" t="s">
        <v>92</v>
      </c>
      <c r="AW508" s="14" t="s">
        <v>40</v>
      </c>
      <c r="AX508" s="14" t="s">
        <v>84</v>
      </c>
      <c r="AY508" s="171" t="s">
        <v>174</v>
      </c>
    </row>
    <row r="509" spans="2:51" s="12" customFormat="1" x14ac:dyDescent="0.2">
      <c r="B509" s="150"/>
      <c r="D509" s="151" t="s">
        <v>197</v>
      </c>
      <c r="E509" s="152" t="s">
        <v>1</v>
      </c>
      <c r="F509" s="153" t="s">
        <v>536</v>
      </c>
      <c r="H509" s="154">
        <v>6.1929999999999996</v>
      </c>
      <c r="I509" s="155"/>
      <c r="L509" s="150"/>
      <c r="M509" s="156"/>
      <c r="T509" s="157"/>
      <c r="AT509" s="152" t="s">
        <v>197</v>
      </c>
      <c r="AU509" s="152" t="s">
        <v>94</v>
      </c>
      <c r="AV509" s="12" t="s">
        <v>94</v>
      </c>
      <c r="AW509" s="12" t="s">
        <v>40</v>
      </c>
      <c r="AX509" s="12" t="s">
        <v>84</v>
      </c>
      <c r="AY509" s="152" t="s">
        <v>174</v>
      </c>
    </row>
    <row r="510" spans="2:51" s="12" customFormat="1" x14ac:dyDescent="0.2">
      <c r="B510" s="150"/>
      <c r="D510" s="151" t="s">
        <v>197</v>
      </c>
      <c r="E510" s="152" t="s">
        <v>1</v>
      </c>
      <c r="F510" s="153" t="s">
        <v>537</v>
      </c>
      <c r="H510" s="154">
        <v>5.9429999999999996</v>
      </c>
      <c r="I510" s="155"/>
      <c r="L510" s="150"/>
      <c r="M510" s="156"/>
      <c r="T510" s="157"/>
      <c r="AT510" s="152" t="s">
        <v>197</v>
      </c>
      <c r="AU510" s="152" t="s">
        <v>94</v>
      </c>
      <c r="AV510" s="12" t="s">
        <v>94</v>
      </c>
      <c r="AW510" s="12" t="s">
        <v>40</v>
      </c>
      <c r="AX510" s="12" t="s">
        <v>84</v>
      </c>
      <c r="AY510" s="152" t="s">
        <v>174</v>
      </c>
    </row>
    <row r="511" spans="2:51" s="14" customFormat="1" x14ac:dyDescent="0.2">
      <c r="B511" s="170"/>
      <c r="D511" s="151" t="s">
        <v>197</v>
      </c>
      <c r="E511" s="171" t="s">
        <v>1</v>
      </c>
      <c r="F511" s="172" t="s">
        <v>538</v>
      </c>
      <c r="H511" s="171" t="s">
        <v>1</v>
      </c>
      <c r="I511" s="173"/>
      <c r="L511" s="170"/>
      <c r="M511" s="174"/>
      <c r="T511" s="175"/>
      <c r="AT511" s="171" t="s">
        <v>197</v>
      </c>
      <c r="AU511" s="171" t="s">
        <v>94</v>
      </c>
      <c r="AV511" s="14" t="s">
        <v>92</v>
      </c>
      <c r="AW511" s="14" t="s">
        <v>40</v>
      </c>
      <c r="AX511" s="14" t="s">
        <v>84</v>
      </c>
      <c r="AY511" s="171" t="s">
        <v>174</v>
      </c>
    </row>
    <row r="512" spans="2:51" s="12" customFormat="1" x14ac:dyDescent="0.2">
      <c r="B512" s="150"/>
      <c r="D512" s="151" t="s">
        <v>197</v>
      </c>
      <c r="E512" s="152" t="s">
        <v>1</v>
      </c>
      <c r="F512" s="153" t="s">
        <v>539</v>
      </c>
      <c r="H512" s="154">
        <v>28.547999999999998</v>
      </c>
      <c r="I512" s="155"/>
      <c r="L512" s="150"/>
      <c r="M512" s="156"/>
      <c r="T512" s="157"/>
      <c r="AT512" s="152" t="s">
        <v>197</v>
      </c>
      <c r="AU512" s="152" t="s">
        <v>94</v>
      </c>
      <c r="AV512" s="12" t="s">
        <v>94</v>
      </c>
      <c r="AW512" s="12" t="s">
        <v>40</v>
      </c>
      <c r="AX512" s="12" t="s">
        <v>84</v>
      </c>
      <c r="AY512" s="152" t="s">
        <v>174</v>
      </c>
    </row>
    <row r="513" spans="2:65" s="12" customFormat="1" x14ac:dyDescent="0.2">
      <c r="B513" s="150"/>
      <c r="D513" s="151" t="s">
        <v>197</v>
      </c>
      <c r="E513" s="152" t="s">
        <v>1</v>
      </c>
      <c r="F513" s="153" t="s">
        <v>540</v>
      </c>
      <c r="H513" s="154">
        <v>1.6060000000000001</v>
      </c>
      <c r="I513" s="155"/>
      <c r="L513" s="150"/>
      <c r="M513" s="156"/>
      <c r="T513" s="157"/>
      <c r="AT513" s="152" t="s">
        <v>197</v>
      </c>
      <c r="AU513" s="152" t="s">
        <v>94</v>
      </c>
      <c r="AV513" s="12" t="s">
        <v>94</v>
      </c>
      <c r="AW513" s="12" t="s">
        <v>40</v>
      </c>
      <c r="AX513" s="12" t="s">
        <v>84</v>
      </c>
      <c r="AY513" s="152" t="s">
        <v>174</v>
      </c>
    </row>
    <row r="514" spans="2:65" s="14" customFormat="1" x14ac:dyDescent="0.2">
      <c r="B514" s="170"/>
      <c r="D514" s="151" t="s">
        <v>197</v>
      </c>
      <c r="E514" s="171" t="s">
        <v>1</v>
      </c>
      <c r="F514" s="172" t="s">
        <v>541</v>
      </c>
      <c r="H514" s="171" t="s">
        <v>1</v>
      </c>
      <c r="I514" s="173"/>
      <c r="L514" s="170"/>
      <c r="M514" s="174"/>
      <c r="T514" s="175"/>
      <c r="AT514" s="171" t="s">
        <v>197</v>
      </c>
      <c r="AU514" s="171" t="s">
        <v>94</v>
      </c>
      <c r="AV514" s="14" t="s">
        <v>92</v>
      </c>
      <c r="AW514" s="14" t="s">
        <v>40</v>
      </c>
      <c r="AX514" s="14" t="s">
        <v>84</v>
      </c>
      <c r="AY514" s="171" t="s">
        <v>174</v>
      </c>
    </row>
    <row r="515" spans="2:65" s="12" customFormat="1" x14ac:dyDescent="0.2">
      <c r="B515" s="150"/>
      <c r="D515" s="151" t="s">
        <v>197</v>
      </c>
      <c r="E515" s="152" t="s">
        <v>1</v>
      </c>
      <c r="F515" s="153" t="s">
        <v>542</v>
      </c>
      <c r="H515" s="154">
        <v>18.632000000000001</v>
      </c>
      <c r="I515" s="155"/>
      <c r="L515" s="150"/>
      <c r="M515" s="156"/>
      <c r="T515" s="157"/>
      <c r="AT515" s="152" t="s">
        <v>197</v>
      </c>
      <c r="AU515" s="152" t="s">
        <v>94</v>
      </c>
      <c r="AV515" s="12" t="s">
        <v>94</v>
      </c>
      <c r="AW515" s="12" t="s">
        <v>40</v>
      </c>
      <c r="AX515" s="12" t="s">
        <v>84</v>
      </c>
      <c r="AY515" s="152" t="s">
        <v>174</v>
      </c>
    </row>
    <row r="516" spans="2:65" s="12" customFormat="1" x14ac:dyDescent="0.2">
      <c r="B516" s="150"/>
      <c r="D516" s="151" t="s">
        <v>197</v>
      </c>
      <c r="E516" s="152" t="s">
        <v>1</v>
      </c>
      <c r="F516" s="153" t="s">
        <v>543</v>
      </c>
      <c r="H516" s="154">
        <v>0.80300000000000005</v>
      </c>
      <c r="I516" s="155"/>
      <c r="L516" s="150"/>
      <c r="M516" s="156"/>
      <c r="T516" s="157"/>
      <c r="AT516" s="152" t="s">
        <v>197</v>
      </c>
      <c r="AU516" s="152" t="s">
        <v>94</v>
      </c>
      <c r="AV516" s="12" t="s">
        <v>94</v>
      </c>
      <c r="AW516" s="12" t="s">
        <v>40</v>
      </c>
      <c r="AX516" s="12" t="s">
        <v>84</v>
      </c>
      <c r="AY516" s="152" t="s">
        <v>174</v>
      </c>
    </row>
    <row r="517" spans="2:65" s="14" customFormat="1" x14ac:dyDescent="0.2">
      <c r="B517" s="170"/>
      <c r="D517" s="151" t="s">
        <v>197</v>
      </c>
      <c r="E517" s="171" t="s">
        <v>1</v>
      </c>
      <c r="F517" s="172" t="s">
        <v>544</v>
      </c>
      <c r="H517" s="171" t="s">
        <v>1</v>
      </c>
      <c r="I517" s="173"/>
      <c r="L517" s="170"/>
      <c r="M517" s="174"/>
      <c r="T517" s="175"/>
      <c r="AT517" s="171" t="s">
        <v>197</v>
      </c>
      <c r="AU517" s="171" t="s">
        <v>94</v>
      </c>
      <c r="AV517" s="14" t="s">
        <v>92</v>
      </c>
      <c r="AW517" s="14" t="s">
        <v>40</v>
      </c>
      <c r="AX517" s="14" t="s">
        <v>84</v>
      </c>
      <c r="AY517" s="171" t="s">
        <v>174</v>
      </c>
    </row>
    <row r="518" spans="2:65" s="12" customFormat="1" x14ac:dyDescent="0.2">
      <c r="B518" s="150"/>
      <c r="D518" s="151" t="s">
        <v>197</v>
      </c>
      <c r="E518" s="152" t="s">
        <v>1</v>
      </c>
      <c r="F518" s="153" t="s">
        <v>545</v>
      </c>
      <c r="H518" s="154">
        <v>91.534000000000006</v>
      </c>
      <c r="I518" s="155"/>
      <c r="L518" s="150"/>
      <c r="M518" s="156"/>
      <c r="T518" s="157"/>
      <c r="AT518" s="152" t="s">
        <v>197</v>
      </c>
      <c r="AU518" s="152" t="s">
        <v>94</v>
      </c>
      <c r="AV518" s="12" t="s">
        <v>94</v>
      </c>
      <c r="AW518" s="12" t="s">
        <v>40</v>
      </c>
      <c r="AX518" s="12" t="s">
        <v>84</v>
      </c>
      <c r="AY518" s="152" t="s">
        <v>174</v>
      </c>
    </row>
    <row r="519" spans="2:65" s="12" customFormat="1" x14ac:dyDescent="0.2">
      <c r="B519" s="150"/>
      <c r="D519" s="151" t="s">
        <v>197</v>
      </c>
      <c r="E519" s="152" t="s">
        <v>1</v>
      </c>
      <c r="F519" s="153" t="s">
        <v>546</v>
      </c>
      <c r="H519" s="154">
        <v>8.5459999999999994</v>
      </c>
      <c r="I519" s="155"/>
      <c r="L519" s="150"/>
      <c r="M519" s="156"/>
      <c r="T519" s="157"/>
      <c r="AT519" s="152" t="s">
        <v>197</v>
      </c>
      <c r="AU519" s="152" t="s">
        <v>94</v>
      </c>
      <c r="AV519" s="12" t="s">
        <v>94</v>
      </c>
      <c r="AW519" s="12" t="s">
        <v>40</v>
      </c>
      <c r="AX519" s="12" t="s">
        <v>84</v>
      </c>
      <c r="AY519" s="152" t="s">
        <v>174</v>
      </c>
    </row>
    <row r="520" spans="2:65" s="12" customFormat="1" x14ac:dyDescent="0.2">
      <c r="B520" s="150"/>
      <c r="D520" s="151" t="s">
        <v>197</v>
      </c>
      <c r="E520" s="152" t="s">
        <v>1</v>
      </c>
      <c r="F520" s="153" t="s">
        <v>547</v>
      </c>
      <c r="H520" s="154">
        <v>92.991</v>
      </c>
      <c r="I520" s="155"/>
      <c r="L520" s="150"/>
      <c r="M520" s="156"/>
      <c r="T520" s="157"/>
      <c r="AT520" s="152" t="s">
        <v>197</v>
      </c>
      <c r="AU520" s="152" t="s">
        <v>94</v>
      </c>
      <c r="AV520" s="12" t="s">
        <v>94</v>
      </c>
      <c r="AW520" s="12" t="s">
        <v>40</v>
      </c>
      <c r="AX520" s="12" t="s">
        <v>84</v>
      </c>
      <c r="AY520" s="152" t="s">
        <v>174</v>
      </c>
    </row>
    <row r="521" spans="2:65" s="12" customFormat="1" x14ac:dyDescent="0.2">
      <c r="B521" s="150"/>
      <c r="D521" s="151" t="s">
        <v>197</v>
      </c>
      <c r="E521" s="152" t="s">
        <v>1</v>
      </c>
      <c r="F521" s="153" t="s">
        <v>548</v>
      </c>
      <c r="H521" s="154">
        <v>8.6820000000000004</v>
      </c>
      <c r="I521" s="155"/>
      <c r="L521" s="150"/>
      <c r="M521" s="156"/>
      <c r="T521" s="157"/>
      <c r="AT521" s="152" t="s">
        <v>197</v>
      </c>
      <c r="AU521" s="152" t="s">
        <v>94</v>
      </c>
      <c r="AV521" s="12" t="s">
        <v>94</v>
      </c>
      <c r="AW521" s="12" t="s">
        <v>40</v>
      </c>
      <c r="AX521" s="12" t="s">
        <v>84</v>
      </c>
      <c r="AY521" s="152" t="s">
        <v>174</v>
      </c>
    </row>
    <row r="522" spans="2:65" s="12" customFormat="1" x14ac:dyDescent="0.2">
      <c r="B522" s="150"/>
      <c r="D522" s="151" t="s">
        <v>197</v>
      </c>
      <c r="E522" s="152" t="s">
        <v>1</v>
      </c>
      <c r="F522" s="153" t="s">
        <v>549</v>
      </c>
      <c r="H522" s="154">
        <v>102.70699999999999</v>
      </c>
      <c r="I522" s="155"/>
      <c r="L522" s="150"/>
      <c r="M522" s="156"/>
      <c r="T522" s="157"/>
      <c r="AT522" s="152" t="s">
        <v>197</v>
      </c>
      <c r="AU522" s="152" t="s">
        <v>94</v>
      </c>
      <c r="AV522" s="12" t="s">
        <v>94</v>
      </c>
      <c r="AW522" s="12" t="s">
        <v>40</v>
      </c>
      <c r="AX522" s="12" t="s">
        <v>84</v>
      </c>
      <c r="AY522" s="152" t="s">
        <v>174</v>
      </c>
    </row>
    <row r="523" spans="2:65" s="12" customFormat="1" x14ac:dyDescent="0.2">
      <c r="B523" s="150"/>
      <c r="D523" s="151" t="s">
        <v>197</v>
      </c>
      <c r="E523" s="152" t="s">
        <v>1</v>
      </c>
      <c r="F523" s="153" t="s">
        <v>550</v>
      </c>
      <c r="H523" s="154">
        <v>9.5890000000000004</v>
      </c>
      <c r="I523" s="155"/>
      <c r="L523" s="150"/>
      <c r="M523" s="156"/>
      <c r="T523" s="157"/>
      <c r="AT523" s="152" t="s">
        <v>197</v>
      </c>
      <c r="AU523" s="152" t="s">
        <v>94</v>
      </c>
      <c r="AV523" s="12" t="s">
        <v>94</v>
      </c>
      <c r="AW523" s="12" t="s">
        <v>40</v>
      </c>
      <c r="AX523" s="12" t="s">
        <v>84</v>
      </c>
      <c r="AY523" s="152" t="s">
        <v>174</v>
      </c>
    </row>
    <row r="524" spans="2:65" s="12" customFormat="1" x14ac:dyDescent="0.2">
      <c r="B524" s="150"/>
      <c r="D524" s="151" t="s">
        <v>197</v>
      </c>
      <c r="E524" s="152" t="s">
        <v>1</v>
      </c>
      <c r="F524" s="153" t="s">
        <v>547</v>
      </c>
      <c r="H524" s="154">
        <v>92.991</v>
      </c>
      <c r="I524" s="155"/>
      <c r="L524" s="150"/>
      <c r="M524" s="156"/>
      <c r="T524" s="157"/>
      <c r="AT524" s="152" t="s">
        <v>197</v>
      </c>
      <c r="AU524" s="152" t="s">
        <v>94</v>
      </c>
      <c r="AV524" s="12" t="s">
        <v>94</v>
      </c>
      <c r="AW524" s="12" t="s">
        <v>40</v>
      </c>
      <c r="AX524" s="12" t="s">
        <v>84</v>
      </c>
      <c r="AY524" s="152" t="s">
        <v>174</v>
      </c>
    </row>
    <row r="525" spans="2:65" s="12" customFormat="1" x14ac:dyDescent="0.2">
      <c r="B525" s="150"/>
      <c r="D525" s="151" t="s">
        <v>197</v>
      </c>
      <c r="E525" s="152" t="s">
        <v>1</v>
      </c>
      <c r="F525" s="153" t="s">
        <v>548</v>
      </c>
      <c r="H525" s="154">
        <v>8.6820000000000004</v>
      </c>
      <c r="I525" s="155"/>
      <c r="L525" s="150"/>
      <c r="M525" s="156"/>
      <c r="T525" s="157"/>
      <c r="AT525" s="152" t="s">
        <v>197</v>
      </c>
      <c r="AU525" s="152" t="s">
        <v>94</v>
      </c>
      <c r="AV525" s="12" t="s">
        <v>94</v>
      </c>
      <c r="AW525" s="12" t="s">
        <v>40</v>
      </c>
      <c r="AX525" s="12" t="s">
        <v>84</v>
      </c>
      <c r="AY525" s="152" t="s">
        <v>174</v>
      </c>
    </row>
    <row r="526" spans="2:65" s="13" customFormat="1" x14ac:dyDescent="0.2">
      <c r="B526" s="158"/>
      <c r="D526" s="151" t="s">
        <v>197</v>
      </c>
      <c r="E526" s="159" t="s">
        <v>1</v>
      </c>
      <c r="F526" s="160" t="s">
        <v>199</v>
      </c>
      <c r="H526" s="161">
        <v>570.98299999999995</v>
      </c>
      <c r="I526" s="162"/>
      <c r="L526" s="158"/>
      <c r="M526" s="163"/>
      <c r="T526" s="164"/>
      <c r="AT526" s="159" t="s">
        <v>197</v>
      </c>
      <c r="AU526" s="159" t="s">
        <v>94</v>
      </c>
      <c r="AV526" s="13" t="s">
        <v>182</v>
      </c>
      <c r="AW526" s="13" t="s">
        <v>40</v>
      </c>
      <c r="AX526" s="13" t="s">
        <v>92</v>
      </c>
      <c r="AY526" s="159" t="s">
        <v>174</v>
      </c>
    </row>
    <row r="527" spans="2:65" s="1" customFormat="1" ht="24.2" customHeight="1" x14ac:dyDescent="0.2">
      <c r="B527" s="33"/>
      <c r="C527" s="137" t="s">
        <v>551</v>
      </c>
      <c r="D527" s="137" t="s">
        <v>177</v>
      </c>
      <c r="E527" s="138" t="s">
        <v>552</v>
      </c>
      <c r="F527" s="139" t="s">
        <v>553</v>
      </c>
      <c r="G527" s="140" t="s">
        <v>180</v>
      </c>
      <c r="H527" s="141">
        <v>163.06100000000001</v>
      </c>
      <c r="I527" s="142"/>
      <c r="J527" s="143">
        <f>ROUND(I527*H527,2)</f>
        <v>0</v>
      </c>
      <c r="K527" s="139" t="s">
        <v>181</v>
      </c>
      <c r="L527" s="33"/>
      <c r="M527" s="144" t="s">
        <v>1</v>
      </c>
      <c r="N527" s="145" t="s">
        <v>50</v>
      </c>
      <c r="P527" s="146">
        <f>O527*H527</f>
        <v>0</v>
      </c>
      <c r="Q527" s="146">
        <v>2.3010199999999998</v>
      </c>
      <c r="R527" s="146">
        <f>Q527*H527</f>
        <v>375.20662221999999</v>
      </c>
      <c r="S527" s="146">
        <v>0</v>
      </c>
      <c r="T527" s="147">
        <f>S527*H527</f>
        <v>0</v>
      </c>
      <c r="AR527" s="148" t="s">
        <v>182</v>
      </c>
      <c r="AT527" s="148" t="s">
        <v>177</v>
      </c>
      <c r="AU527" s="148" t="s">
        <v>94</v>
      </c>
      <c r="AY527" s="17" t="s">
        <v>174</v>
      </c>
      <c r="BE527" s="149">
        <f>IF(N527="základní",J527,0)</f>
        <v>0</v>
      </c>
      <c r="BF527" s="149">
        <f>IF(N527="snížená",J527,0)</f>
        <v>0</v>
      </c>
      <c r="BG527" s="149">
        <f>IF(N527="zákl. přenesená",J527,0)</f>
        <v>0</v>
      </c>
      <c r="BH527" s="149">
        <f>IF(N527="sníž. přenesená",J527,0)</f>
        <v>0</v>
      </c>
      <c r="BI527" s="149">
        <f>IF(N527="nulová",J527,0)</f>
        <v>0</v>
      </c>
      <c r="BJ527" s="17" t="s">
        <v>94</v>
      </c>
      <c r="BK527" s="149">
        <f>ROUND(I527*H527,2)</f>
        <v>0</v>
      </c>
      <c r="BL527" s="17" t="s">
        <v>182</v>
      </c>
      <c r="BM527" s="148" t="s">
        <v>554</v>
      </c>
    </row>
    <row r="528" spans="2:65" s="1" customFormat="1" ht="19.5" x14ac:dyDescent="0.2">
      <c r="B528" s="33"/>
      <c r="D528" s="151" t="s">
        <v>325</v>
      </c>
      <c r="F528" s="186" t="s">
        <v>555</v>
      </c>
      <c r="I528" s="187"/>
      <c r="L528" s="33"/>
      <c r="M528" s="188"/>
      <c r="T528" s="57"/>
      <c r="AT528" s="17" t="s">
        <v>325</v>
      </c>
      <c r="AU528" s="17" t="s">
        <v>94</v>
      </c>
    </row>
    <row r="529" spans="2:51" s="14" customFormat="1" x14ac:dyDescent="0.2">
      <c r="B529" s="170"/>
      <c r="D529" s="151" t="s">
        <v>197</v>
      </c>
      <c r="E529" s="171" t="s">
        <v>1</v>
      </c>
      <c r="F529" s="172" t="s">
        <v>556</v>
      </c>
      <c r="H529" s="171" t="s">
        <v>1</v>
      </c>
      <c r="I529" s="173"/>
      <c r="L529" s="170"/>
      <c r="M529" s="174"/>
      <c r="T529" s="175"/>
      <c r="AT529" s="171" t="s">
        <v>197</v>
      </c>
      <c r="AU529" s="171" t="s">
        <v>94</v>
      </c>
      <c r="AV529" s="14" t="s">
        <v>92</v>
      </c>
      <c r="AW529" s="14" t="s">
        <v>40</v>
      </c>
      <c r="AX529" s="14" t="s">
        <v>84</v>
      </c>
      <c r="AY529" s="171" t="s">
        <v>174</v>
      </c>
    </row>
    <row r="530" spans="2:51" s="14" customFormat="1" x14ac:dyDescent="0.2">
      <c r="B530" s="170"/>
      <c r="D530" s="151" t="s">
        <v>197</v>
      </c>
      <c r="E530" s="171" t="s">
        <v>1</v>
      </c>
      <c r="F530" s="172" t="s">
        <v>522</v>
      </c>
      <c r="H530" s="171" t="s">
        <v>1</v>
      </c>
      <c r="I530" s="173"/>
      <c r="L530" s="170"/>
      <c r="M530" s="174"/>
      <c r="T530" s="175"/>
      <c r="AT530" s="171" t="s">
        <v>197</v>
      </c>
      <c r="AU530" s="171" t="s">
        <v>94</v>
      </c>
      <c r="AV530" s="14" t="s">
        <v>92</v>
      </c>
      <c r="AW530" s="14" t="s">
        <v>40</v>
      </c>
      <c r="AX530" s="14" t="s">
        <v>84</v>
      </c>
      <c r="AY530" s="171" t="s">
        <v>174</v>
      </c>
    </row>
    <row r="531" spans="2:51" s="14" customFormat="1" x14ac:dyDescent="0.2">
      <c r="B531" s="170"/>
      <c r="D531" s="151" t="s">
        <v>197</v>
      </c>
      <c r="E531" s="171" t="s">
        <v>1</v>
      </c>
      <c r="F531" s="172" t="s">
        <v>523</v>
      </c>
      <c r="H531" s="171" t="s">
        <v>1</v>
      </c>
      <c r="I531" s="173"/>
      <c r="L531" s="170"/>
      <c r="M531" s="174"/>
      <c r="T531" s="175"/>
      <c r="AT531" s="171" t="s">
        <v>197</v>
      </c>
      <c r="AU531" s="171" t="s">
        <v>94</v>
      </c>
      <c r="AV531" s="14" t="s">
        <v>92</v>
      </c>
      <c r="AW531" s="14" t="s">
        <v>40</v>
      </c>
      <c r="AX531" s="14" t="s">
        <v>84</v>
      </c>
      <c r="AY531" s="171" t="s">
        <v>174</v>
      </c>
    </row>
    <row r="532" spans="2:51" s="14" customFormat="1" x14ac:dyDescent="0.2">
      <c r="B532" s="170"/>
      <c r="D532" s="151" t="s">
        <v>197</v>
      </c>
      <c r="E532" s="171" t="s">
        <v>1</v>
      </c>
      <c r="F532" s="172" t="s">
        <v>524</v>
      </c>
      <c r="H532" s="171" t="s">
        <v>1</v>
      </c>
      <c r="I532" s="173"/>
      <c r="L532" s="170"/>
      <c r="M532" s="174"/>
      <c r="T532" s="175"/>
      <c r="AT532" s="171" t="s">
        <v>197</v>
      </c>
      <c r="AU532" s="171" t="s">
        <v>94</v>
      </c>
      <c r="AV532" s="14" t="s">
        <v>92</v>
      </c>
      <c r="AW532" s="14" t="s">
        <v>40</v>
      </c>
      <c r="AX532" s="14" t="s">
        <v>84</v>
      </c>
      <c r="AY532" s="171" t="s">
        <v>174</v>
      </c>
    </row>
    <row r="533" spans="2:51" s="12" customFormat="1" x14ac:dyDescent="0.2">
      <c r="B533" s="150"/>
      <c r="D533" s="151" t="s">
        <v>197</v>
      </c>
      <c r="E533" s="152" t="s">
        <v>1</v>
      </c>
      <c r="F533" s="153" t="s">
        <v>557</v>
      </c>
      <c r="H533" s="154">
        <v>1.0740000000000001</v>
      </c>
      <c r="I533" s="155"/>
      <c r="L533" s="150"/>
      <c r="M533" s="156"/>
      <c r="T533" s="157"/>
      <c r="AT533" s="152" t="s">
        <v>197</v>
      </c>
      <c r="AU533" s="152" t="s">
        <v>94</v>
      </c>
      <c r="AV533" s="12" t="s">
        <v>94</v>
      </c>
      <c r="AW533" s="12" t="s">
        <v>40</v>
      </c>
      <c r="AX533" s="12" t="s">
        <v>84</v>
      </c>
      <c r="AY533" s="152" t="s">
        <v>174</v>
      </c>
    </row>
    <row r="534" spans="2:51" s="12" customFormat="1" x14ac:dyDescent="0.2">
      <c r="B534" s="150"/>
      <c r="D534" s="151" t="s">
        <v>197</v>
      </c>
      <c r="E534" s="152" t="s">
        <v>1</v>
      </c>
      <c r="F534" s="153" t="s">
        <v>558</v>
      </c>
      <c r="H534" s="154">
        <v>2.1739999999999999</v>
      </c>
      <c r="I534" s="155"/>
      <c r="L534" s="150"/>
      <c r="M534" s="156"/>
      <c r="T534" s="157"/>
      <c r="AT534" s="152" t="s">
        <v>197</v>
      </c>
      <c r="AU534" s="152" t="s">
        <v>94</v>
      </c>
      <c r="AV534" s="12" t="s">
        <v>94</v>
      </c>
      <c r="AW534" s="12" t="s">
        <v>40</v>
      </c>
      <c r="AX534" s="12" t="s">
        <v>84</v>
      </c>
      <c r="AY534" s="152" t="s">
        <v>174</v>
      </c>
    </row>
    <row r="535" spans="2:51" s="12" customFormat="1" x14ac:dyDescent="0.2">
      <c r="B535" s="150"/>
      <c r="D535" s="151" t="s">
        <v>197</v>
      </c>
      <c r="E535" s="152" t="s">
        <v>1</v>
      </c>
      <c r="F535" s="153" t="s">
        <v>559</v>
      </c>
      <c r="H535" s="154">
        <v>0.76700000000000002</v>
      </c>
      <c r="I535" s="155"/>
      <c r="L535" s="150"/>
      <c r="M535" s="156"/>
      <c r="T535" s="157"/>
      <c r="AT535" s="152" t="s">
        <v>197</v>
      </c>
      <c r="AU535" s="152" t="s">
        <v>94</v>
      </c>
      <c r="AV535" s="12" t="s">
        <v>94</v>
      </c>
      <c r="AW535" s="12" t="s">
        <v>40</v>
      </c>
      <c r="AX535" s="12" t="s">
        <v>84</v>
      </c>
      <c r="AY535" s="152" t="s">
        <v>174</v>
      </c>
    </row>
    <row r="536" spans="2:51" s="12" customFormat="1" x14ac:dyDescent="0.2">
      <c r="B536" s="150"/>
      <c r="D536" s="151" t="s">
        <v>197</v>
      </c>
      <c r="E536" s="152" t="s">
        <v>1</v>
      </c>
      <c r="F536" s="153" t="s">
        <v>560</v>
      </c>
      <c r="H536" s="154">
        <v>0.44600000000000001</v>
      </c>
      <c r="I536" s="155"/>
      <c r="L536" s="150"/>
      <c r="M536" s="156"/>
      <c r="T536" s="157"/>
      <c r="AT536" s="152" t="s">
        <v>197</v>
      </c>
      <c r="AU536" s="152" t="s">
        <v>94</v>
      </c>
      <c r="AV536" s="12" t="s">
        <v>94</v>
      </c>
      <c r="AW536" s="12" t="s">
        <v>40</v>
      </c>
      <c r="AX536" s="12" t="s">
        <v>84</v>
      </c>
      <c r="AY536" s="152" t="s">
        <v>174</v>
      </c>
    </row>
    <row r="537" spans="2:51" s="14" customFormat="1" x14ac:dyDescent="0.2">
      <c r="B537" s="170"/>
      <c r="D537" s="151" t="s">
        <v>197</v>
      </c>
      <c r="E537" s="171" t="s">
        <v>1</v>
      </c>
      <c r="F537" s="172" t="s">
        <v>529</v>
      </c>
      <c r="H537" s="171" t="s">
        <v>1</v>
      </c>
      <c r="I537" s="173"/>
      <c r="L537" s="170"/>
      <c r="M537" s="174"/>
      <c r="T537" s="175"/>
      <c r="AT537" s="171" t="s">
        <v>197</v>
      </c>
      <c r="AU537" s="171" t="s">
        <v>94</v>
      </c>
      <c r="AV537" s="14" t="s">
        <v>92</v>
      </c>
      <c r="AW537" s="14" t="s">
        <v>40</v>
      </c>
      <c r="AX537" s="14" t="s">
        <v>84</v>
      </c>
      <c r="AY537" s="171" t="s">
        <v>174</v>
      </c>
    </row>
    <row r="538" spans="2:51" s="12" customFormat="1" x14ac:dyDescent="0.2">
      <c r="B538" s="150"/>
      <c r="D538" s="151" t="s">
        <v>197</v>
      </c>
      <c r="E538" s="152" t="s">
        <v>1</v>
      </c>
      <c r="F538" s="153" t="s">
        <v>561</v>
      </c>
      <c r="H538" s="154">
        <v>3.5270000000000001</v>
      </c>
      <c r="I538" s="155"/>
      <c r="L538" s="150"/>
      <c r="M538" s="156"/>
      <c r="T538" s="157"/>
      <c r="AT538" s="152" t="s">
        <v>197</v>
      </c>
      <c r="AU538" s="152" t="s">
        <v>94</v>
      </c>
      <c r="AV538" s="12" t="s">
        <v>94</v>
      </c>
      <c r="AW538" s="12" t="s">
        <v>40</v>
      </c>
      <c r="AX538" s="12" t="s">
        <v>84</v>
      </c>
      <c r="AY538" s="152" t="s">
        <v>174</v>
      </c>
    </row>
    <row r="539" spans="2:51" s="12" customFormat="1" x14ac:dyDescent="0.2">
      <c r="B539" s="150"/>
      <c r="D539" s="151" t="s">
        <v>197</v>
      </c>
      <c r="E539" s="152" t="s">
        <v>1</v>
      </c>
      <c r="F539" s="153" t="s">
        <v>562</v>
      </c>
      <c r="H539" s="154">
        <v>1.4970000000000001</v>
      </c>
      <c r="I539" s="155"/>
      <c r="L539" s="150"/>
      <c r="M539" s="156"/>
      <c r="T539" s="157"/>
      <c r="AT539" s="152" t="s">
        <v>197</v>
      </c>
      <c r="AU539" s="152" t="s">
        <v>94</v>
      </c>
      <c r="AV539" s="12" t="s">
        <v>94</v>
      </c>
      <c r="AW539" s="12" t="s">
        <v>40</v>
      </c>
      <c r="AX539" s="12" t="s">
        <v>84</v>
      </c>
      <c r="AY539" s="152" t="s">
        <v>174</v>
      </c>
    </row>
    <row r="540" spans="2:51" s="14" customFormat="1" x14ac:dyDescent="0.2">
      <c r="B540" s="170"/>
      <c r="D540" s="151" t="s">
        <v>197</v>
      </c>
      <c r="E540" s="171" t="s">
        <v>1</v>
      </c>
      <c r="F540" s="172" t="s">
        <v>532</v>
      </c>
      <c r="H540" s="171" t="s">
        <v>1</v>
      </c>
      <c r="I540" s="173"/>
      <c r="L540" s="170"/>
      <c r="M540" s="174"/>
      <c r="T540" s="175"/>
      <c r="AT540" s="171" t="s">
        <v>197</v>
      </c>
      <c r="AU540" s="171" t="s">
        <v>94</v>
      </c>
      <c r="AV540" s="14" t="s">
        <v>92</v>
      </c>
      <c r="AW540" s="14" t="s">
        <v>40</v>
      </c>
      <c r="AX540" s="14" t="s">
        <v>84</v>
      </c>
      <c r="AY540" s="171" t="s">
        <v>174</v>
      </c>
    </row>
    <row r="541" spans="2:51" s="12" customFormat="1" x14ac:dyDescent="0.2">
      <c r="B541" s="150"/>
      <c r="D541" s="151" t="s">
        <v>197</v>
      </c>
      <c r="E541" s="152" t="s">
        <v>1</v>
      </c>
      <c r="F541" s="153" t="s">
        <v>561</v>
      </c>
      <c r="H541" s="154">
        <v>3.5270000000000001</v>
      </c>
      <c r="I541" s="155"/>
      <c r="L541" s="150"/>
      <c r="M541" s="156"/>
      <c r="T541" s="157"/>
      <c r="AT541" s="152" t="s">
        <v>197</v>
      </c>
      <c r="AU541" s="152" t="s">
        <v>94</v>
      </c>
      <c r="AV541" s="12" t="s">
        <v>94</v>
      </c>
      <c r="AW541" s="12" t="s">
        <v>40</v>
      </c>
      <c r="AX541" s="12" t="s">
        <v>84</v>
      </c>
      <c r="AY541" s="152" t="s">
        <v>174</v>
      </c>
    </row>
    <row r="542" spans="2:51" s="12" customFormat="1" x14ac:dyDescent="0.2">
      <c r="B542" s="150"/>
      <c r="D542" s="151" t="s">
        <v>197</v>
      </c>
      <c r="E542" s="152" t="s">
        <v>1</v>
      </c>
      <c r="F542" s="153" t="s">
        <v>562</v>
      </c>
      <c r="H542" s="154">
        <v>1.4970000000000001</v>
      </c>
      <c r="I542" s="155"/>
      <c r="L542" s="150"/>
      <c r="M542" s="156"/>
      <c r="T542" s="157"/>
      <c r="AT542" s="152" t="s">
        <v>197</v>
      </c>
      <c r="AU542" s="152" t="s">
        <v>94</v>
      </c>
      <c r="AV542" s="12" t="s">
        <v>94</v>
      </c>
      <c r="AW542" s="12" t="s">
        <v>40</v>
      </c>
      <c r="AX542" s="12" t="s">
        <v>84</v>
      </c>
      <c r="AY542" s="152" t="s">
        <v>174</v>
      </c>
    </row>
    <row r="543" spans="2:51" s="14" customFormat="1" x14ac:dyDescent="0.2">
      <c r="B543" s="170"/>
      <c r="D543" s="151" t="s">
        <v>197</v>
      </c>
      <c r="E543" s="171" t="s">
        <v>1</v>
      </c>
      <c r="F543" s="172" t="s">
        <v>533</v>
      </c>
      <c r="H543" s="171" t="s">
        <v>1</v>
      </c>
      <c r="I543" s="173"/>
      <c r="L543" s="170"/>
      <c r="M543" s="174"/>
      <c r="T543" s="175"/>
      <c r="AT543" s="171" t="s">
        <v>197</v>
      </c>
      <c r="AU543" s="171" t="s">
        <v>94</v>
      </c>
      <c r="AV543" s="14" t="s">
        <v>92</v>
      </c>
      <c r="AW543" s="14" t="s">
        <v>40</v>
      </c>
      <c r="AX543" s="14" t="s">
        <v>84</v>
      </c>
      <c r="AY543" s="171" t="s">
        <v>174</v>
      </c>
    </row>
    <row r="544" spans="2:51" s="12" customFormat="1" x14ac:dyDescent="0.2">
      <c r="B544" s="150"/>
      <c r="D544" s="151" t="s">
        <v>197</v>
      </c>
      <c r="E544" s="152" t="s">
        <v>1</v>
      </c>
      <c r="F544" s="153" t="s">
        <v>561</v>
      </c>
      <c r="H544" s="154">
        <v>3.5270000000000001</v>
      </c>
      <c r="I544" s="155"/>
      <c r="L544" s="150"/>
      <c r="M544" s="156"/>
      <c r="T544" s="157"/>
      <c r="AT544" s="152" t="s">
        <v>197</v>
      </c>
      <c r="AU544" s="152" t="s">
        <v>94</v>
      </c>
      <c r="AV544" s="12" t="s">
        <v>94</v>
      </c>
      <c r="AW544" s="12" t="s">
        <v>40</v>
      </c>
      <c r="AX544" s="12" t="s">
        <v>84</v>
      </c>
      <c r="AY544" s="152" t="s">
        <v>174</v>
      </c>
    </row>
    <row r="545" spans="2:51" s="12" customFormat="1" x14ac:dyDescent="0.2">
      <c r="B545" s="150"/>
      <c r="D545" s="151" t="s">
        <v>197</v>
      </c>
      <c r="E545" s="152" t="s">
        <v>1</v>
      </c>
      <c r="F545" s="153" t="s">
        <v>562</v>
      </c>
      <c r="H545" s="154">
        <v>1.4970000000000001</v>
      </c>
      <c r="I545" s="155"/>
      <c r="L545" s="150"/>
      <c r="M545" s="156"/>
      <c r="T545" s="157"/>
      <c r="AT545" s="152" t="s">
        <v>197</v>
      </c>
      <c r="AU545" s="152" t="s">
        <v>94</v>
      </c>
      <c r="AV545" s="12" t="s">
        <v>94</v>
      </c>
      <c r="AW545" s="12" t="s">
        <v>40</v>
      </c>
      <c r="AX545" s="12" t="s">
        <v>84</v>
      </c>
      <c r="AY545" s="152" t="s">
        <v>174</v>
      </c>
    </row>
    <row r="546" spans="2:51" s="14" customFormat="1" x14ac:dyDescent="0.2">
      <c r="B546" s="170"/>
      <c r="D546" s="151" t="s">
        <v>197</v>
      </c>
      <c r="E546" s="171" t="s">
        <v>1</v>
      </c>
      <c r="F546" s="172" t="s">
        <v>534</v>
      </c>
      <c r="H546" s="171" t="s">
        <v>1</v>
      </c>
      <c r="I546" s="173"/>
      <c r="L546" s="170"/>
      <c r="M546" s="174"/>
      <c r="T546" s="175"/>
      <c r="AT546" s="171" t="s">
        <v>197</v>
      </c>
      <c r="AU546" s="171" t="s">
        <v>94</v>
      </c>
      <c r="AV546" s="14" t="s">
        <v>92</v>
      </c>
      <c r="AW546" s="14" t="s">
        <v>40</v>
      </c>
      <c r="AX546" s="14" t="s">
        <v>84</v>
      </c>
      <c r="AY546" s="171" t="s">
        <v>174</v>
      </c>
    </row>
    <row r="547" spans="2:51" s="12" customFormat="1" x14ac:dyDescent="0.2">
      <c r="B547" s="150"/>
      <c r="D547" s="151" t="s">
        <v>197</v>
      </c>
      <c r="E547" s="152" t="s">
        <v>1</v>
      </c>
      <c r="F547" s="153" t="s">
        <v>557</v>
      </c>
      <c r="H547" s="154">
        <v>1.0740000000000001</v>
      </c>
      <c r="I547" s="155"/>
      <c r="L547" s="150"/>
      <c r="M547" s="156"/>
      <c r="T547" s="157"/>
      <c r="AT547" s="152" t="s">
        <v>197</v>
      </c>
      <c r="AU547" s="152" t="s">
        <v>94</v>
      </c>
      <c r="AV547" s="12" t="s">
        <v>94</v>
      </c>
      <c r="AW547" s="12" t="s">
        <v>40</v>
      </c>
      <c r="AX547" s="12" t="s">
        <v>84</v>
      </c>
      <c r="AY547" s="152" t="s">
        <v>174</v>
      </c>
    </row>
    <row r="548" spans="2:51" s="12" customFormat="1" x14ac:dyDescent="0.2">
      <c r="B548" s="150"/>
      <c r="D548" s="151" t="s">
        <v>197</v>
      </c>
      <c r="E548" s="152" t="s">
        <v>1</v>
      </c>
      <c r="F548" s="153" t="s">
        <v>558</v>
      </c>
      <c r="H548" s="154">
        <v>2.1739999999999999</v>
      </c>
      <c r="I548" s="155"/>
      <c r="L548" s="150"/>
      <c r="M548" s="156"/>
      <c r="T548" s="157"/>
      <c r="AT548" s="152" t="s">
        <v>197</v>
      </c>
      <c r="AU548" s="152" t="s">
        <v>94</v>
      </c>
      <c r="AV548" s="12" t="s">
        <v>94</v>
      </c>
      <c r="AW548" s="12" t="s">
        <v>40</v>
      </c>
      <c r="AX548" s="12" t="s">
        <v>84</v>
      </c>
      <c r="AY548" s="152" t="s">
        <v>174</v>
      </c>
    </row>
    <row r="549" spans="2:51" s="12" customFormat="1" x14ac:dyDescent="0.2">
      <c r="B549" s="150"/>
      <c r="D549" s="151" t="s">
        <v>197</v>
      </c>
      <c r="E549" s="152" t="s">
        <v>1</v>
      </c>
      <c r="F549" s="153" t="s">
        <v>559</v>
      </c>
      <c r="H549" s="154">
        <v>0.76700000000000002</v>
      </c>
      <c r="I549" s="155"/>
      <c r="L549" s="150"/>
      <c r="M549" s="156"/>
      <c r="T549" s="157"/>
      <c r="AT549" s="152" t="s">
        <v>197</v>
      </c>
      <c r="AU549" s="152" t="s">
        <v>94</v>
      </c>
      <c r="AV549" s="12" t="s">
        <v>94</v>
      </c>
      <c r="AW549" s="12" t="s">
        <v>40</v>
      </c>
      <c r="AX549" s="12" t="s">
        <v>84</v>
      </c>
      <c r="AY549" s="152" t="s">
        <v>174</v>
      </c>
    </row>
    <row r="550" spans="2:51" s="12" customFormat="1" x14ac:dyDescent="0.2">
      <c r="B550" s="150"/>
      <c r="D550" s="151" t="s">
        <v>197</v>
      </c>
      <c r="E550" s="152" t="s">
        <v>1</v>
      </c>
      <c r="F550" s="153" t="s">
        <v>560</v>
      </c>
      <c r="H550" s="154">
        <v>0.44600000000000001</v>
      </c>
      <c r="I550" s="155"/>
      <c r="L550" s="150"/>
      <c r="M550" s="156"/>
      <c r="T550" s="157"/>
      <c r="AT550" s="152" t="s">
        <v>197</v>
      </c>
      <c r="AU550" s="152" t="s">
        <v>94</v>
      </c>
      <c r="AV550" s="12" t="s">
        <v>94</v>
      </c>
      <c r="AW550" s="12" t="s">
        <v>40</v>
      </c>
      <c r="AX550" s="12" t="s">
        <v>84</v>
      </c>
      <c r="AY550" s="152" t="s">
        <v>174</v>
      </c>
    </row>
    <row r="551" spans="2:51" s="14" customFormat="1" x14ac:dyDescent="0.2">
      <c r="B551" s="170"/>
      <c r="D551" s="151" t="s">
        <v>197</v>
      </c>
      <c r="E551" s="171" t="s">
        <v>1</v>
      </c>
      <c r="F551" s="172" t="s">
        <v>535</v>
      </c>
      <c r="H551" s="171" t="s">
        <v>1</v>
      </c>
      <c r="I551" s="173"/>
      <c r="L551" s="170"/>
      <c r="M551" s="174"/>
      <c r="T551" s="175"/>
      <c r="AT551" s="171" t="s">
        <v>197</v>
      </c>
      <c r="AU551" s="171" t="s">
        <v>94</v>
      </c>
      <c r="AV551" s="14" t="s">
        <v>92</v>
      </c>
      <c r="AW551" s="14" t="s">
        <v>40</v>
      </c>
      <c r="AX551" s="14" t="s">
        <v>84</v>
      </c>
      <c r="AY551" s="171" t="s">
        <v>174</v>
      </c>
    </row>
    <row r="552" spans="2:51" s="12" customFormat="1" x14ac:dyDescent="0.2">
      <c r="B552" s="150"/>
      <c r="D552" s="151" t="s">
        <v>197</v>
      </c>
      <c r="E552" s="152" t="s">
        <v>1</v>
      </c>
      <c r="F552" s="153" t="s">
        <v>563</v>
      </c>
      <c r="H552" s="154">
        <v>4.2649999999999997</v>
      </c>
      <c r="I552" s="155"/>
      <c r="L552" s="150"/>
      <c r="M552" s="156"/>
      <c r="T552" s="157"/>
      <c r="AT552" s="152" t="s">
        <v>197</v>
      </c>
      <c r="AU552" s="152" t="s">
        <v>94</v>
      </c>
      <c r="AV552" s="12" t="s">
        <v>94</v>
      </c>
      <c r="AW552" s="12" t="s">
        <v>40</v>
      </c>
      <c r="AX552" s="12" t="s">
        <v>84</v>
      </c>
      <c r="AY552" s="152" t="s">
        <v>174</v>
      </c>
    </row>
    <row r="553" spans="2:51" s="12" customFormat="1" x14ac:dyDescent="0.2">
      <c r="B553" s="150"/>
      <c r="D553" s="151" t="s">
        <v>197</v>
      </c>
      <c r="E553" s="152" t="s">
        <v>1</v>
      </c>
      <c r="F553" s="153" t="s">
        <v>564</v>
      </c>
      <c r="H553" s="154">
        <v>2.8210000000000002</v>
      </c>
      <c r="I553" s="155"/>
      <c r="L553" s="150"/>
      <c r="M553" s="156"/>
      <c r="T553" s="157"/>
      <c r="AT553" s="152" t="s">
        <v>197</v>
      </c>
      <c r="AU553" s="152" t="s">
        <v>94</v>
      </c>
      <c r="AV553" s="12" t="s">
        <v>94</v>
      </c>
      <c r="AW553" s="12" t="s">
        <v>40</v>
      </c>
      <c r="AX553" s="12" t="s">
        <v>84</v>
      </c>
      <c r="AY553" s="152" t="s">
        <v>174</v>
      </c>
    </row>
    <row r="554" spans="2:51" s="14" customFormat="1" x14ac:dyDescent="0.2">
      <c r="B554" s="170"/>
      <c r="D554" s="151" t="s">
        <v>197</v>
      </c>
      <c r="E554" s="171" t="s">
        <v>1</v>
      </c>
      <c r="F554" s="172" t="s">
        <v>538</v>
      </c>
      <c r="H554" s="171" t="s">
        <v>1</v>
      </c>
      <c r="I554" s="173"/>
      <c r="L554" s="170"/>
      <c r="M554" s="174"/>
      <c r="T554" s="175"/>
      <c r="AT554" s="171" t="s">
        <v>197</v>
      </c>
      <c r="AU554" s="171" t="s">
        <v>94</v>
      </c>
      <c r="AV554" s="14" t="s">
        <v>92</v>
      </c>
      <c r="AW554" s="14" t="s">
        <v>40</v>
      </c>
      <c r="AX554" s="14" t="s">
        <v>84</v>
      </c>
      <c r="AY554" s="171" t="s">
        <v>174</v>
      </c>
    </row>
    <row r="555" spans="2:51" s="12" customFormat="1" x14ac:dyDescent="0.2">
      <c r="B555" s="150"/>
      <c r="D555" s="151" t="s">
        <v>197</v>
      </c>
      <c r="E555" s="152" t="s">
        <v>1</v>
      </c>
      <c r="F555" s="153" t="s">
        <v>565</v>
      </c>
      <c r="H555" s="154">
        <v>5.0090000000000003</v>
      </c>
      <c r="I555" s="155"/>
      <c r="L555" s="150"/>
      <c r="M555" s="156"/>
      <c r="T555" s="157"/>
      <c r="AT555" s="152" t="s">
        <v>197</v>
      </c>
      <c r="AU555" s="152" t="s">
        <v>94</v>
      </c>
      <c r="AV555" s="12" t="s">
        <v>94</v>
      </c>
      <c r="AW555" s="12" t="s">
        <v>40</v>
      </c>
      <c r="AX555" s="12" t="s">
        <v>84</v>
      </c>
      <c r="AY555" s="152" t="s">
        <v>174</v>
      </c>
    </row>
    <row r="556" spans="2:51" s="12" customFormat="1" x14ac:dyDescent="0.2">
      <c r="B556" s="150"/>
      <c r="D556" s="151" t="s">
        <v>197</v>
      </c>
      <c r="E556" s="152" t="s">
        <v>1</v>
      </c>
      <c r="F556" s="153" t="s">
        <v>566</v>
      </c>
      <c r="H556" s="154">
        <v>1.9930000000000001</v>
      </c>
      <c r="I556" s="155"/>
      <c r="L556" s="150"/>
      <c r="M556" s="156"/>
      <c r="T556" s="157"/>
      <c r="AT556" s="152" t="s">
        <v>197</v>
      </c>
      <c r="AU556" s="152" t="s">
        <v>94</v>
      </c>
      <c r="AV556" s="12" t="s">
        <v>94</v>
      </c>
      <c r="AW556" s="12" t="s">
        <v>40</v>
      </c>
      <c r="AX556" s="12" t="s">
        <v>84</v>
      </c>
      <c r="AY556" s="152" t="s">
        <v>174</v>
      </c>
    </row>
    <row r="557" spans="2:51" s="14" customFormat="1" x14ac:dyDescent="0.2">
      <c r="B557" s="170"/>
      <c r="D557" s="151" t="s">
        <v>197</v>
      </c>
      <c r="E557" s="171" t="s">
        <v>1</v>
      </c>
      <c r="F557" s="172" t="s">
        <v>541</v>
      </c>
      <c r="H557" s="171" t="s">
        <v>1</v>
      </c>
      <c r="I557" s="173"/>
      <c r="L557" s="170"/>
      <c r="M557" s="174"/>
      <c r="T557" s="175"/>
      <c r="AT557" s="171" t="s">
        <v>197</v>
      </c>
      <c r="AU557" s="171" t="s">
        <v>94</v>
      </c>
      <c r="AV557" s="14" t="s">
        <v>92</v>
      </c>
      <c r="AW557" s="14" t="s">
        <v>40</v>
      </c>
      <c r="AX557" s="14" t="s">
        <v>84</v>
      </c>
      <c r="AY557" s="171" t="s">
        <v>174</v>
      </c>
    </row>
    <row r="558" spans="2:51" s="12" customFormat="1" x14ac:dyDescent="0.2">
      <c r="B558" s="150"/>
      <c r="D558" s="151" t="s">
        <v>197</v>
      </c>
      <c r="E558" s="152" t="s">
        <v>1</v>
      </c>
      <c r="F558" s="153" t="s">
        <v>567</v>
      </c>
      <c r="H558" s="154">
        <v>3.4729999999999999</v>
      </c>
      <c r="I558" s="155"/>
      <c r="L558" s="150"/>
      <c r="M558" s="156"/>
      <c r="T558" s="157"/>
      <c r="AT558" s="152" t="s">
        <v>197</v>
      </c>
      <c r="AU558" s="152" t="s">
        <v>94</v>
      </c>
      <c r="AV558" s="12" t="s">
        <v>94</v>
      </c>
      <c r="AW558" s="12" t="s">
        <v>40</v>
      </c>
      <c r="AX558" s="12" t="s">
        <v>84</v>
      </c>
      <c r="AY558" s="152" t="s">
        <v>174</v>
      </c>
    </row>
    <row r="559" spans="2:51" s="12" customFormat="1" x14ac:dyDescent="0.2">
      <c r="B559" s="150"/>
      <c r="D559" s="151" t="s">
        <v>197</v>
      </c>
      <c r="E559" s="152" t="s">
        <v>1</v>
      </c>
      <c r="F559" s="153" t="s">
        <v>568</v>
      </c>
      <c r="H559" s="154">
        <v>0.997</v>
      </c>
      <c r="I559" s="155"/>
      <c r="L559" s="150"/>
      <c r="M559" s="156"/>
      <c r="T559" s="157"/>
      <c r="AT559" s="152" t="s">
        <v>197</v>
      </c>
      <c r="AU559" s="152" t="s">
        <v>94</v>
      </c>
      <c r="AV559" s="12" t="s">
        <v>94</v>
      </c>
      <c r="AW559" s="12" t="s">
        <v>40</v>
      </c>
      <c r="AX559" s="12" t="s">
        <v>84</v>
      </c>
      <c r="AY559" s="152" t="s">
        <v>174</v>
      </c>
    </row>
    <row r="560" spans="2:51" s="14" customFormat="1" x14ac:dyDescent="0.2">
      <c r="B560" s="170"/>
      <c r="D560" s="151" t="s">
        <v>197</v>
      </c>
      <c r="E560" s="171" t="s">
        <v>1</v>
      </c>
      <c r="F560" s="172" t="s">
        <v>544</v>
      </c>
      <c r="H560" s="171" t="s">
        <v>1</v>
      </c>
      <c r="I560" s="173"/>
      <c r="L560" s="170"/>
      <c r="M560" s="174"/>
      <c r="T560" s="175"/>
      <c r="AT560" s="171" t="s">
        <v>197</v>
      </c>
      <c r="AU560" s="171" t="s">
        <v>94</v>
      </c>
      <c r="AV560" s="14" t="s">
        <v>92</v>
      </c>
      <c r="AW560" s="14" t="s">
        <v>40</v>
      </c>
      <c r="AX560" s="14" t="s">
        <v>84</v>
      </c>
      <c r="AY560" s="171" t="s">
        <v>174</v>
      </c>
    </row>
    <row r="561" spans="2:51" s="12" customFormat="1" x14ac:dyDescent="0.2">
      <c r="B561" s="150"/>
      <c r="D561" s="151" t="s">
        <v>197</v>
      </c>
      <c r="E561" s="152" t="s">
        <v>1</v>
      </c>
      <c r="F561" s="153" t="s">
        <v>569</v>
      </c>
      <c r="H561" s="154">
        <v>12.573</v>
      </c>
      <c r="I561" s="155"/>
      <c r="L561" s="150"/>
      <c r="M561" s="156"/>
      <c r="T561" s="157"/>
      <c r="AT561" s="152" t="s">
        <v>197</v>
      </c>
      <c r="AU561" s="152" t="s">
        <v>94</v>
      </c>
      <c r="AV561" s="12" t="s">
        <v>94</v>
      </c>
      <c r="AW561" s="12" t="s">
        <v>40</v>
      </c>
      <c r="AX561" s="12" t="s">
        <v>84</v>
      </c>
      <c r="AY561" s="152" t="s">
        <v>174</v>
      </c>
    </row>
    <row r="562" spans="2:51" s="12" customFormat="1" x14ac:dyDescent="0.2">
      <c r="B562" s="150"/>
      <c r="D562" s="151" t="s">
        <v>197</v>
      </c>
      <c r="E562" s="152" t="s">
        <v>1</v>
      </c>
      <c r="F562" s="153" t="s">
        <v>570</v>
      </c>
      <c r="H562" s="154">
        <v>1.1739999999999999</v>
      </c>
      <c r="I562" s="155"/>
      <c r="L562" s="150"/>
      <c r="M562" s="156"/>
      <c r="T562" s="157"/>
      <c r="AT562" s="152" t="s">
        <v>197</v>
      </c>
      <c r="AU562" s="152" t="s">
        <v>94</v>
      </c>
      <c r="AV562" s="12" t="s">
        <v>94</v>
      </c>
      <c r="AW562" s="12" t="s">
        <v>40</v>
      </c>
      <c r="AX562" s="12" t="s">
        <v>84</v>
      </c>
      <c r="AY562" s="152" t="s">
        <v>174</v>
      </c>
    </row>
    <row r="563" spans="2:51" s="12" customFormat="1" x14ac:dyDescent="0.2">
      <c r="B563" s="150"/>
      <c r="D563" s="151" t="s">
        <v>197</v>
      </c>
      <c r="E563" s="152" t="s">
        <v>1</v>
      </c>
      <c r="F563" s="153" t="s">
        <v>571</v>
      </c>
      <c r="H563" s="154">
        <v>12.773999999999999</v>
      </c>
      <c r="I563" s="155"/>
      <c r="L563" s="150"/>
      <c r="M563" s="156"/>
      <c r="T563" s="157"/>
      <c r="AT563" s="152" t="s">
        <v>197</v>
      </c>
      <c r="AU563" s="152" t="s">
        <v>94</v>
      </c>
      <c r="AV563" s="12" t="s">
        <v>94</v>
      </c>
      <c r="AW563" s="12" t="s">
        <v>40</v>
      </c>
      <c r="AX563" s="12" t="s">
        <v>84</v>
      </c>
      <c r="AY563" s="152" t="s">
        <v>174</v>
      </c>
    </row>
    <row r="564" spans="2:51" s="12" customFormat="1" x14ac:dyDescent="0.2">
      <c r="B564" s="150"/>
      <c r="D564" s="151" t="s">
        <v>197</v>
      </c>
      <c r="E564" s="152" t="s">
        <v>1</v>
      </c>
      <c r="F564" s="153" t="s">
        <v>572</v>
      </c>
      <c r="H564" s="154">
        <v>1.1930000000000001</v>
      </c>
      <c r="I564" s="155"/>
      <c r="L564" s="150"/>
      <c r="M564" s="156"/>
      <c r="T564" s="157"/>
      <c r="AT564" s="152" t="s">
        <v>197</v>
      </c>
      <c r="AU564" s="152" t="s">
        <v>94</v>
      </c>
      <c r="AV564" s="12" t="s">
        <v>94</v>
      </c>
      <c r="AW564" s="12" t="s">
        <v>40</v>
      </c>
      <c r="AX564" s="12" t="s">
        <v>84</v>
      </c>
      <c r="AY564" s="152" t="s">
        <v>174</v>
      </c>
    </row>
    <row r="565" spans="2:51" s="12" customFormat="1" x14ac:dyDescent="0.2">
      <c r="B565" s="150"/>
      <c r="D565" s="151" t="s">
        <v>197</v>
      </c>
      <c r="E565" s="152" t="s">
        <v>1</v>
      </c>
      <c r="F565" s="153" t="s">
        <v>573</v>
      </c>
      <c r="H565" s="154">
        <v>14.108000000000001</v>
      </c>
      <c r="I565" s="155"/>
      <c r="L565" s="150"/>
      <c r="M565" s="156"/>
      <c r="T565" s="157"/>
      <c r="AT565" s="152" t="s">
        <v>197</v>
      </c>
      <c r="AU565" s="152" t="s">
        <v>94</v>
      </c>
      <c r="AV565" s="12" t="s">
        <v>94</v>
      </c>
      <c r="AW565" s="12" t="s">
        <v>40</v>
      </c>
      <c r="AX565" s="12" t="s">
        <v>84</v>
      </c>
      <c r="AY565" s="152" t="s">
        <v>174</v>
      </c>
    </row>
    <row r="566" spans="2:51" s="12" customFormat="1" x14ac:dyDescent="0.2">
      <c r="B566" s="150"/>
      <c r="D566" s="151" t="s">
        <v>197</v>
      </c>
      <c r="E566" s="152" t="s">
        <v>1</v>
      </c>
      <c r="F566" s="153" t="s">
        <v>574</v>
      </c>
      <c r="H566" s="154">
        <v>1.3169999999999999</v>
      </c>
      <c r="I566" s="155"/>
      <c r="L566" s="150"/>
      <c r="M566" s="156"/>
      <c r="T566" s="157"/>
      <c r="AT566" s="152" t="s">
        <v>197</v>
      </c>
      <c r="AU566" s="152" t="s">
        <v>94</v>
      </c>
      <c r="AV566" s="12" t="s">
        <v>94</v>
      </c>
      <c r="AW566" s="12" t="s">
        <v>40</v>
      </c>
      <c r="AX566" s="12" t="s">
        <v>84</v>
      </c>
      <c r="AY566" s="152" t="s">
        <v>174</v>
      </c>
    </row>
    <row r="567" spans="2:51" s="12" customFormat="1" x14ac:dyDescent="0.2">
      <c r="B567" s="150"/>
      <c r="D567" s="151" t="s">
        <v>197</v>
      </c>
      <c r="E567" s="152" t="s">
        <v>1</v>
      </c>
      <c r="F567" s="153" t="s">
        <v>571</v>
      </c>
      <c r="H567" s="154">
        <v>12.773999999999999</v>
      </c>
      <c r="I567" s="155"/>
      <c r="L567" s="150"/>
      <c r="M567" s="156"/>
      <c r="T567" s="157"/>
      <c r="AT567" s="152" t="s">
        <v>197</v>
      </c>
      <c r="AU567" s="152" t="s">
        <v>94</v>
      </c>
      <c r="AV567" s="12" t="s">
        <v>94</v>
      </c>
      <c r="AW567" s="12" t="s">
        <v>40</v>
      </c>
      <c r="AX567" s="12" t="s">
        <v>84</v>
      </c>
      <c r="AY567" s="152" t="s">
        <v>174</v>
      </c>
    </row>
    <row r="568" spans="2:51" s="12" customFormat="1" x14ac:dyDescent="0.2">
      <c r="B568" s="150"/>
      <c r="D568" s="151" t="s">
        <v>197</v>
      </c>
      <c r="E568" s="152" t="s">
        <v>1</v>
      </c>
      <c r="F568" s="153" t="s">
        <v>572</v>
      </c>
      <c r="H568" s="154">
        <v>1.1930000000000001</v>
      </c>
      <c r="I568" s="155"/>
      <c r="L568" s="150"/>
      <c r="M568" s="156"/>
      <c r="T568" s="157"/>
      <c r="AT568" s="152" t="s">
        <v>197</v>
      </c>
      <c r="AU568" s="152" t="s">
        <v>94</v>
      </c>
      <c r="AV568" s="12" t="s">
        <v>94</v>
      </c>
      <c r="AW568" s="12" t="s">
        <v>40</v>
      </c>
      <c r="AX568" s="12" t="s">
        <v>84</v>
      </c>
      <c r="AY568" s="152" t="s">
        <v>174</v>
      </c>
    </row>
    <row r="569" spans="2:51" s="15" customFormat="1" x14ac:dyDescent="0.2">
      <c r="B569" s="189"/>
      <c r="D569" s="151" t="s">
        <v>197</v>
      </c>
      <c r="E569" s="190" t="s">
        <v>1</v>
      </c>
      <c r="F569" s="191" t="s">
        <v>329</v>
      </c>
      <c r="H569" s="192">
        <v>99.658000000000001</v>
      </c>
      <c r="I569" s="193"/>
      <c r="L569" s="189"/>
      <c r="M569" s="194"/>
      <c r="T569" s="195"/>
      <c r="AT569" s="190" t="s">
        <v>197</v>
      </c>
      <c r="AU569" s="190" t="s">
        <v>94</v>
      </c>
      <c r="AV569" s="15" t="s">
        <v>190</v>
      </c>
      <c r="AW569" s="15" t="s">
        <v>40</v>
      </c>
      <c r="AX569" s="15" t="s">
        <v>84</v>
      </c>
      <c r="AY569" s="190" t="s">
        <v>174</v>
      </c>
    </row>
    <row r="570" spans="2:51" s="14" customFormat="1" x14ac:dyDescent="0.2">
      <c r="B570" s="170"/>
      <c r="D570" s="151" t="s">
        <v>197</v>
      </c>
      <c r="E570" s="171" t="s">
        <v>1</v>
      </c>
      <c r="F570" s="172" t="s">
        <v>575</v>
      </c>
      <c r="H570" s="171" t="s">
        <v>1</v>
      </c>
      <c r="I570" s="173"/>
      <c r="L570" s="170"/>
      <c r="M570" s="174"/>
      <c r="T570" s="175"/>
      <c r="AT570" s="171" t="s">
        <v>197</v>
      </c>
      <c r="AU570" s="171" t="s">
        <v>94</v>
      </c>
      <c r="AV570" s="14" t="s">
        <v>92</v>
      </c>
      <c r="AW570" s="14" t="s">
        <v>40</v>
      </c>
      <c r="AX570" s="14" t="s">
        <v>84</v>
      </c>
      <c r="AY570" s="171" t="s">
        <v>174</v>
      </c>
    </row>
    <row r="571" spans="2:51" s="14" customFormat="1" x14ac:dyDescent="0.2">
      <c r="B571" s="170"/>
      <c r="D571" s="151" t="s">
        <v>197</v>
      </c>
      <c r="E571" s="171" t="s">
        <v>1</v>
      </c>
      <c r="F571" s="172" t="s">
        <v>576</v>
      </c>
      <c r="H571" s="171" t="s">
        <v>1</v>
      </c>
      <c r="I571" s="173"/>
      <c r="L571" s="170"/>
      <c r="M571" s="174"/>
      <c r="T571" s="175"/>
      <c r="AT571" s="171" t="s">
        <v>197</v>
      </c>
      <c r="AU571" s="171" t="s">
        <v>94</v>
      </c>
      <c r="AV571" s="14" t="s">
        <v>92</v>
      </c>
      <c r="AW571" s="14" t="s">
        <v>40</v>
      </c>
      <c r="AX571" s="14" t="s">
        <v>84</v>
      </c>
      <c r="AY571" s="171" t="s">
        <v>174</v>
      </c>
    </row>
    <row r="572" spans="2:51" s="14" customFormat="1" x14ac:dyDescent="0.2">
      <c r="B572" s="170"/>
      <c r="D572" s="151" t="s">
        <v>197</v>
      </c>
      <c r="E572" s="171" t="s">
        <v>1</v>
      </c>
      <c r="F572" s="172" t="s">
        <v>577</v>
      </c>
      <c r="H572" s="171" t="s">
        <v>1</v>
      </c>
      <c r="I572" s="173"/>
      <c r="L572" s="170"/>
      <c r="M572" s="174"/>
      <c r="T572" s="175"/>
      <c r="AT572" s="171" t="s">
        <v>197</v>
      </c>
      <c r="AU572" s="171" t="s">
        <v>94</v>
      </c>
      <c r="AV572" s="14" t="s">
        <v>92</v>
      </c>
      <c r="AW572" s="14" t="s">
        <v>40</v>
      </c>
      <c r="AX572" s="14" t="s">
        <v>84</v>
      </c>
      <c r="AY572" s="171" t="s">
        <v>174</v>
      </c>
    </row>
    <row r="573" spans="2:51" s="12" customFormat="1" x14ac:dyDescent="0.2">
      <c r="B573" s="150"/>
      <c r="D573" s="151" t="s">
        <v>197</v>
      </c>
      <c r="E573" s="152" t="s">
        <v>1</v>
      </c>
      <c r="F573" s="153" t="s">
        <v>578</v>
      </c>
      <c r="H573" s="154">
        <v>0.34699999999999998</v>
      </c>
      <c r="I573" s="155"/>
      <c r="L573" s="150"/>
      <c r="M573" s="156"/>
      <c r="T573" s="157"/>
      <c r="AT573" s="152" t="s">
        <v>197</v>
      </c>
      <c r="AU573" s="152" t="s">
        <v>94</v>
      </c>
      <c r="AV573" s="12" t="s">
        <v>94</v>
      </c>
      <c r="AW573" s="12" t="s">
        <v>40</v>
      </c>
      <c r="AX573" s="12" t="s">
        <v>84</v>
      </c>
      <c r="AY573" s="152" t="s">
        <v>174</v>
      </c>
    </row>
    <row r="574" spans="2:51" s="12" customFormat="1" x14ac:dyDescent="0.2">
      <c r="B574" s="150"/>
      <c r="D574" s="151" t="s">
        <v>197</v>
      </c>
      <c r="E574" s="152" t="s">
        <v>1</v>
      </c>
      <c r="F574" s="153" t="s">
        <v>579</v>
      </c>
      <c r="H574" s="154">
        <v>0.30099999999999999</v>
      </c>
      <c r="I574" s="155"/>
      <c r="L574" s="150"/>
      <c r="M574" s="156"/>
      <c r="T574" s="157"/>
      <c r="AT574" s="152" t="s">
        <v>197</v>
      </c>
      <c r="AU574" s="152" t="s">
        <v>94</v>
      </c>
      <c r="AV574" s="12" t="s">
        <v>94</v>
      </c>
      <c r="AW574" s="12" t="s">
        <v>40</v>
      </c>
      <c r="AX574" s="12" t="s">
        <v>84</v>
      </c>
      <c r="AY574" s="152" t="s">
        <v>174</v>
      </c>
    </row>
    <row r="575" spans="2:51" s="14" customFormat="1" x14ac:dyDescent="0.2">
      <c r="B575" s="170"/>
      <c r="D575" s="151" t="s">
        <v>197</v>
      </c>
      <c r="E575" s="171" t="s">
        <v>1</v>
      </c>
      <c r="F575" s="172" t="s">
        <v>580</v>
      </c>
      <c r="H575" s="171" t="s">
        <v>1</v>
      </c>
      <c r="I575" s="173"/>
      <c r="L575" s="170"/>
      <c r="M575" s="174"/>
      <c r="T575" s="175"/>
      <c r="AT575" s="171" t="s">
        <v>197</v>
      </c>
      <c r="AU575" s="171" t="s">
        <v>94</v>
      </c>
      <c r="AV575" s="14" t="s">
        <v>92</v>
      </c>
      <c r="AW575" s="14" t="s">
        <v>40</v>
      </c>
      <c r="AX575" s="14" t="s">
        <v>84</v>
      </c>
      <c r="AY575" s="171" t="s">
        <v>174</v>
      </c>
    </row>
    <row r="576" spans="2:51" s="12" customFormat="1" x14ac:dyDescent="0.2">
      <c r="B576" s="150"/>
      <c r="D576" s="151" t="s">
        <v>197</v>
      </c>
      <c r="E576" s="152" t="s">
        <v>1</v>
      </c>
      <c r="F576" s="153" t="s">
        <v>581</v>
      </c>
      <c r="H576" s="154">
        <v>3.2970000000000002</v>
      </c>
      <c r="I576" s="155"/>
      <c r="L576" s="150"/>
      <c r="M576" s="156"/>
      <c r="T576" s="157"/>
      <c r="AT576" s="152" t="s">
        <v>197</v>
      </c>
      <c r="AU576" s="152" t="s">
        <v>94</v>
      </c>
      <c r="AV576" s="12" t="s">
        <v>94</v>
      </c>
      <c r="AW576" s="12" t="s">
        <v>40</v>
      </c>
      <c r="AX576" s="12" t="s">
        <v>84</v>
      </c>
      <c r="AY576" s="152" t="s">
        <v>174</v>
      </c>
    </row>
    <row r="577" spans="2:51" s="14" customFormat="1" x14ac:dyDescent="0.2">
      <c r="B577" s="170"/>
      <c r="D577" s="151" t="s">
        <v>197</v>
      </c>
      <c r="E577" s="171" t="s">
        <v>1</v>
      </c>
      <c r="F577" s="172" t="s">
        <v>582</v>
      </c>
      <c r="H577" s="171" t="s">
        <v>1</v>
      </c>
      <c r="I577" s="173"/>
      <c r="L577" s="170"/>
      <c r="M577" s="174"/>
      <c r="T577" s="175"/>
      <c r="AT577" s="171" t="s">
        <v>197</v>
      </c>
      <c r="AU577" s="171" t="s">
        <v>94</v>
      </c>
      <c r="AV577" s="14" t="s">
        <v>92</v>
      </c>
      <c r="AW577" s="14" t="s">
        <v>40</v>
      </c>
      <c r="AX577" s="14" t="s">
        <v>84</v>
      </c>
      <c r="AY577" s="171" t="s">
        <v>174</v>
      </c>
    </row>
    <row r="578" spans="2:51" s="12" customFormat="1" x14ac:dyDescent="0.2">
      <c r="B578" s="150"/>
      <c r="D578" s="151" t="s">
        <v>197</v>
      </c>
      <c r="E578" s="152" t="s">
        <v>1</v>
      </c>
      <c r="F578" s="153" t="s">
        <v>583</v>
      </c>
      <c r="H578" s="154">
        <v>0.54300000000000004</v>
      </c>
      <c r="I578" s="155"/>
      <c r="L578" s="150"/>
      <c r="M578" s="156"/>
      <c r="T578" s="157"/>
      <c r="AT578" s="152" t="s">
        <v>197</v>
      </c>
      <c r="AU578" s="152" t="s">
        <v>94</v>
      </c>
      <c r="AV578" s="12" t="s">
        <v>94</v>
      </c>
      <c r="AW578" s="12" t="s">
        <v>40</v>
      </c>
      <c r="AX578" s="12" t="s">
        <v>84</v>
      </c>
      <c r="AY578" s="152" t="s">
        <v>174</v>
      </c>
    </row>
    <row r="579" spans="2:51" s="12" customFormat="1" x14ac:dyDescent="0.2">
      <c r="B579" s="150"/>
      <c r="D579" s="151" t="s">
        <v>197</v>
      </c>
      <c r="E579" s="152" t="s">
        <v>1</v>
      </c>
      <c r="F579" s="153" t="s">
        <v>584</v>
      </c>
      <c r="H579" s="154">
        <v>0.26</v>
      </c>
      <c r="I579" s="155"/>
      <c r="L579" s="150"/>
      <c r="M579" s="156"/>
      <c r="T579" s="157"/>
      <c r="AT579" s="152" t="s">
        <v>197</v>
      </c>
      <c r="AU579" s="152" t="s">
        <v>94</v>
      </c>
      <c r="AV579" s="12" t="s">
        <v>94</v>
      </c>
      <c r="AW579" s="12" t="s">
        <v>40</v>
      </c>
      <c r="AX579" s="12" t="s">
        <v>84</v>
      </c>
      <c r="AY579" s="152" t="s">
        <v>174</v>
      </c>
    </row>
    <row r="580" spans="2:51" s="12" customFormat="1" x14ac:dyDescent="0.2">
      <c r="B580" s="150"/>
      <c r="D580" s="151" t="s">
        <v>197</v>
      </c>
      <c r="E580" s="152" t="s">
        <v>1</v>
      </c>
      <c r="F580" s="153" t="s">
        <v>585</v>
      </c>
      <c r="H580" s="154">
        <v>0.35099999999999998</v>
      </c>
      <c r="I580" s="155"/>
      <c r="L580" s="150"/>
      <c r="M580" s="156"/>
      <c r="T580" s="157"/>
      <c r="AT580" s="152" t="s">
        <v>197</v>
      </c>
      <c r="AU580" s="152" t="s">
        <v>94</v>
      </c>
      <c r="AV580" s="12" t="s">
        <v>94</v>
      </c>
      <c r="AW580" s="12" t="s">
        <v>40</v>
      </c>
      <c r="AX580" s="12" t="s">
        <v>84</v>
      </c>
      <c r="AY580" s="152" t="s">
        <v>174</v>
      </c>
    </row>
    <row r="581" spans="2:51" s="14" customFormat="1" x14ac:dyDescent="0.2">
      <c r="B581" s="170"/>
      <c r="D581" s="151" t="s">
        <v>197</v>
      </c>
      <c r="E581" s="171" t="s">
        <v>1</v>
      </c>
      <c r="F581" s="172" t="s">
        <v>586</v>
      </c>
      <c r="H581" s="171" t="s">
        <v>1</v>
      </c>
      <c r="I581" s="173"/>
      <c r="L581" s="170"/>
      <c r="M581" s="174"/>
      <c r="T581" s="175"/>
      <c r="AT581" s="171" t="s">
        <v>197</v>
      </c>
      <c r="AU581" s="171" t="s">
        <v>94</v>
      </c>
      <c r="AV581" s="14" t="s">
        <v>92</v>
      </c>
      <c r="AW581" s="14" t="s">
        <v>40</v>
      </c>
      <c r="AX581" s="14" t="s">
        <v>84</v>
      </c>
      <c r="AY581" s="171" t="s">
        <v>174</v>
      </c>
    </row>
    <row r="582" spans="2:51" s="12" customFormat="1" x14ac:dyDescent="0.2">
      <c r="B582" s="150"/>
      <c r="D582" s="151" t="s">
        <v>197</v>
      </c>
      <c r="E582" s="152" t="s">
        <v>1</v>
      </c>
      <c r="F582" s="153" t="s">
        <v>587</v>
      </c>
      <c r="H582" s="154">
        <v>1.806</v>
      </c>
      <c r="I582" s="155"/>
      <c r="L582" s="150"/>
      <c r="M582" s="156"/>
      <c r="T582" s="157"/>
      <c r="AT582" s="152" t="s">
        <v>197</v>
      </c>
      <c r="AU582" s="152" t="s">
        <v>94</v>
      </c>
      <c r="AV582" s="12" t="s">
        <v>94</v>
      </c>
      <c r="AW582" s="12" t="s">
        <v>40</v>
      </c>
      <c r="AX582" s="12" t="s">
        <v>84</v>
      </c>
      <c r="AY582" s="152" t="s">
        <v>174</v>
      </c>
    </row>
    <row r="583" spans="2:51" s="14" customFormat="1" x14ac:dyDescent="0.2">
      <c r="B583" s="170"/>
      <c r="D583" s="151" t="s">
        <v>197</v>
      </c>
      <c r="E583" s="171" t="s">
        <v>1</v>
      </c>
      <c r="F583" s="172" t="s">
        <v>588</v>
      </c>
      <c r="H583" s="171" t="s">
        <v>1</v>
      </c>
      <c r="I583" s="173"/>
      <c r="L583" s="170"/>
      <c r="M583" s="174"/>
      <c r="T583" s="175"/>
      <c r="AT583" s="171" t="s">
        <v>197</v>
      </c>
      <c r="AU583" s="171" t="s">
        <v>94</v>
      </c>
      <c r="AV583" s="14" t="s">
        <v>92</v>
      </c>
      <c r="AW583" s="14" t="s">
        <v>40</v>
      </c>
      <c r="AX583" s="14" t="s">
        <v>84</v>
      </c>
      <c r="AY583" s="171" t="s">
        <v>174</v>
      </c>
    </row>
    <row r="584" spans="2:51" s="12" customFormat="1" x14ac:dyDescent="0.2">
      <c r="B584" s="150"/>
      <c r="D584" s="151" t="s">
        <v>197</v>
      </c>
      <c r="E584" s="152" t="s">
        <v>1</v>
      </c>
      <c r="F584" s="153" t="s">
        <v>589</v>
      </c>
      <c r="H584" s="154">
        <v>2.38</v>
      </c>
      <c r="I584" s="155"/>
      <c r="L584" s="150"/>
      <c r="M584" s="156"/>
      <c r="T584" s="157"/>
      <c r="AT584" s="152" t="s">
        <v>197</v>
      </c>
      <c r="AU584" s="152" t="s">
        <v>94</v>
      </c>
      <c r="AV584" s="12" t="s">
        <v>94</v>
      </c>
      <c r="AW584" s="12" t="s">
        <v>40</v>
      </c>
      <c r="AX584" s="12" t="s">
        <v>84</v>
      </c>
      <c r="AY584" s="152" t="s">
        <v>174</v>
      </c>
    </row>
    <row r="585" spans="2:51" s="14" customFormat="1" x14ac:dyDescent="0.2">
      <c r="B585" s="170"/>
      <c r="D585" s="151" t="s">
        <v>197</v>
      </c>
      <c r="E585" s="171" t="s">
        <v>1</v>
      </c>
      <c r="F585" s="172" t="s">
        <v>590</v>
      </c>
      <c r="H585" s="171" t="s">
        <v>1</v>
      </c>
      <c r="I585" s="173"/>
      <c r="L585" s="170"/>
      <c r="M585" s="174"/>
      <c r="T585" s="175"/>
      <c r="AT585" s="171" t="s">
        <v>197</v>
      </c>
      <c r="AU585" s="171" t="s">
        <v>94</v>
      </c>
      <c r="AV585" s="14" t="s">
        <v>92</v>
      </c>
      <c r="AW585" s="14" t="s">
        <v>40</v>
      </c>
      <c r="AX585" s="14" t="s">
        <v>84</v>
      </c>
      <c r="AY585" s="171" t="s">
        <v>174</v>
      </c>
    </row>
    <row r="586" spans="2:51" s="12" customFormat="1" x14ac:dyDescent="0.2">
      <c r="B586" s="150"/>
      <c r="D586" s="151" t="s">
        <v>197</v>
      </c>
      <c r="E586" s="152" t="s">
        <v>1</v>
      </c>
      <c r="F586" s="153" t="s">
        <v>591</v>
      </c>
      <c r="H586" s="154">
        <v>0.51</v>
      </c>
      <c r="I586" s="155"/>
      <c r="L586" s="150"/>
      <c r="M586" s="156"/>
      <c r="T586" s="157"/>
      <c r="AT586" s="152" t="s">
        <v>197</v>
      </c>
      <c r="AU586" s="152" t="s">
        <v>94</v>
      </c>
      <c r="AV586" s="12" t="s">
        <v>94</v>
      </c>
      <c r="AW586" s="12" t="s">
        <v>40</v>
      </c>
      <c r="AX586" s="12" t="s">
        <v>84</v>
      </c>
      <c r="AY586" s="152" t="s">
        <v>174</v>
      </c>
    </row>
    <row r="587" spans="2:51" s="14" customFormat="1" x14ac:dyDescent="0.2">
      <c r="B587" s="170"/>
      <c r="D587" s="151" t="s">
        <v>197</v>
      </c>
      <c r="E587" s="171" t="s">
        <v>1</v>
      </c>
      <c r="F587" s="172" t="s">
        <v>592</v>
      </c>
      <c r="H587" s="171" t="s">
        <v>1</v>
      </c>
      <c r="I587" s="173"/>
      <c r="L587" s="170"/>
      <c r="M587" s="174"/>
      <c r="T587" s="175"/>
      <c r="AT587" s="171" t="s">
        <v>197</v>
      </c>
      <c r="AU587" s="171" t="s">
        <v>94</v>
      </c>
      <c r="AV587" s="14" t="s">
        <v>92</v>
      </c>
      <c r="AW587" s="14" t="s">
        <v>40</v>
      </c>
      <c r="AX587" s="14" t="s">
        <v>84</v>
      </c>
      <c r="AY587" s="171" t="s">
        <v>174</v>
      </c>
    </row>
    <row r="588" spans="2:51" s="12" customFormat="1" x14ac:dyDescent="0.2">
      <c r="B588" s="150"/>
      <c r="D588" s="151" t="s">
        <v>197</v>
      </c>
      <c r="E588" s="152" t="s">
        <v>1</v>
      </c>
      <c r="F588" s="153" t="s">
        <v>593</v>
      </c>
      <c r="H588" s="154">
        <v>0.52500000000000002</v>
      </c>
      <c r="I588" s="155"/>
      <c r="L588" s="150"/>
      <c r="M588" s="156"/>
      <c r="T588" s="157"/>
      <c r="AT588" s="152" t="s">
        <v>197</v>
      </c>
      <c r="AU588" s="152" t="s">
        <v>94</v>
      </c>
      <c r="AV588" s="12" t="s">
        <v>94</v>
      </c>
      <c r="AW588" s="12" t="s">
        <v>40</v>
      </c>
      <c r="AX588" s="12" t="s">
        <v>84</v>
      </c>
      <c r="AY588" s="152" t="s">
        <v>174</v>
      </c>
    </row>
    <row r="589" spans="2:51" s="14" customFormat="1" x14ac:dyDescent="0.2">
      <c r="B589" s="170"/>
      <c r="D589" s="151" t="s">
        <v>197</v>
      </c>
      <c r="E589" s="171" t="s">
        <v>1</v>
      </c>
      <c r="F589" s="172" t="s">
        <v>594</v>
      </c>
      <c r="H589" s="171" t="s">
        <v>1</v>
      </c>
      <c r="I589" s="173"/>
      <c r="L589" s="170"/>
      <c r="M589" s="174"/>
      <c r="T589" s="175"/>
      <c r="AT589" s="171" t="s">
        <v>197</v>
      </c>
      <c r="AU589" s="171" t="s">
        <v>94</v>
      </c>
      <c r="AV589" s="14" t="s">
        <v>92</v>
      </c>
      <c r="AW589" s="14" t="s">
        <v>40</v>
      </c>
      <c r="AX589" s="14" t="s">
        <v>84</v>
      </c>
      <c r="AY589" s="171" t="s">
        <v>174</v>
      </c>
    </row>
    <row r="590" spans="2:51" s="12" customFormat="1" x14ac:dyDescent="0.2">
      <c r="B590" s="150"/>
      <c r="D590" s="151" t="s">
        <v>197</v>
      </c>
      <c r="E590" s="152" t="s">
        <v>1</v>
      </c>
      <c r="F590" s="153" t="s">
        <v>595</v>
      </c>
      <c r="H590" s="154">
        <v>0.56999999999999995</v>
      </c>
      <c r="I590" s="155"/>
      <c r="L590" s="150"/>
      <c r="M590" s="156"/>
      <c r="T590" s="157"/>
      <c r="AT590" s="152" t="s">
        <v>197</v>
      </c>
      <c r="AU590" s="152" t="s">
        <v>94</v>
      </c>
      <c r="AV590" s="12" t="s">
        <v>94</v>
      </c>
      <c r="AW590" s="12" t="s">
        <v>40</v>
      </c>
      <c r="AX590" s="12" t="s">
        <v>84</v>
      </c>
      <c r="AY590" s="152" t="s">
        <v>174</v>
      </c>
    </row>
    <row r="591" spans="2:51" s="14" customFormat="1" x14ac:dyDescent="0.2">
      <c r="B591" s="170"/>
      <c r="D591" s="151" t="s">
        <v>197</v>
      </c>
      <c r="E591" s="171" t="s">
        <v>1</v>
      </c>
      <c r="F591" s="172" t="s">
        <v>596</v>
      </c>
      <c r="H591" s="171" t="s">
        <v>1</v>
      </c>
      <c r="I591" s="173"/>
      <c r="L591" s="170"/>
      <c r="M591" s="174"/>
      <c r="T591" s="175"/>
      <c r="AT591" s="171" t="s">
        <v>197</v>
      </c>
      <c r="AU591" s="171" t="s">
        <v>94</v>
      </c>
      <c r="AV591" s="14" t="s">
        <v>92</v>
      </c>
      <c r="AW591" s="14" t="s">
        <v>40</v>
      </c>
      <c r="AX591" s="14" t="s">
        <v>84</v>
      </c>
      <c r="AY591" s="171" t="s">
        <v>174</v>
      </c>
    </row>
    <row r="592" spans="2:51" s="12" customFormat="1" x14ac:dyDescent="0.2">
      <c r="B592" s="150"/>
      <c r="D592" s="151" t="s">
        <v>197</v>
      </c>
      <c r="E592" s="152" t="s">
        <v>1</v>
      </c>
      <c r="F592" s="153" t="s">
        <v>597</v>
      </c>
      <c r="H592" s="154">
        <v>0.307</v>
      </c>
      <c r="I592" s="155"/>
      <c r="L592" s="150"/>
      <c r="M592" s="156"/>
      <c r="T592" s="157"/>
      <c r="AT592" s="152" t="s">
        <v>197</v>
      </c>
      <c r="AU592" s="152" t="s">
        <v>94</v>
      </c>
      <c r="AV592" s="12" t="s">
        <v>94</v>
      </c>
      <c r="AW592" s="12" t="s">
        <v>40</v>
      </c>
      <c r="AX592" s="12" t="s">
        <v>84</v>
      </c>
      <c r="AY592" s="152" t="s">
        <v>174</v>
      </c>
    </row>
    <row r="593" spans="2:51" s="14" customFormat="1" x14ac:dyDescent="0.2">
      <c r="B593" s="170"/>
      <c r="D593" s="151" t="s">
        <v>197</v>
      </c>
      <c r="E593" s="171" t="s">
        <v>1</v>
      </c>
      <c r="F593" s="172" t="s">
        <v>598</v>
      </c>
      <c r="H593" s="171" t="s">
        <v>1</v>
      </c>
      <c r="I593" s="173"/>
      <c r="L593" s="170"/>
      <c r="M593" s="174"/>
      <c r="T593" s="175"/>
      <c r="AT593" s="171" t="s">
        <v>197</v>
      </c>
      <c r="AU593" s="171" t="s">
        <v>94</v>
      </c>
      <c r="AV593" s="14" t="s">
        <v>92</v>
      </c>
      <c r="AW593" s="14" t="s">
        <v>40</v>
      </c>
      <c r="AX593" s="14" t="s">
        <v>84</v>
      </c>
      <c r="AY593" s="171" t="s">
        <v>174</v>
      </c>
    </row>
    <row r="594" spans="2:51" s="12" customFormat="1" x14ac:dyDescent="0.2">
      <c r="B594" s="150"/>
      <c r="D594" s="151" t="s">
        <v>197</v>
      </c>
      <c r="E594" s="152" t="s">
        <v>1</v>
      </c>
      <c r="F594" s="153" t="s">
        <v>599</v>
      </c>
      <c r="H594" s="154">
        <v>0.66200000000000003</v>
      </c>
      <c r="I594" s="155"/>
      <c r="L594" s="150"/>
      <c r="M594" s="156"/>
      <c r="T594" s="157"/>
      <c r="AT594" s="152" t="s">
        <v>197</v>
      </c>
      <c r="AU594" s="152" t="s">
        <v>94</v>
      </c>
      <c r="AV594" s="12" t="s">
        <v>94</v>
      </c>
      <c r="AW594" s="12" t="s">
        <v>40</v>
      </c>
      <c r="AX594" s="12" t="s">
        <v>84</v>
      </c>
      <c r="AY594" s="152" t="s">
        <v>174</v>
      </c>
    </row>
    <row r="595" spans="2:51" s="14" customFormat="1" x14ac:dyDescent="0.2">
      <c r="B595" s="170"/>
      <c r="D595" s="151" t="s">
        <v>197</v>
      </c>
      <c r="E595" s="171" t="s">
        <v>1</v>
      </c>
      <c r="F595" s="172" t="s">
        <v>600</v>
      </c>
      <c r="H595" s="171" t="s">
        <v>1</v>
      </c>
      <c r="I595" s="173"/>
      <c r="L595" s="170"/>
      <c r="M595" s="174"/>
      <c r="T595" s="175"/>
      <c r="AT595" s="171" t="s">
        <v>197</v>
      </c>
      <c r="AU595" s="171" t="s">
        <v>94</v>
      </c>
      <c r="AV595" s="14" t="s">
        <v>92</v>
      </c>
      <c r="AW595" s="14" t="s">
        <v>40</v>
      </c>
      <c r="AX595" s="14" t="s">
        <v>84</v>
      </c>
      <c r="AY595" s="171" t="s">
        <v>174</v>
      </c>
    </row>
    <row r="596" spans="2:51" s="12" customFormat="1" x14ac:dyDescent="0.2">
      <c r="B596" s="150"/>
      <c r="D596" s="151" t="s">
        <v>197</v>
      </c>
      <c r="E596" s="152" t="s">
        <v>1</v>
      </c>
      <c r="F596" s="153" t="s">
        <v>601</v>
      </c>
      <c r="H596" s="154">
        <v>0.432</v>
      </c>
      <c r="I596" s="155"/>
      <c r="L596" s="150"/>
      <c r="M596" s="156"/>
      <c r="T596" s="157"/>
      <c r="AT596" s="152" t="s">
        <v>197</v>
      </c>
      <c r="AU596" s="152" t="s">
        <v>94</v>
      </c>
      <c r="AV596" s="12" t="s">
        <v>94</v>
      </c>
      <c r="AW596" s="12" t="s">
        <v>40</v>
      </c>
      <c r="AX596" s="12" t="s">
        <v>84</v>
      </c>
      <c r="AY596" s="152" t="s">
        <v>174</v>
      </c>
    </row>
    <row r="597" spans="2:51" s="12" customFormat="1" x14ac:dyDescent="0.2">
      <c r="B597" s="150"/>
      <c r="D597" s="151" t="s">
        <v>197</v>
      </c>
      <c r="E597" s="152" t="s">
        <v>1</v>
      </c>
      <c r="F597" s="153" t="s">
        <v>602</v>
      </c>
      <c r="H597" s="154">
        <v>0.42399999999999999</v>
      </c>
      <c r="I597" s="155"/>
      <c r="L597" s="150"/>
      <c r="M597" s="156"/>
      <c r="T597" s="157"/>
      <c r="AT597" s="152" t="s">
        <v>197</v>
      </c>
      <c r="AU597" s="152" t="s">
        <v>94</v>
      </c>
      <c r="AV597" s="12" t="s">
        <v>94</v>
      </c>
      <c r="AW597" s="12" t="s">
        <v>40</v>
      </c>
      <c r="AX597" s="12" t="s">
        <v>84</v>
      </c>
      <c r="AY597" s="152" t="s">
        <v>174</v>
      </c>
    </row>
    <row r="598" spans="2:51" s="14" customFormat="1" x14ac:dyDescent="0.2">
      <c r="B598" s="170"/>
      <c r="D598" s="151" t="s">
        <v>197</v>
      </c>
      <c r="E598" s="171" t="s">
        <v>1</v>
      </c>
      <c r="F598" s="172" t="s">
        <v>603</v>
      </c>
      <c r="H598" s="171" t="s">
        <v>1</v>
      </c>
      <c r="I598" s="173"/>
      <c r="L598" s="170"/>
      <c r="M598" s="174"/>
      <c r="T598" s="175"/>
      <c r="AT598" s="171" t="s">
        <v>197</v>
      </c>
      <c r="AU598" s="171" t="s">
        <v>94</v>
      </c>
      <c r="AV598" s="14" t="s">
        <v>92</v>
      </c>
      <c r="AW598" s="14" t="s">
        <v>40</v>
      </c>
      <c r="AX598" s="14" t="s">
        <v>84</v>
      </c>
      <c r="AY598" s="171" t="s">
        <v>174</v>
      </c>
    </row>
    <row r="599" spans="2:51" s="12" customFormat="1" x14ac:dyDescent="0.2">
      <c r="B599" s="150"/>
      <c r="D599" s="151" t="s">
        <v>197</v>
      </c>
      <c r="E599" s="152" t="s">
        <v>1</v>
      </c>
      <c r="F599" s="153" t="s">
        <v>604</v>
      </c>
      <c r="H599" s="154">
        <v>1.4139999999999999</v>
      </c>
      <c r="I599" s="155"/>
      <c r="L599" s="150"/>
      <c r="M599" s="156"/>
      <c r="T599" s="157"/>
      <c r="AT599" s="152" t="s">
        <v>197</v>
      </c>
      <c r="AU599" s="152" t="s">
        <v>94</v>
      </c>
      <c r="AV599" s="12" t="s">
        <v>94</v>
      </c>
      <c r="AW599" s="12" t="s">
        <v>40</v>
      </c>
      <c r="AX599" s="12" t="s">
        <v>84</v>
      </c>
      <c r="AY599" s="152" t="s">
        <v>174</v>
      </c>
    </row>
    <row r="600" spans="2:51" s="14" customFormat="1" x14ac:dyDescent="0.2">
      <c r="B600" s="170"/>
      <c r="D600" s="151" t="s">
        <v>197</v>
      </c>
      <c r="E600" s="171" t="s">
        <v>1</v>
      </c>
      <c r="F600" s="172" t="s">
        <v>605</v>
      </c>
      <c r="H600" s="171" t="s">
        <v>1</v>
      </c>
      <c r="I600" s="173"/>
      <c r="L600" s="170"/>
      <c r="M600" s="174"/>
      <c r="T600" s="175"/>
      <c r="AT600" s="171" t="s">
        <v>197</v>
      </c>
      <c r="AU600" s="171" t="s">
        <v>94</v>
      </c>
      <c r="AV600" s="14" t="s">
        <v>92</v>
      </c>
      <c r="AW600" s="14" t="s">
        <v>40</v>
      </c>
      <c r="AX600" s="14" t="s">
        <v>84</v>
      </c>
      <c r="AY600" s="171" t="s">
        <v>174</v>
      </c>
    </row>
    <row r="601" spans="2:51" s="12" customFormat="1" x14ac:dyDescent="0.2">
      <c r="B601" s="150"/>
      <c r="D601" s="151" t="s">
        <v>197</v>
      </c>
      <c r="E601" s="152" t="s">
        <v>1</v>
      </c>
      <c r="F601" s="153" t="s">
        <v>606</v>
      </c>
      <c r="H601" s="154">
        <v>0.7</v>
      </c>
      <c r="I601" s="155"/>
      <c r="L601" s="150"/>
      <c r="M601" s="156"/>
      <c r="T601" s="157"/>
      <c r="AT601" s="152" t="s">
        <v>197</v>
      </c>
      <c r="AU601" s="152" t="s">
        <v>94</v>
      </c>
      <c r="AV601" s="12" t="s">
        <v>94</v>
      </c>
      <c r="AW601" s="12" t="s">
        <v>40</v>
      </c>
      <c r="AX601" s="12" t="s">
        <v>84</v>
      </c>
      <c r="AY601" s="152" t="s">
        <v>174</v>
      </c>
    </row>
    <row r="602" spans="2:51" s="14" customFormat="1" x14ac:dyDescent="0.2">
      <c r="B602" s="170"/>
      <c r="D602" s="151" t="s">
        <v>197</v>
      </c>
      <c r="E602" s="171" t="s">
        <v>1</v>
      </c>
      <c r="F602" s="172" t="s">
        <v>607</v>
      </c>
      <c r="H602" s="171" t="s">
        <v>1</v>
      </c>
      <c r="I602" s="173"/>
      <c r="L602" s="170"/>
      <c r="M602" s="174"/>
      <c r="T602" s="175"/>
      <c r="AT602" s="171" t="s">
        <v>197</v>
      </c>
      <c r="AU602" s="171" t="s">
        <v>94</v>
      </c>
      <c r="AV602" s="14" t="s">
        <v>92</v>
      </c>
      <c r="AW602" s="14" t="s">
        <v>40</v>
      </c>
      <c r="AX602" s="14" t="s">
        <v>84</v>
      </c>
      <c r="AY602" s="171" t="s">
        <v>174</v>
      </c>
    </row>
    <row r="603" spans="2:51" s="12" customFormat="1" x14ac:dyDescent="0.2">
      <c r="B603" s="150"/>
      <c r="D603" s="151" t="s">
        <v>197</v>
      </c>
      <c r="E603" s="152" t="s">
        <v>1</v>
      </c>
      <c r="F603" s="153" t="s">
        <v>608</v>
      </c>
      <c r="H603" s="154">
        <v>0.27200000000000002</v>
      </c>
      <c r="I603" s="155"/>
      <c r="L603" s="150"/>
      <c r="M603" s="156"/>
      <c r="T603" s="157"/>
      <c r="AT603" s="152" t="s">
        <v>197</v>
      </c>
      <c r="AU603" s="152" t="s">
        <v>94</v>
      </c>
      <c r="AV603" s="12" t="s">
        <v>94</v>
      </c>
      <c r="AW603" s="12" t="s">
        <v>40</v>
      </c>
      <c r="AX603" s="12" t="s">
        <v>84</v>
      </c>
      <c r="AY603" s="152" t="s">
        <v>174</v>
      </c>
    </row>
    <row r="604" spans="2:51" s="12" customFormat="1" x14ac:dyDescent="0.2">
      <c r="B604" s="150"/>
      <c r="D604" s="151" t="s">
        <v>197</v>
      </c>
      <c r="E604" s="152" t="s">
        <v>1</v>
      </c>
      <c r="F604" s="153" t="s">
        <v>609</v>
      </c>
      <c r="H604" s="154">
        <v>0.25700000000000001</v>
      </c>
      <c r="I604" s="155"/>
      <c r="L604" s="150"/>
      <c r="M604" s="156"/>
      <c r="T604" s="157"/>
      <c r="AT604" s="152" t="s">
        <v>197</v>
      </c>
      <c r="AU604" s="152" t="s">
        <v>94</v>
      </c>
      <c r="AV604" s="12" t="s">
        <v>94</v>
      </c>
      <c r="AW604" s="12" t="s">
        <v>40</v>
      </c>
      <c r="AX604" s="12" t="s">
        <v>84</v>
      </c>
      <c r="AY604" s="152" t="s">
        <v>174</v>
      </c>
    </row>
    <row r="605" spans="2:51" s="12" customFormat="1" x14ac:dyDescent="0.2">
      <c r="B605" s="150"/>
      <c r="D605" s="151" t="s">
        <v>197</v>
      </c>
      <c r="E605" s="152" t="s">
        <v>1</v>
      </c>
      <c r="F605" s="153" t="s">
        <v>610</v>
      </c>
      <c r="H605" s="154">
        <v>0.64400000000000002</v>
      </c>
      <c r="I605" s="155"/>
      <c r="L605" s="150"/>
      <c r="M605" s="156"/>
      <c r="T605" s="157"/>
      <c r="AT605" s="152" t="s">
        <v>197</v>
      </c>
      <c r="AU605" s="152" t="s">
        <v>94</v>
      </c>
      <c r="AV605" s="12" t="s">
        <v>94</v>
      </c>
      <c r="AW605" s="12" t="s">
        <v>40</v>
      </c>
      <c r="AX605" s="12" t="s">
        <v>84</v>
      </c>
      <c r="AY605" s="152" t="s">
        <v>174</v>
      </c>
    </row>
    <row r="606" spans="2:51" s="14" customFormat="1" x14ac:dyDescent="0.2">
      <c r="B606" s="170"/>
      <c r="D606" s="151" t="s">
        <v>197</v>
      </c>
      <c r="E606" s="171" t="s">
        <v>1</v>
      </c>
      <c r="F606" s="172" t="s">
        <v>544</v>
      </c>
      <c r="H606" s="171" t="s">
        <v>1</v>
      </c>
      <c r="I606" s="173"/>
      <c r="L606" s="170"/>
      <c r="M606" s="174"/>
      <c r="T606" s="175"/>
      <c r="AT606" s="171" t="s">
        <v>197</v>
      </c>
      <c r="AU606" s="171" t="s">
        <v>94</v>
      </c>
      <c r="AV606" s="14" t="s">
        <v>92</v>
      </c>
      <c r="AW606" s="14" t="s">
        <v>40</v>
      </c>
      <c r="AX606" s="14" t="s">
        <v>84</v>
      </c>
      <c r="AY606" s="171" t="s">
        <v>174</v>
      </c>
    </row>
    <row r="607" spans="2:51" s="12" customFormat="1" x14ac:dyDescent="0.2">
      <c r="B607" s="150"/>
      <c r="D607" s="151" t="s">
        <v>197</v>
      </c>
      <c r="E607" s="152" t="s">
        <v>1</v>
      </c>
      <c r="F607" s="153" t="s">
        <v>611</v>
      </c>
      <c r="H607" s="154">
        <v>2.649</v>
      </c>
      <c r="I607" s="155"/>
      <c r="L607" s="150"/>
      <c r="M607" s="156"/>
      <c r="T607" s="157"/>
      <c r="AT607" s="152" t="s">
        <v>197</v>
      </c>
      <c r="AU607" s="152" t="s">
        <v>94</v>
      </c>
      <c r="AV607" s="12" t="s">
        <v>94</v>
      </c>
      <c r="AW607" s="12" t="s">
        <v>40</v>
      </c>
      <c r="AX607" s="12" t="s">
        <v>84</v>
      </c>
      <c r="AY607" s="152" t="s">
        <v>174</v>
      </c>
    </row>
    <row r="608" spans="2:51" s="12" customFormat="1" x14ac:dyDescent="0.2">
      <c r="B608" s="150"/>
      <c r="D608" s="151" t="s">
        <v>197</v>
      </c>
      <c r="E608" s="152" t="s">
        <v>1</v>
      </c>
      <c r="F608" s="153" t="s">
        <v>612</v>
      </c>
      <c r="H608" s="154">
        <v>2.8460000000000001</v>
      </c>
      <c r="I608" s="155"/>
      <c r="L608" s="150"/>
      <c r="M608" s="156"/>
      <c r="T608" s="157"/>
      <c r="AT608" s="152" t="s">
        <v>197</v>
      </c>
      <c r="AU608" s="152" t="s">
        <v>94</v>
      </c>
      <c r="AV608" s="12" t="s">
        <v>94</v>
      </c>
      <c r="AW608" s="12" t="s">
        <v>40</v>
      </c>
      <c r="AX608" s="12" t="s">
        <v>84</v>
      </c>
      <c r="AY608" s="152" t="s">
        <v>174</v>
      </c>
    </row>
    <row r="609" spans="2:65" s="12" customFormat="1" x14ac:dyDescent="0.2">
      <c r="B609" s="150"/>
      <c r="D609" s="151" t="s">
        <v>197</v>
      </c>
      <c r="E609" s="152" t="s">
        <v>1</v>
      </c>
      <c r="F609" s="153" t="s">
        <v>613</v>
      </c>
      <c r="H609" s="154">
        <v>8.4779999999999998</v>
      </c>
      <c r="I609" s="155"/>
      <c r="L609" s="150"/>
      <c r="M609" s="156"/>
      <c r="T609" s="157"/>
      <c r="AT609" s="152" t="s">
        <v>197</v>
      </c>
      <c r="AU609" s="152" t="s">
        <v>94</v>
      </c>
      <c r="AV609" s="12" t="s">
        <v>94</v>
      </c>
      <c r="AW609" s="12" t="s">
        <v>40</v>
      </c>
      <c r="AX609" s="12" t="s">
        <v>84</v>
      </c>
      <c r="AY609" s="152" t="s">
        <v>174</v>
      </c>
    </row>
    <row r="610" spans="2:65" s="12" customFormat="1" x14ac:dyDescent="0.2">
      <c r="B610" s="150"/>
      <c r="D610" s="151" t="s">
        <v>197</v>
      </c>
      <c r="E610" s="152" t="s">
        <v>1</v>
      </c>
      <c r="F610" s="153" t="s">
        <v>614</v>
      </c>
      <c r="H610" s="154">
        <v>3.5329999999999999</v>
      </c>
      <c r="I610" s="155"/>
      <c r="L610" s="150"/>
      <c r="M610" s="156"/>
      <c r="T610" s="157"/>
      <c r="AT610" s="152" t="s">
        <v>197</v>
      </c>
      <c r="AU610" s="152" t="s">
        <v>94</v>
      </c>
      <c r="AV610" s="12" t="s">
        <v>94</v>
      </c>
      <c r="AW610" s="12" t="s">
        <v>40</v>
      </c>
      <c r="AX610" s="12" t="s">
        <v>84</v>
      </c>
      <c r="AY610" s="152" t="s">
        <v>174</v>
      </c>
    </row>
    <row r="611" spans="2:65" s="12" customFormat="1" x14ac:dyDescent="0.2">
      <c r="B611" s="150"/>
      <c r="D611" s="151" t="s">
        <v>197</v>
      </c>
      <c r="E611" s="152" t="s">
        <v>1</v>
      </c>
      <c r="F611" s="153" t="s">
        <v>615</v>
      </c>
      <c r="H611" s="154">
        <v>11.7</v>
      </c>
      <c r="I611" s="155"/>
      <c r="L611" s="150"/>
      <c r="M611" s="156"/>
      <c r="T611" s="157"/>
      <c r="AT611" s="152" t="s">
        <v>197</v>
      </c>
      <c r="AU611" s="152" t="s">
        <v>94</v>
      </c>
      <c r="AV611" s="12" t="s">
        <v>94</v>
      </c>
      <c r="AW611" s="12" t="s">
        <v>40</v>
      </c>
      <c r="AX611" s="12" t="s">
        <v>84</v>
      </c>
      <c r="AY611" s="152" t="s">
        <v>174</v>
      </c>
    </row>
    <row r="612" spans="2:65" s="12" customFormat="1" x14ac:dyDescent="0.2">
      <c r="B612" s="150"/>
      <c r="D612" s="151" t="s">
        <v>197</v>
      </c>
      <c r="E612" s="152" t="s">
        <v>1</v>
      </c>
      <c r="F612" s="153" t="s">
        <v>616</v>
      </c>
      <c r="H612" s="154">
        <v>3.1280000000000001</v>
      </c>
      <c r="I612" s="155"/>
      <c r="L612" s="150"/>
      <c r="M612" s="156"/>
      <c r="T612" s="157"/>
      <c r="AT612" s="152" t="s">
        <v>197</v>
      </c>
      <c r="AU612" s="152" t="s">
        <v>94</v>
      </c>
      <c r="AV612" s="12" t="s">
        <v>94</v>
      </c>
      <c r="AW612" s="12" t="s">
        <v>40</v>
      </c>
      <c r="AX612" s="12" t="s">
        <v>84</v>
      </c>
      <c r="AY612" s="152" t="s">
        <v>174</v>
      </c>
    </row>
    <row r="613" spans="2:65" s="12" customFormat="1" x14ac:dyDescent="0.2">
      <c r="B613" s="150"/>
      <c r="D613" s="151" t="s">
        <v>197</v>
      </c>
      <c r="E613" s="152" t="s">
        <v>1</v>
      </c>
      <c r="F613" s="153" t="s">
        <v>617</v>
      </c>
      <c r="H613" s="154">
        <v>2.0710000000000002</v>
      </c>
      <c r="I613" s="155"/>
      <c r="L613" s="150"/>
      <c r="M613" s="156"/>
      <c r="T613" s="157"/>
      <c r="AT613" s="152" t="s">
        <v>197</v>
      </c>
      <c r="AU613" s="152" t="s">
        <v>94</v>
      </c>
      <c r="AV613" s="12" t="s">
        <v>94</v>
      </c>
      <c r="AW613" s="12" t="s">
        <v>40</v>
      </c>
      <c r="AX613" s="12" t="s">
        <v>84</v>
      </c>
      <c r="AY613" s="152" t="s">
        <v>174</v>
      </c>
    </row>
    <row r="614" spans="2:65" s="12" customFormat="1" x14ac:dyDescent="0.2">
      <c r="B614" s="150"/>
      <c r="D614" s="151" t="s">
        <v>197</v>
      </c>
      <c r="E614" s="152" t="s">
        <v>1</v>
      </c>
      <c r="F614" s="153" t="s">
        <v>618</v>
      </c>
      <c r="H614" s="154">
        <v>1.5669999999999999</v>
      </c>
      <c r="I614" s="155"/>
      <c r="L614" s="150"/>
      <c r="M614" s="156"/>
      <c r="T614" s="157"/>
      <c r="AT614" s="152" t="s">
        <v>197</v>
      </c>
      <c r="AU614" s="152" t="s">
        <v>94</v>
      </c>
      <c r="AV614" s="12" t="s">
        <v>94</v>
      </c>
      <c r="AW614" s="12" t="s">
        <v>40</v>
      </c>
      <c r="AX614" s="12" t="s">
        <v>84</v>
      </c>
      <c r="AY614" s="152" t="s">
        <v>174</v>
      </c>
    </row>
    <row r="615" spans="2:65" s="12" customFormat="1" x14ac:dyDescent="0.2">
      <c r="B615" s="150"/>
      <c r="D615" s="151" t="s">
        <v>197</v>
      </c>
      <c r="E615" s="152" t="s">
        <v>1</v>
      </c>
      <c r="F615" s="153" t="s">
        <v>619</v>
      </c>
      <c r="H615" s="154">
        <v>1.94</v>
      </c>
      <c r="I615" s="155"/>
      <c r="L615" s="150"/>
      <c r="M615" s="156"/>
      <c r="T615" s="157"/>
      <c r="AT615" s="152" t="s">
        <v>197</v>
      </c>
      <c r="AU615" s="152" t="s">
        <v>94</v>
      </c>
      <c r="AV615" s="12" t="s">
        <v>94</v>
      </c>
      <c r="AW615" s="12" t="s">
        <v>40</v>
      </c>
      <c r="AX615" s="12" t="s">
        <v>84</v>
      </c>
      <c r="AY615" s="152" t="s">
        <v>174</v>
      </c>
    </row>
    <row r="616" spans="2:65" s="12" customFormat="1" x14ac:dyDescent="0.2">
      <c r="B616" s="150"/>
      <c r="D616" s="151" t="s">
        <v>197</v>
      </c>
      <c r="E616" s="152" t="s">
        <v>1</v>
      </c>
      <c r="F616" s="153" t="s">
        <v>620</v>
      </c>
      <c r="H616" s="154">
        <v>4.74</v>
      </c>
      <c r="I616" s="155"/>
      <c r="L616" s="150"/>
      <c r="M616" s="156"/>
      <c r="T616" s="157"/>
      <c r="AT616" s="152" t="s">
        <v>197</v>
      </c>
      <c r="AU616" s="152" t="s">
        <v>94</v>
      </c>
      <c r="AV616" s="12" t="s">
        <v>94</v>
      </c>
      <c r="AW616" s="12" t="s">
        <v>40</v>
      </c>
      <c r="AX616" s="12" t="s">
        <v>84</v>
      </c>
      <c r="AY616" s="152" t="s">
        <v>174</v>
      </c>
    </row>
    <row r="617" spans="2:65" s="15" customFormat="1" x14ac:dyDescent="0.2">
      <c r="B617" s="189"/>
      <c r="D617" s="151" t="s">
        <v>197</v>
      </c>
      <c r="E617" s="190" t="s">
        <v>1</v>
      </c>
      <c r="F617" s="191" t="s">
        <v>329</v>
      </c>
      <c r="H617" s="192">
        <v>58.653999999999996</v>
      </c>
      <c r="I617" s="193"/>
      <c r="L617" s="189"/>
      <c r="M617" s="194"/>
      <c r="T617" s="195"/>
      <c r="AT617" s="190" t="s">
        <v>197</v>
      </c>
      <c r="AU617" s="190" t="s">
        <v>94</v>
      </c>
      <c r="AV617" s="15" t="s">
        <v>190</v>
      </c>
      <c r="AW617" s="15" t="s">
        <v>40</v>
      </c>
      <c r="AX617" s="15" t="s">
        <v>84</v>
      </c>
      <c r="AY617" s="190" t="s">
        <v>174</v>
      </c>
    </row>
    <row r="618" spans="2:65" s="13" customFormat="1" x14ac:dyDescent="0.2">
      <c r="B618" s="158"/>
      <c r="D618" s="151" t="s">
        <v>197</v>
      </c>
      <c r="E618" s="159" t="s">
        <v>1</v>
      </c>
      <c r="F618" s="160" t="s">
        <v>199</v>
      </c>
      <c r="H618" s="161">
        <v>158.31200000000004</v>
      </c>
      <c r="I618" s="162"/>
      <c r="L618" s="158"/>
      <c r="M618" s="163"/>
      <c r="T618" s="164"/>
      <c r="AT618" s="159" t="s">
        <v>197</v>
      </c>
      <c r="AU618" s="159" t="s">
        <v>94</v>
      </c>
      <c r="AV618" s="13" t="s">
        <v>182</v>
      </c>
      <c r="AW618" s="13" t="s">
        <v>40</v>
      </c>
      <c r="AX618" s="13" t="s">
        <v>92</v>
      </c>
      <c r="AY618" s="159" t="s">
        <v>174</v>
      </c>
    </row>
    <row r="619" spans="2:65" s="12" customFormat="1" x14ac:dyDescent="0.2">
      <c r="B619" s="150"/>
      <c r="D619" s="151" t="s">
        <v>197</v>
      </c>
      <c r="F619" s="153" t="s">
        <v>621</v>
      </c>
      <c r="H619" s="154">
        <v>163.06100000000001</v>
      </c>
      <c r="I619" s="155"/>
      <c r="L619" s="150"/>
      <c r="M619" s="156"/>
      <c r="T619" s="157"/>
      <c r="AT619" s="152" t="s">
        <v>197</v>
      </c>
      <c r="AU619" s="152" t="s">
        <v>94</v>
      </c>
      <c r="AV619" s="12" t="s">
        <v>94</v>
      </c>
      <c r="AW619" s="12" t="s">
        <v>4</v>
      </c>
      <c r="AX619" s="12" t="s">
        <v>92</v>
      </c>
      <c r="AY619" s="152" t="s">
        <v>174</v>
      </c>
    </row>
    <row r="620" spans="2:65" s="1" customFormat="1" ht="24.2" customHeight="1" x14ac:dyDescent="0.2">
      <c r="B620" s="33"/>
      <c r="C620" s="137" t="s">
        <v>622</v>
      </c>
      <c r="D620" s="137" t="s">
        <v>177</v>
      </c>
      <c r="E620" s="138" t="s">
        <v>623</v>
      </c>
      <c r="F620" s="139" t="s">
        <v>624</v>
      </c>
      <c r="G620" s="140" t="s">
        <v>249</v>
      </c>
      <c r="H620" s="141">
        <v>3331.3490000000002</v>
      </c>
      <c r="I620" s="142"/>
      <c r="J620" s="143">
        <f>ROUND(I620*H620,2)</f>
        <v>0</v>
      </c>
      <c r="K620" s="139" t="s">
        <v>181</v>
      </c>
      <c r="L620" s="33"/>
      <c r="M620" s="144" t="s">
        <v>1</v>
      </c>
      <c r="N620" s="145" t="s">
        <v>50</v>
      </c>
      <c r="P620" s="146">
        <f>O620*H620</f>
        <v>0</v>
      </c>
      <c r="Q620" s="146">
        <v>1.2999999999999999E-4</v>
      </c>
      <c r="R620" s="146">
        <f>Q620*H620</f>
        <v>0.43307536999999996</v>
      </c>
      <c r="S620" s="146">
        <v>0</v>
      </c>
      <c r="T620" s="147">
        <f>S620*H620</f>
        <v>0</v>
      </c>
      <c r="AR620" s="148" t="s">
        <v>182</v>
      </c>
      <c r="AT620" s="148" t="s">
        <v>177</v>
      </c>
      <c r="AU620" s="148" t="s">
        <v>94</v>
      </c>
      <c r="AY620" s="17" t="s">
        <v>174</v>
      </c>
      <c r="BE620" s="149">
        <f>IF(N620="základní",J620,0)</f>
        <v>0</v>
      </c>
      <c r="BF620" s="149">
        <f>IF(N620="snížená",J620,0)</f>
        <v>0</v>
      </c>
      <c r="BG620" s="149">
        <f>IF(N620="zákl. přenesená",J620,0)</f>
        <v>0</v>
      </c>
      <c r="BH620" s="149">
        <f>IF(N620="sníž. přenesená",J620,0)</f>
        <v>0</v>
      </c>
      <c r="BI620" s="149">
        <f>IF(N620="nulová",J620,0)</f>
        <v>0</v>
      </c>
      <c r="BJ620" s="17" t="s">
        <v>94</v>
      </c>
      <c r="BK620" s="149">
        <f>ROUND(I620*H620,2)</f>
        <v>0</v>
      </c>
      <c r="BL620" s="17" t="s">
        <v>182</v>
      </c>
      <c r="BM620" s="148" t="s">
        <v>625</v>
      </c>
    </row>
    <row r="621" spans="2:65" s="1" customFormat="1" ht="39" x14ac:dyDescent="0.2">
      <c r="B621" s="33"/>
      <c r="D621" s="151" t="s">
        <v>325</v>
      </c>
      <c r="F621" s="186" t="s">
        <v>626</v>
      </c>
      <c r="I621" s="187"/>
      <c r="L621" s="33"/>
      <c r="M621" s="188"/>
      <c r="T621" s="57"/>
      <c r="AT621" s="17" t="s">
        <v>325</v>
      </c>
      <c r="AU621" s="17" t="s">
        <v>94</v>
      </c>
    </row>
    <row r="622" spans="2:65" s="14" customFormat="1" x14ac:dyDescent="0.2">
      <c r="B622" s="170"/>
      <c r="D622" s="151" t="s">
        <v>197</v>
      </c>
      <c r="E622" s="171" t="s">
        <v>1</v>
      </c>
      <c r="F622" s="172" t="s">
        <v>522</v>
      </c>
      <c r="H622" s="171" t="s">
        <v>1</v>
      </c>
      <c r="I622" s="173"/>
      <c r="L622" s="170"/>
      <c r="M622" s="174"/>
      <c r="T622" s="175"/>
      <c r="AT622" s="171" t="s">
        <v>197</v>
      </c>
      <c r="AU622" s="171" t="s">
        <v>94</v>
      </c>
      <c r="AV622" s="14" t="s">
        <v>92</v>
      </c>
      <c r="AW622" s="14" t="s">
        <v>40</v>
      </c>
      <c r="AX622" s="14" t="s">
        <v>84</v>
      </c>
      <c r="AY622" s="171" t="s">
        <v>174</v>
      </c>
    </row>
    <row r="623" spans="2:65" s="14" customFormat="1" x14ac:dyDescent="0.2">
      <c r="B623" s="170"/>
      <c r="D623" s="151" t="s">
        <v>197</v>
      </c>
      <c r="E623" s="171" t="s">
        <v>1</v>
      </c>
      <c r="F623" s="172" t="s">
        <v>523</v>
      </c>
      <c r="H623" s="171" t="s">
        <v>1</v>
      </c>
      <c r="I623" s="173"/>
      <c r="L623" s="170"/>
      <c r="M623" s="174"/>
      <c r="T623" s="175"/>
      <c r="AT623" s="171" t="s">
        <v>197</v>
      </c>
      <c r="AU623" s="171" t="s">
        <v>94</v>
      </c>
      <c r="AV623" s="14" t="s">
        <v>92</v>
      </c>
      <c r="AW623" s="14" t="s">
        <v>40</v>
      </c>
      <c r="AX623" s="14" t="s">
        <v>84</v>
      </c>
      <c r="AY623" s="171" t="s">
        <v>174</v>
      </c>
    </row>
    <row r="624" spans="2:65" s="14" customFormat="1" x14ac:dyDescent="0.2">
      <c r="B624" s="170"/>
      <c r="D624" s="151" t="s">
        <v>197</v>
      </c>
      <c r="E624" s="171" t="s">
        <v>1</v>
      </c>
      <c r="F624" s="172" t="s">
        <v>524</v>
      </c>
      <c r="H624" s="171" t="s">
        <v>1</v>
      </c>
      <c r="I624" s="173"/>
      <c r="L624" s="170"/>
      <c r="M624" s="174"/>
      <c r="T624" s="175"/>
      <c r="AT624" s="171" t="s">
        <v>197</v>
      </c>
      <c r="AU624" s="171" t="s">
        <v>94</v>
      </c>
      <c r="AV624" s="14" t="s">
        <v>92</v>
      </c>
      <c r="AW624" s="14" t="s">
        <v>40</v>
      </c>
      <c r="AX624" s="14" t="s">
        <v>84</v>
      </c>
      <c r="AY624" s="171" t="s">
        <v>174</v>
      </c>
    </row>
    <row r="625" spans="2:51" s="12" customFormat="1" x14ac:dyDescent="0.2">
      <c r="B625" s="150"/>
      <c r="D625" s="151" t="s">
        <v>197</v>
      </c>
      <c r="E625" s="152" t="s">
        <v>1</v>
      </c>
      <c r="F625" s="153" t="s">
        <v>627</v>
      </c>
      <c r="H625" s="154">
        <v>10.743</v>
      </c>
      <c r="I625" s="155"/>
      <c r="L625" s="150"/>
      <c r="M625" s="156"/>
      <c r="T625" s="157"/>
      <c r="AT625" s="152" t="s">
        <v>197</v>
      </c>
      <c r="AU625" s="152" t="s">
        <v>94</v>
      </c>
      <c r="AV625" s="12" t="s">
        <v>94</v>
      </c>
      <c r="AW625" s="12" t="s">
        <v>40</v>
      </c>
      <c r="AX625" s="12" t="s">
        <v>84</v>
      </c>
      <c r="AY625" s="152" t="s">
        <v>174</v>
      </c>
    </row>
    <row r="626" spans="2:51" s="12" customFormat="1" x14ac:dyDescent="0.2">
      <c r="B626" s="150"/>
      <c r="D626" s="151" t="s">
        <v>197</v>
      </c>
      <c r="E626" s="152" t="s">
        <v>1</v>
      </c>
      <c r="F626" s="153" t="s">
        <v>628</v>
      </c>
      <c r="H626" s="154">
        <v>21.734999999999999</v>
      </c>
      <c r="I626" s="155"/>
      <c r="L626" s="150"/>
      <c r="M626" s="156"/>
      <c r="T626" s="157"/>
      <c r="AT626" s="152" t="s">
        <v>197</v>
      </c>
      <c r="AU626" s="152" t="s">
        <v>94</v>
      </c>
      <c r="AV626" s="12" t="s">
        <v>94</v>
      </c>
      <c r="AW626" s="12" t="s">
        <v>40</v>
      </c>
      <c r="AX626" s="12" t="s">
        <v>84</v>
      </c>
      <c r="AY626" s="152" t="s">
        <v>174</v>
      </c>
    </row>
    <row r="627" spans="2:51" s="12" customFormat="1" x14ac:dyDescent="0.2">
      <c r="B627" s="150"/>
      <c r="D627" s="151" t="s">
        <v>197</v>
      </c>
      <c r="E627" s="152" t="s">
        <v>1</v>
      </c>
      <c r="F627" s="153" t="s">
        <v>629</v>
      </c>
      <c r="H627" s="154">
        <v>7.673</v>
      </c>
      <c r="I627" s="155"/>
      <c r="L627" s="150"/>
      <c r="M627" s="156"/>
      <c r="T627" s="157"/>
      <c r="AT627" s="152" t="s">
        <v>197</v>
      </c>
      <c r="AU627" s="152" t="s">
        <v>94</v>
      </c>
      <c r="AV627" s="12" t="s">
        <v>94</v>
      </c>
      <c r="AW627" s="12" t="s">
        <v>40</v>
      </c>
      <c r="AX627" s="12" t="s">
        <v>84</v>
      </c>
      <c r="AY627" s="152" t="s">
        <v>174</v>
      </c>
    </row>
    <row r="628" spans="2:51" s="12" customFormat="1" x14ac:dyDescent="0.2">
      <c r="B628" s="150"/>
      <c r="D628" s="151" t="s">
        <v>197</v>
      </c>
      <c r="E628" s="152" t="s">
        <v>1</v>
      </c>
      <c r="F628" s="153" t="s">
        <v>630</v>
      </c>
      <c r="H628" s="154">
        <v>4.4610000000000003</v>
      </c>
      <c r="I628" s="155"/>
      <c r="L628" s="150"/>
      <c r="M628" s="156"/>
      <c r="T628" s="157"/>
      <c r="AT628" s="152" t="s">
        <v>197</v>
      </c>
      <c r="AU628" s="152" t="s">
        <v>94</v>
      </c>
      <c r="AV628" s="12" t="s">
        <v>94</v>
      </c>
      <c r="AW628" s="12" t="s">
        <v>40</v>
      </c>
      <c r="AX628" s="12" t="s">
        <v>84</v>
      </c>
      <c r="AY628" s="152" t="s">
        <v>174</v>
      </c>
    </row>
    <row r="629" spans="2:51" s="14" customFormat="1" x14ac:dyDescent="0.2">
      <c r="B629" s="170"/>
      <c r="D629" s="151" t="s">
        <v>197</v>
      </c>
      <c r="E629" s="171" t="s">
        <v>1</v>
      </c>
      <c r="F629" s="172" t="s">
        <v>529</v>
      </c>
      <c r="H629" s="171" t="s">
        <v>1</v>
      </c>
      <c r="I629" s="173"/>
      <c r="L629" s="170"/>
      <c r="M629" s="174"/>
      <c r="T629" s="175"/>
      <c r="AT629" s="171" t="s">
        <v>197</v>
      </c>
      <c r="AU629" s="171" t="s">
        <v>94</v>
      </c>
      <c r="AV629" s="14" t="s">
        <v>92</v>
      </c>
      <c r="AW629" s="14" t="s">
        <v>40</v>
      </c>
      <c r="AX629" s="14" t="s">
        <v>84</v>
      </c>
      <c r="AY629" s="171" t="s">
        <v>174</v>
      </c>
    </row>
    <row r="630" spans="2:51" s="12" customFormat="1" x14ac:dyDescent="0.2">
      <c r="B630" s="150"/>
      <c r="D630" s="151" t="s">
        <v>197</v>
      </c>
      <c r="E630" s="152" t="s">
        <v>1</v>
      </c>
      <c r="F630" s="153" t="s">
        <v>631</v>
      </c>
      <c r="H630" s="154">
        <v>35.265000000000001</v>
      </c>
      <c r="I630" s="155"/>
      <c r="L630" s="150"/>
      <c r="M630" s="156"/>
      <c r="T630" s="157"/>
      <c r="AT630" s="152" t="s">
        <v>197</v>
      </c>
      <c r="AU630" s="152" t="s">
        <v>94</v>
      </c>
      <c r="AV630" s="12" t="s">
        <v>94</v>
      </c>
      <c r="AW630" s="12" t="s">
        <v>40</v>
      </c>
      <c r="AX630" s="12" t="s">
        <v>84</v>
      </c>
      <c r="AY630" s="152" t="s">
        <v>174</v>
      </c>
    </row>
    <row r="631" spans="2:51" s="12" customFormat="1" x14ac:dyDescent="0.2">
      <c r="B631" s="150"/>
      <c r="D631" s="151" t="s">
        <v>197</v>
      </c>
      <c r="E631" s="152" t="s">
        <v>1</v>
      </c>
      <c r="F631" s="153" t="s">
        <v>632</v>
      </c>
      <c r="H631" s="154">
        <v>14.973000000000001</v>
      </c>
      <c r="I631" s="155"/>
      <c r="L631" s="150"/>
      <c r="M631" s="156"/>
      <c r="T631" s="157"/>
      <c r="AT631" s="152" t="s">
        <v>197</v>
      </c>
      <c r="AU631" s="152" t="s">
        <v>94</v>
      </c>
      <c r="AV631" s="12" t="s">
        <v>94</v>
      </c>
      <c r="AW631" s="12" t="s">
        <v>40</v>
      </c>
      <c r="AX631" s="12" t="s">
        <v>84</v>
      </c>
      <c r="AY631" s="152" t="s">
        <v>174</v>
      </c>
    </row>
    <row r="632" spans="2:51" s="14" customFormat="1" x14ac:dyDescent="0.2">
      <c r="B632" s="170"/>
      <c r="D632" s="151" t="s">
        <v>197</v>
      </c>
      <c r="E632" s="171" t="s">
        <v>1</v>
      </c>
      <c r="F632" s="172" t="s">
        <v>532</v>
      </c>
      <c r="H632" s="171" t="s">
        <v>1</v>
      </c>
      <c r="I632" s="173"/>
      <c r="L632" s="170"/>
      <c r="M632" s="174"/>
      <c r="T632" s="175"/>
      <c r="AT632" s="171" t="s">
        <v>197</v>
      </c>
      <c r="AU632" s="171" t="s">
        <v>94</v>
      </c>
      <c r="AV632" s="14" t="s">
        <v>92</v>
      </c>
      <c r="AW632" s="14" t="s">
        <v>40</v>
      </c>
      <c r="AX632" s="14" t="s">
        <v>84</v>
      </c>
      <c r="AY632" s="171" t="s">
        <v>174</v>
      </c>
    </row>
    <row r="633" spans="2:51" s="12" customFormat="1" x14ac:dyDescent="0.2">
      <c r="B633" s="150"/>
      <c r="D633" s="151" t="s">
        <v>197</v>
      </c>
      <c r="E633" s="152" t="s">
        <v>1</v>
      </c>
      <c r="F633" s="153" t="s">
        <v>631</v>
      </c>
      <c r="H633" s="154">
        <v>35.265000000000001</v>
      </c>
      <c r="I633" s="155"/>
      <c r="L633" s="150"/>
      <c r="M633" s="156"/>
      <c r="T633" s="157"/>
      <c r="AT633" s="152" t="s">
        <v>197</v>
      </c>
      <c r="AU633" s="152" t="s">
        <v>94</v>
      </c>
      <c r="AV633" s="12" t="s">
        <v>94</v>
      </c>
      <c r="AW633" s="12" t="s">
        <v>40</v>
      </c>
      <c r="AX633" s="12" t="s">
        <v>84</v>
      </c>
      <c r="AY633" s="152" t="s">
        <v>174</v>
      </c>
    </row>
    <row r="634" spans="2:51" s="12" customFormat="1" x14ac:dyDescent="0.2">
      <c r="B634" s="150"/>
      <c r="D634" s="151" t="s">
        <v>197</v>
      </c>
      <c r="E634" s="152" t="s">
        <v>1</v>
      </c>
      <c r="F634" s="153" t="s">
        <v>632</v>
      </c>
      <c r="H634" s="154">
        <v>14.973000000000001</v>
      </c>
      <c r="I634" s="155"/>
      <c r="L634" s="150"/>
      <c r="M634" s="156"/>
      <c r="T634" s="157"/>
      <c r="AT634" s="152" t="s">
        <v>197</v>
      </c>
      <c r="AU634" s="152" t="s">
        <v>94</v>
      </c>
      <c r="AV634" s="12" t="s">
        <v>94</v>
      </c>
      <c r="AW634" s="12" t="s">
        <v>40</v>
      </c>
      <c r="AX634" s="12" t="s">
        <v>84</v>
      </c>
      <c r="AY634" s="152" t="s">
        <v>174</v>
      </c>
    </row>
    <row r="635" spans="2:51" s="14" customFormat="1" x14ac:dyDescent="0.2">
      <c r="B635" s="170"/>
      <c r="D635" s="151" t="s">
        <v>197</v>
      </c>
      <c r="E635" s="171" t="s">
        <v>1</v>
      </c>
      <c r="F635" s="172" t="s">
        <v>533</v>
      </c>
      <c r="H635" s="171" t="s">
        <v>1</v>
      </c>
      <c r="I635" s="173"/>
      <c r="L635" s="170"/>
      <c r="M635" s="174"/>
      <c r="T635" s="175"/>
      <c r="AT635" s="171" t="s">
        <v>197</v>
      </c>
      <c r="AU635" s="171" t="s">
        <v>94</v>
      </c>
      <c r="AV635" s="14" t="s">
        <v>92</v>
      </c>
      <c r="AW635" s="14" t="s">
        <v>40</v>
      </c>
      <c r="AX635" s="14" t="s">
        <v>84</v>
      </c>
      <c r="AY635" s="171" t="s">
        <v>174</v>
      </c>
    </row>
    <row r="636" spans="2:51" s="12" customFormat="1" x14ac:dyDescent="0.2">
      <c r="B636" s="150"/>
      <c r="D636" s="151" t="s">
        <v>197</v>
      </c>
      <c r="E636" s="152" t="s">
        <v>1</v>
      </c>
      <c r="F636" s="153" t="s">
        <v>631</v>
      </c>
      <c r="H636" s="154">
        <v>35.265000000000001</v>
      </c>
      <c r="I636" s="155"/>
      <c r="L636" s="150"/>
      <c r="M636" s="156"/>
      <c r="T636" s="157"/>
      <c r="AT636" s="152" t="s">
        <v>197</v>
      </c>
      <c r="AU636" s="152" t="s">
        <v>94</v>
      </c>
      <c r="AV636" s="12" t="s">
        <v>94</v>
      </c>
      <c r="AW636" s="12" t="s">
        <v>40</v>
      </c>
      <c r="AX636" s="12" t="s">
        <v>84</v>
      </c>
      <c r="AY636" s="152" t="s">
        <v>174</v>
      </c>
    </row>
    <row r="637" spans="2:51" s="12" customFormat="1" x14ac:dyDescent="0.2">
      <c r="B637" s="150"/>
      <c r="D637" s="151" t="s">
        <v>197</v>
      </c>
      <c r="E637" s="152" t="s">
        <v>1</v>
      </c>
      <c r="F637" s="153" t="s">
        <v>632</v>
      </c>
      <c r="H637" s="154">
        <v>14.973000000000001</v>
      </c>
      <c r="I637" s="155"/>
      <c r="L637" s="150"/>
      <c r="M637" s="156"/>
      <c r="T637" s="157"/>
      <c r="AT637" s="152" t="s">
        <v>197</v>
      </c>
      <c r="AU637" s="152" t="s">
        <v>94</v>
      </c>
      <c r="AV637" s="12" t="s">
        <v>94</v>
      </c>
      <c r="AW637" s="12" t="s">
        <v>40</v>
      </c>
      <c r="AX637" s="12" t="s">
        <v>84</v>
      </c>
      <c r="AY637" s="152" t="s">
        <v>174</v>
      </c>
    </row>
    <row r="638" spans="2:51" s="14" customFormat="1" x14ac:dyDescent="0.2">
      <c r="B638" s="170"/>
      <c r="D638" s="151" t="s">
        <v>197</v>
      </c>
      <c r="E638" s="171" t="s">
        <v>1</v>
      </c>
      <c r="F638" s="172" t="s">
        <v>534</v>
      </c>
      <c r="H638" s="171" t="s">
        <v>1</v>
      </c>
      <c r="I638" s="173"/>
      <c r="L638" s="170"/>
      <c r="M638" s="174"/>
      <c r="T638" s="175"/>
      <c r="AT638" s="171" t="s">
        <v>197</v>
      </c>
      <c r="AU638" s="171" t="s">
        <v>94</v>
      </c>
      <c r="AV638" s="14" t="s">
        <v>92</v>
      </c>
      <c r="AW638" s="14" t="s">
        <v>40</v>
      </c>
      <c r="AX638" s="14" t="s">
        <v>84</v>
      </c>
      <c r="AY638" s="171" t="s">
        <v>174</v>
      </c>
    </row>
    <row r="639" spans="2:51" s="12" customFormat="1" x14ac:dyDescent="0.2">
      <c r="B639" s="150"/>
      <c r="D639" s="151" t="s">
        <v>197</v>
      </c>
      <c r="E639" s="152" t="s">
        <v>1</v>
      </c>
      <c r="F639" s="153" t="s">
        <v>627</v>
      </c>
      <c r="H639" s="154">
        <v>10.743</v>
      </c>
      <c r="I639" s="155"/>
      <c r="L639" s="150"/>
      <c r="M639" s="156"/>
      <c r="T639" s="157"/>
      <c r="AT639" s="152" t="s">
        <v>197</v>
      </c>
      <c r="AU639" s="152" t="s">
        <v>94</v>
      </c>
      <c r="AV639" s="12" t="s">
        <v>94</v>
      </c>
      <c r="AW639" s="12" t="s">
        <v>40</v>
      </c>
      <c r="AX639" s="12" t="s">
        <v>84</v>
      </c>
      <c r="AY639" s="152" t="s">
        <v>174</v>
      </c>
    </row>
    <row r="640" spans="2:51" s="12" customFormat="1" x14ac:dyDescent="0.2">
      <c r="B640" s="150"/>
      <c r="D640" s="151" t="s">
        <v>197</v>
      </c>
      <c r="E640" s="152" t="s">
        <v>1</v>
      </c>
      <c r="F640" s="153" t="s">
        <v>628</v>
      </c>
      <c r="H640" s="154">
        <v>21.734999999999999</v>
      </c>
      <c r="I640" s="155"/>
      <c r="L640" s="150"/>
      <c r="M640" s="156"/>
      <c r="T640" s="157"/>
      <c r="AT640" s="152" t="s">
        <v>197</v>
      </c>
      <c r="AU640" s="152" t="s">
        <v>94</v>
      </c>
      <c r="AV640" s="12" t="s">
        <v>94</v>
      </c>
      <c r="AW640" s="12" t="s">
        <v>40</v>
      </c>
      <c r="AX640" s="12" t="s">
        <v>84</v>
      </c>
      <c r="AY640" s="152" t="s">
        <v>174</v>
      </c>
    </row>
    <row r="641" spans="2:51" s="12" customFormat="1" x14ac:dyDescent="0.2">
      <c r="B641" s="150"/>
      <c r="D641" s="151" t="s">
        <v>197</v>
      </c>
      <c r="E641" s="152" t="s">
        <v>1</v>
      </c>
      <c r="F641" s="153" t="s">
        <v>629</v>
      </c>
      <c r="H641" s="154">
        <v>7.673</v>
      </c>
      <c r="I641" s="155"/>
      <c r="L641" s="150"/>
      <c r="M641" s="156"/>
      <c r="T641" s="157"/>
      <c r="AT641" s="152" t="s">
        <v>197</v>
      </c>
      <c r="AU641" s="152" t="s">
        <v>94</v>
      </c>
      <c r="AV641" s="12" t="s">
        <v>94</v>
      </c>
      <c r="AW641" s="12" t="s">
        <v>40</v>
      </c>
      <c r="AX641" s="12" t="s">
        <v>84</v>
      </c>
      <c r="AY641" s="152" t="s">
        <v>174</v>
      </c>
    </row>
    <row r="642" spans="2:51" s="12" customFormat="1" x14ac:dyDescent="0.2">
      <c r="B642" s="150"/>
      <c r="D642" s="151" t="s">
        <v>197</v>
      </c>
      <c r="E642" s="152" t="s">
        <v>1</v>
      </c>
      <c r="F642" s="153" t="s">
        <v>630</v>
      </c>
      <c r="H642" s="154">
        <v>4.4610000000000003</v>
      </c>
      <c r="I642" s="155"/>
      <c r="L642" s="150"/>
      <c r="M642" s="156"/>
      <c r="T642" s="157"/>
      <c r="AT642" s="152" t="s">
        <v>197</v>
      </c>
      <c r="AU642" s="152" t="s">
        <v>94</v>
      </c>
      <c r="AV642" s="12" t="s">
        <v>94</v>
      </c>
      <c r="AW642" s="12" t="s">
        <v>40</v>
      </c>
      <c r="AX642" s="12" t="s">
        <v>84</v>
      </c>
      <c r="AY642" s="152" t="s">
        <v>174</v>
      </c>
    </row>
    <row r="643" spans="2:51" s="14" customFormat="1" x14ac:dyDescent="0.2">
      <c r="B643" s="170"/>
      <c r="D643" s="151" t="s">
        <v>197</v>
      </c>
      <c r="E643" s="171" t="s">
        <v>1</v>
      </c>
      <c r="F643" s="172" t="s">
        <v>535</v>
      </c>
      <c r="H643" s="171" t="s">
        <v>1</v>
      </c>
      <c r="I643" s="173"/>
      <c r="L643" s="170"/>
      <c r="M643" s="174"/>
      <c r="T643" s="175"/>
      <c r="AT643" s="171" t="s">
        <v>197</v>
      </c>
      <c r="AU643" s="171" t="s">
        <v>94</v>
      </c>
      <c r="AV643" s="14" t="s">
        <v>92</v>
      </c>
      <c r="AW643" s="14" t="s">
        <v>40</v>
      </c>
      <c r="AX643" s="14" t="s">
        <v>84</v>
      </c>
      <c r="AY643" s="171" t="s">
        <v>174</v>
      </c>
    </row>
    <row r="644" spans="2:51" s="12" customFormat="1" x14ac:dyDescent="0.2">
      <c r="B644" s="150"/>
      <c r="D644" s="151" t="s">
        <v>197</v>
      </c>
      <c r="E644" s="152" t="s">
        <v>1</v>
      </c>
      <c r="F644" s="153" t="s">
        <v>633</v>
      </c>
      <c r="H644" s="154">
        <v>42.65</v>
      </c>
      <c r="I644" s="155"/>
      <c r="L644" s="150"/>
      <c r="M644" s="156"/>
      <c r="T644" s="157"/>
      <c r="AT644" s="152" t="s">
        <v>197</v>
      </c>
      <c r="AU644" s="152" t="s">
        <v>94</v>
      </c>
      <c r="AV644" s="12" t="s">
        <v>94</v>
      </c>
      <c r="AW644" s="12" t="s">
        <v>40</v>
      </c>
      <c r="AX644" s="12" t="s">
        <v>84</v>
      </c>
      <c r="AY644" s="152" t="s">
        <v>174</v>
      </c>
    </row>
    <row r="645" spans="2:51" s="12" customFormat="1" x14ac:dyDescent="0.2">
      <c r="B645" s="150"/>
      <c r="D645" s="151" t="s">
        <v>197</v>
      </c>
      <c r="E645" s="152" t="s">
        <v>1</v>
      </c>
      <c r="F645" s="153" t="s">
        <v>634</v>
      </c>
      <c r="H645" s="154">
        <v>28.215</v>
      </c>
      <c r="I645" s="155"/>
      <c r="L645" s="150"/>
      <c r="M645" s="156"/>
      <c r="T645" s="157"/>
      <c r="AT645" s="152" t="s">
        <v>197</v>
      </c>
      <c r="AU645" s="152" t="s">
        <v>94</v>
      </c>
      <c r="AV645" s="12" t="s">
        <v>94</v>
      </c>
      <c r="AW645" s="12" t="s">
        <v>40</v>
      </c>
      <c r="AX645" s="12" t="s">
        <v>84</v>
      </c>
      <c r="AY645" s="152" t="s">
        <v>174</v>
      </c>
    </row>
    <row r="646" spans="2:51" s="14" customFormat="1" x14ac:dyDescent="0.2">
      <c r="B646" s="170"/>
      <c r="D646" s="151" t="s">
        <v>197</v>
      </c>
      <c r="E646" s="171" t="s">
        <v>1</v>
      </c>
      <c r="F646" s="172" t="s">
        <v>538</v>
      </c>
      <c r="H646" s="171" t="s">
        <v>1</v>
      </c>
      <c r="I646" s="173"/>
      <c r="L646" s="170"/>
      <c r="M646" s="174"/>
      <c r="T646" s="175"/>
      <c r="AT646" s="171" t="s">
        <v>197</v>
      </c>
      <c r="AU646" s="171" t="s">
        <v>94</v>
      </c>
      <c r="AV646" s="14" t="s">
        <v>92</v>
      </c>
      <c r="AW646" s="14" t="s">
        <v>40</v>
      </c>
      <c r="AX646" s="14" t="s">
        <v>84</v>
      </c>
      <c r="AY646" s="171" t="s">
        <v>174</v>
      </c>
    </row>
    <row r="647" spans="2:51" s="12" customFormat="1" x14ac:dyDescent="0.2">
      <c r="B647" s="150"/>
      <c r="D647" s="151" t="s">
        <v>197</v>
      </c>
      <c r="E647" s="152" t="s">
        <v>1</v>
      </c>
      <c r="F647" s="153" t="s">
        <v>635</v>
      </c>
      <c r="H647" s="154">
        <v>50.085000000000001</v>
      </c>
      <c r="I647" s="155"/>
      <c r="L647" s="150"/>
      <c r="M647" s="156"/>
      <c r="T647" s="157"/>
      <c r="AT647" s="152" t="s">
        <v>197</v>
      </c>
      <c r="AU647" s="152" t="s">
        <v>94</v>
      </c>
      <c r="AV647" s="12" t="s">
        <v>94</v>
      </c>
      <c r="AW647" s="12" t="s">
        <v>40</v>
      </c>
      <c r="AX647" s="12" t="s">
        <v>84</v>
      </c>
      <c r="AY647" s="152" t="s">
        <v>174</v>
      </c>
    </row>
    <row r="648" spans="2:51" s="12" customFormat="1" x14ac:dyDescent="0.2">
      <c r="B648" s="150"/>
      <c r="D648" s="151" t="s">
        <v>197</v>
      </c>
      <c r="E648" s="152" t="s">
        <v>1</v>
      </c>
      <c r="F648" s="153" t="s">
        <v>636</v>
      </c>
      <c r="H648" s="154">
        <v>19.934000000000001</v>
      </c>
      <c r="I648" s="155"/>
      <c r="L648" s="150"/>
      <c r="M648" s="156"/>
      <c r="T648" s="157"/>
      <c r="AT648" s="152" t="s">
        <v>197</v>
      </c>
      <c r="AU648" s="152" t="s">
        <v>94</v>
      </c>
      <c r="AV648" s="12" t="s">
        <v>94</v>
      </c>
      <c r="AW648" s="12" t="s">
        <v>40</v>
      </c>
      <c r="AX648" s="12" t="s">
        <v>84</v>
      </c>
      <c r="AY648" s="152" t="s">
        <v>174</v>
      </c>
    </row>
    <row r="649" spans="2:51" s="14" customFormat="1" x14ac:dyDescent="0.2">
      <c r="B649" s="170"/>
      <c r="D649" s="151" t="s">
        <v>197</v>
      </c>
      <c r="E649" s="171" t="s">
        <v>1</v>
      </c>
      <c r="F649" s="172" t="s">
        <v>541</v>
      </c>
      <c r="H649" s="171" t="s">
        <v>1</v>
      </c>
      <c r="I649" s="173"/>
      <c r="L649" s="170"/>
      <c r="M649" s="174"/>
      <c r="T649" s="175"/>
      <c r="AT649" s="171" t="s">
        <v>197</v>
      </c>
      <c r="AU649" s="171" t="s">
        <v>94</v>
      </c>
      <c r="AV649" s="14" t="s">
        <v>92</v>
      </c>
      <c r="AW649" s="14" t="s">
        <v>40</v>
      </c>
      <c r="AX649" s="14" t="s">
        <v>84</v>
      </c>
      <c r="AY649" s="171" t="s">
        <v>174</v>
      </c>
    </row>
    <row r="650" spans="2:51" s="12" customFormat="1" x14ac:dyDescent="0.2">
      <c r="B650" s="150"/>
      <c r="D650" s="151" t="s">
        <v>197</v>
      </c>
      <c r="E650" s="152" t="s">
        <v>1</v>
      </c>
      <c r="F650" s="153" t="s">
        <v>637</v>
      </c>
      <c r="H650" s="154">
        <v>34.725999999999999</v>
      </c>
      <c r="I650" s="155"/>
      <c r="L650" s="150"/>
      <c r="M650" s="156"/>
      <c r="T650" s="157"/>
      <c r="AT650" s="152" t="s">
        <v>197</v>
      </c>
      <c r="AU650" s="152" t="s">
        <v>94</v>
      </c>
      <c r="AV650" s="12" t="s">
        <v>94</v>
      </c>
      <c r="AW650" s="12" t="s">
        <v>40</v>
      </c>
      <c r="AX650" s="12" t="s">
        <v>84</v>
      </c>
      <c r="AY650" s="152" t="s">
        <v>174</v>
      </c>
    </row>
    <row r="651" spans="2:51" s="12" customFormat="1" x14ac:dyDescent="0.2">
      <c r="B651" s="150"/>
      <c r="D651" s="151" t="s">
        <v>197</v>
      </c>
      <c r="E651" s="152" t="s">
        <v>1</v>
      </c>
      <c r="F651" s="153" t="s">
        <v>638</v>
      </c>
      <c r="H651" s="154">
        <v>9.9670000000000005</v>
      </c>
      <c r="I651" s="155"/>
      <c r="L651" s="150"/>
      <c r="M651" s="156"/>
      <c r="T651" s="157"/>
      <c r="AT651" s="152" t="s">
        <v>197</v>
      </c>
      <c r="AU651" s="152" t="s">
        <v>94</v>
      </c>
      <c r="AV651" s="12" t="s">
        <v>94</v>
      </c>
      <c r="AW651" s="12" t="s">
        <v>40</v>
      </c>
      <c r="AX651" s="12" t="s">
        <v>84</v>
      </c>
      <c r="AY651" s="152" t="s">
        <v>174</v>
      </c>
    </row>
    <row r="652" spans="2:51" s="14" customFormat="1" x14ac:dyDescent="0.2">
      <c r="B652" s="170"/>
      <c r="D652" s="151" t="s">
        <v>197</v>
      </c>
      <c r="E652" s="171" t="s">
        <v>1</v>
      </c>
      <c r="F652" s="172" t="s">
        <v>544</v>
      </c>
      <c r="H652" s="171" t="s">
        <v>1</v>
      </c>
      <c r="I652" s="173"/>
      <c r="L652" s="170"/>
      <c r="M652" s="174"/>
      <c r="T652" s="175"/>
      <c r="AT652" s="171" t="s">
        <v>197</v>
      </c>
      <c r="AU652" s="171" t="s">
        <v>94</v>
      </c>
      <c r="AV652" s="14" t="s">
        <v>92</v>
      </c>
      <c r="AW652" s="14" t="s">
        <v>40</v>
      </c>
      <c r="AX652" s="14" t="s">
        <v>84</v>
      </c>
      <c r="AY652" s="171" t="s">
        <v>174</v>
      </c>
    </row>
    <row r="653" spans="2:51" s="12" customFormat="1" x14ac:dyDescent="0.2">
      <c r="B653" s="150"/>
      <c r="D653" s="151" t="s">
        <v>197</v>
      </c>
      <c r="E653" s="152" t="s">
        <v>1</v>
      </c>
      <c r="F653" s="153" t="s">
        <v>639</v>
      </c>
      <c r="H653" s="154">
        <v>125.73399999999999</v>
      </c>
      <c r="I653" s="155"/>
      <c r="L653" s="150"/>
      <c r="M653" s="156"/>
      <c r="T653" s="157"/>
      <c r="AT653" s="152" t="s">
        <v>197</v>
      </c>
      <c r="AU653" s="152" t="s">
        <v>94</v>
      </c>
      <c r="AV653" s="12" t="s">
        <v>94</v>
      </c>
      <c r="AW653" s="12" t="s">
        <v>40</v>
      </c>
      <c r="AX653" s="12" t="s">
        <v>84</v>
      </c>
      <c r="AY653" s="152" t="s">
        <v>174</v>
      </c>
    </row>
    <row r="654" spans="2:51" s="12" customFormat="1" x14ac:dyDescent="0.2">
      <c r="B654" s="150"/>
      <c r="D654" s="151" t="s">
        <v>197</v>
      </c>
      <c r="E654" s="152" t="s">
        <v>1</v>
      </c>
      <c r="F654" s="153" t="s">
        <v>640</v>
      </c>
      <c r="H654" s="154">
        <v>11.739000000000001</v>
      </c>
      <c r="I654" s="155"/>
      <c r="L654" s="150"/>
      <c r="M654" s="156"/>
      <c r="T654" s="157"/>
      <c r="AT654" s="152" t="s">
        <v>197</v>
      </c>
      <c r="AU654" s="152" t="s">
        <v>94</v>
      </c>
      <c r="AV654" s="12" t="s">
        <v>94</v>
      </c>
      <c r="AW654" s="12" t="s">
        <v>40</v>
      </c>
      <c r="AX654" s="12" t="s">
        <v>84</v>
      </c>
      <c r="AY654" s="152" t="s">
        <v>174</v>
      </c>
    </row>
    <row r="655" spans="2:51" s="12" customFormat="1" x14ac:dyDescent="0.2">
      <c r="B655" s="150"/>
      <c r="D655" s="151" t="s">
        <v>197</v>
      </c>
      <c r="E655" s="152" t="s">
        <v>1</v>
      </c>
      <c r="F655" s="153" t="s">
        <v>641</v>
      </c>
      <c r="H655" s="154">
        <v>127.736</v>
      </c>
      <c r="I655" s="155"/>
      <c r="L655" s="150"/>
      <c r="M655" s="156"/>
      <c r="T655" s="157"/>
      <c r="AT655" s="152" t="s">
        <v>197</v>
      </c>
      <c r="AU655" s="152" t="s">
        <v>94</v>
      </c>
      <c r="AV655" s="12" t="s">
        <v>94</v>
      </c>
      <c r="AW655" s="12" t="s">
        <v>40</v>
      </c>
      <c r="AX655" s="12" t="s">
        <v>84</v>
      </c>
      <c r="AY655" s="152" t="s">
        <v>174</v>
      </c>
    </row>
    <row r="656" spans="2:51" s="12" customFormat="1" x14ac:dyDescent="0.2">
      <c r="B656" s="150"/>
      <c r="D656" s="151" t="s">
        <v>197</v>
      </c>
      <c r="E656" s="152" t="s">
        <v>1</v>
      </c>
      <c r="F656" s="153" t="s">
        <v>642</v>
      </c>
      <c r="H656" s="154">
        <v>11.926</v>
      </c>
      <c r="I656" s="155"/>
      <c r="L656" s="150"/>
      <c r="M656" s="156"/>
      <c r="T656" s="157"/>
      <c r="AT656" s="152" t="s">
        <v>197</v>
      </c>
      <c r="AU656" s="152" t="s">
        <v>94</v>
      </c>
      <c r="AV656" s="12" t="s">
        <v>94</v>
      </c>
      <c r="AW656" s="12" t="s">
        <v>40</v>
      </c>
      <c r="AX656" s="12" t="s">
        <v>84</v>
      </c>
      <c r="AY656" s="152" t="s">
        <v>174</v>
      </c>
    </row>
    <row r="657" spans="2:51" s="12" customFormat="1" x14ac:dyDescent="0.2">
      <c r="B657" s="150"/>
      <c r="D657" s="151" t="s">
        <v>197</v>
      </c>
      <c r="E657" s="152" t="s">
        <v>1</v>
      </c>
      <c r="F657" s="153" t="s">
        <v>643</v>
      </c>
      <c r="H657" s="154">
        <v>141.08099999999999</v>
      </c>
      <c r="I657" s="155"/>
      <c r="L657" s="150"/>
      <c r="M657" s="156"/>
      <c r="T657" s="157"/>
      <c r="AT657" s="152" t="s">
        <v>197</v>
      </c>
      <c r="AU657" s="152" t="s">
        <v>94</v>
      </c>
      <c r="AV657" s="12" t="s">
        <v>94</v>
      </c>
      <c r="AW657" s="12" t="s">
        <v>40</v>
      </c>
      <c r="AX657" s="12" t="s">
        <v>84</v>
      </c>
      <c r="AY657" s="152" t="s">
        <v>174</v>
      </c>
    </row>
    <row r="658" spans="2:51" s="12" customFormat="1" x14ac:dyDescent="0.2">
      <c r="B658" s="150"/>
      <c r="D658" s="151" t="s">
        <v>197</v>
      </c>
      <c r="E658" s="152" t="s">
        <v>1</v>
      </c>
      <c r="F658" s="153" t="s">
        <v>644</v>
      </c>
      <c r="H658" s="154">
        <v>13.172000000000001</v>
      </c>
      <c r="I658" s="155"/>
      <c r="L658" s="150"/>
      <c r="M658" s="156"/>
      <c r="T658" s="157"/>
      <c r="AT658" s="152" t="s">
        <v>197</v>
      </c>
      <c r="AU658" s="152" t="s">
        <v>94</v>
      </c>
      <c r="AV658" s="12" t="s">
        <v>94</v>
      </c>
      <c r="AW658" s="12" t="s">
        <v>40</v>
      </c>
      <c r="AX658" s="12" t="s">
        <v>84</v>
      </c>
      <c r="AY658" s="152" t="s">
        <v>174</v>
      </c>
    </row>
    <row r="659" spans="2:51" s="12" customFormat="1" x14ac:dyDescent="0.2">
      <c r="B659" s="150"/>
      <c r="D659" s="151" t="s">
        <v>197</v>
      </c>
      <c r="E659" s="152" t="s">
        <v>1</v>
      </c>
      <c r="F659" s="153" t="s">
        <v>641</v>
      </c>
      <c r="H659" s="154">
        <v>127.736</v>
      </c>
      <c r="I659" s="155"/>
      <c r="L659" s="150"/>
      <c r="M659" s="156"/>
      <c r="T659" s="157"/>
      <c r="AT659" s="152" t="s">
        <v>197</v>
      </c>
      <c r="AU659" s="152" t="s">
        <v>94</v>
      </c>
      <c r="AV659" s="12" t="s">
        <v>94</v>
      </c>
      <c r="AW659" s="12" t="s">
        <v>40</v>
      </c>
      <c r="AX659" s="12" t="s">
        <v>84</v>
      </c>
      <c r="AY659" s="152" t="s">
        <v>174</v>
      </c>
    </row>
    <row r="660" spans="2:51" s="12" customFormat="1" x14ac:dyDescent="0.2">
      <c r="B660" s="150"/>
      <c r="D660" s="151" t="s">
        <v>197</v>
      </c>
      <c r="E660" s="152" t="s">
        <v>1</v>
      </c>
      <c r="F660" s="153" t="s">
        <v>642</v>
      </c>
      <c r="H660" s="154">
        <v>11.926</v>
      </c>
      <c r="I660" s="155"/>
      <c r="L660" s="150"/>
      <c r="M660" s="156"/>
      <c r="T660" s="157"/>
      <c r="AT660" s="152" t="s">
        <v>197</v>
      </c>
      <c r="AU660" s="152" t="s">
        <v>94</v>
      </c>
      <c r="AV660" s="12" t="s">
        <v>94</v>
      </c>
      <c r="AW660" s="12" t="s">
        <v>40</v>
      </c>
      <c r="AX660" s="12" t="s">
        <v>84</v>
      </c>
      <c r="AY660" s="152" t="s">
        <v>174</v>
      </c>
    </row>
    <row r="661" spans="2:51" s="15" customFormat="1" x14ac:dyDescent="0.2">
      <c r="B661" s="189"/>
      <c r="D661" s="151" t="s">
        <v>197</v>
      </c>
      <c r="E661" s="190" t="s">
        <v>1</v>
      </c>
      <c r="F661" s="191" t="s">
        <v>329</v>
      </c>
      <c r="H661" s="192">
        <v>996.56500000000017</v>
      </c>
      <c r="I661" s="193"/>
      <c r="L661" s="189"/>
      <c r="M661" s="194"/>
      <c r="T661" s="195"/>
      <c r="AT661" s="190" t="s">
        <v>197</v>
      </c>
      <c r="AU661" s="190" t="s">
        <v>94</v>
      </c>
      <c r="AV661" s="15" t="s">
        <v>190</v>
      </c>
      <c r="AW661" s="15" t="s">
        <v>40</v>
      </c>
      <c r="AX661" s="15" t="s">
        <v>84</v>
      </c>
      <c r="AY661" s="190" t="s">
        <v>174</v>
      </c>
    </row>
    <row r="662" spans="2:51" s="14" customFormat="1" x14ac:dyDescent="0.2">
      <c r="B662" s="170"/>
      <c r="D662" s="151" t="s">
        <v>197</v>
      </c>
      <c r="E662" s="171" t="s">
        <v>1</v>
      </c>
      <c r="F662" s="172" t="s">
        <v>575</v>
      </c>
      <c r="H662" s="171" t="s">
        <v>1</v>
      </c>
      <c r="I662" s="173"/>
      <c r="L662" s="170"/>
      <c r="M662" s="174"/>
      <c r="T662" s="175"/>
      <c r="AT662" s="171" t="s">
        <v>197</v>
      </c>
      <c r="AU662" s="171" t="s">
        <v>94</v>
      </c>
      <c r="AV662" s="14" t="s">
        <v>92</v>
      </c>
      <c r="AW662" s="14" t="s">
        <v>40</v>
      </c>
      <c r="AX662" s="14" t="s">
        <v>84</v>
      </c>
      <c r="AY662" s="171" t="s">
        <v>174</v>
      </c>
    </row>
    <row r="663" spans="2:51" s="14" customFormat="1" x14ac:dyDescent="0.2">
      <c r="B663" s="170"/>
      <c r="D663" s="151" t="s">
        <v>197</v>
      </c>
      <c r="E663" s="171" t="s">
        <v>1</v>
      </c>
      <c r="F663" s="172" t="s">
        <v>576</v>
      </c>
      <c r="H663" s="171" t="s">
        <v>1</v>
      </c>
      <c r="I663" s="173"/>
      <c r="L663" s="170"/>
      <c r="M663" s="174"/>
      <c r="T663" s="175"/>
      <c r="AT663" s="171" t="s">
        <v>197</v>
      </c>
      <c r="AU663" s="171" t="s">
        <v>94</v>
      </c>
      <c r="AV663" s="14" t="s">
        <v>92</v>
      </c>
      <c r="AW663" s="14" t="s">
        <v>40</v>
      </c>
      <c r="AX663" s="14" t="s">
        <v>84</v>
      </c>
      <c r="AY663" s="171" t="s">
        <v>174</v>
      </c>
    </row>
    <row r="664" spans="2:51" s="14" customFormat="1" x14ac:dyDescent="0.2">
      <c r="B664" s="170"/>
      <c r="D664" s="151" t="s">
        <v>197</v>
      </c>
      <c r="E664" s="171" t="s">
        <v>1</v>
      </c>
      <c r="F664" s="172" t="s">
        <v>577</v>
      </c>
      <c r="H664" s="171" t="s">
        <v>1</v>
      </c>
      <c r="I664" s="173"/>
      <c r="L664" s="170"/>
      <c r="M664" s="174"/>
      <c r="T664" s="175"/>
      <c r="AT664" s="171" t="s">
        <v>197</v>
      </c>
      <c r="AU664" s="171" t="s">
        <v>94</v>
      </c>
      <c r="AV664" s="14" t="s">
        <v>92</v>
      </c>
      <c r="AW664" s="14" t="s">
        <v>40</v>
      </c>
      <c r="AX664" s="14" t="s">
        <v>84</v>
      </c>
      <c r="AY664" s="171" t="s">
        <v>174</v>
      </c>
    </row>
    <row r="665" spans="2:51" s="12" customFormat="1" x14ac:dyDescent="0.2">
      <c r="B665" s="150"/>
      <c r="D665" s="151" t="s">
        <v>197</v>
      </c>
      <c r="E665" s="152" t="s">
        <v>1</v>
      </c>
      <c r="F665" s="153" t="s">
        <v>645</v>
      </c>
      <c r="H665" s="154">
        <v>3.4649999999999999</v>
      </c>
      <c r="I665" s="155"/>
      <c r="L665" s="150"/>
      <c r="M665" s="156"/>
      <c r="T665" s="157"/>
      <c r="AT665" s="152" t="s">
        <v>197</v>
      </c>
      <c r="AU665" s="152" t="s">
        <v>94</v>
      </c>
      <c r="AV665" s="12" t="s">
        <v>94</v>
      </c>
      <c r="AW665" s="12" t="s">
        <v>40</v>
      </c>
      <c r="AX665" s="12" t="s">
        <v>84</v>
      </c>
      <c r="AY665" s="152" t="s">
        <v>174</v>
      </c>
    </row>
    <row r="666" spans="2:51" s="12" customFormat="1" x14ac:dyDescent="0.2">
      <c r="B666" s="150"/>
      <c r="D666" s="151" t="s">
        <v>197</v>
      </c>
      <c r="E666" s="152" t="s">
        <v>1</v>
      </c>
      <c r="F666" s="153" t="s">
        <v>646</v>
      </c>
      <c r="H666" s="154">
        <v>3.01</v>
      </c>
      <c r="I666" s="155"/>
      <c r="L666" s="150"/>
      <c r="M666" s="156"/>
      <c r="T666" s="157"/>
      <c r="AT666" s="152" t="s">
        <v>197</v>
      </c>
      <c r="AU666" s="152" t="s">
        <v>94</v>
      </c>
      <c r="AV666" s="12" t="s">
        <v>94</v>
      </c>
      <c r="AW666" s="12" t="s">
        <v>40</v>
      </c>
      <c r="AX666" s="12" t="s">
        <v>84</v>
      </c>
      <c r="AY666" s="152" t="s">
        <v>174</v>
      </c>
    </row>
    <row r="667" spans="2:51" s="14" customFormat="1" x14ac:dyDescent="0.2">
      <c r="B667" s="170"/>
      <c r="D667" s="151" t="s">
        <v>197</v>
      </c>
      <c r="E667" s="171" t="s">
        <v>1</v>
      </c>
      <c r="F667" s="172" t="s">
        <v>580</v>
      </c>
      <c r="H667" s="171" t="s">
        <v>1</v>
      </c>
      <c r="I667" s="173"/>
      <c r="L667" s="170"/>
      <c r="M667" s="174"/>
      <c r="T667" s="175"/>
      <c r="AT667" s="171" t="s">
        <v>197</v>
      </c>
      <c r="AU667" s="171" t="s">
        <v>94</v>
      </c>
      <c r="AV667" s="14" t="s">
        <v>92</v>
      </c>
      <c r="AW667" s="14" t="s">
        <v>40</v>
      </c>
      <c r="AX667" s="14" t="s">
        <v>84</v>
      </c>
      <c r="AY667" s="171" t="s">
        <v>174</v>
      </c>
    </row>
    <row r="668" spans="2:51" s="12" customFormat="1" x14ac:dyDescent="0.2">
      <c r="B668" s="150"/>
      <c r="D668" s="151" t="s">
        <v>197</v>
      </c>
      <c r="E668" s="152" t="s">
        <v>1</v>
      </c>
      <c r="F668" s="153" t="s">
        <v>647</v>
      </c>
      <c r="H668" s="154">
        <v>32.97</v>
      </c>
      <c r="I668" s="155"/>
      <c r="L668" s="150"/>
      <c r="M668" s="156"/>
      <c r="T668" s="157"/>
      <c r="AT668" s="152" t="s">
        <v>197</v>
      </c>
      <c r="AU668" s="152" t="s">
        <v>94</v>
      </c>
      <c r="AV668" s="12" t="s">
        <v>94</v>
      </c>
      <c r="AW668" s="12" t="s">
        <v>40</v>
      </c>
      <c r="AX668" s="12" t="s">
        <v>84</v>
      </c>
      <c r="AY668" s="152" t="s">
        <v>174</v>
      </c>
    </row>
    <row r="669" spans="2:51" s="14" customFormat="1" x14ac:dyDescent="0.2">
      <c r="B669" s="170"/>
      <c r="D669" s="151" t="s">
        <v>197</v>
      </c>
      <c r="E669" s="171" t="s">
        <v>1</v>
      </c>
      <c r="F669" s="172" t="s">
        <v>582</v>
      </c>
      <c r="H669" s="171" t="s">
        <v>1</v>
      </c>
      <c r="I669" s="173"/>
      <c r="L669" s="170"/>
      <c r="M669" s="174"/>
      <c r="T669" s="175"/>
      <c r="AT669" s="171" t="s">
        <v>197</v>
      </c>
      <c r="AU669" s="171" t="s">
        <v>94</v>
      </c>
      <c r="AV669" s="14" t="s">
        <v>92</v>
      </c>
      <c r="AW669" s="14" t="s">
        <v>40</v>
      </c>
      <c r="AX669" s="14" t="s">
        <v>84</v>
      </c>
      <c r="AY669" s="171" t="s">
        <v>174</v>
      </c>
    </row>
    <row r="670" spans="2:51" s="12" customFormat="1" x14ac:dyDescent="0.2">
      <c r="B670" s="150"/>
      <c r="D670" s="151" t="s">
        <v>197</v>
      </c>
      <c r="E670" s="152" t="s">
        <v>1</v>
      </c>
      <c r="F670" s="153" t="s">
        <v>648</v>
      </c>
      <c r="H670" s="154">
        <v>5.4320000000000004</v>
      </c>
      <c r="I670" s="155"/>
      <c r="L670" s="150"/>
      <c r="M670" s="156"/>
      <c r="T670" s="157"/>
      <c r="AT670" s="152" t="s">
        <v>197</v>
      </c>
      <c r="AU670" s="152" t="s">
        <v>94</v>
      </c>
      <c r="AV670" s="12" t="s">
        <v>94</v>
      </c>
      <c r="AW670" s="12" t="s">
        <v>40</v>
      </c>
      <c r="AX670" s="12" t="s">
        <v>84</v>
      </c>
      <c r="AY670" s="152" t="s">
        <v>174</v>
      </c>
    </row>
    <row r="671" spans="2:51" s="12" customFormat="1" x14ac:dyDescent="0.2">
      <c r="B671" s="150"/>
      <c r="D671" s="151" t="s">
        <v>197</v>
      </c>
      <c r="E671" s="152" t="s">
        <v>1</v>
      </c>
      <c r="F671" s="153" t="s">
        <v>649</v>
      </c>
      <c r="H671" s="154">
        <v>2.6040000000000001</v>
      </c>
      <c r="I671" s="155"/>
      <c r="L671" s="150"/>
      <c r="M671" s="156"/>
      <c r="T671" s="157"/>
      <c r="AT671" s="152" t="s">
        <v>197</v>
      </c>
      <c r="AU671" s="152" t="s">
        <v>94</v>
      </c>
      <c r="AV671" s="12" t="s">
        <v>94</v>
      </c>
      <c r="AW671" s="12" t="s">
        <v>40</v>
      </c>
      <c r="AX671" s="12" t="s">
        <v>84</v>
      </c>
      <c r="AY671" s="152" t="s">
        <v>174</v>
      </c>
    </row>
    <row r="672" spans="2:51" s="12" customFormat="1" x14ac:dyDescent="0.2">
      <c r="B672" s="150"/>
      <c r="D672" s="151" t="s">
        <v>197</v>
      </c>
      <c r="E672" s="152" t="s">
        <v>1</v>
      </c>
      <c r="F672" s="153" t="s">
        <v>650</v>
      </c>
      <c r="H672" s="154">
        <v>3.5139999999999998</v>
      </c>
      <c r="I672" s="155"/>
      <c r="L672" s="150"/>
      <c r="M672" s="156"/>
      <c r="T672" s="157"/>
      <c r="AT672" s="152" t="s">
        <v>197</v>
      </c>
      <c r="AU672" s="152" t="s">
        <v>94</v>
      </c>
      <c r="AV672" s="12" t="s">
        <v>94</v>
      </c>
      <c r="AW672" s="12" t="s">
        <v>40</v>
      </c>
      <c r="AX672" s="12" t="s">
        <v>84</v>
      </c>
      <c r="AY672" s="152" t="s">
        <v>174</v>
      </c>
    </row>
    <row r="673" spans="2:51" s="14" customFormat="1" x14ac:dyDescent="0.2">
      <c r="B673" s="170"/>
      <c r="D673" s="151" t="s">
        <v>197</v>
      </c>
      <c r="E673" s="171" t="s">
        <v>1</v>
      </c>
      <c r="F673" s="172" t="s">
        <v>586</v>
      </c>
      <c r="H673" s="171" t="s">
        <v>1</v>
      </c>
      <c r="I673" s="173"/>
      <c r="L673" s="170"/>
      <c r="M673" s="174"/>
      <c r="T673" s="175"/>
      <c r="AT673" s="171" t="s">
        <v>197</v>
      </c>
      <c r="AU673" s="171" t="s">
        <v>94</v>
      </c>
      <c r="AV673" s="14" t="s">
        <v>92</v>
      </c>
      <c r="AW673" s="14" t="s">
        <v>40</v>
      </c>
      <c r="AX673" s="14" t="s">
        <v>84</v>
      </c>
      <c r="AY673" s="171" t="s">
        <v>174</v>
      </c>
    </row>
    <row r="674" spans="2:51" s="12" customFormat="1" x14ac:dyDescent="0.2">
      <c r="B674" s="150"/>
      <c r="D674" s="151" t="s">
        <v>197</v>
      </c>
      <c r="E674" s="152" t="s">
        <v>1</v>
      </c>
      <c r="F674" s="153" t="s">
        <v>651</v>
      </c>
      <c r="H674" s="154">
        <v>18.059999999999999</v>
      </c>
      <c r="I674" s="155"/>
      <c r="L674" s="150"/>
      <c r="M674" s="156"/>
      <c r="T674" s="157"/>
      <c r="AT674" s="152" t="s">
        <v>197</v>
      </c>
      <c r="AU674" s="152" t="s">
        <v>94</v>
      </c>
      <c r="AV674" s="12" t="s">
        <v>94</v>
      </c>
      <c r="AW674" s="12" t="s">
        <v>40</v>
      </c>
      <c r="AX674" s="12" t="s">
        <v>84</v>
      </c>
      <c r="AY674" s="152" t="s">
        <v>174</v>
      </c>
    </row>
    <row r="675" spans="2:51" s="14" customFormat="1" x14ac:dyDescent="0.2">
      <c r="B675" s="170"/>
      <c r="D675" s="151" t="s">
        <v>197</v>
      </c>
      <c r="E675" s="171" t="s">
        <v>1</v>
      </c>
      <c r="F675" s="172" t="s">
        <v>588</v>
      </c>
      <c r="H675" s="171" t="s">
        <v>1</v>
      </c>
      <c r="I675" s="173"/>
      <c r="L675" s="170"/>
      <c r="M675" s="174"/>
      <c r="T675" s="175"/>
      <c r="AT675" s="171" t="s">
        <v>197</v>
      </c>
      <c r="AU675" s="171" t="s">
        <v>94</v>
      </c>
      <c r="AV675" s="14" t="s">
        <v>92</v>
      </c>
      <c r="AW675" s="14" t="s">
        <v>40</v>
      </c>
      <c r="AX675" s="14" t="s">
        <v>84</v>
      </c>
      <c r="AY675" s="171" t="s">
        <v>174</v>
      </c>
    </row>
    <row r="676" spans="2:51" s="12" customFormat="1" x14ac:dyDescent="0.2">
      <c r="B676" s="150"/>
      <c r="D676" s="151" t="s">
        <v>197</v>
      </c>
      <c r="E676" s="152" t="s">
        <v>1</v>
      </c>
      <c r="F676" s="153" t="s">
        <v>652</v>
      </c>
      <c r="H676" s="154">
        <v>23.8</v>
      </c>
      <c r="I676" s="155"/>
      <c r="L676" s="150"/>
      <c r="M676" s="156"/>
      <c r="T676" s="157"/>
      <c r="AT676" s="152" t="s">
        <v>197</v>
      </c>
      <c r="AU676" s="152" t="s">
        <v>94</v>
      </c>
      <c r="AV676" s="12" t="s">
        <v>94</v>
      </c>
      <c r="AW676" s="12" t="s">
        <v>40</v>
      </c>
      <c r="AX676" s="12" t="s">
        <v>84</v>
      </c>
      <c r="AY676" s="152" t="s">
        <v>174</v>
      </c>
    </row>
    <row r="677" spans="2:51" s="14" customFormat="1" x14ac:dyDescent="0.2">
      <c r="B677" s="170"/>
      <c r="D677" s="151" t="s">
        <v>197</v>
      </c>
      <c r="E677" s="171" t="s">
        <v>1</v>
      </c>
      <c r="F677" s="172" t="s">
        <v>590</v>
      </c>
      <c r="H677" s="171" t="s">
        <v>1</v>
      </c>
      <c r="I677" s="173"/>
      <c r="L677" s="170"/>
      <c r="M677" s="174"/>
      <c r="T677" s="175"/>
      <c r="AT677" s="171" t="s">
        <v>197</v>
      </c>
      <c r="AU677" s="171" t="s">
        <v>94</v>
      </c>
      <c r="AV677" s="14" t="s">
        <v>92</v>
      </c>
      <c r="AW677" s="14" t="s">
        <v>40</v>
      </c>
      <c r="AX677" s="14" t="s">
        <v>84</v>
      </c>
      <c r="AY677" s="171" t="s">
        <v>174</v>
      </c>
    </row>
    <row r="678" spans="2:51" s="12" customFormat="1" x14ac:dyDescent="0.2">
      <c r="B678" s="150"/>
      <c r="D678" s="151" t="s">
        <v>197</v>
      </c>
      <c r="E678" s="152" t="s">
        <v>1</v>
      </c>
      <c r="F678" s="153" t="s">
        <v>653</v>
      </c>
      <c r="H678" s="154">
        <v>5.0960000000000001</v>
      </c>
      <c r="I678" s="155"/>
      <c r="L678" s="150"/>
      <c r="M678" s="156"/>
      <c r="T678" s="157"/>
      <c r="AT678" s="152" t="s">
        <v>197</v>
      </c>
      <c r="AU678" s="152" t="s">
        <v>94</v>
      </c>
      <c r="AV678" s="12" t="s">
        <v>94</v>
      </c>
      <c r="AW678" s="12" t="s">
        <v>40</v>
      </c>
      <c r="AX678" s="12" t="s">
        <v>84</v>
      </c>
      <c r="AY678" s="152" t="s">
        <v>174</v>
      </c>
    </row>
    <row r="679" spans="2:51" s="14" customFormat="1" x14ac:dyDescent="0.2">
      <c r="B679" s="170"/>
      <c r="D679" s="151" t="s">
        <v>197</v>
      </c>
      <c r="E679" s="171" t="s">
        <v>1</v>
      </c>
      <c r="F679" s="172" t="s">
        <v>592</v>
      </c>
      <c r="H679" s="171" t="s">
        <v>1</v>
      </c>
      <c r="I679" s="173"/>
      <c r="L679" s="170"/>
      <c r="M679" s="174"/>
      <c r="T679" s="175"/>
      <c r="AT679" s="171" t="s">
        <v>197</v>
      </c>
      <c r="AU679" s="171" t="s">
        <v>94</v>
      </c>
      <c r="AV679" s="14" t="s">
        <v>92</v>
      </c>
      <c r="AW679" s="14" t="s">
        <v>40</v>
      </c>
      <c r="AX679" s="14" t="s">
        <v>84</v>
      </c>
      <c r="AY679" s="171" t="s">
        <v>174</v>
      </c>
    </row>
    <row r="680" spans="2:51" s="12" customFormat="1" x14ac:dyDescent="0.2">
      <c r="B680" s="150"/>
      <c r="D680" s="151" t="s">
        <v>197</v>
      </c>
      <c r="E680" s="152" t="s">
        <v>1</v>
      </c>
      <c r="F680" s="153" t="s">
        <v>654</v>
      </c>
      <c r="H680" s="154">
        <v>5.25</v>
      </c>
      <c r="I680" s="155"/>
      <c r="L680" s="150"/>
      <c r="M680" s="156"/>
      <c r="T680" s="157"/>
      <c r="AT680" s="152" t="s">
        <v>197</v>
      </c>
      <c r="AU680" s="152" t="s">
        <v>94</v>
      </c>
      <c r="AV680" s="12" t="s">
        <v>94</v>
      </c>
      <c r="AW680" s="12" t="s">
        <v>40</v>
      </c>
      <c r="AX680" s="12" t="s">
        <v>84</v>
      </c>
      <c r="AY680" s="152" t="s">
        <v>174</v>
      </c>
    </row>
    <row r="681" spans="2:51" s="14" customFormat="1" x14ac:dyDescent="0.2">
      <c r="B681" s="170"/>
      <c r="D681" s="151" t="s">
        <v>197</v>
      </c>
      <c r="E681" s="171" t="s">
        <v>1</v>
      </c>
      <c r="F681" s="172" t="s">
        <v>594</v>
      </c>
      <c r="H681" s="171" t="s">
        <v>1</v>
      </c>
      <c r="I681" s="173"/>
      <c r="L681" s="170"/>
      <c r="M681" s="174"/>
      <c r="T681" s="175"/>
      <c r="AT681" s="171" t="s">
        <v>197</v>
      </c>
      <c r="AU681" s="171" t="s">
        <v>94</v>
      </c>
      <c r="AV681" s="14" t="s">
        <v>92</v>
      </c>
      <c r="AW681" s="14" t="s">
        <v>40</v>
      </c>
      <c r="AX681" s="14" t="s">
        <v>84</v>
      </c>
      <c r="AY681" s="171" t="s">
        <v>174</v>
      </c>
    </row>
    <row r="682" spans="2:51" s="12" customFormat="1" x14ac:dyDescent="0.2">
      <c r="B682" s="150"/>
      <c r="D682" s="151" t="s">
        <v>197</v>
      </c>
      <c r="E682" s="152" t="s">
        <v>1</v>
      </c>
      <c r="F682" s="153" t="s">
        <v>655</v>
      </c>
      <c r="H682" s="154">
        <v>5.6989999999999998</v>
      </c>
      <c r="I682" s="155"/>
      <c r="L682" s="150"/>
      <c r="M682" s="156"/>
      <c r="T682" s="157"/>
      <c r="AT682" s="152" t="s">
        <v>197</v>
      </c>
      <c r="AU682" s="152" t="s">
        <v>94</v>
      </c>
      <c r="AV682" s="12" t="s">
        <v>94</v>
      </c>
      <c r="AW682" s="12" t="s">
        <v>40</v>
      </c>
      <c r="AX682" s="12" t="s">
        <v>84</v>
      </c>
      <c r="AY682" s="152" t="s">
        <v>174</v>
      </c>
    </row>
    <row r="683" spans="2:51" s="14" customFormat="1" x14ac:dyDescent="0.2">
      <c r="B683" s="170"/>
      <c r="D683" s="151" t="s">
        <v>197</v>
      </c>
      <c r="E683" s="171" t="s">
        <v>1</v>
      </c>
      <c r="F683" s="172" t="s">
        <v>596</v>
      </c>
      <c r="H683" s="171" t="s">
        <v>1</v>
      </c>
      <c r="I683" s="173"/>
      <c r="L683" s="170"/>
      <c r="M683" s="174"/>
      <c r="T683" s="175"/>
      <c r="AT683" s="171" t="s">
        <v>197</v>
      </c>
      <c r="AU683" s="171" t="s">
        <v>94</v>
      </c>
      <c r="AV683" s="14" t="s">
        <v>92</v>
      </c>
      <c r="AW683" s="14" t="s">
        <v>40</v>
      </c>
      <c r="AX683" s="14" t="s">
        <v>84</v>
      </c>
      <c r="AY683" s="171" t="s">
        <v>174</v>
      </c>
    </row>
    <row r="684" spans="2:51" s="12" customFormat="1" x14ac:dyDescent="0.2">
      <c r="B684" s="150"/>
      <c r="D684" s="151" t="s">
        <v>197</v>
      </c>
      <c r="E684" s="152" t="s">
        <v>1</v>
      </c>
      <c r="F684" s="153" t="s">
        <v>656</v>
      </c>
      <c r="H684" s="154">
        <v>3.0720000000000001</v>
      </c>
      <c r="I684" s="155"/>
      <c r="L684" s="150"/>
      <c r="M684" s="156"/>
      <c r="T684" s="157"/>
      <c r="AT684" s="152" t="s">
        <v>197</v>
      </c>
      <c r="AU684" s="152" t="s">
        <v>94</v>
      </c>
      <c r="AV684" s="12" t="s">
        <v>94</v>
      </c>
      <c r="AW684" s="12" t="s">
        <v>40</v>
      </c>
      <c r="AX684" s="12" t="s">
        <v>84</v>
      </c>
      <c r="AY684" s="152" t="s">
        <v>174</v>
      </c>
    </row>
    <row r="685" spans="2:51" s="14" customFormat="1" x14ac:dyDescent="0.2">
      <c r="B685" s="170"/>
      <c r="D685" s="151" t="s">
        <v>197</v>
      </c>
      <c r="E685" s="171" t="s">
        <v>1</v>
      </c>
      <c r="F685" s="172" t="s">
        <v>598</v>
      </c>
      <c r="H685" s="171" t="s">
        <v>1</v>
      </c>
      <c r="I685" s="173"/>
      <c r="L685" s="170"/>
      <c r="M685" s="174"/>
      <c r="T685" s="175"/>
      <c r="AT685" s="171" t="s">
        <v>197</v>
      </c>
      <c r="AU685" s="171" t="s">
        <v>94</v>
      </c>
      <c r="AV685" s="14" t="s">
        <v>92</v>
      </c>
      <c r="AW685" s="14" t="s">
        <v>40</v>
      </c>
      <c r="AX685" s="14" t="s">
        <v>84</v>
      </c>
      <c r="AY685" s="171" t="s">
        <v>174</v>
      </c>
    </row>
    <row r="686" spans="2:51" s="12" customFormat="1" x14ac:dyDescent="0.2">
      <c r="B686" s="150"/>
      <c r="D686" s="151" t="s">
        <v>197</v>
      </c>
      <c r="E686" s="152" t="s">
        <v>1</v>
      </c>
      <c r="F686" s="153" t="s">
        <v>657</v>
      </c>
      <c r="H686" s="154">
        <v>6.6210000000000004</v>
      </c>
      <c r="I686" s="155"/>
      <c r="L686" s="150"/>
      <c r="M686" s="156"/>
      <c r="T686" s="157"/>
      <c r="AT686" s="152" t="s">
        <v>197</v>
      </c>
      <c r="AU686" s="152" t="s">
        <v>94</v>
      </c>
      <c r="AV686" s="12" t="s">
        <v>94</v>
      </c>
      <c r="AW686" s="12" t="s">
        <v>40</v>
      </c>
      <c r="AX686" s="12" t="s">
        <v>84</v>
      </c>
      <c r="AY686" s="152" t="s">
        <v>174</v>
      </c>
    </row>
    <row r="687" spans="2:51" s="14" customFormat="1" x14ac:dyDescent="0.2">
      <c r="B687" s="170"/>
      <c r="D687" s="151" t="s">
        <v>197</v>
      </c>
      <c r="E687" s="171" t="s">
        <v>1</v>
      </c>
      <c r="F687" s="172" t="s">
        <v>600</v>
      </c>
      <c r="H687" s="171" t="s">
        <v>1</v>
      </c>
      <c r="I687" s="173"/>
      <c r="L687" s="170"/>
      <c r="M687" s="174"/>
      <c r="T687" s="175"/>
      <c r="AT687" s="171" t="s">
        <v>197</v>
      </c>
      <c r="AU687" s="171" t="s">
        <v>94</v>
      </c>
      <c r="AV687" s="14" t="s">
        <v>92</v>
      </c>
      <c r="AW687" s="14" t="s">
        <v>40</v>
      </c>
      <c r="AX687" s="14" t="s">
        <v>84</v>
      </c>
      <c r="AY687" s="171" t="s">
        <v>174</v>
      </c>
    </row>
    <row r="688" spans="2:51" s="12" customFormat="1" x14ac:dyDescent="0.2">
      <c r="B688" s="150"/>
      <c r="D688" s="151" t="s">
        <v>197</v>
      </c>
      <c r="E688" s="152" t="s">
        <v>1</v>
      </c>
      <c r="F688" s="153" t="s">
        <v>658</v>
      </c>
      <c r="H688" s="154">
        <v>4.3220000000000001</v>
      </c>
      <c r="I688" s="155"/>
      <c r="L688" s="150"/>
      <c r="M688" s="156"/>
      <c r="T688" s="157"/>
      <c r="AT688" s="152" t="s">
        <v>197</v>
      </c>
      <c r="AU688" s="152" t="s">
        <v>94</v>
      </c>
      <c r="AV688" s="12" t="s">
        <v>94</v>
      </c>
      <c r="AW688" s="12" t="s">
        <v>40</v>
      </c>
      <c r="AX688" s="12" t="s">
        <v>84</v>
      </c>
      <c r="AY688" s="152" t="s">
        <v>174</v>
      </c>
    </row>
    <row r="689" spans="2:51" s="12" customFormat="1" x14ac:dyDescent="0.2">
      <c r="B689" s="150"/>
      <c r="D689" s="151" t="s">
        <v>197</v>
      </c>
      <c r="E689" s="152" t="s">
        <v>1</v>
      </c>
      <c r="F689" s="153" t="s">
        <v>659</v>
      </c>
      <c r="H689" s="154">
        <v>4.2389999999999999</v>
      </c>
      <c r="I689" s="155"/>
      <c r="L689" s="150"/>
      <c r="M689" s="156"/>
      <c r="T689" s="157"/>
      <c r="AT689" s="152" t="s">
        <v>197</v>
      </c>
      <c r="AU689" s="152" t="s">
        <v>94</v>
      </c>
      <c r="AV689" s="12" t="s">
        <v>94</v>
      </c>
      <c r="AW689" s="12" t="s">
        <v>40</v>
      </c>
      <c r="AX689" s="12" t="s">
        <v>84</v>
      </c>
      <c r="AY689" s="152" t="s">
        <v>174</v>
      </c>
    </row>
    <row r="690" spans="2:51" s="14" customFormat="1" x14ac:dyDescent="0.2">
      <c r="B690" s="170"/>
      <c r="D690" s="151" t="s">
        <v>197</v>
      </c>
      <c r="E690" s="171" t="s">
        <v>1</v>
      </c>
      <c r="F690" s="172" t="s">
        <v>603</v>
      </c>
      <c r="H690" s="171" t="s">
        <v>1</v>
      </c>
      <c r="I690" s="173"/>
      <c r="L690" s="170"/>
      <c r="M690" s="174"/>
      <c r="T690" s="175"/>
      <c r="AT690" s="171" t="s">
        <v>197</v>
      </c>
      <c r="AU690" s="171" t="s">
        <v>94</v>
      </c>
      <c r="AV690" s="14" t="s">
        <v>92</v>
      </c>
      <c r="AW690" s="14" t="s">
        <v>40</v>
      </c>
      <c r="AX690" s="14" t="s">
        <v>84</v>
      </c>
      <c r="AY690" s="171" t="s">
        <v>174</v>
      </c>
    </row>
    <row r="691" spans="2:51" s="12" customFormat="1" x14ac:dyDescent="0.2">
      <c r="B691" s="150"/>
      <c r="D691" s="151" t="s">
        <v>197</v>
      </c>
      <c r="E691" s="152" t="s">
        <v>1</v>
      </c>
      <c r="F691" s="153" t="s">
        <v>660</v>
      </c>
      <c r="H691" s="154">
        <v>14.14</v>
      </c>
      <c r="I691" s="155"/>
      <c r="L691" s="150"/>
      <c r="M691" s="156"/>
      <c r="T691" s="157"/>
      <c r="AT691" s="152" t="s">
        <v>197</v>
      </c>
      <c r="AU691" s="152" t="s">
        <v>94</v>
      </c>
      <c r="AV691" s="12" t="s">
        <v>94</v>
      </c>
      <c r="AW691" s="12" t="s">
        <v>40</v>
      </c>
      <c r="AX691" s="12" t="s">
        <v>84</v>
      </c>
      <c r="AY691" s="152" t="s">
        <v>174</v>
      </c>
    </row>
    <row r="692" spans="2:51" s="14" customFormat="1" x14ac:dyDescent="0.2">
      <c r="B692" s="170"/>
      <c r="D692" s="151" t="s">
        <v>197</v>
      </c>
      <c r="E692" s="171" t="s">
        <v>1</v>
      </c>
      <c r="F692" s="172" t="s">
        <v>605</v>
      </c>
      <c r="H692" s="171" t="s">
        <v>1</v>
      </c>
      <c r="I692" s="173"/>
      <c r="L692" s="170"/>
      <c r="M692" s="174"/>
      <c r="T692" s="175"/>
      <c r="AT692" s="171" t="s">
        <v>197</v>
      </c>
      <c r="AU692" s="171" t="s">
        <v>94</v>
      </c>
      <c r="AV692" s="14" t="s">
        <v>92</v>
      </c>
      <c r="AW692" s="14" t="s">
        <v>40</v>
      </c>
      <c r="AX692" s="14" t="s">
        <v>84</v>
      </c>
      <c r="AY692" s="171" t="s">
        <v>174</v>
      </c>
    </row>
    <row r="693" spans="2:51" s="12" customFormat="1" x14ac:dyDescent="0.2">
      <c r="B693" s="150"/>
      <c r="D693" s="151" t="s">
        <v>197</v>
      </c>
      <c r="E693" s="152" t="s">
        <v>1</v>
      </c>
      <c r="F693" s="153" t="s">
        <v>661</v>
      </c>
      <c r="H693" s="154">
        <v>7</v>
      </c>
      <c r="I693" s="155"/>
      <c r="L693" s="150"/>
      <c r="M693" s="156"/>
      <c r="T693" s="157"/>
      <c r="AT693" s="152" t="s">
        <v>197</v>
      </c>
      <c r="AU693" s="152" t="s">
        <v>94</v>
      </c>
      <c r="AV693" s="12" t="s">
        <v>94</v>
      </c>
      <c r="AW693" s="12" t="s">
        <v>40</v>
      </c>
      <c r="AX693" s="12" t="s">
        <v>84</v>
      </c>
      <c r="AY693" s="152" t="s">
        <v>174</v>
      </c>
    </row>
    <row r="694" spans="2:51" s="14" customFormat="1" x14ac:dyDescent="0.2">
      <c r="B694" s="170"/>
      <c r="D694" s="151" t="s">
        <v>197</v>
      </c>
      <c r="E694" s="171" t="s">
        <v>1</v>
      </c>
      <c r="F694" s="172" t="s">
        <v>607</v>
      </c>
      <c r="H694" s="171" t="s">
        <v>1</v>
      </c>
      <c r="I694" s="173"/>
      <c r="L694" s="170"/>
      <c r="M694" s="174"/>
      <c r="T694" s="175"/>
      <c r="AT694" s="171" t="s">
        <v>197</v>
      </c>
      <c r="AU694" s="171" t="s">
        <v>94</v>
      </c>
      <c r="AV694" s="14" t="s">
        <v>92</v>
      </c>
      <c r="AW694" s="14" t="s">
        <v>40</v>
      </c>
      <c r="AX694" s="14" t="s">
        <v>84</v>
      </c>
      <c r="AY694" s="171" t="s">
        <v>174</v>
      </c>
    </row>
    <row r="695" spans="2:51" s="12" customFormat="1" x14ac:dyDescent="0.2">
      <c r="B695" s="150"/>
      <c r="D695" s="151" t="s">
        <v>197</v>
      </c>
      <c r="E695" s="152" t="s">
        <v>1</v>
      </c>
      <c r="F695" s="153" t="s">
        <v>662</v>
      </c>
      <c r="H695" s="154">
        <v>2.7160000000000002</v>
      </c>
      <c r="I695" s="155"/>
      <c r="L695" s="150"/>
      <c r="M695" s="156"/>
      <c r="T695" s="157"/>
      <c r="AT695" s="152" t="s">
        <v>197</v>
      </c>
      <c r="AU695" s="152" t="s">
        <v>94</v>
      </c>
      <c r="AV695" s="12" t="s">
        <v>94</v>
      </c>
      <c r="AW695" s="12" t="s">
        <v>40</v>
      </c>
      <c r="AX695" s="12" t="s">
        <v>84</v>
      </c>
      <c r="AY695" s="152" t="s">
        <v>174</v>
      </c>
    </row>
    <row r="696" spans="2:51" s="12" customFormat="1" x14ac:dyDescent="0.2">
      <c r="B696" s="150"/>
      <c r="D696" s="151" t="s">
        <v>197</v>
      </c>
      <c r="E696" s="152" t="s">
        <v>1</v>
      </c>
      <c r="F696" s="153" t="s">
        <v>663</v>
      </c>
      <c r="H696" s="154">
        <v>2.569</v>
      </c>
      <c r="I696" s="155"/>
      <c r="L696" s="150"/>
      <c r="M696" s="156"/>
      <c r="T696" s="157"/>
      <c r="AT696" s="152" t="s">
        <v>197</v>
      </c>
      <c r="AU696" s="152" t="s">
        <v>94</v>
      </c>
      <c r="AV696" s="12" t="s">
        <v>94</v>
      </c>
      <c r="AW696" s="12" t="s">
        <v>40</v>
      </c>
      <c r="AX696" s="12" t="s">
        <v>84</v>
      </c>
      <c r="AY696" s="152" t="s">
        <v>174</v>
      </c>
    </row>
    <row r="697" spans="2:51" s="12" customFormat="1" x14ac:dyDescent="0.2">
      <c r="B697" s="150"/>
      <c r="D697" s="151" t="s">
        <v>197</v>
      </c>
      <c r="E697" s="152" t="s">
        <v>1</v>
      </c>
      <c r="F697" s="153" t="s">
        <v>664</v>
      </c>
      <c r="H697" s="154">
        <v>6.44</v>
      </c>
      <c r="I697" s="155"/>
      <c r="L697" s="150"/>
      <c r="M697" s="156"/>
      <c r="T697" s="157"/>
      <c r="AT697" s="152" t="s">
        <v>197</v>
      </c>
      <c r="AU697" s="152" t="s">
        <v>94</v>
      </c>
      <c r="AV697" s="12" t="s">
        <v>94</v>
      </c>
      <c r="AW697" s="12" t="s">
        <v>40</v>
      </c>
      <c r="AX697" s="12" t="s">
        <v>84</v>
      </c>
      <c r="AY697" s="152" t="s">
        <v>174</v>
      </c>
    </row>
    <row r="698" spans="2:51" s="14" customFormat="1" x14ac:dyDescent="0.2">
      <c r="B698" s="170"/>
      <c r="D698" s="151" t="s">
        <v>197</v>
      </c>
      <c r="E698" s="171" t="s">
        <v>1</v>
      </c>
      <c r="F698" s="172" t="s">
        <v>544</v>
      </c>
      <c r="H698" s="171" t="s">
        <v>1</v>
      </c>
      <c r="I698" s="173"/>
      <c r="L698" s="170"/>
      <c r="M698" s="174"/>
      <c r="T698" s="175"/>
      <c r="AT698" s="171" t="s">
        <v>197</v>
      </c>
      <c r="AU698" s="171" t="s">
        <v>94</v>
      </c>
      <c r="AV698" s="14" t="s">
        <v>92</v>
      </c>
      <c r="AW698" s="14" t="s">
        <v>40</v>
      </c>
      <c r="AX698" s="14" t="s">
        <v>84</v>
      </c>
      <c r="AY698" s="171" t="s">
        <v>174</v>
      </c>
    </row>
    <row r="699" spans="2:51" s="12" customFormat="1" x14ac:dyDescent="0.2">
      <c r="B699" s="150"/>
      <c r="D699" s="151" t="s">
        <v>197</v>
      </c>
      <c r="E699" s="152" t="s">
        <v>1</v>
      </c>
      <c r="F699" s="153" t="s">
        <v>665</v>
      </c>
      <c r="H699" s="154">
        <v>26.494</v>
      </c>
      <c r="I699" s="155"/>
      <c r="L699" s="150"/>
      <c r="M699" s="156"/>
      <c r="T699" s="157"/>
      <c r="AT699" s="152" t="s">
        <v>197</v>
      </c>
      <c r="AU699" s="152" t="s">
        <v>94</v>
      </c>
      <c r="AV699" s="12" t="s">
        <v>94</v>
      </c>
      <c r="AW699" s="12" t="s">
        <v>40</v>
      </c>
      <c r="AX699" s="12" t="s">
        <v>84</v>
      </c>
      <c r="AY699" s="152" t="s">
        <v>174</v>
      </c>
    </row>
    <row r="700" spans="2:51" s="12" customFormat="1" x14ac:dyDescent="0.2">
      <c r="B700" s="150"/>
      <c r="D700" s="151" t="s">
        <v>197</v>
      </c>
      <c r="E700" s="152" t="s">
        <v>1</v>
      </c>
      <c r="F700" s="153" t="s">
        <v>666</v>
      </c>
      <c r="H700" s="154">
        <v>28.456</v>
      </c>
      <c r="I700" s="155"/>
      <c r="L700" s="150"/>
      <c r="M700" s="156"/>
      <c r="T700" s="157"/>
      <c r="AT700" s="152" t="s">
        <v>197</v>
      </c>
      <c r="AU700" s="152" t="s">
        <v>94</v>
      </c>
      <c r="AV700" s="12" t="s">
        <v>94</v>
      </c>
      <c r="AW700" s="12" t="s">
        <v>40</v>
      </c>
      <c r="AX700" s="12" t="s">
        <v>84</v>
      </c>
      <c r="AY700" s="152" t="s">
        <v>174</v>
      </c>
    </row>
    <row r="701" spans="2:51" s="12" customFormat="1" x14ac:dyDescent="0.2">
      <c r="B701" s="150"/>
      <c r="D701" s="151" t="s">
        <v>197</v>
      </c>
      <c r="E701" s="152" t="s">
        <v>1</v>
      </c>
      <c r="F701" s="153" t="s">
        <v>667</v>
      </c>
      <c r="H701" s="154">
        <v>84.78</v>
      </c>
      <c r="I701" s="155"/>
      <c r="L701" s="150"/>
      <c r="M701" s="156"/>
      <c r="T701" s="157"/>
      <c r="AT701" s="152" t="s">
        <v>197</v>
      </c>
      <c r="AU701" s="152" t="s">
        <v>94</v>
      </c>
      <c r="AV701" s="12" t="s">
        <v>94</v>
      </c>
      <c r="AW701" s="12" t="s">
        <v>40</v>
      </c>
      <c r="AX701" s="12" t="s">
        <v>84</v>
      </c>
      <c r="AY701" s="152" t="s">
        <v>174</v>
      </c>
    </row>
    <row r="702" spans="2:51" s="12" customFormat="1" x14ac:dyDescent="0.2">
      <c r="B702" s="150"/>
      <c r="D702" s="151" t="s">
        <v>197</v>
      </c>
      <c r="E702" s="152" t="s">
        <v>1</v>
      </c>
      <c r="F702" s="153" t="s">
        <v>668</v>
      </c>
      <c r="H702" s="154">
        <v>35.325000000000003</v>
      </c>
      <c r="I702" s="155"/>
      <c r="L702" s="150"/>
      <c r="M702" s="156"/>
      <c r="T702" s="157"/>
      <c r="AT702" s="152" t="s">
        <v>197</v>
      </c>
      <c r="AU702" s="152" t="s">
        <v>94</v>
      </c>
      <c r="AV702" s="12" t="s">
        <v>94</v>
      </c>
      <c r="AW702" s="12" t="s">
        <v>40</v>
      </c>
      <c r="AX702" s="12" t="s">
        <v>84</v>
      </c>
      <c r="AY702" s="152" t="s">
        <v>174</v>
      </c>
    </row>
    <row r="703" spans="2:51" s="12" customFormat="1" x14ac:dyDescent="0.2">
      <c r="B703" s="150"/>
      <c r="D703" s="151" t="s">
        <v>197</v>
      </c>
      <c r="E703" s="152" t="s">
        <v>1</v>
      </c>
      <c r="F703" s="153" t="s">
        <v>669</v>
      </c>
      <c r="H703" s="154">
        <v>117</v>
      </c>
      <c r="I703" s="155"/>
      <c r="L703" s="150"/>
      <c r="M703" s="156"/>
      <c r="T703" s="157"/>
      <c r="AT703" s="152" t="s">
        <v>197</v>
      </c>
      <c r="AU703" s="152" t="s">
        <v>94</v>
      </c>
      <c r="AV703" s="12" t="s">
        <v>94</v>
      </c>
      <c r="AW703" s="12" t="s">
        <v>40</v>
      </c>
      <c r="AX703" s="12" t="s">
        <v>84</v>
      </c>
      <c r="AY703" s="152" t="s">
        <v>174</v>
      </c>
    </row>
    <row r="704" spans="2:51" s="12" customFormat="1" x14ac:dyDescent="0.2">
      <c r="B704" s="150"/>
      <c r="D704" s="151" t="s">
        <v>197</v>
      </c>
      <c r="E704" s="152" t="s">
        <v>1</v>
      </c>
      <c r="F704" s="153" t="s">
        <v>670</v>
      </c>
      <c r="H704" s="154">
        <v>31.274999999999999</v>
      </c>
      <c r="I704" s="155"/>
      <c r="L704" s="150"/>
      <c r="M704" s="156"/>
      <c r="T704" s="157"/>
      <c r="AT704" s="152" t="s">
        <v>197</v>
      </c>
      <c r="AU704" s="152" t="s">
        <v>94</v>
      </c>
      <c r="AV704" s="12" t="s">
        <v>94</v>
      </c>
      <c r="AW704" s="12" t="s">
        <v>40</v>
      </c>
      <c r="AX704" s="12" t="s">
        <v>84</v>
      </c>
      <c r="AY704" s="152" t="s">
        <v>174</v>
      </c>
    </row>
    <row r="705" spans="2:51" s="12" customFormat="1" x14ac:dyDescent="0.2">
      <c r="B705" s="150"/>
      <c r="D705" s="151" t="s">
        <v>197</v>
      </c>
      <c r="E705" s="152" t="s">
        <v>1</v>
      </c>
      <c r="F705" s="153" t="s">
        <v>671</v>
      </c>
      <c r="H705" s="154">
        <v>20.71</v>
      </c>
      <c r="I705" s="155"/>
      <c r="L705" s="150"/>
      <c r="M705" s="156"/>
      <c r="T705" s="157"/>
      <c r="AT705" s="152" t="s">
        <v>197</v>
      </c>
      <c r="AU705" s="152" t="s">
        <v>94</v>
      </c>
      <c r="AV705" s="12" t="s">
        <v>94</v>
      </c>
      <c r="AW705" s="12" t="s">
        <v>40</v>
      </c>
      <c r="AX705" s="12" t="s">
        <v>84</v>
      </c>
      <c r="AY705" s="152" t="s">
        <v>174</v>
      </c>
    </row>
    <row r="706" spans="2:51" s="12" customFormat="1" x14ac:dyDescent="0.2">
      <c r="B706" s="150"/>
      <c r="D706" s="151" t="s">
        <v>197</v>
      </c>
      <c r="E706" s="152" t="s">
        <v>1</v>
      </c>
      <c r="F706" s="153" t="s">
        <v>672</v>
      </c>
      <c r="H706" s="154">
        <v>15.664999999999999</v>
      </c>
      <c r="I706" s="155"/>
      <c r="L706" s="150"/>
      <c r="M706" s="156"/>
      <c r="T706" s="157"/>
      <c r="AT706" s="152" t="s">
        <v>197</v>
      </c>
      <c r="AU706" s="152" t="s">
        <v>94</v>
      </c>
      <c r="AV706" s="12" t="s">
        <v>94</v>
      </c>
      <c r="AW706" s="12" t="s">
        <v>40</v>
      </c>
      <c r="AX706" s="12" t="s">
        <v>84</v>
      </c>
      <c r="AY706" s="152" t="s">
        <v>174</v>
      </c>
    </row>
    <row r="707" spans="2:51" s="12" customFormat="1" x14ac:dyDescent="0.2">
      <c r="B707" s="150"/>
      <c r="D707" s="151" t="s">
        <v>197</v>
      </c>
      <c r="E707" s="152" t="s">
        <v>1</v>
      </c>
      <c r="F707" s="153" t="s">
        <v>673</v>
      </c>
      <c r="H707" s="154">
        <v>19.399999999999999</v>
      </c>
      <c r="I707" s="155"/>
      <c r="L707" s="150"/>
      <c r="M707" s="156"/>
      <c r="T707" s="157"/>
      <c r="AT707" s="152" t="s">
        <v>197</v>
      </c>
      <c r="AU707" s="152" t="s">
        <v>94</v>
      </c>
      <c r="AV707" s="12" t="s">
        <v>94</v>
      </c>
      <c r="AW707" s="12" t="s">
        <v>40</v>
      </c>
      <c r="AX707" s="12" t="s">
        <v>84</v>
      </c>
      <c r="AY707" s="152" t="s">
        <v>174</v>
      </c>
    </row>
    <row r="708" spans="2:51" s="12" customFormat="1" x14ac:dyDescent="0.2">
      <c r="B708" s="150"/>
      <c r="D708" s="151" t="s">
        <v>197</v>
      </c>
      <c r="E708" s="152" t="s">
        <v>1</v>
      </c>
      <c r="F708" s="153" t="s">
        <v>674</v>
      </c>
      <c r="H708" s="154">
        <v>47.4</v>
      </c>
      <c r="I708" s="155"/>
      <c r="L708" s="150"/>
      <c r="M708" s="156"/>
      <c r="T708" s="157"/>
      <c r="AT708" s="152" t="s">
        <v>197</v>
      </c>
      <c r="AU708" s="152" t="s">
        <v>94</v>
      </c>
      <c r="AV708" s="12" t="s">
        <v>94</v>
      </c>
      <c r="AW708" s="12" t="s">
        <v>40</v>
      </c>
      <c r="AX708" s="12" t="s">
        <v>84</v>
      </c>
      <c r="AY708" s="152" t="s">
        <v>174</v>
      </c>
    </row>
    <row r="709" spans="2:51" s="15" customFormat="1" x14ac:dyDescent="0.2">
      <c r="B709" s="189"/>
      <c r="D709" s="151" t="s">
        <v>197</v>
      </c>
      <c r="E709" s="190" t="s">
        <v>1</v>
      </c>
      <c r="F709" s="191" t="s">
        <v>329</v>
      </c>
      <c r="H709" s="192">
        <v>586.52399999999989</v>
      </c>
      <c r="I709" s="193"/>
      <c r="L709" s="189"/>
      <c r="M709" s="194"/>
      <c r="T709" s="195"/>
      <c r="AT709" s="190" t="s">
        <v>197</v>
      </c>
      <c r="AU709" s="190" t="s">
        <v>94</v>
      </c>
      <c r="AV709" s="15" t="s">
        <v>190</v>
      </c>
      <c r="AW709" s="15" t="s">
        <v>40</v>
      </c>
      <c r="AX709" s="15" t="s">
        <v>84</v>
      </c>
      <c r="AY709" s="190" t="s">
        <v>174</v>
      </c>
    </row>
    <row r="710" spans="2:51" s="14" customFormat="1" x14ac:dyDescent="0.2">
      <c r="B710" s="170"/>
      <c r="D710" s="151" t="s">
        <v>197</v>
      </c>
      <c r="E710" s="171" t="s">
        <v>1</v>
      </c>
      <c r="F710" s="172" t="s">
        <v>675</v>
      </c>
      <c r="H710" s="171" t="s">
        <v>1</v>
      </c>
      <c r="I710" s="173"/>
      <c r="L710" s="170"/>
      <c r="M710" s="174"/>
      <c r="T710" s="175"/>
      <c r="AT710" s="171" t="s">
        <v>197</v>
      </c>
      <c r="AU710" s="171" t="s">
        <v>94</v>
      </c>
      <c r="AV710" s="14" t="s">
        <v>92</v>
      </c>
      <c r="AW710" s="14" t="s">
        <v>40</v>
      </c>
      <c r="AX710" s="14" t="s">
        <v>84</v>
      </c>
      <c r="AY710" s="171" t="s">
        <v>174</v>
      </c>
    </row>
    <row r="711" spans="2:51" s="14" customFormat="1" x14ac:dyDescent="0.2">
      <c r="B711" s="170"/>
      <c r="D711" s="151" t="s">
        <v>197</v>
      </c>
      <c r="E711" s="171" t="s">
        <v>1</v>
      </c>
      <c r="F711" s="172" t="s">
        <v>676</v>
      </c>
      <c r="H711" s="171" t="s">
        <v>1</v>
      </c>
      <c r="I711" s="173"/>
      <c r="L711" s="170"/>
      <c r="M711" s="174"/>
      <c r="T711" s="175"/>
      <c r="AT711" s="171" t="s">
        <v>197</v>
      </c>
      <c r="AU711" s="171" t="s">
        <v>94</v>
      </c>
      <c r="AV711" s="14" t="s">
        <v>92</v>
      </c>
      <c r="AW711" s="14" t="s">
        <v>40</v>
      </c>
      <c r="AX711" s="14" t="s">
        <v>84</v>
      </c>
      <c r="AY711" s="171" t="s">
        <v>174</v>
      </c>
    </row>
    <row r="712" spans="2:51" s="12" customFormat="1" x14ac:dyDescent="0.2">
      <c r="B712" s="150"/>
      <c r="D712" s="151" t="s">
        <v>197</v>
      </c>
      <c r="E712" s="152" t="s">
        <v>1</v>
      </c>
      <c r="F712" s="153" t="s">
        <v>677</v>
      </c>
      <c r="H712" s="154">
        <v>2.2799999999999998</v>
      </c>
      <c r="I712" s="155"/>
      <c r="L712" s="150"/>
      <c r="M712" s="156"/>
      <c r="T712" s="157"/>
      <c r="AT712" s="152" t="s">
        <v>197</v>
      </c>
      <c r="AU712" s="152" t="s">
        <v>94</v>
      </c>
      <c r="AV712" s="12" t="s">
        <v>94</v>
      </c>
      <c r="AW712" s="12" t="s">
        <v>40</v>
      </c>
      <c r="AX712" s="12" t="s">
        <v>84</v>
      </c>
      <c r="AY712" s="152" t="s">
        <v>174</v>
      </c>
    </row>
    <row r="713" spans="2:51" s="15" customFormat="1" x14ac:dyDescent="0.2">
      <c r="B713" s="189"/>
      <c r="D713" s="151" t="s">
        <v>197</v>
      </c>
      <c r="E713" s="190" t="s">
        <v>1</v>
      </c>
      <c r="F713" s="191" t="s">
        <v>329</v>
      </c>
      <c r="H713" s="192">
        <v>2.2799999999999998</v>
      </c>
      <c r="I713" s="193"/>
      <c r="L713" s="189"/>
      <c r="M713" s="194"/>
      <c r="T713" s="195"/>
      <c r="AT713" s="190" t="s">
        <v>197</v>
      </c>
      <c r="AU713" s="190" t="s">
        <v>94</v>
      </c>
      <c r="AV713" s="15" t="s">
        <v>190</v>
      </c>
      <c r="AW713" s="15" t="s">
        <v>40</v>
      </c>
      <c r="AX713" s="15" t="s">
        <v>84</v>
      </c>
      <c r="AY713" s="190" t="s">
        <v>174</v>
      </c>
    </row>
    <row r="714" spans="2:51" s="14" customFormat="1" x14ac:dyDescent="0.2">
      <c r="B714" s="170"/>
      <c r="D714" s="151" t="s">
        <v>197</v>
      </c>
      <c r="E714" s="171" t="s">
        <v>1</v>
      </c>
      <c r="F714" s="172" t="s">
        <v>678</v>
      </c>
      <c r="H714" s="171" t="s">
        <v>1</v>
      </c>
      <c r="I714" s="173"/>
      <c r="L714" s="170"/>
      <c r="M714" s="174"/>
      <c r="T714" s="175"/>
      <c r="AT714" s="171" t="s">
        <v>197</v>
      </c>
      <c r="AU714" s="171" t="s">
        <v>94</v>
      </c>
      <c r="AV714" s="14" t="s">
        <v>92</v>
      </c>
      <c r="AW714" s="14" t="s">
        <v>40</v>
      </c>
      <c r="AX714" s="14" t="s">
        <v>84</v>
      </c>
      <c r="AY714" s="171" t="s">
        <v>174</v>
      </c>
    </row>
    <row r="715" spans="2:51" s="14" customFormat="1" x14ac:dyDescent="0.2">
      <c r="B715" s="170"/>
      <c r="D715" s="151" t="s">
        <v>197</v>
      </c>
      <c r="E715" s="171" t="s">
        <v>1</v>
      </c>
      <c r="F715" s="172" t="s">
        <v>676</v>
      </c>
      <c r="H715" s="171" t="s">
        <v>1</v>
      </c>
      <c r="I715" s="173"/>
      <c r="L715" s="170"/>
      <c r="M715" s="174"/>
      <c r="T715" s="175"/>
      <c r="AT715" s="171" t="s">
        <v>197</v>
      </c>
      <c r="AU715" s="171" t="s">
        <v>94</v>
      </c>
      <c r="AV715" s="14" t="s">
        <v>92</v>
      </c>
      <c r="AW715" s="14" t="s">
        <v>40</v>
      </c>
      <c r="AX715" s="14" t="s">
        <v>84</v>
      </c>
      <c r="AY715" s="171" t="s">
        <v>174</v>
      </c>
    </row>
    <row r="716" spans="2:51" s="12" customFormat="1" x14ac:dyDescent="0.2">
      <c r="B716" s="150"/>
      <c r="D716" s="151" t="s">
        <v>197</v>
      </c>
      <c r="E716" s="152" t="s">
        <v>1</v>
      </c>
      <c r="F716" s="153" t="s">
        <v>679</v>
      </c>
      <c r="H716" s="154">
        <v>25.73</v>
      </c>
      <c r="I716" s="155"/>
      <c r="L716" s="150"/>
      <c r="M716" s="156"/>
      <c r="T716" s="157"/>
      <c r="AT716" s="152" t="s">
        <v>197</v>
      </c>
      <c r="AU716" s="152" t="s">
        <v>94</v>
      </c>
      <c r="AV716" s="12" t="s">
        <v>94</v>
      </c>
      <c r="AW716" s="12" t="s">
        <v>40</v>
      </c>
      <c r="AX716" s="12" t="s">
        <v>84</v>
      </c>
      <c r="AY716" s="152" t="s">
        <v>174</v>
      </c>
    </row>
    <row r="717" spans="2:51" s="12" customFormat="1" x14ac:dyDescent="0.2">
      <c r="B717" s="150"/>
      <c r="D717" s="151" t="s">
        <v>197</v>
      </c>
      <c r="E717" s="152" t="s">
        <v>1</v>
      </c>
      <c r="F717" s="153" t="s">
        <v>680</v>
      </c>
      <c r="H717" s="154">
        <v>-2.2799999999999998</v>
      </c>
      <c r="I717" s="155"/>
      <c r="L717" s="150"/>
      <c r="M717" s="156"/>
      <c r="T717" s="157"/>
      <c r="AT717" s="152" t="s">
        <v>197</v>
      </c>
      <c r="AU717" s="152" t="s">
        <v>94</v>
      </c>
      <c r="AV717" s="12" t="s">
        <v>94</v>
      </c>
      <c r="AW717" s="12" t="s">
        <v>40</v>
      </c>
      <c r="AX717" s="12" t="s">
        <v>84</v>
      </c>
      <c r="AY717" s="152" t="s">
        <v>174</v>
      </c>
    </row>
    <row r="718" spans="2:51" s="14" customFormat="1" x14ac:dyDescent="0.2">
      <c r="B718" s="170"/>
      <c r="D718" s="151" t="s">
        <v>197</v>
      </c>
      <c r="E718" s="171" t="s">
        <v>1</v>
      </c>
      <c r="F718" s="172" t="s">
        <v>681</v>
      </c>
      <c r="H718" s="171" t="s">
        <v>1</v>
      </c>
      <c r="I718" s="173"/>
      <c r="L718" s="170"/>
      <c r="M718" s="174"/>
      <c r="T718" s="175"/>
      <c r="AT718" s="171" t="s">
        <v>197</v>
      </c>
      <c r="AU718" s="171" t="s">
        <v>94</v>
      </c>
      <c r="AV718" s="14" t="s">
        <v>92</v>
      </c>
      <c r="AW718" s="14" t="s">
        <v>40</v>
      </c>
      <c r="AX718" s="14" t="s">
        <v>84</v>
      </c>
      <c r="AY718" s="171" t="s">
        <v>174</v>
      </c>
    </row>
    <row r="719" spans="2:51" s="12" customFormat="1" x14ac:dyDescent="0.2">
      <c r="B719" s="150"/>
      <c r="D719" s="151" t="s">
        <v>197</v>
      </c>
      <c r="E719" s="152" t="s">
        <v>1</v>
      </c>
      <c r="F719" s="153" t="s">
        <v>682</v>
      </c>
      <c r="H719" s="154">
        <v>5.5</v>
      </c>
      <c r="I719" s="155"/>
      <c r="L719" s="150"/>
      <c r="M719" s="156"/>
      <c r="T719" s="157"/>
      <c r="AT719" s="152" t="s">
        <v>197</v>
      </c>
      <c r="AU719" s="152" t="s">
        <v>94</v>
      </c>
      <c r="AV719" s="12" t="s">
        <v>94</v>
      </c>
      <c r="AW719" s="12" t="s">
        <v>40</v>
      </c>
      <c r="AX719" s="12" t="s">
        <v>84</v>
      </c>
      <c r="AY719" s="152" t="s">
        <v>174</v>
      </c>
    </row>
    <row r="720" spans="2:51" s="14" customFormat="1" x14ac:dyDescent="0.2">
      <c r="B720" s="170"/>
      <c r="D720" s="151" t="s">
        <v>197</v>
      </c>
      <c r="E720" s="171" t="s">
        <v>1</v>
      </c>
      <c r="F720" s="172" t="s">
        <v>683</v>
      </c>
      <c r="H720" s="171" t="s">
        <v>1</v>
      </c>
      <c r="I720" s="173"/>
      <c r="L720" s="170"/>
      <c r="M720" s="174"/>
      <c r="T720" s="175"/>
      <c r="AT720" s="171" t="s">
        <v>197</v>
      </c>
      <c r="AU720" s="171" t="s">
        <v>94</v>
      </c>
      <c r="AV720" s="14" t="s">
        <v>92</v>
      </c>
      <c r="AW720" s="14" t="s">
        <v>40</v>
      </c>
      <c r="AX720" s="14" t="s">
        <v>84</v>
      </c>
      <c r="AY720" s="171" t="s">
        <v>174</v>
      </c>
    </row>
    <row r="721" spans="2:51" s="12" customFormat="1" x14ac:dyDescent="0.2">
      <c r="B721" s="150"/>
      <c r="D721" s="151" t="s">
        <v>197</v>
      </c>
      <c r="E721" s="152" t="s">
        <v>1</v>
      </c>
      <c r="F721" s="153" t="s">
        <v>684</v>
      </c>
      <c r="H721" s="154">
        <v>2.57</v>
      </c>
      <c r="I721" s="155"/>
      <c r="L721" s="150"/>
      <c r="M721" s="156"/>
      <c r="T721" s="157"/>
      <c r="AT721" s="152" t="s">
        <v>197</v>
      </c>
      <c r="AU721" s="152" t="s">
        <v>94</v>
      </c>
      <c r="AV721" s="12" t="s">
        <v>94</v>
      </c>
      <c r="AW721" s="12" t="s">
        <v>40</v>
      </c>
      <c r="AX721" s="12" t="s">
        <v>84</v>
      </c>
      <c r="AY721" s="152" t="s">
        <v>174</v>
      </c>
    </row>
    <row r="722" spans="2:51" s="14" customFormat="1" x14ac:dyDescent="0.2">
      <c r="B722" s="170"/>
      <c r="D722" s="151" t="s">
        <v>197</v>
      </c>
      <c r="E722" s="171" t="s">
        <v>1</v>
      </c>
      <c r="F722" s="172" t="s">
        <v>685</v>
      </c>
      <c r="H722" s="171" t="s">
        <v>1</v>
      </c>
      <c r="I722" s="173"/>
      <c r="L722" s="170"/>
      <c r="M722" s="174"/>
      <c r="T722" s="175"/>
      <c r="AT722" s="171" t="s">
        <v>197</v>
      </c>
      <c r="AU722" s="171" t="s">
        <v>94</v>
      </c>
      <c r="AV722" s="14" t="s">
        <v>92</v>
      </c>
      <c r="AW722" s="14" t="s">
        <v>40</v>
      </c>
      <c r="AX722" s="14" t="s">
        <v>84</v>
      </c>
      <c r="AY722" s="171" t="s">
        <v>174</v>
      </c>
    </row>
    <row r="723" spans="2:51" s="12" customFormat="1" x14ac:dyDescent="0.2">
      <c r="B723" s="150"/>
      <c r="D723" s="151" t="s">
        <v>197</v>
      </c>
      <c r="E723" s="152" t="s">
        <v>1</v>
      </c>
      <c r="F723" s="153" t="s">
        <v>686</v>
      </c>
      <c r="H723" s="154">
        <v>6.4</v>
      </c>
      <c r="I723" s="155"/>
      <c r="L723" s="150"/>
      <c r="M723" s="156"/>
      <c r="T723" s="157"/>
      <c r="AT723" s="152" t="s">
        <v>197</v>
      </c>
      <c r="AU723" s="152" t="s">
        <v>94</v>
      </c>
      <c r="AV723" s="12" t="s">
        <v>94</v>
      </c>
      <c r="AW723" s="12" t="s">
        <v>40</v>
      </c>
      <c r="AX723" s="12" t="s">
        <v>84</v>
      </c>
      <c r="AY723" s="152" t="s">
        <v>174</v>
      </c>
    </row>
    <row r="724" spans="2:51" s="14" customFormat="1" x14ac:dyDescent="0.2">
      <c r="B724" s="170"/>
      <c r="D724" s="151" t="s">
        <v>197</v>
      </c>
      <c r="E724" s="171" t="s">
        <v>1</v>
      </c>
      <c r="F724" s="172" t="s">
        <v>687</v>
      </c>
      <c r="H724" s="171" t="s">
        <v>1</v>
      </c>
      <c r="I724" s="173"/>
      <c r="L724" s="170"/>
      <c r="M724" s="174"/>
      <c r="T724" s="175"/>
      <c r="AT724" s="171" t="s">
        <v>197</v>
      </c>
      <c r="AU724" s="171" t="s">
        <v>94</v>
      </c>
      <c r="AV724" s="14" t="s">
        <v>92</v>
      </c>
      <c r="AW724" s="14" t="s">
        <v>40</v>
      </c>
      <c r="AX724" s="14" t="s">
        <v>84</v>
      </c>
      <c r="AY724" s="171" t="s">
        <v>174</v>
      </c>
    </row>
    <row r="725" spans="2:51" s="12" customFormat="1" x14ac:dyDescent="0.2">
      <c r="B725" s="150"/>
      <c r="D725" s="151" t="s">
        <v>197</v>
      </c>
      <c r="E725" s="152" t="s">
        <v>1</v>
      </c>
      <c r="F725" s="153" t="s">
        <v>688</v>
      </c>
      <c r="H725" s="154">
        <v>6.26</v>
      </c>
      <c r="I725" s="155"/>
      <c r="L725" s="150"/>
      <c r="M725" s="156"/>
      <c r="T725" s="157"/>
      <c r="AT725" s="152" t="s">
        <v>197</v>
      </c>
      <c r="AU725" s="152" t="s">
        <v>94</v>
      </c>
      <c r="AV725" s="12" t="s">
        <v>94</v>
      </c>
      <c r="AW725" s="12" t="s">
        <v>40</v>
      </c>
      <c r="AX725" s="12" t="s">
        <v>84</v>
      </c>
      <c r="AY725" s="152" t="s">
        <v>174</v>
      </c>
    </row>
    <row r="726" spans="2:51" s="14" customFormat="1" x14ac:dyDescent="0.2">
      <c r="B726" s="170"/>
      <c r="D726" s="151" t="s">
        <v>197</v>
      </c>
      <c r="E726" s="171" t="s">
        <v>1</v>
      </c>
      <c r="F726" s="172" t="s">
        <v>689</v>
      </c>
      <c r="H726" s="171" t="s">
        <v>1</v>
      </c>
      <c r="I726" s="173"/>
      <c r="L726" s="170"/>
      <c r="M726" s="174"/>
      <c r="T726" s="175"/>
      <c r="AT726" s="171" t="s">
        <v>197</v>
      </c>
      <c r="AU726" s="171" t="s">
        <v>94</v>
      </c>
      <c r="AV726" s="14" t="s">
        <v>92</v>
      </c>
      <c r="AW726" s="14" t="s">
        <v>40</v>
      </c>
      <c r="AX726" s="14" t="s">
        <v>84</v>
      </c>
      <c r="AY726" s="171" t="s">
        <v>174</v>
      </c>
    </row>
    <row r="727" spans="2:51" s="12" customFormat="1" x14ac:dyDescent="0.2">
      <c r="B727" s="150"/>
      <c r="D727" s="151" t="s">
        <v>197</v>
      </c>
      <c r="E727" s="152" t="s">
        <v>1</v>
      </c>
      <c r="F727" s="153" t="s">
        <v>690</v>
      </c>
      <c r="H727" s="154">
        <v>6.72</v>
      </c>
      <c r="I727" s="155"/>
      <c r="L727" s="150"/>
      <c r="M727" s="156"/>
      <c r="T727" s="157"/>
      <c r="AT727" s="152" t="s">
        <v>197</v>
      </c>
      <c r="AU727" s="152" t="s">
        <v>94</v>
      </c>
      <c r="AV727" s="12" t="s">
        <v>94</v>
      </c>
      <c r="AW727" s="12" t="s">
        <v>40</v>
      </c>
      <c r="AX727" s="12" t="s">
        <v>84</v>
      </c>
      <c r="AY727" s="152" t="s">
        <v>174</v>
      </c>
    </row>
    <row r="728" spans="2:51" s="14" customFormat="1" x14ac:dyDescent="0.2">
      <c r="B728" s="170"/>
      <c r="D728" s="151" t="s">
        <v>197</v>
      </c>
      <c r="E728" s="171" t="s">
        <v>1</v>
      </c>
      <c r="F728" s="172" t="s">
        <v>691</v>
      </c>
      <c r="H728" s="171" t="s">
        <v>1</v>
      </c>
      <c r="I728" s="173"/>
      <c r="L728" s="170"/>
      <c r="M728" s="174"/>
      <c r="T728" s="175"/>
      <c r="AT728" s="171" t="s">
        <v>197</v>
      </c>
      <c r="AU728" s="171" t="s">
        <v>94</v>
      </c>
      <c r="AV728" s="14" t="s">
        <v>92</v>
      </c>
      <c r="AW728" s="14" t="s">
        <v>40</v>
      </c>
      <c r="AX728" s="14" t="s">
        <v>84</v>
      </c>
      <c r="AY728" s="171" t="s">
        <v>174</v>
      </c>
    </row>
    <row r="729" spans="2:51" s="12" customFormat="1" x14ac:dyDescent="0.2">
      <c r="B729" s="150"/>
      <c r="D729" s="151" t="s">
        <v>197</v>
      </c>
      <c r="E729" s="152" t="s">
        <v>1</v>
      </c>
      <c r="F729" s="153" t="s">
        <v>692</v>
      </c>
      <c r="H729" s="154">
        <v>14.06</v>
      </c>
      <c r="I729" s="155"/>
      <c r="L729" s="150"/>
      <c r="M729" s="156"/>
      <c r="T729" s="157"/>
      <c r="AT729" s="152" t="s">
        <v>197</v>
      </c>
      <c r="AU729" s="152" t="s">
        <v>94</v>
      </c>
      <c r="AV729" s="12" t="s">
        <v>94</v>
      </c>
      <c r="AW729" s="12" t="s">
        <v>40</v>
      </c>
      <c r="AX729" s="12" t="s">
        <v>84</v>
      </c>
      <c r="AY729" s="152" t="s">
        <v>174</v>
      </c>
    </row>
    <row r="730" spans="2:51" s="14" customFormat="1" x14ac:dyDescent="0.2">
      <c r="B730" s="170"/>
      <c r="D730" s="151" t="s">
        <v>197</v>
      </c>
      <c r="E730" s="171" t="s">
        <v>1</v>
      </c>
      <c r="F730" s="172" t="s">
        <v>693</v>
      </c>
      <c r="H730" s="171" t="s">
        <v>1</v>
      </c>
      <c r="I730" s="173"/>
      <c r="L730" s="170"/>
      <c r="M730" s="174"/>
      <c r="T730" s="175"/>
      <c r="AT730" s="171" t="s">
        <v>197</v>
      </c>
      <c r="AU730" s="171" t="s">
        <v>94</v>
      </c>
      <c r="AV730" s="14" t="s">
        <v>92</v>
      </c>
      <c r="AW730" s="14" t="s">
        <v>40</v>
      </c>
      <c r="AX730" s="14" t="s">
        <v>84</v>
      </c>
      <c r="AY730" s="171" t="s">
        <v>174</v>
      </c>
    </row>
    <row r="731" spans="2:51" s="12" customFormat="1" x14ac:dyDescent="0.2">
      <c r="B731" s="150"/>
      <c r="D731" s="151" t="s">
        <v>197</v>
      </c>
      <c r="E731" s="152" t="s">
        <v>1</v>
      </c>
      <c r="F731" s="153" t="s">
        <v>694</v>
      </c>
      <c r="H731" s="154">
        <v>5.56</v>
      </c>
      <c r="I731" s="155"/>
      <c r="L731" s="150"/>
      <c r="M731" s="156"/>
      <c r="T731" s="157"/>
      <c r="AT731" s="152" t="s">
        <v>197</v>
      </c>
      <c r="AU731" s="152" t="s">
        <v>94</v>
      </c>
      <c r="AV731" s="12" t="s">
        <v>94</v>
      </c>
      <c r="AW731" s="12" t="s">
        <v>40</v>
      </c>
      <c r="AX731" s="12" t="s">
        <v>84</v>
      </c>
      <c r="AY731" s="152" t="s">
        <v>174</v>
      </c>
    </row>
    <row r="732" spans="2:51" s="14" customFormat="1" x14ac:dyDescent="0.2">
      <c r="B732" s="170"/>
      <c r="D732" s="151" t="s">
        <v>197</v>
      </c>
      <c r="E732" s="171" t="s">
        <v>1</v>
      </c>
      <c r="F732" s="172" t="s">
        <v>695</v>
      </c>
      <c r="H732" s="171" t="s">
        <v>1</v>
      </c>
      <c r="I732" s="173"/>
      <c r="L732" s="170"/>
      <c r="M732" s="174"/>
      <c r="T732" s="175"/>
      <c r="AT732" s="171" t="s">
        <v>197</v>
      </c>
      <c r="AU732" s="171" t="s">
        <v>94</v>
      </c>
      <c r="AV732" s="14" t="s">
        <v>92</v>
      </c>
      <c r="AW732" s="14" t="s">
        <v>40</v>
      </c>
      <c r="AX732" s="14" t="s">
        <v>84</v>
      </c>
      <c r="AY732" s="171" t="s">
        <v>174</v>
      </c>
    </row>
    <row r="733" spans="2:51" s="12" customFormat="1" x14ac:dyDescent="0.2">
      <c r="B733" s="150"/>
      <c r="D733" s="151" t="s">
        <v>197</v>
      </c>
      <c r="E733" s="152" t="s">
        <v>1</v>
      </c>
      <c r="F733" s="153" t="s">
        <v>696</v>
      </c>
      <c r="H733" s="154">
        <v>4.88</v>
      </c>
      <c r="I733" s="155"/>
      <c r="L733" s="150"/>
      <c r="M733" s="156"/>
      <c r="T733" s="157"/>
      <c r="AT733" s="152" t="s">
        <v>197</v>
      </c>
      <c r="AU733" s="152" t="s">
        <v>94</v>
      </c>
      <c r="AV733" s="12" t="s">
        <v>94</v>
      </c>
      <c r="AW733" s="12" t="s">
        <v>40</v>
      </c>
      <c r="AX733" s="12" t="s">
        <v>84</v>
      </c>
      <c r="AY733" s="152" t="s">
        <v>174</v>
      </c>
    </row>
    <row r="734" spans="2:51" s="14" customFormat="1" x14ac:dyDescent="0.2">
      <c r="B734" s="170"/>
      <c r="D734" s="151" t="s">
        <v>197</v>
      </c>
      <c r="E734" s="171" t="s">
        <v>1</v>
      </c>
      <c r="F734" s="172" t="s">
        <v>697</v>
      </c>
      <c r="H734" s="171" t="s">
        <v>1</v>
      </c>
      <c r="I734" s="173"/>
      <c r="L734" s="170"/>
      <c r="M734" s="174"/>
      <c r="T734" s="175"/>
      <c r="AT734" s="171" t="s">
        <v>197</v>
      </c>
      <c r="AU734" s="171" t="s">
        <v>94</v>
      </c>
      <c r="AV734" s="14" t="s">
        <v>92</v>
      </c>
      <c r="AW734" s="14" t="s">
        <v>40</v>
      </c>
      <c r="AX734" s="14" t="s">
        <v>84</v>
      </c>
      <c r="AY734" s="171" t="s">
        <v>174</v>
      </c>
    </row>
    <row r="735" spans="2:51" s="12" customFormat="1" x14ac:dyDescent="0.2">
      <c r="B735" s="150"/>
      <c r="D735" s="151" t="s">
        <v>197</v>
      </c>
      <c r="E735" s="152" t="s">
        <v>1</v>
      </c>
      <c r="F735" s="153" t="s">
        <v>698</v>
      </c>
      <c r="H735" s="154">
        <v>8.33</v>
      </c>
      <c r="I735" s="155"/>
      <c r="L735" s="150"/>
      <c r="M735" s="156"/>
      <c r="T735" s="157"/>
      <c r="AT735" s="152" t="s">
        <v>197</v>
      </c>
      <c r="AU735" s="152" t="s">
        <v>94</v>
      </c>
      <c r="AV735" s="12" t="s">
        <v>94</v>
      </c>
      <c r="AW735" s="12" t="s">
        <v>40</v>
      </c>
      <c r="AX735" s="12" t="s">
        <v>84</v>
      </c>
      <c r="AY735" s="152" t="s">
        <v>174</v>
      </c>
    </row>
    <row r="736" spans="2:51" s="14" customFormat="1" x14ac:dyDescent="0.2">
      <c r="B736" s="170"/>
      <c r="D736" s="151" t="s">
        <v>197</v>
      </c>
      <c r="E736" s="171" t="s">
        <v>1</v>
      </c>
      <c r="F736" s="172" t="s">
        <v>699</v>
      </c>
      <c r="H736" s="171" t="s">
        <v>1</v>
      </c>
      <c r="I736" s="173"/>
      <c r="L736" s="170"/>
      <c r="M736" s="174"/>
      <c r="T736" s="175"/>
      <c r="AT736" s="171" t="s">
        <v>197</v>
      </c>
      <c r="AU736" s="171" t="s">
        <v>94</v>
      </c>
      <c r="AV736" s="14" t="s">
        <v>92</v>
      </c>
      <c r="AW736" s="14" t="s">
        <v>40</v>
      </c>
      <c r="AX736" s="14" t="s">
        <v>84</v>
      </c>
      <c r="AY736" s="171" t="s">
        <v>174</v>
      </c>
    </row>
    <row r="737" spans="2:51" s="12" customFormat="1" x14ac:dyDescent="0.2">
      <c r="B737" s="150"/>
      <c r="D737" s="151" t="s">
        <v>197</v>
      </c>
      <c r="E737" s="152" t="s">
        <v>1</v>
      </c>
      <c r="F737" s="153" t="s">
        <v>700</v>
      </c>
      <c r="H737" s="154">
        <v>19.41</v>
      </c>
      <c r="I737" s="155"/>
      <c r="L737" s="150"/>
      <c r="M737" s="156"/>
      <c r="T737" s="157"/>
      <c r="AT737" s="152" t="s">
        <v>197</v>
      </c>
      <c r="AU737" s="152" t="s">
        <v>94</v>
      </c>
      <c r="AV737" s="12" t="s">
        <v>94</v>
      </c>
      <c r="AW737" s="12" t="s">
        <v>40</v>
      </c>
      <c r="AX737" s="12" t="s">
        <v>84</v>
      </c>
      <c r="AY737" s="152" t="s">
        <v>174</v>
      </c>
    </row>
    <row r="738" spans="2:51" s="14" customFormat="1" x14ac:dyDescent="0.2">
      <c r="B738" s="170"/>
      <c r="D738" s="151" t="s">
        <v>197</v>
      </c>
      <c r="E738" s="171" t="s">
        <v>1</v>
      </c>
      <c r="F738" s="172" t="s">
        <v>701</v>
      </c>
      <c r="H738" s="171" t="s">
        <v>1</v>
      </c>
      <c r="I738" s="173"/>
      <c r="L738" s="170"/>
      <c r="M738" s="174"/>
      <c r="T738" s="175"/>
      <c r="AT738" s="171" t="s">
        <v>197</v>
      </c>
      <c r="AU738" s="171" t="s">
        <v>94</v>
      </c>
      <c r="AV738" s="14" t="s">
        <v>92</v>
      </c>
      <c r="AW738" s="14" t="s">
        <v>40</v>
      </c>
      <c r="AX738" s="14" t="s">
        <v>84</v>
      </c>
      <c r="AY738" s="171" t="s">
        <v>174</v>
      </c>
    </row>
    <row r="739" spans="2:51" s="12" customFormat="1" x14ac:dyDescent="0.2">
      <c r="B739" s="150"/>
      <c r="D739" s="151" t="s">
        <v>197</v>
      </c>
      <c r="E739" s="152" t="s">
        <v>1</v>
      </c>
      <c r="F739" s="153" t="s">
        <v>702</v>
      </c>
      <c r="H739" s="154">
        <v>8.2799999999999994</v>
      </c>
      <c r="I739" s="155"/>
      <c r="L739" s="150"/>
      <c r="M739" s="156"/>
      <c r="T739" s="157"/>
      <c r="AT739" s="152" t="s">
        <v>197</v>
      </c>
      <c r="AU739" s="152" t="s">
        <v>94</v>
      </c>
      <c r="AV739" s="12" t="s">
        <v>94</v>
      </c>
      <c r="AW739" s="12" t="s">
        <v>40</v>
      </c>
      <c r="AX739" s="12" t="s">
        <v>84</v>
      </c>
      <c r="AY739" s="152" t="s">
        <v>174</v>
      </c>
    </row>
    <row r="740" spans="2:51" s="14" customFormat="1" x14ac:dyDescent="0.2">
      <c r="B740" s="170"/>
      <c r="D740" s="151" t="s">
        <v>197</v>
      </c>
      <c r="E740" s="171" t="s">
        <v>1</v>
      </c>
      <c r="F740" s="172" t="s">
        <v>703</v>
      </c>
      <c r="H740" s="171" t="s">
        <v>1</v>
      </c>
      <c r="I740" s="173"/>
      <c r="L740" s="170"/>
      <c r="M740" s="174"/>
      <c r="T740" s="175"/>
      <c r="AT740" s="171" t="s">
        <v>197</v>
      </c>
      <c r="AU740" s="171" t="s">
        <v>94</v>
      </c>
      <c r="AV740" s="14" t="s">
        <v>92</v>
      </c>
      <c r="AW740" s="14" t="s">
        <v>40</v>
      </c>
      <c r="AX740" s="14" t="s">
        <v>84</v>
      </c>
      <c r="AY740" s="171" t="s">
        <v>174</v>
      </c>
    </row>
    <row r="741" spans="2:51" s="12" customFormat="1" x14ac:dyDescent="0.2">
      <c r="B741" s="150"/>
      <c r="D741" s="151" t="s">
        <v>197</v>
      </c>
      <c r="E741" s="152" t="s">
        <v>1</v>
      </c>
      <c r="F741" s="153" t="s">
        <v>704</v>
      </c>
      <c r="H741" s="154">
        <v>2.86</v>
      </c>
      <c r="I741" s="155"/>
      <c r="L741" s="150"/>
      <c r="M741" s="156"/>
      <c r="T741" s="157"/>
      <c r="AT741" s="152" t="s">
        <v>197</v>
      </c>
      <c r="AU741" s="152" t="s">
        <v>94</v>
      </c>
      <c r="AV741" s="12" t="s">
        <v>94</v>
      </c>
      <c r="AW741" s="12" t="s">
        <v>40</v>
      </c>
      <c r="AX741" s="12" t="s">
        <v>84</v>
      </c>
      <c r="AY741" s="152" t="s">
        <v>174</v>
      </c>
    </row>
    <row r="742" spans="2:51" s="14" customFormat="1" x14ac:dyDescent="0.2">
      <c r="B742" s="170"/>
      <c r="D742" s="151" t="s">
        <v>197</v>
      </c>
      <c r="E742" s="171" t="s">
        <v>1</v>
      </c>
      <c r="F742" s="172" t="s">
        <v>705</v>
      </c>
      <c r="H742" s="171" t="s">
        <v>1</v>
      </c>
      <c r="I742" s="173"/>
      <c r="L742" s="170"/>
      <c r="M742" s="174"/>
      <c r="T742" s="175"/>
      <c r="AT742" s="171" t="s">
        <v>197</v>
      </c>
      <c r="AU742" s="171" t="s">
        <v>94</v>
      </c>
      <c r="AV742" s="14" t="s">
        <v>92</v>
      </c>
      <c r="AW742" s="14" t="s">
        <v>40</v>
      </c>
      <c r="AX742" s="14" t="s">
        <v>84</v>
      </c>
      <c r="AY742" s="171" t="s">
        <v>174</v>
      </c>
    </row>
    <row r="743" spans="2:51" s="12" customFormat="1" x14ac:dyDescent="0.2">
      <c r="B743" s="150"/>
      <c r="D743" s="151" t="s">
        <v>197</v>
      </c>
      <c r="E743" s="152" t="s">
        <v>1</v>
      </c>
      <c r="F743" s="153" t="s">
        <v>706</v>
      </c>
      <c r="H743" s="154">
        <v>8.27</v>
      </c>
      <c r="I743" s="155"/>
      <c r="L743" s="150"/>
      <c r="M743" s="156"/>
      <c r="T743" s="157"/>
      <c r="AT743" s="152" t="s">
        <v>197</v>
      </c>
      <c r="AU743" s="152" t="s">
        <v>94</v>
      </c>
      <c r="AV743" s="12" t="s">
        <v>94</v>
      </c>
      <c r="AW743" s="12" t="s">
        <v>40</v>
      </c>
      <c r="AX743" s="12" t="s">
        <v>84</v>
      </c>
      <c r="AY743" s="152" t="s">
        <v>174</v>
      </c>
    </row>
    <row r="744" spans="2:51" s="15" customFormat="1" x14ac:dyDescent="0.2">
      <c r="B744" s="189"/>
      <c r="D744" s="151" t="s">
        <v>197</v>
      </c>
      <c r="E744" s="190" t="s">
        <v>1</v>
      </c>
      <c r="F744" s="191" t="s">
        <v>329</v>
      </c>
      <c r="H744" s="192">
        <v>122.54999999999998</v>
      </c>
      <c r="I744" s="193"/>
      <c r="L744" s="189"/>
      <c r="M744" s="194"/>
      <c r="T744" s="195"/>
      <c r="AT744" s="190" t="s">
        <v>197</v>
      </c>
      <c r="AU744" s="190" t="s">
        <v>94</v>
      </c>
      <c r="AV744" s="15" t="s">
        <v>190</v>
      </c>
      <c r="AW744" s="15" t="s">
        <v>40</v>
      </c>
      <c r="AX744" s="15" t="s">
        <v>84</v>
      </c>
      <c r="AY744" s="190" t="s">
        <v>174</v>
      </c>
    </row>
    <row r="745" spans="2:51" s="14" customFormat="1" x14ac:dyDescent="0.2">
      <c r="B745" s="170"/>
      <c r="D745" s="151" t="s">
        <v>197</v>
      </c>
      <c r="E745" s="171" t="s">
        <v>1</v>
      </c>
      <c r="F745" s="172" t="s">
        <v>707</v>
      </c>
      <c r="H745" s="171" t="s">
        <v>1</v>
      </c>
      <c r="I745" s="173"/>
      <c r="L745" s="170"/>
      <c r="M745" s="174"/>
      <c r="T745" s="175"/>
      <c r="AT745" s="171" t="s">
        <v>197</v>
      </c>
      <c r="AU745" s="171" t="s">
        <v>94</v>
      </c>
      <c r="AV745" s="14" t="s">
        <v>92</v>
      </c>
      <c r="AW745" s="14" t="s">
        <v>40</v>
      </c>
      <c r="AX745" s="14" t="s">
        <v>84</v>
      </c>
      <c r="AY745" s="171" t="s">
        <v>174</v>
      </c>
    </row>
    <row r="746" spans="2:51" s="14" customFormat="1" x14ac:dyDescent="0.2">
      <c r="B746" s="170"/>
      <c r="D746" s="151" t="s">
        <v>197</v>
      </c>
      <c r="E746" s="171" t="s">
        <v>1</v>
      </c>
      <c r="F746" s="172" t="s">
        <v>708</v>
      </c>
      <c r="H746" s="171" t="s">
        <v>1</v>
      </c>
      <c r="I746" s="173"/>
      <c r="L746" s="170"/>
      <c r="M746" s="174"/>
      <c r="T746" s="175"/>
      <c r="AT746" s="171" t="s">
        <v>197</v>
      </c>
      <c r="AU746" s="171" t="s">
        <v>94</v>
      </c>
      <c r="AV746" s="14" t="s">
        <v>92</v>
      </c>
      <c r="AW746" s="14" t="s">
        <v>40</v>
      </c>
      <c r="AX746" s="14" t="s">
        <v>84</v>
      </c>
      <c r="AY746" s="171" t="s">
        <v>174</v>
      </c>
    </row>
    <row r="747" spans="2:51" s="12" customFormat="1" x14ac:dyDescent="0.2">
      <c r="B747" s="150"/>
      <c r="D747" s="151" t="s">
        <v>197</v>
      </c>
      <c r="E747" s="152" t="s">
        <v>1</v>
      </c>
      <c r="F747" s="153" t="s">
        <v>709</v>
      </c>
      <c r="H747" s="154">
        <v>65.3</v>
      </c>
      <c r="I747" s="155"/>
      <c r="L747" s="150"/>
      <c r="M747" s="156"/>
      <c r="T747" s="157"/>
      <c r="AT747" s="152" t="s">
        <v>197</v>
      </c>
      <c r="AU747" s="152" t="s">
        <v>94</v>
      </c>
      <c r="AV747" s="12" t="s">
        <v>94</v>
      </c>
      <c r="AW747" s="12" t="s">
        <v>40</v>
      </c>
      <c r="AX747" s="12" t="s">
        <v>84</v>
      </c>
      <c r="AY747" s="152" t="s">
        <v>174</v>
      </c>
    </row>
    <row r="748" spans="2:51" s="15" customFormat="1" x14ac:dyDescent="0.2">
      <c r="B748" s="189"/>
      <c r="D748" s="151" t="s">
        <v>197</v>
      </c>
      <c r="E748" s="190" t="s">
        <v>1</v>
      </c>
      <c r="F748" s="191" t="s">
        <v>329</v>
      </c>
      <c r="H748" s="192">
        <v>65.3</v>
      </c>
      <c r="I748" s="193"/>
      <c r="L748" s="189"/>
      <c r="M748" s="194"/>
      <c r="T748" s="195"/>
      <c r="AT748" s="190" t="s">
        <v>197</v>
      </c>
      <c r="AU748" s="190" t="s">
        <v>94</v>
      </c>
      <c r="AV748" s="15" t="s">
        <v>190</v>
      </c>
      <c r="AW748" s="15" t="s">
        <v>40</v>
      </c>
      <c r="AX748" s="15" t="s">
        <v>84</v>
      </c>
      <c r="AY748" s="190" t="s">
        <v>174</v>
      </c>
    </row>
    <row r="749" spans="2:51" s="14" customFormat="1" x14ac:dyDescent="0.2">
      <c r="B749" s="170"/>
      <c r="D749" s="151" t="s">
        <v>197</v>
      </c>
      <c r="E749" s="171" t="s">
        <v>1</v>
      </c>
      <c r="F749" s="172" t="s">
        <v>710</v>
      </c>
      <c r="H749" s="171" t="s">
        <v>1</v>
      </c>
      <c r="I749" s="173"/>
      <c r="L749" s="170"/>
      <c r="M749" s="174"/>
      <c r="T749" s="175"/>
      <c r="AT749" s="171" t="s">
        <v>197</v>
      </c>
      <c r="AU749" s="171" t="s">
        <v>94</v>
      </c>
      <c r="AV749" s="14" t="s">
        <v>92</v>
      </c>
      <c r="AW749" s="14" t="s">
        <v>40</v>
      </c>
      <c r="AX749" s="14" t="s">
        <v>84</v>
      </c>
      <c r="AY749" s="171" t="s">
        <v>174</v>
      </c>
    </row>
    <row r="750" spans="2:51" s="14" customFormat="1" x14ac:dyDescent="0.2">
      <c r="B750" s="170"/>
      <c r="D750" s="151" t="s">
        <v>197</v>
      </c>
      <c r="E750" s="171" t="s">
        <v>1</v>
      </c>
      <c r="F750" s="172" t="s">
        <v>708</v>
      </c>
      <c r="H750" s="171" t="s">
        <v>1</v>
      </c>
      <c r="I750" s="173"/>
      <c r="L750" s="170"/>
      <c r="M750" s="174"/>
      <c r="T750" s="175"/>
      <c r="AT750" s="171" t="s">
        <v>197</v>
      </c>
      <c r="AU750" s="171" t="s">
        <v>94</v>
      </c>
      <c r="AV750" s="14" t="s">
        <v>92</v>
      </c>
      <c r="AW750" s="14" t="s">
        <v>40</v>
      </c>
      <c r="AX750" s="14" t="s">
        <v>84</v>
      </c>
      <c r="AY750" s="171" t="s">
        <v>174</v>
      </c>
    </row>
    <row r="751" spans="2:51" s="12" customFormat="1" x14ac:dyDescent="0.2">
      <c r="B751" s="150"/>
      <c r="D751" s="151" t="s">
        <v>197</v>
      </c>
      <c r="E751" s="152" t="s">
        <v>1</v>
      </c>
      <c r="F751" s="153" t="s">
        <v>711</v>
      </c>
      <c r="H751" s="154">
        <v>46.8</v>
      </c>
      <c r="I751" s="155"/>
      <c r="L751" s="150"/>
      <c r="M751" s="156"/>
      <c r="T751" s="157"/>
      <c r="AT751" s="152" t="s">
        <v>197</v>
      </c>
      <c r="AU751" s="152" t="s">
        <v>94</v>
      </c>
      <c r="AV751" s="12" t="s">
        <v>94</v>
      </c>
      <c r="AW751" s="12" t="s">
        <v>40</v>
      </c>
      <c r="AX751" s="12" t="s">
        <v>84</v>
      </c>
      <c r="AY751" s="152" t="s">
        <v>174</v>
      </c>
    </row>
    <row r="752" spans="2:51" s="14" customFormat="1" x14ac:dyDescent="0.2">
      <c r="B752" s="170"/>
      <c r="D752" s="151" t="s">
        <v>197</v>
      </c>
      <c r="E752" s="171" t="s">
        <v>1</v>
      </c>
      <c r="F752" s="172" t="s">
        <v>712</v>
      </c>
      <c r="H752" s="171" t="s">
        <v>1</v>
      </c>
      <c r="I752" s="173"/>
      <c r="L752" s="170"/>
      <c r="M752" s="174"/>
      <c r="T752" s="175"/>
      <c r="AT752" s="171" t="s">
        <v>197</v>
      </c>
      <c r="AU752" s="171" t="s">
        <v>94</v>
      </c>
      <c r="AV752" s="14" t="s">
        <v>92</v>
      </c>
      <c r="AW752" s="14" t="s">
        <v>40</v>
      </c>
      <c r="AX752" s="14" t="s">
        <v>84</v>
      </c>
      <c r="AY752" s="171" t="s">
        <v>174</v>
      </c>
    </row>
    <row r="753" spans="2:51" s="12" customFormat="1" x14ac:dyDescent="0.2">
      <c r="B753" s="150"/>
      <c r="D753" s="151" t="s">
        <v>197</v>
      </c>
      <c r="E753" s="152" t="s">
        <v>1</v>
      </c>
      <c r="F753" s="153" t="s">
        <v>713</v>
      </c>
      <c r="H753" s="154">
        <v>54.1</v>
      </c>
      <c r="I753" s="155"/>
      <c r="L753" s="150"/>
      <c r="M753" s="156"/>
      <c r="T753" s="157"/>
      <c r="AT753" s="152" t="s">
        <v>197</v>
      </c>
      <c r="AU753" s="152" t="s">
        <v>94</v>
      </c>
      <c r="AV753" s="12" t="s">
        <v>94</v>
      </c>
      <c r="AW753" s="12" t="s">
        <v>40</v>
      </c>
      <c r="AX753" s="12" t="s">
        <v>84</v>
      </c>
      <c r="AY753" s="152" t="s">
        <v>174</v>
      </c>
    </row>
    <row r="754" spans="2:51" s="14" customFormat="1" x14ac:dyDescent="0.2">
      <c r="B754" s="170"/>
      <c r="D754" s="151" t="s">
        <v>197</v>
      </c>
      <c r="E754" s="171" t="s">
        <v>1</v>
      </c>
      <c r="F754" s="172" t="s">
        <v>714</v>
      </c>
      <c r="H754" s="171" t="s">
        <v>1</v>
      </c>
      <c r="I754" s="173"/>
      <c r="L754" s="170"/>
      <c r="M754" s="174"/>
      <c r="T754" s="175"/>
      <c r="AT754" s="171" t="s">
        <v>197</v>
      </c>
      <c r="AU754" s="171" t="s">
        <v>94</v>
      </c>
      <c r="AV754" s="14" t="s">
        <v>92</v>
      </c>
      <c r="AW754" s="14" t="s">
        <v>40</v>
      </c>
      <c r="AX754" s="14" t="s">
        <v>84</v>
      </c>
      <c r="AY754" s="171" t="s">
        <v>174</v>
      </c>
    </row>
    <row r="755" spans="2:51" s="12" customFormat="1" x14ac:dyDescent="0.2">
      <c r="B755" s="150"/>
      <c r="D755" s="151" t="s">
        <v>197</v>
      </c>
      <c r="E755" s="152" t="s">
        <v>1</v>
      </c>
      <c r="F755" s="153" t="s">
        <v>715</v>
      </c>
      <c r="H755" s="154">
        <v>73.05</v>
      </c>
      <c r="I755" s="155"/>
      <c r="L755" s="150"/>
      <c r="M755" s="156"/>
      <c r="T755" s="157"/>
      <c r="AT755" s="152" t="s">
        <v>197</v>
      </c>
      <c r="AU755" s="152" t="s">
        <v>94</v>
      </c>
      <c r="AV755" s="12" t="s">
        <v>94</v>
      </c>
      <c r="AW755" s="12" t="s">
        <v>40</v>
      </c>
      <c r="AX755" s="12" t="s">
        <v>84</v>
      </c>
      <c r="AY755" s="152" t="s">
        <v>174</v>
      </c>
    </row>
    <row r="756" spans="2:51" s="14" customFormat="1" x14ac:dyDescent="0.2">
      <c r="B756" s="170"/>
      <c r="D756" s="151" t="s">
        <v>197</v>
      </c>
      <c r="E756" s="171" t="s">
        <v>1</v>
      </c>
      <c r="F756" s="172" t="s">
        <v>716</v>
      </c>
      <c r="H756" s="171" t="s">
        <v>1</v>
      </c>
      <c r="I756" s="173"/>
      <c r="L756" s="170"/>
      <c r="M756" s="174"/>
      <c r="T756" s="175"/>
      <c r="AT756" s="171" t="s">
        <v>197</v>
      </c>
      <c r="AU756" s="171" t="s">
        <v>94</v>
      </c>
      <c r="AV756" s="14" t="s">
        <v>92</v>
      </c>
      <c r="AW756" s="14" t="s">
        <v>40</v>
      </c>
      <c r="AX756" s="14" t="s">
        <v>84</v>
      </c>
      <c r="AY756" s="171" t="s">
        <v>174</v>
      </c>
    </row>
    <row r="757" spans="2:51" s="12" customFormat="1" x14ac:dyDescent="0.2">
      <c r="B757" s="150"/>
      <c r="D757" s="151" t="s">
        <v>197</v>
      </c>
      <c r="E757" s="152" t="s">
        <v>1</v>
      </c>
      <c r="F757" s="153" t="s">
        <v>717</v>
      </c>
      <c r="H757" s="154">
        <v>22.95</v>
      </c>
      <c r="I757" s="155"/>
      <c r="L757" s="150"/>
      <c r="M757" s="156"/>
      <c r="T757" s="157"/>
      <c r="AT757" s="152" t="s">
        <v>197</v>
      </c>
      <c r="AU757" s="152" t="s">
        <v>94</v>
      </c>
      <c r="AV757" s="12" t="s">
        <v>94</v>
      </c>
      <c r="AW757" s="12" t="s">
        <v>40</v>
      </c>
      <c r="AX757" s="12" t="s">
        <v>84</v>
      </c>
      <c r="AY757" s="152" t="s">
        <v>174</v>
      </c>
    </row>
    <row r="758" spans="2:51" s="14" customFormat="1" x14ac:dyDescent="0.2">
      <c r="B758" s="170"/>
      <c r="D758" s="151" t="s">
        <v>197</v>
      </c>
      <c r="E758" s="171" t="s">
        <v>1</v>
      </c>
      <c r="F758" s="172" t="s">
        <v>718</v>
      </c>
      <c r="H758" s="171" t="s">
        <v>1</v>
      </c>
      <c r="I758" s="173"/>
      <c r="L758" s="170"/>
      <c r="M758" s="174"/>
      <c r="T758" s="175"/>
      <c r="AT758" s="171" t="s">
        <v>197</v>
      </c>
      <c r="AU758" s="171" t="s">
        <v>94</v>
      </c>
      <c r="AV758" s="14" t="s">
        <v>92</v>
      </c>
      <c r="AW758" s="14" t="s">
        <v>40</v>
      </c>
      <c r="AX758" s="14" t="s">
        <v>84</v>
      </c>
      <c r="AY758" s="171" t="s">
        <v>174</v>
      </c>
    </row>
    <row r="759" spans="2:51" s="12" customFormat="1" x14ac:dyDescent="0.2">
      <c r="B759" s="150"/>
      <c r="D759" s="151" t="s">
        <v>197</v>
      </c>
      <c r="E759" s="152" t="s">
        <v>1</v>
      </c>
      <c r="F759" s="153" t="s">
        <v>719</v>
      </c>
      <c r="H759" s="154">
        <v>18.940000000000001</v>
      </c>
      <c r="I759" s="155"/>
      <c r="L759" s="150"/>
      <c r="M759" s="156"/>
      <c r="T759" s="157"/>
      <c r="AT759" s="152" t="s">
        <v>197</v>
      </c>
      <c r="AU759" s="152" t="s">
        <v>94</v>
      </c>
      <c r="AV759" s="12" t="s">
        <v>94</v>
      </c>
      <c r="AW759" s="12" t="s">
        <v>40</v>
      </c>
      <c r="AX759" s="12" t="s">
        <v>84</v>
      </c>
      <c r="AY759" s="152" t="s">
        <v>174</v>
      </c>
    </row>
    <row r="760" spans="2:51" s="14" customFormat="1" x14ac:dyDescent="0.2">
      <c r="B760" s="170"/>
      <c r="D760" s="151" t="s">
        <v>197</v>
      </c>
      <c r="E760" s="171" t="s">
        <v>1</v>
      </c>
      <c r="F760" s="172" t="s">
        <v>720</v>
      </c>
      <c r="H760" s="171" t="s">
        <v>1</v>
      </c>
      <c r="I760" s="173"/>
      <c r="L760" s="170"/>
      <c r="M760" s="174"/>
      <c r="T760" s="175"/>
      <c r="AT760" s="171" t="s">
        <v>197</v>
      </c>
      <c r="AU760" s="171" t="s">
        <v>94</v>
      </c>
      <c r="AV760" s="14" t="s">
        <v>92</v>
      </c>
      <c r="AW760" s="14" t="s">
        <v>40</v>
      </c>
      <c r="AX760" s="14" t="s">
        <v>84</v>
      </c>
      <c r="AY760" s="171" t="s">
        <v>174</v>
      </c>
    </row>
    <row r="761" spans="2:51" s="12" customFormat="1" x14ac:dyDescent="0.2">
      <c r="B761" s="150"/>
      <c r="D761" s="151" t="s">
        <v>197</v>
      </c>
      <c r="E761" s="152" t="s">
        <v>1</v>
      </c>
      <c r="F761" s="153" t="s">
        <v>719</v>
      </c>
      <c r="H761" s="154">
        <v>18.940000000000001</v>
      </c>
      <c r="I761" s="155"/>
      <c r="L761" s="150"/>
      <c r="M761" s="156"/>
      <c r="T761" s="157"/>
      <c r="AT761" s="152" t="s">
        <v>197</v>
      </c>
      <c r="AU761" s="152" t="s">
        <v>94</v>
      </c>
      <c r="AV761" s="12" t="s">
        <v>94</v>
      </c>
      <c r="AW761" s="12" t="s">
        <v>40</v>
      </c>
      <c r="AX761" s="12" t="s">
        <v>84</v>
      </c>
      <c r="AY761" s="152" t="s">
        <v>174</v>
      </c>
    </row>
    <row r="762" spans="2:51" s="14" customFormat="1" x14ac:dyDescent="0.2">
      <c r="B762" s="170"/>
      <c r="D762" s="151" t="s">
        <v>197</v>
      </c>
      <c r="E762" s="171" t="s">
        <v>1</v>
      </c>
      <c r="F762" s="172" t="s">
        <v>721</v>
      </c>
      <c r="H762" s="171" t="s">
        <v>1</v>
      </c>
      <c r="I762" s="173"/>
      <c r="L762" s="170"/>
      <c r="M762" s="174"/>
      <c r="T762" s="175"/>
      <c r="AT762" s="171" t="s">
        <v>197</v>
      </c>
      <c r="AU762" s="171" t="s">
        <v>94</v>
      </c>
      <c r="AV762" s="14" t="s">
        <v>92</v>
      </c>
      <c r="AW762" s="14" t="s">
        <v>40</v>
      </c>
      <c r="AX762" s="14" t="s">
        <v>84</v>
      </c>
      <c r="AY762" s="171" t="s">
        <v>174</v>
      </c>
    </row>
    <row r="763" spans="2:51" s="12" customFormat="1" x14ac:dyDescent="0.2">
      <c r="B763" s="150"/>
      <c r="D763" s="151" t="s">
        <v>197</v>
      </c>
      <c r="E763" s="152" t="s">
        <v>1</v>
      </c>
      <c r="F763" s="153" t="s">
        <v>719</v>
      </c>
      <c r="H763" s="154">
        <v>18.940000000000001</v>
      </c>
      <c r="I763" s="155"/>
      <c r="L763" s="150"/>
      <c r="M763" s="156"/>
      <c r="T763" s="157"/>
      <c r="AT763" s="152" t="s">
        <v>197</v>
      </c>
      <c r="AU763" s="152" t="s">
        <v>94</v>
      </c>
      <c r="AV763" s="12" t="s">
        <v>94</v>
      </c>
      <c r="AW763" s="12" t="s">
        <v>40</v>
      </c>
      <c r="AX763" s="12" t="s">
        <v>84</v>
      </c>
      <c r="AY763" s="152" t="s">
        <v>174</v>
      </c>
    </row>
    <row r="764" spans="2:51" s="14" customFormat="1" x14ac:dyDescent="0.2">
      <c r="B764" s="170"/>
      <c r="D764" s="151" t="s">
        <v>197</v>
      </c>
      <c r="E764" s="171" t="s">
        <v>1</v>
      </c>
      <c r="F764" s="172" t="s">
        <v>722</v>
      </c>
      <c r="H764" s="171" t="s">
        <v>1</v>
      </c>
      <c r="I764" s="173"/>
      <c r="L764" s="170"/>
      <c r="M764" s="174"/>
      <c r="T764" s="175"/>
      <c r="AT764" s="171" t="s">
        <v>197</v>
      </c>
      <c r="AU764" s="171" t="s">
        <v>94</v>
      </c>
      <c r="AV764" s="14" t="s">
        <v>92</v>
      </c>
      <c r="AW764" s="14" t="s">
        <v>40</v>
      </c>
      <c r="AX764" s="14" t="s">
        <v>84</v>
      </c>
      <c r="AY764" s="171" t="s">
        <v>174</v>
      </c>
    </row>
    <row r="765" spans="2:51" s="12" customFormat="1" x14ac:dyDescent="0.2">
      <c r="B765" s="150"/>
      <c r="D765" s="151" t="s">
        <v>197</v>
      </c>
      <c r="E765" s="152" t="s">
        <v>1</v>
      </c>
      <c r="F765" s="153" t="s">
        <v>719</v>
      </c>
      <c r="H765" s="154">
        <v>18.940000000000001</v>
      </c>
      <c r="I765" s="155"/>
      <c r="L765" s="150"/>
      <c r="M765" s="156"/>
      <c r="T765" s="157"/>
      <c r="AT765" s="152" t="s">
        <v>197</v>
      </c>
      <c r="AU765" s="152" t="s">
        <v>94</v>
      </c>
      <c r="AV765" s="12" t="s">
        <v>94</v>
      </c>
      <c r="AW765" s="12" t="s">
        <v>40</v>
      </c>
      <c r="AX765" s="12" t="s">
        <v>84</v>
      </c>
      <c r="AY765" s="152" t="s">
        <v>174</v>
      </c>
    </row>
    <row r="766" spans="2:51" s="14" customFormat="1" x14ac:dyDescent="0.2">
      <c r="B766" s="170"/>
      <c r="D766" s="151" t="s">
        <v>197</v>
      </c>
      <c r="E766" s="171" t="s">
        <v>1</v>
      </c>
      <c r="F766" s="172" t="s">
        <v>723</v>
      </c>
      <c r="H766" s="171" t="s">
        <v>1</v>
      </c>
      <c r="I766" s="173"/>
      <c r="L766" s="170"/>
      <c r="M766" s="174"/>
      <c r="T766" s="175"/>
      <c r="AT766" s="171" t="s">
        <v>197</v>
      </c>
      <c r="AU766" s="171" t="s">
        <v>94</v>
      </c>
      <c r="AV766" s="14" t="s">
        <v>92</v>
      </c>
      <c r="AW766" s="14" t="s">
        <v>40</v>
      </c>
      <c r="AX766" s="14" t="s">
        <v>84</v>
      </c>
      <c r="AY766" s="171" t="s">
        <v>174</v>
      </c>
    </row>
    <row r="767" spans="2:51" s="12" customFormat="1" x14ac:dyDescent="0.2">
      <c r="B767" s="150"/>
      <c r="D767" s="151" t="s">
        <v>197</v>
      </c>
      <c r="E767" s="152" t="s">
        <v>1</v>
      </c>
      <c r="F767" s="153" t="s">
        <v>719</v>
      </c>
      <c r="H767" s="154">
        <v>18.940000000000001</v>
      </c>
      <c r="I767" s="155"/>
      <c r="L767" s="150"/>
      <c r="M767" s="156"/>
      <c r="T767" s="157"/>
      <c r="AT767" s="152" t="s">
        <v>197</v>
      </c>
      <c r="AU767" s="152" t="s">
        <v>94</v>
      </c>
      <c r="AV767" s="12" t="s">
        <v>94</v>
      </c>
      <c r="AW767" s="12" t="s">
        <v>40</v>
      </c>
      <c r="AX767" s="12" t="s">
        <v>84</v>
      </c>
      <c r="AY767" s="152" t="s">
        <v>174</v>
      </c>
    </row>
    <row r="768" spans="2:51" s="14" customFormat="1" x14ac:dyDescent="0.2">
      <c r="B768" s="170"/>
      <c r="D768" s="151" t="s">
        <v>197</v>
      </c>
      <c r="E768" s="171" t="s">
        <v>1</v>
      </c>
      <c r="F768" s="172" t="s">
        <v>724</v>
      </c>
      <c r="H768" s="171" t="s">
        <v>1</v>
      </c>
      <c r="I768" s="173"/>
      <c r="L768" s="170"/>
      <c r="M768" s="174"/>
      <c r="T768" s="175"/>
      <c r="AT768" s="171" t="s">
        <v>197</v>
      </c>
      <c r="AU768" s="171" t="s">
        <v>94</v>
      </c>
      <c r="AV768" s="14" t="s">
        <v>92</v>
      </c>
      <c r="AW768" s="14" t="s">
        <v>40</v>
      </c>
      <c r="AX768" s="14" t="s">
        <v>84</v>
      </c>
      <c r="AY768" s="171" t="s">
        <v>174</v>
      </c>
    </row>
    <row r="769" spans="2:51" s="12" customFormat="1" x14ac:dyDescent="0.2">
      <c r="B769" s="150"/>
      <c r="D769" s="151" t="s">
        <v>197</v>
      </c>
      <c r="E769" s="152" t="s">
        <v>1</v>
      </c>
      <c r="F769" s="153" t="s">
        <v>713</v>
      </c>
      <c r="H769" s="154">
        <v>54.1</v>
      </c>
      <c r="I769" s="155"/>
      <c r="L769" s="150"/>
      <c r="M769" s="156"/>
      <c r="T769" s="157"/>
      <c r="AT769" s="152" t="s">
        <v>197</v>
      </c>
      <c r="AU769" s="152" t="s">
        <v>94</v>
      </c>
      <c r="AV769" s="12" t="s">
        <v>94</v>
      </c>
      <c r="AW769" s="12" t="s">
        <v>40</v>
      </c>
      <c r="AX769" s="12" t="s">
        <v>84</v>
      </c>
      <c r="AY769" s="152" t="s">
        <v>174</v>
      </c>
    </row>
    <row r="770" spans="2:51" s="14" customFormat="1" x14ac:dyDescent="0.2">
      <c r="B770" s="170"/>
      <c r="D770" s="151" t="s">
        <v>197</v>
      </c>
      <c r="E770" s="171" t="s">
        <v>1</v>
      </c>
      <c r="F770" s="172" t="s">
        <v>725</v>
      </c>
      <c r="H770" s="171" t="s">
        <v>1</v>
      </c>
      <c r="I770" s="173"/>
      <c r="L770" s="170"/>
      <c r="M770" s="174"/>
      <c r="T770" s="175"/>
      <c r="AT770" s="171" t="s">
        <v>197</v>
      </c>
      <c r="AU770" s="171" t="s">
        <v>94</v>
      </c>
      <c r="AV770" s="14" t="s">
        <v>92</v>
      </c>
      <c r="AW770" s="14" t="s">
        <v>40</v>
      </c>
      <c r="AX770" s="14" t="s">
        <v>84</v>
      </c>
      <c r="AY770" s="171" t="s">
        <v>174</v>
      </c>
    </row>
    <row r="771" spans="2:51" s="12" customFormat="1" x14ac:dyDescent="0.2">
      <c r="B771" s="150"/>
      <c r="D771" s="151" t="s">
        <v>197</v>
      </c>
      <c r="E771" s="152" t="s">
        <v>1</v>
      </c>
      <c r="F771" s="153" t="s">
        <v>715</v>
      </c>
      <c r="H771" s="154">
        <v>73.05</v>
      </c>
      <c r="I771" s="155"/>
      <c r="L771" s="150"/>
      <c r="M771" s="156"/>
      <c r="T771" s="157"/>
      <c r="AT771" s="152" t="s">
        <v>197</v>
      </c>
      <c r="AU771" s="152" t="s">
        <v>94</v>
      </c>
      <c r="AV771" s="12" t="s">
        <v>94</v>
      </c>
      <c r="AW771" s="12" t="s">
        <v>40</v>
      </c>
      <c r="AX771" s="12" t="s">
        <v>84</v>
      </c>
      <c r="AY771" s="152" t="s">
        <v>174</v>
      </c>
    </row>
    <row r="772" spans="2:51" s="14" customFormat="1" x14ac:dyDescent="0.2">
      <c r="B772" s="170"/>
      <c r="D772" s="151" t="s">
        <v>197</v>
      </c>
      <c r="E772" s="171" t="s">
        <v>1</v>
      </c>
      <c r="F772" s="172" t="s">
        <v>726</v>
      </c>
      <c r="H772" s="171" t="s">
        <v>1</v>
      </c>
      <c r="I772" s="173"/>
      <c r="L772" s="170"/>
      <c r="M772" s="174"/>
      <c r="T772" s="175"/>
      <c r="AT772" s="171" t="s">
        <v>197</v>
      </c>
      <c r="AU772" s="171" t="s">
        <v>94</v>
      </c>
      <c r="AV772" s="14" t="s">
        <v>92</v>
      </c>
      <c r="AW772" s="14" t="s">
        <v>40</v>
      </c>
      <c r="AX772" s="14" t="s">
        <v>84</v>
      </c>
      <c r="AY772" s="171" t="s">
        <v>174</v>
      </c>
    </row>
    <row r="773" spans="2:51" s="12" customFormat="1" x14ac:dyDescent="0.2">
      <c r="B773" s="150"/>
      <c r="D773" s="151" t="s">
        <v>197</v>
      </c>
      <c r="E773" s="152" t="s">
        <v>1</v>
      </c>
      <c r="F773" s="153" t="s">
        <v>717</v>
      </c>
      <c r="H773" s="154">
        <v>22.95</v>
      </c>
      <c r="I773" s="155"/>
      <c r="L773" s="150"/>
      <c r="M773" s="156"/>
      <c r="T773" s="157"/>
      <c r="AT773" s="152" t="s">
        <v>197</v>
      </c>
      <c r="AU773" s="152" t="s">
        <v>94</v>
      </c>
      <c r="AV773" s="12" t="s">
        <v>94</v>
      </c>
      <c r="AW773" s="12" t="s">
        <v>40</v>
      </c>
      <c r="AX773" s="12" t="s">
        <v>84</v>
      </c>
      <c r="AY773" s="152" t="s">
        <v>174</v>
      </c>
    </row>
    <row r="774" spans="2:51" s="14" customFormat="1" x14ac:dyDescent="0.2">
      <c r="B774" s="170"/>
      <c r="D774" s="151" t="s">
        <v>197</v>
      </c>
      <c r="E774" s="171" t="s">
        <v>1</v>
      </c>
      <c r="F774" s="172" t="s">
        <v>727</v>
      </c>
      <c r="H774" s="171" t="s">
        <v>1</v>
      </c>
      <c r="I774" s="173"/>
      <c r="L774" s="170"/>
      <c r="M774" s="174"/>
      <c r="T774" s="175"/>
      <c r="AT774" s="171" t="s">
        <v>197</v>
      </c>
      <c r="AU774" s="171" t="s">
        <v>94</v>
      </c>
      <c r="AV774" s="14" t="s">
        <v>92</v>
      </c>
      <c r="AW774" s="14" t="s">
        <v>40</v>
      </c>
      <c r="AX774" s="14" t="s">
        <v>84</v>
      </c>
      <c r="AY774" s="171" t="s">
        <v>174</v>
      </c>
    </row>
    <row r="775" spans="2:51" s="12" customFormat="1" x14ac:dyDescent="0.2">
      <c r="B775" s="150"/>
      <c r="D775" s="151" t="s">
        <v>197</v>
      </c>
      <c r="E775" s="152" t="s">
        <v>1</v>
      </c>
      <c r="F775" s="153" t="s">
        <v>719</v>
      </c>
      <c r="H775" s="154">
        <v>18.940000000000001</v>
      </c>
      <c r="I775" s="155"/>
      <c r="L775" s="150"/>
      <c r="M775" s="156"/>
      <c r="T775" s="157"/>
      <c r="AT775" s="152" t="s">
        <v>197</v>
      </c>
      <c r="AU775" s="152" t="s">
        <v>94</v>
      </c>
      <c r="AV775" s="12" t="s">
        <v>94</v>
      </c>
      <c r="AW775" s="12" t="s">
        <v>40</v>
      </c>
      <c r="AX775" s="12" t="s">
        <v>84</v>
      </c>
      <c r="AY775" s="152" t="s">
        <v>174</v>
      </c>
    </row>
    <row r="776" spans="2:51" s="14" customFormat="1" x14ac:dyDescent="0.2">
      <c r="B776" s="170"/>
      <c r="D776" s="151" t="s">
        <v>197</v>
      </c>
      <c r="E776" s="171" t="s">
        <v>1</v>
      </c>
      <c r="F776" s="172" t="s">
        <v>728</v>
      </c>
      <c r="H776" s="171" t="s">
        <v>1</v>
      </c>
      <c r="I776" s="173"/>
      <c r="L776" s="170"/>
      <c r="M776" s="174"/>
      <c r="T776" s="175"/>
      <c r="AT776" s="171" t="s">
        <v>197</v>
      </c>
      <c r="AU776" s="171" t="s">
        <v>94</v>
      </c>
      <c r="AV776" s="14" t="s">
        <v>92</v>
      </c>
      <c r="AW776" s="14" t="s">
        <v>40</v>
      </c>
      <c r="AX776" s="14" t="s">
        <v>84</v>
      </c>
      <c r="AY776" s="171" t="s">
        <v>174</v>
      </c>
    </row>
    <row r="777" spans="2:51" s="12" customFormat="1" x14ac:dyDescent="0.2">
      <c r="B777" s="150"/>
      <c r="D777" s="151" t="s">
        <v>197</v>
      </c>
      <c r="E777" s="152" t="s">
        <v>1</v>
      </c>
      <c r="F777" s="153" t="s">
        <v>719</v>
      </c>
      <c r="H777" s="154">
        <v>18.940000000000001</v>
      </c>
      <c r="I777" s="155"/>
      <c r="L777" s="150"/>
      <c r="M777" s="156"/>
      <c r="T777" s="157"/>
      <c r="AT777" s="152" t="s">
        <v>197</v>
      </c>
      <c r="AU777" s="152" t="s">
        <v>94</v>
      </c>
      <c r="AV777" s="12" t="s">
        <v>94</v>
      </c>
      <c r="AW777" s="12" t="s">
        <v>40</v>
      </c>
      <c r="AX777" s="12" t="s">
        <v>84</v>
      </c>
      <c r="AY777" s="152" t="s">
        <v>174</v>
      </c>
    </row>
    <row r="778" spans="2:51" s="14" customFormat="1" x14ac:dyDescent="0.2">
      <c r="B778" s="170"/>
      <c r="D778" s="151" t="s">
        <v>197</v>
      </c>
      <c r="E778" s="171" t="s">
        <v>1</v>
      </c>
      <c r="F778" s="172" t="s">
        <v>729</v>
      </c>
      <c r="H778" s="171" t="s">
        <v>1</v>
      </c>
      <c r="I778" s="173"/>
      <c r="L778" s="170"/>
      <c r="M778" s="174"/>
      <c r="T778" s="175"/>
      <c r="AT778" s="171" t="s">
        <v>197</v>
      </c>
      <c r="AU778" s="171" t="s">
        <v>94</v>
      </c>
      <c r="AV778" s="14" t="s">
        <v>92</v>
      </c>
      <c r="AW778" s="14" t="s">
        <v>40</v>
      </c>
      <c r="AX778" s="14" t="s">
        <v>84</v>
      </c>
      <c r="AY778" s="171" t="s">
        <v>174</v>
      </c>
    </row>
    <row r="779" spans="2:51" s="12" customFormat="1" x14ac:dyDescent="0.2">
      <c r="B779" s="150"/>
      <c r="D779" s="151" t="s">
        <v>197</v>
      </c>
      <c r="E779" s="152" t="s">
        <v>1</v>
      </c>
      <c r="F779" s="153" t="s">
        <v>719</v>
      </c>
      <c r="H779" s="154">
        <v>18.940000000000001</v>
      </c>
      <c r="I779" s="155"/>
      <c r="L779" s="150"/>
      <c r="M779" s="156"/>
      <c r="T779" s="157"/>
      <c r="AT779" s="152" t="s">
        <v>197</v>
      </c>
      <c r="AU779" s="152" t="s">
        <v>94</v>
      </c>
      <c r="AV779" s="12" t="s">
        <v>94</v>
      </c>
      <c r="AW779" s="12" t="s">
        <v>40</v>
      </c>
      <c r="AX779" s="12" t="s">
        <v>84</v>
      </c>
      <c r="AY779" s="152" t="s">
        <v>174</v>
      </c>
    </row>
    <row r="780" spans="2:51" s="14" customFormat="1" x14ac:dyDescent="0.2">
      <c r="B780" s="170"/>
      <c r="D780" s="151" t="s">
        <v>197</v>
      </c>
      <c r="E780" s="171" t="s">
        <v>1</v>
      </c>
      <c r="F780" s="172" t="s">
        <v>730</v>
      </c>
      <c r="H780" s="171" t="s">
        <v>1</v>
      </c>
      <c r="I780" s="173"/>
      <c r="L780" s="170"/>
      <c r="M780" s="174"/>
      <c r="T780" s="175"/>
      <c r="AT780" s="171" t="s">
        <v>197</v>
      </c>
      <c r="AU780" s="171" t="s">
        <v>94</v>
      </c>
      <c r="AV780" s="14" t="s">
        <v>92</v>
      </c>
      <c r="AW780" s="14" t="s">
        <v>40</v>
      </c>
      <c r="AX780" s="14" t="s">
        <v>84</v>
      </c>
      <c r="AY780" s="171" t="s">
        <v>174</v>
      </c>
    </row>
    <row r="781" spans="2:51" s="12" customFormat="1" x14ac:dyDescent="0.2">
      <c r="B781" s="150"/>
      <c r="D781" s="151" t="s">
        <v>197</v>
      </c>
      <c r="E781" s="152" t="s">
        <v>1</v>
      </c>
      <c r="F781" s="153" t="s">
        <v>719</v>
      </c>
      <c r="H781" s="154">
        <v>18.940000000000001</v>
      </c>
      <c r="I781" s="155"/>
      <c r="L781" s="150"/>
      <c r="M781" s="156"/>
      <c r="T781" s="157"/>
      <c r="AT781" s="152" t="s">
        <v>197</v>
      </c>
      <c r="AU781" s="152" t="s">
        <v>94</v>
      </c>
      <c r="AV781" s="12" t="s">
        <v>94</v>
      </c>
      <c r="AW781" s="12" t="s">
        <v>40</v>
      </c>
      <c r="AX781" s="12" t="s">
        <v>84</v>
      </c>
      <c r="AY781" s="152" t="s">
        <v>174</v>
      </c>
    </row>
    <row r="782" spans="2:51" s="14" customFormat="1" x14ac:dyDescent="0.2">
      <c r="B782" s="170"/>
      <c r="D782" s="151" t="s">
        <v>197</v>
      </c>
      <c r="E782" s="171" t="s">
        <v>1</v>
      </c>
      <c r="F782" s="172" t="s">
        <v>731</v>
      </c>
      <c r="H782" s="171" t="s">
        <v>1</v>
      </c>
      <c r="I782" s="173"/>
      <c r="L782" s="170"/>
      <c r="M782" s="174"/>
      <c r="T782" s="175"/>
      <c r="AT782" s="171" t="s">
        <v>197</v>
      </c>
      <c r="AU782" s="171" t="s">
        <v>94</v>
      </c>
      <c r="AV782" s="14" t="s">
        <v>92</v>
      </c>
      <c r="AW782" s="14" t="s">
        <v>40</v>
      </c>
      <c r="AX782" s="14" t="s">
        <v>84</v>
      </c>
      <c r="AY782" s="171" t="s">
        <v>174</v>
      </c>
    </row>
    <row r="783" spans="2:51" s="12" customFormat="1" x14ac:dyDescent="0.2">
      <c r="B783" s="150"/>
      <c r="D783" s="151" t="s">
        <v>197</v>
      </c>
      <c r="E783" s="152" t="s">
        <v>1</v>
      </c>
      <c r="F783" s="153" t="s">
        <v>719</v>
      </c>
      <c r="H783" s="154">
        <v>18.940000000000001</v>
      </c>
      <c r="I783" s="155"/>
      <c r="L783" s="150"/>
      <c r="M783" s="156"/>
      <c r="T783" s="157"/>
      <c r="AT783" s="152" t="s">
        <v>197</v>
      </c>
      <c r="AU783" s="152" t="s">
        <v>94</v>
      </c>
      <c r="AV783" s="12" t="s">
        <v>94</v>
      </c>
      <c r="AW783" s="12" t="s">
        <v>40</v>
      </c>
      <c r="AX783" s="12" t="s">
        <v>84</v>
      </c>
      <c r="AY783" s="152" t="s">
        <v>174</v>
      </c>
    </row>
    <row r="784" spans="2:51" s="14" customFormat="1" x14ac:dyDescent="0.2">
      <c r="B784" s="170"/>
      <c r="D784" s="151" t="s">
        <v>197</v>
      </c>
      <c r="E784" s="171" t="s">
        <v>1</v>
      </c>
      <c r="F784" s="172" t="s">
        <v>732</v>
      </c>
      <c r="H784" s="171" t="s">
        <v>1</v>
      </c>
      <c r="I784" s="173"/>
      <c r="L784" s="170"/>
      <c r="M784" s="174"/>
      <c r="T784" s="175"/>
      <c r="AT784" s="171" t="s">
        <v>197</v>
      </c>
      <c r="AU784" s="171" t="s">
        <v>94</v>
      </c>
      <c r="AV784" s="14" t="s">
        <v>92</v>
      </c>
      <c r="AW784" s="14" t="s">
        <v>40</v>
      </c>
      <c r="AX784" s="14" t="s">
        <v>84</v>
      </c>
      <c r="AY784" s="171" t="s">
        <v>174</v>
      </c>
    </row>
    <row r="785" spans="2:51" s="12" customFormat="1" x14ac:dyDescent="0.2">
      <c r="B785" s="150"/>
      <c r="D785" s="151" t="s">
        <v>197</v>
      </c>
      <c r="E785" s="152" t="s">
        <v>1</v>
      </c>
      <c r="F785" s="153" t="s">
        <v>733</v>
      </c>
      <c r="H785" s="154">
        <v>55.6</v>
      </c>
      <c r="I785" s="155"/>
      <c r="L785" s="150"/>
      <c r="M785" s="156"/>
      <c r="T785" s="157"/>
      <c r="AT785" s="152" t="s">
        <v>197</v>
      </c>
      <c r="AU785" s="152" t="s">
        <v>94</v>
      </c>
      <c r="AV785" s="12" t="s">
        <v>94</v>
      </c>
      <c r="AW785" s="12" t="s">
        <v>40</v>
      </c>
      <c r="AX785" s="12" t="s">
        <v>84</v>
      </c>
      <c r="AY785" s="152" t="s">
        <v>174</v>
      </c>
    </row>
    <row r="786" spans="2:51" s="14" customFormat="1" x14ac:dyDescent="0.2">
      <c r="B786" s="170"/>
      <c r="D786" s="151" t="s">
        <v>197</v>
      </c>
      <c r="E786" s="171" t="s">
        <v>1</v>
      </c>
      <c r="F786" s="172" t="s">
        <v>734</v>
      </c>
      <c r="H786" s="171" t="s">
        <v>1</v>
      </c>
      <c r="I786" s="173"/>
      <c r="L786" s="170"/>
      <c r="M786" s="174"/>
      <c r="T786" s="175"/>
      <c r="AT786" s="171" t="s">
        <v>197</v>
      </c>
      <c r="AU786" s="171" t="s">
        <v>94</v>
      </c>
      <c r="AV786" s="14" t="s">
        <v>92</v>
      </c>
      <c r="AW786" s="14" t="s">
        <v>40</v>
      </c>
      <c r="AX786" s="14" t="s">
        <v>84</v>
      </c>
      <c r="AY786" s="171" t="s">
        <v>174</v>
      </c>
    </row>
    <row r="787" spans="2:51" s="12" customFormat="1" x14ac:dyDescent="0.2">
      <c r="B787" s="150"/>
      <c r="D787" s="151" t="s">
        <v>197</v>
      </c>
      <c r="E787" s="152" t="s">
        <v>1</v>
      </c>
      <c r="F787" s="153" t="s">
        <v>735</v>
      </c>
      <c r="H787" s="154">
        <v>74.400000000000006</v>
      </c>
      <c r="I787" s="155"/>
      <c r="L787" s="150"/>
      <c r="M787" s="156"/>
      <c r="T787" s="157"/>
      <c r="AT787" s="152" t="s">
        <v>197</v>
      </c>
      <c r="AU787" s="152" t="s">
        <v>94</v>
      </c>
      <c r="AV787" s="12" t="s">
        <v>94</v>
      </c>
      <c r="AW787" s="12" t="s">
        <v>40</v>
      </c>
      <c r="AX787" s="12" t="s">
        <v>84</v>
      </c>
      <c r="AY787" s="152" t="s">
        <v>174</v>
      </c>
    </row>
    <row r="788" spans="2:51" s="14" customFormat="1" x14ac:dyDescent="0.2">
      <c r="B788" s="170"/>
      <c r="D788" s="151" t="s">
        <v>197</v>
      </c>
      <c r="E788" s="171" t="s">
        <v>1</v>
      </c>
      <c r="F788" s="172" t="s">
        <v>736</v>
      </c>
      <c r="H788" s="171" t="s">
        <v>1</v>
      </c>
      <c r="I788" s="173"/>
      <c r="L788" s="170"/>
      <c r="M788" s="174"/>
      <c r="T788" s="175"/>
      <c r="AT788" s="171" t="s">
        <v>197</v>
      </c>
      <c r="AU788" s="171" t="s">
        <v>94</v>
      </c>
      <c r="AV788" s="14" t="s">
        <v>92</v>
      </c>
      <c r="AW788" s="14" t="s">
        <v>40</v>
      </c>
      <c r="AX788" s="14" t="s">
        <v>84</v>
      </c>
      <c r="AY788" s="171" t="s">
        <v>174</v>
      </c>
    </row>
    <row r="789" spans="2:51" s="12" customFormat="1" x14ac:dyDescent="0.2">
      <c r="B789" s="150"/>
      <c r="D789" s="151" t="s">
        <v>197</v>
      </c>
      <c r="E789" s="152" t="s">
        <v>1</v>
      </c>
      <c r="F789" s="153" t="s">
        <v>717</v>
      </c>
      <c r="H789" s="154">
        <v>22.95</v>
      </c>
      <c r="I789" s="155"/>
      <c r="L789" s="150"/>
      <c r="M789" s="156"/>
      <c r="T789" s="157"/>
      <c r="AT789" s="152" t="s">
        <v>197</v>
      </c>
      <c r="AU789" s="152" t="s">
        <v>94</v>
      </c>
      <c r="AV789" s="12" t="s">
        <v>94</v>
      </c>
      <c r="AW789" s="12" t="s">
        <v>40</v>
      </c>
      <c r="AX789" s="12" t="s">
        <v>84</v>
      </c>
      <c r="AY789" s="152" t="s">
        <v>174</v>
      </c>
    </row>
    <row r="790" spans="2:51" s="14" customFormat="1" x14ac:dyDescent="0.2">
      <c r="B790" s="170"/>
      <c r="D790" s="151" t="s">
        <v>197</v>
      </c>
      <c r="E790" s="171" t="s">
        <v>1</v>
      </c>
      <c r="F790" s="172" t="s">
        <v>737</v>
      </c>
      <c r="H790" s="171" t="s">
        <v>1</v>
      </c>
      <c r="I790" s="173"/>
      <c r="L790" s="170"/>
      <c r="M790" s="174"/>
      <c r="T790" s="175"/>
      <c r="AT790" s="171" t="s">
        <v>197</v>
      </c>
      <c r="AU790" s="171" t="s">
        <v>94</v>
      </c>
      <c r="AV790" s="14" t="s">
        <v>92</v>
      </c>
      <c r="AW790" s="14" t="s">
        <v>40</v>
      </c>
      <c r="AX790" s="14" t="s">
        <v>84</v>
      </c>
      <c r="AY790" s="171" t="s">
        <v>174</v>
      </c>
    </row>
    <row r="791" spans="2:51" s="12" customFormat="1" x14ac:dyDescent="0.2">
      <c r="B791" s="150"/>
      <c r="D791" s="151" t="s">
        <v>197</v>
      </c>
      <c r="E791" s="152" t="s">
        <v>1</v>
      </c>
      <c r="F791" s="153" t="s">
        <v>719</v>
      </c>
      <c r="H791" s="154">
        <v>18.940000000000001</v>
      </c>
      <c r="I791" s="155"/>
      <c r="L791" s="150"/>
      <c r="M791" s="156"/>
      <c r="T791" s="157"/>
      <c r="AT791" s="152" t="s">
        <v>197</v>
      </c>
      <c r="AU791" s="152" t="s">
        <v>94</v>
      </c>
      <c r="AV791" s="12" t="s">
        <v>94</v>
      </c>
      <c r="AW791" s="12" t="s">
        <v>40</v>
      </c>
      <c r="AX791" s="12" t="s">
        <v>84</v>
      </c>
      <c r="AY791" s="152" t="s">
        <v>174</v>
      </c>
    </row>
    <row r="792" spans="2:51" s="14" customFormat="1" x14ac:dyDescent="0.2">
      <c r="B792" s="170"/>
      <c r="D792" s="151" t="s">
        <v>197</v>
      </c>
      <c r="E792" s="171" t="s">
        <v>1</v>
      </c>
      <c r="F792" s="172" t="s">
        <v>738</v>
      </c>
      <c r="H792" s="171" t="s">
        <v>1</v>
      </c>
      <c r="I792" s="173"/>
      <c r="L792" s="170"/>
      <c r="M792" s="174"/>
      <c r="T792" s="175"/>
      <c r="AT792" s="171" t="s">
        <v>197</v>
      </c>
      <c r="AU792" s="171" t="s">
        <v>94</v>
      </c>
      <c r="AV792" s="14" t="s">
        <v>92</v>
      </c>
      <c r="AW792" s="14" t="s">
        <v>40</v>
      </c>
      <c r="AX792" s="14" t="s">
        <v>84</v>
      </c>
      <c r="AY792" s="171" t="s">
        <v>174</v>
      </c>
    </row>
    <row r="793" spans="2:51" s="12" customFormat="1" x14ac:dyDescent="0.2">
      <c r="B793" s="150"/>
      <c r="D793" s="151" t="s">
        <v>197</v>
      </c>
      <c r="E793" s="152" t="s">
        <v>1</v>
      </c>
      <c r="F793" s="153" t="s">
        <v>719</v>
      </c>
      <c r="H793" s="154">
        <v>18.940000000000001</v>
      </c>
      <c r="I793" s="155"/>
      <c r="L793" s="150"/>
      <c r="M793" s="156"/>
      <c r="T793" s="157"/>
      <c r="AT793" s="152" t="s">
        <v>197</v>
      </c>
      <c r="AU793" s="152" t="s">
        <v>94</v>
      </c>
      <c r="AV793" s="12" t="s">
        <v>94</v>
      </c>
      <c r="AW793" s="12" t="s">
        <v>40</v>
      </c>
      <c r="AX793" s="12" t="s">
        <v>84</v>
      </c>
      <c r="AY793" s="152" t="s">
        <v>174</v>
      </c>
    </row>
    <row r="794" spans="2:51" s="14" customFormat="1" x14ac:dyDescent="0.2">
      <c r="B794" s="170"/>
      <c r="D794" s="151" t="s">
        <v>197</v>
      </c>
      <c r="E794" s="171" t="s">
        <v>1</v>
      </c>
      <c r="F794" s="172" t="s">
        <v>739</v>
      </c>
      <c r="H794" s="171" t="s">
        <v>1</v>
      </c>
      <c r="I794" s="173"/>
      <c r="L794" s="170"/>
      <c r="M794" s="174"/>
      <c r="T794" s="175"/>
      <c r="AT794" s="171" t="s">
        <v>197</v>
      </c>
      <c r="AU794" s="171" t="s">
        <v>94</v>
      </c>
      <c r="AV794" s="14" t="s">
        <v>92</v>
      </c>
      <c r="AW794" s="14" t="s">
        <v>40</v>
      </c>
      <c r="AX794" s="14" t="s">
        <v>84</v>
      </c>
      <c r="AY794" s="171" t="s">
        <v>174</v>
      </c>
    </row>
    <row r="795" spans="2:51" s="12" customFormat="1" x14ac:dyDescent="0.2">
      <c r="B795" s="150"/>
      <c r="D795" s="151" t="s">
        <v>197</v>
      </c>
      <c r="E795" s="152" t="s">
        <v>1</v>
      </c>
      <c r="F795" s="153" t="s">
        <v>719</v>
      </c>
      <c r="H795" s="154">
        <v>18.940000000000001</v>
      </c>
      <c r="I795" s="155"/>
      <c r="L795" s="150"/>
      <c r="M795" s="156"/>
      <c r="T795" s="157"/>
      <c r="AT795" s="152" t="s">
        <v>197</v>
      </c>
      <c r="AU795" s="152" t="s">
        <v>94</v>
      </c>
      <c r="AV795" s="12" t="s">
        <v>94</v>
      </c>
      <c r="AW795" s="12" t="s">
        <v>40</v>
      </c>
      <c r="AX795" s="12" t="s">
        <v>84</v>
      </c>
      <c r="AY795" s="152" t="s">
        <v>174</v>
      </c>
    </row>
    <row r="796" spans="2:51" s="14" customFormat="1" x14ac:dyDescent="0.2">
      <c r="B796" s="170"/>
      <c r="D796" s="151" t="s">
        <v>197</v>
      </c>
      <c r="E796" s="171" t="s">
        <v>1</v>
      </c>
      <c r="F796" s="172" t="s">
        <v>740</v>
      </c>
      <c r="H796" s="171" t="s">
        <v>1</v>
      </c>
      <c r="I796" s="173"/>
      <c r="L796" s="170"/>
      <c r="M796" s="174"/>
      <c r="T796" s="175"/>
      <c r="AT796" s="171" t="s">
        <v>197</v>
      </c>
      <c r="AU796" s="171" t="s">
        <v>94</v>
      </c>
      <c r="AV796" s="14" t="s">
        <v>92</v>
      </c>
      <c r="AW796" s="14" t="s">
        <v>40</v>
      </c>
      <c r="AX796" s="14" t="s">
        <v>84</v>
      </c>
      <c r="AY796" s="171" t="s">
        <v>174</v>
      </c>
    </row>
    <row r="797" spans="2:51" s="12" customFormat="1" x14ac:dyDescent="0.2">
      <c r="B797" s="150"/>
      <c r="D797" s="151" t="s">
        <v>197</v>
      </c>
      <c r="E797" s="152" t="s">
        <v>1</v>
      </c>
      <c r="F797" s="153" t="s">
        <v>719</v>
      </c>
      <c r="H797" s="154">
        <v>18.940000000000001</v>
      </c>
      <c r="I797" s="155"/>
      <c r="L797" s="150"/>
      <c r="M797" s="156"/>
      <c r="T797" s="157"/>
      <c r="AT797" s="152" t="s">
        <v>197</v>
      </c>
      <c r="AU797" s="152" t="s">
        <v>94</v>
      </c>
      <c r="AV797" s="12" t="s">
        <v>94</v>
      </c>
      <c r="AW797" s="12" t="s">
        <v>40</v>
      </c>
      <c r="AX797" s="12" t="s">
        <v>84</v>
      </c>
      <c r="AY797" s="152" t="s">
        <v>174</v>
      </c>
    </row>
    <row r="798" spans="2:51" s="14" customFormat="1" x14ac:dyDescent="0.2">
      <c r="B798" s="170"/>
      <c r="D798" s="151" t="s">
        <v>197</v>
      </c>
      <c r="E798" s="171" t="s">
        <v>1</v>
      </c>
      <c r="F798" s="172" t="s">
        <v>741</v>
      </c>
      <c r="H798" s="171" t="s">
        <v>1</v>
      </c>
      <c r="I798" s="173"/>
      <c r="L798" s="170"/>
      <c r="M798" s="174"/>
      <c r="T798" s="175"/>
      <c r="AT798" s="171" t="s">
        <v>197</v>
      </c>
      <c r="AU798" s="171" t="s">
        <v>94</v>
      </c>
      <c r="AV798" s="14" t="s">
        <v>92</v>
      </c>
      <c r="AW798" s="14" t="s">
        <v>40</v>
      </c>
      <c r="AX798" s="14" t="s">
        <v>84</v>
      </c>
      <c r="AY798" s="171" t="s">
        <v>174</v>
      </c>
    </row>
    <row r="799" spans="2:51" s="12" customFormat="1" x14ac:dyDescent="0.2">
      <c r="B799" s="150"/>
      <c r="D799" s="151" t="s">
        <v>197</v>
      </c>
      <c r="E799" s="152" t="s">
        <v>1</v>
      </c>
      <c r="F799" s="153" t="s">
        <v>719</v>
      </c>
      <c r="H799" s="154">
        <v>18.940000000000001</v>
      </c>
      <c r="I799" s="155"/>
      <c r="L799" s="150"/>
      <c r="M799" s="156"/>
      <c r="T799" s="157"/>
      <c r="AT799" s="152" t="s">
        <v>197</v>
      </c>
      <c r="AU799" s="152" t="s">
        <v>94</v>
      </c>
      <c r="AV799" s="12" t="s">
        <v>94</v>
      </c>
      <c r="AW799" s="12" t="s">
        <v>40</v>
      </c>
      <c r="AX799" s="12" t="s">
        <v>84</v>
      </c>
      <c r="AY799" s="152" t="s">
        <v>174</v>
      </c>
    </row>
    <row r="800" spans="2:51" s="15" customFormat="1" x14ac:dyDescent="0.2">
      <c r="B800" s="189"/>
      <c r="D800" s="151" t="s">
        <v>197</v>
      </c>
      <c r="E800" s="190" t="s">
        <v>1</v>
      </c>
      <c r="F800" s="191" t="s">
        <v>329</v>
      </c>
      <c r="H800" s="192">
        <v>784.05000000000041</v>
      </c>
      <c r="I800" s="193"/>
      <c r="L800" s="189"/>
      <c r="M800" s="194"/>
      <c r="T800" s="195"/>
      <c r="AT800" s="190" t="s">
        <v>197</v>
      </c>
      <c r="AU800" s="190" t="s">
        <v>94</v>
      </c>
      <c r="AV800" s="15" t="s">
        <v>190</v>
      </c>
      <c r="AW800" s="15" t="s">
        <v>40</v>
      </c>
      <c r="AX800" s="15" t="s">
        <v>84</v>
      </c>
      <c r="AY800" s="190" t="s">
        <v>174</v>
      </c>
    </row>
    <row r="801" spans="2:51" s="14" customFormat="1" x14ac:dyDescent="0.2">
      <c r="B801" s="170"/>
      <c r="D801" s="151" t="s">
        <v>197</v>
      </c>
      <c r="E801" s="171" t="s">
        <v>1</v>
      </c>
      <c r="F801" s="172" t="s">
        <v>742</v>
      </c>
      <c r="H801" s="171" t="s">
        <v>1</v>
      </c>
      <c r="I801" s="173"/>
      <c r="L801" s="170"/>
      <c r="M801" s="174"/>
      <c r="T801" s="175"/>
      <c r="AT801" s="171" t="s">
        <v>197</v>
      </c>
      <c r="AU801" s="171" t="s">
        <v>94</v>
      </c>
      <c r="AV801" s="14" t="s">
        <v>92</v>
      </c>
      <c r="AW801" s="14" t="s">
        <v>40</v>
      </c>
      <c r="AX801" s="14" t="s">
        <v>84</v>
      </c>
      <c r="AY801" s="171" t="s">
        <v>174</v>
      </c>
    </row>
    <row r="802" spans="2:51" s="14" customFormat="1" x14ac:dyDescent="0.2">
      <c r="B802" s="170"/>
      <c r="D802" s="151" t="s">
        <v>197</v>
      </c>
      <c r="E802" s="171" t="s">
        <v>1</v>
      </c>
      <c r="F802" s="172" t="s">
        <v>743</v>
      </c>
      <c r="H802" s="171" t="s">
        <v>1</v>
      </c>
      <c r="I802" s="173"/>
      <c r="L802" s="170"/>
      <c r="M802" s="174"/>
      <c r="T802" s="175"/>
      <c r="AT802" s="171" t="s">
        <v>197</v>
      </c>
      <c r="AU802" s="171" t="s">
        <v>94</v>
      </c>
      <c r="AV802" s="14" t="s">
        <v>92</v>
      </c>
      <c r="AW802" s="14" t="s">
        <v>40</v>
      </c>
      <c r="AX802" s="14" t="s">
        <v>84</v>
      </c>
      <c r="AY802" s="171" t="s">
        <v>174</v>
      </c>
    </row>
    <row r="803" spans="2:51" s="12" customFormat="1" x14ac:dyDescent="0.2">
      <c r="B803" s="150"/>
      <c r="D803" s="151" t="s">
        <v>197</v>
      </c>
      <c r="E803" s="152" t="s">
        <v>1</v>
      </c>
      <c r="F803" s="153" t="s">
        <v>744</v>
      </c>
      <c r="H803" s="154">
        <v>10.77</v>
      </c>
      <c r="I803" s="155"/>
      <c r="L803" s="150"/>
      <c r="M803" s="156"/>
      <c r="T803" s="157"/>
      <c r="AT803" s="152" t="s">
        <v>197</v>
      </c>
      <c r="AU803" s="152" t="s">
        <v>94</v>
      </c>
      <c r="AV803" s="12" t="s">
        <v>94</v>
      </c>
      <c r="AW803" s="12" t="s">
        <v>40</v>
      </c>
      <c r="AX803" s="12" t="s">
        <v>84</v>
      </c>
      <c r="AY803" s="152" t="s">
        <v>174</v>
      </c>
    </row>
    <row r="804" spans="2:51" s="14" customFormat="1" x14ac:dyDescent="0.2">
      <c r="B804" s="170"/>
      <c r="D804" s="151" t="s">
        <v>197</v>
      </c>
      <c r="E804" s="171" t="s">
        <v>1</v>
      </c>
      <c r="F804" s="172" t="s">
        <v>745</v>
      </c>
      <c r="H804" s="171" t="s">
        <v>1</v>
      </c>
      <c r="I804" s="173"/>
      <c r="L804" s="170"/>
      <c r="M804" s="174"/>
      <c r="T804" s="175"/>
      <c r="AT804" s="171" t="s">
        <v>197</v>
      </c>
      <c r="AU804" s="171" t="s">
        <v>94</v>
      </c>
      <c r="AV804" s="14" t="s">
        <v>92</v>
      </c>
      <c r="AW804" s="14" t="s">
        <v>40</v>
      </c>
      <c r="AX804" s="14" t="s">
        <v>84</v>
      </c>
      <c r="AY804" s="171" t="s">
        <v>174</v>
      </c>
    </row>
    <row r="805" spans="2:51" s="12" customFormat="1" x14ac:dyDescent="0.2">
      <c r="B805" s="150"/>
      <c r="D805" s="151" t="s">
        <v>197</v>
      </c>
      <c r="E805" s="152" t="s">
        <v>1</v>
      </c>
      <c r="F805" s="153" t="s">
        <v>746</v>
      </c>
      <c r="H805" s="154">
        <v>2.84</v>
      </c>
      <c r="I805" s="155"/>
      <c r="L805" s="150"/>
      <c r="M805" s="156"/>
      <c r="T805" s="157"/>
      <c r="AT805" s="152" t="s">
        <v>197</v>
      </c>
      <c r="AU805" s="152" t="s">
        <v>94</v>
      </c>
      <c r="AV805" s="12" t="s">
        <v>94</v>
      </c>
      <c r="AW805" s="12" t="s">
        <v>40</v>
      </c>
      <c r="AX805" s="12" t="s">
        <v>84</v>
      </c>
      <c r="AY805" s="152" t="s">
        <v>174</v>
      </c>
    </row>
    <row r="806" spans="2:51" s="14" customFormat="1" x14ac:dyDescent="0.2">
      <c r="B806" s="170"/>
      <c r="D806" s="151" t="s">
        <v>197</v>
      </c>
      <c r="E806" s="171" t="s">
        <v>1</v>
      </c>
      <c r="F806" s="172" t="s">
        <v>747</v>
      </c>
      <c r="H806" s="171" t="s">
        <v>1</v>
      </c>
      <c r="I806" s="173"/>
      <c r="L806" s="170"/>
      <c r="M806" s="174"/>
      <c r="T806" s="175"/>
      <c r="AT806" s="171" t="s">
        <v>197</v>
      </c>
      <c r="AU806" s="171" t="s">
        <v>94</v>
      </c>
      <c r="AV806" s="14" t="s">
        <v>92</v>
      </c>
      <c r="AW806" s="14" t="s">
        <v>40</v>
      </c>
      <c r="AX806" s="14" t="s">
        <v>84</v>
      </c>
      <c r="AY806" s="171" t="s">
        <v>174</v>
      </c>
    </row>
    <row r="807" spans="2:51" s="12" customFormat="1" x14ac:dyDescent="0.2">
      <c r="B807" s="150"/>
      <c r="D807" s="151" t="s">
        <v>197</v>
      </c>
      <c r="E807" s="152" t="s">
        <v>1</v>
      </c>
      <c r="F807" s="153" t="s">
        <v>748</v>
      </c>
      <c r="H807" s="154">
        <v>5.14</v>
      </c>
      <c r="I807" s="155"/>
      <c r="L807" s="150"/>
      <c r="M807" s="156"/>
      <c r="T807" s="157"/>
      <c r="AT807" s="152" t="s">
        <v>197</v>
      </c>
      <c r="AU807" s="152" t="s">
        <v>94</v>
      </c>
      <c r="AV807" s="12" t="s">
        <v>94</v>
      </c>
      <c r="AW807" s="12" t="s">
        <v>40</v>
      </c>
      <c r="AX807" s="12" t="s">
        <v>84</v>
      </c>
      <c r="AY807" s="152" t="s">
        <v>174</v>
      </c>
    </row>
    <row r="808" spans="2:51" s="14" customFormat="1" x14ac:dyDescent="0.2">
      <c r="B808" s="170"/>
      <c r="D808" s="151" t="s">
        <v>197</v>
      </c>
      <c r="E808" s="171" t="s">
        <v>1</v>
      </c>
      <c r="F808" s="172" t="s">
        <v>749</v>
      </c>
      <c r="H808" s="171" t="s">
        <v>1</v>
      </c>
      <c r="I808" s="173"/>
      <c r="L808" s="170"/>
      <c r="M808" s="174"/>
      <c r="T808" s="175"/>
      <c r="AT808" s="171" t="s">
        <v>197</v>
      </c>
      <c r="AU808" s="171" t="s">
        <v>94</v>
      </c>
      <c r="AV808" s="14" t="s">
        <v>92</v>
      </c>
      <c r="AW808" s="14" t="s">
        <v>40</v>
      </c>
      <c r="AX808" s="14" t="s">
        <v>84</v>
      </c>
      <c r="AY808" s="171" t="s">
        <v>174</v>
      </c>
    </row>
    <row r="809" spans="2:51" s="12" customFormat="1" x14ac:dyDescent="0.2">
      <c r="B809" s="150"/>
      <c r="D809" s="151" t="s">
        <v>197</v>
      </c>
      <c r="E809" s="152" t="s">
        <v>1</v>
      </c>
      <c r="F809" s="153" t="s">
        <v>750</v>
      </c>
      <c r="H809" s="154">
        <v>5.28</v>
      </c>
      <c r="I809" s="155"/>
      <c r="L809" s="150"/>
      <c r="M809" s="156"/>
      <c r="T809" s="157"/>
      <c r="AT809" s="152" t="s">
        <v>197</v>
      </c>
      <c r="AU809" s="152" t="s">
        <v>94</v>
      </c>
      <c r="AV809" s="12" t="s">
        <v>94</v>
      </c>
      <c r="AW809" s="12" t="s">
        <v>40</v>
      </c>
      <c r="AX809" s="12" t="s">
        <v>84</v>
      </c>
      <c r="AY809" s="152" t="s">
        <v>174</v>
      </c>
    </row>
    <row r="810" spans="2:51" s="14" customFormat="1" x14ac:dyDescent="0.2">
      <c r="B810" s="170"/>
      <c r="D810" s="151" t="s">
        <v>197</v>
      </c>
      <c r="E810" s="171" t="s">
        <v>1</v>
      </c>
      <c r="F810" s="172" t="s">
        <v>751</v>
      </c>
      <c r="H810" s="171" t="s">
        <v>1</v>
      </c>
      <c r="I810" s="173"/>
      <c r="L810" s="170"/>
      <c r="M810" s="174"/>
      <c r="T810" s="175"/>
      <c r="AT810" s="171" t="s">
        <v>197</v>
      </c>
      <c r="AU810" s="171" t="s">
        <v>94</v>
      </c>
      <c r="AV810" s="14" t="s">
        <v>92</v>
      </c>
      <c r="AW810" s="14" t="s">
        <v>40</v>
      </c>
      <c r="AX810" s="14" t="s">
        <v>84</v>
      </c>
      <c r="AY810" s="171" t="s">
        <v>174</v>
      </c>
    </row>
    <row r="811" spans="2:51" s="12" customFormat="1" x14ac:dyDescent="0.2">
      <c r="B811" s="150"/>
      <c r="D811" s="151" t="s">
        <v>197</v>
      </c>
      <c r="E811" s="152" t="s">
        <v>1</v>
      </c>
      <c r="F811" s="153" t="s">
        <v>750</v>
      </c>
      <c r="H811" s="154">
        <v>5.28</v>
      </c>
      <c r="I811" s="155"/>
      <c r="L811" s="150"/>
      <c r="M811" s="156"/>
      <c r="T811" s="157"/>
      <c r="AT811" s="152" t="s">
        <v>197</v>
      </c>
      <c r="AU811" s="152" t="s">
        <v>94</v>
      </c>
      <c r="AV811" s="12" t="s">
        <v>94</v>
      </c>
      <c r="AW811" s="12" t="s">
        <v>40</v>
      </c>
      <c r="AX811" s="12" t="s">
        <v>84</v>
      </c>
      <c r="AY811" s="152" t="s">
        <v>174</v>
      </c>
    </row>
    <row r="812" spans="2:51" s="14" customFormat="1" x14ac:dyDescent="0.2">
      <c r="B812" s="170"/>
      <c r="D812" s="151" t="s">
        <v>197</v>
      </c>
      <c r="E812" s="171" t="s">
        <v>1</v>
      </c>
      <c r="F812" s="172" t="s">
        <v>752</v>
      </c>
      <c r="H812" s="171" t="s">
        <v>1</v>
      </c>
      <c r="I812" s="173"/>
      <c r="L812" s="170"/>
      <c r="M812" s="174"/>
      <c r="T812" s="175"/>
      <c r="AT812" s="171" t="s">
        <v>197</v>
      </c>
      <c r="AU812" s="171" t="s">
        <v>94</v>
      </c>
      <c r="AV812" s="14" t="s">
        <v>92</v>
      </c>
      <c r="AW812" s="14" t="s">
        <v>40</v>
      </c>
      <c r="AX812" s="14" t="s">
        <v>84</v>
      </c>
      <c r="AY812" s="171" t="s">
        <v>174</v>
      </c>
    </row>
    <row r="813" spans="2:51" s="12" customFormat="1" x14ac:dyDescent="0.2">
      <c r="B813" s="150"/>
      <c r="D813" s="151" t="s">
        <v>197</v>
      </c>
      <c r="E813" s="152" t="s">
        <v>1</v>
      </c>
      <c r="F813" s="153" t="s">
        <v>750</v>
      </c>
      <c r="H813" s="154">
        <v>5.28</v>
      </c>
      <c r="I813" s="155"/>
      <c r="L813" s="150"/>
      <c r="M813" s="156"/>
      <c r="T813" s="157"/>
      <c r="AT813" s="152" t="s">
        <v>197</v>
      </c>
      <c r="AU813" s="152" t="s">
        <v>94</v>
      </c>
      <c r="AV813" s="12" t="s">
        <v>94</v>
      </c>
      <c r="AW813" s="12" t="s">
        <v>40</v>
      </c>
      <c r="AX813" s="12" t="s">
        <v>84</v>
      </c>
      <c r="AY813" s="152" t="s">
        <v>174</v>
      </c>
    </row>
    <row r="814" spans="2:51" s="14" customFormat="1" x14ac:dyDescent="0.2">
      <c r="B814" s="170"/>
      <c r="D814" s="151" t="s">
        <v>197</v>
      </c>
      <c r="E814" s="171" t="s">
        <v>1</v>
      </c>
      <c r="F814" s="172" t="s">
        <v>753</v>
      </c>
      <c r="H814" s="171" t="s">
        <v>1</v>
      </c>
      <c r="I814" s="173"/>
      <c r="L814" s="170"/>
      <c r="M814" s="174"/>
      <c r="T814" s="175"/>
      <c r="AT814" s="171" t="s">
        <v>197</v>
      </c>
      <c r="AU814" s="171" t="s">
        <v>94</v>
      </c>
      <c r="AV814" s="14" t="s">
        <v>92</v>
      </c>
      <c r="AW814" s="14" t="s">
        <v>40</v>
      </c>
      <c r="AX814" s="14" t="s">
        <v>84</v>
      </c>
      <c r="AY814" s="171" t="s">
        <v>174</v>
      </c>
    </row>
    <row r="815" spans="2:51" s="12" customFormat="1" x14ac:dyDescent="0.2">
      <c r="B815" s="150"/>
      <c r="D815" s="151" t="s">
        <v>197</v>
      </c>
      <c r="E815" s="152" t="s">
        <v>1</v>
      </c>
      <c r="F815" s="153" t="s">
        <v>750</v>
      </c>
      <c r="H815" s="154">
        <v>5.28</v>
      </c>
      <c r="I815" s="155"/>
      <c r="L815" s="150"/>
      <c r="M815" s="156"/>
      <c r="T815" s="157"/>
      <c r="AT815" s="152" t="s">
        <v>197</v>
      </c>
      <c r="AU815" s="152" t="s">
        <v>94</v>
      </c>
      <c r="AV815" s="12" t="s">
        <v>94</v>
      </c>
      <c r="AW815" s="12" t="s">
        <v>40</v>
      </c>
      <c r="AX815" s="12" t="s">
        <v>84</v>
      </c>
      <c r="AY815" s="152" t="s">
        <v>174</v>
      </c>
    </row>
    <row r="816" spans="2:51" s="14" customFormat="1" x14ac:dyDescent="0.2">
      <c r="B816" s="170"/>
      <c r="D816" s="151" t="s">
        <v>197</v>
      </c>
      <c r="E816" s="171" t="s">
        <v>1</v>
      </c>
      <c r="F816" s="172" t="s">
        <v>754</v>
      </c>
      <c r="H816" s="171" t="s">
        <v>1</v>
      </c>
      <c r="I816" s="173"/>
      <c r="L816" s="170"/>
      <c r="M816" s="174"/>
      <c r="T816" s="175"/>
      <c r="AT816" s="171" t="s">
        <v>197</v>
      </c>
      <c r="AU816" s="171" t="s">
        <v>94</v>
      </c>
      <c r="AV816" s="14" t="s">
        <v>92</v>
      </c>
      <c r="AW816" s="14" t="s">
        <v>40</v>
      </c>
      <c r="AX816" s="14" t="s">
        <v>84</v>
      </c>
      <c r="AY816" s="171" t="s">
        <v>174</v>
      </c>
    </row>
    <row r="817" spans="2:51" s="12" customFormat="1" x14ac:dyDescent="0.2">
      <c r="B817" s="150"/>
      <c r="D817" s="151" t="s">
        <v>197</v>
      </c>
      <c r="E817" s="152" t="s">
        <v>1</v>
      </c>
      <c r="F817" s="153" t="s">
        <v>748</v>
      </c>
      <c r="H817" s="154">
        <v>5.14</v>
      </c>
      <c r="I817" s="155"/>
      <c r="L817" s="150"/>
      <c r="M817" s="156"/>
      <c r="T817" s="157"/>
      <c r="AT817" s="152" t="s">
        <v>197</v>
      </c>
      <c r="AU817" s="152" t="s">
        <v>94</v>
      </c>
      <c r="AV817" s="12" t="s">
        <v>94</v>
      </c>
      <c r="AW817" s="12" t="s">
        <v>40</v>
      </c>
      <c r="AX817" s="12" t="s">
        <v>84</v>
      </c>
      <c r="AY817" s="152" t="s">
        <v>174</v>
      </c>
    </row>
    <row r="818" spans="2:51" s="15" customFormat="1" x14ac:dyDescent="0.2">
      <c r="B818" s="189"/>
      <c r="D818" s="151" t="s">
        <v>197</v>
      </c>
      <c r="E818" s="190" t="s">
        <v>1</v>
      </c>
      <c r="F818" s="191" t="s">
        <v>329</v>
      </c>
      <c r="H818" s="192">
        <v>45.010000000000005</v>
      </c>
      <c r="I818" s="193"/>
      <c r="L818" s="189"/>
      <c r="M818" s="194"/>
      <c r="T818" s="195"/>
      <c r="AT818" s="190" t="s">
        <v>197</v>
      </c>
      <c r="AU818" s="190" t="s">
        <v>94</v>
      </c>
      <c r="AV818" s="15" t="s">
        <v>190</v>
      </c>
      <c r="AW818" s="15" t="s">
        <v>40</v>
      </c>
      <c r="AX818" s="15" t="s">
        <v>84</v>
      </c>
      <c r="AY818" s="190" t="s">
        <v>174</v>
      </c>
    </row>
    <row r="819" spans="2:51" s="14" customFormat="1" x14ac:dyDescent="0.2">
      <c r="B819" s="170"/>
      <c r="D819" s="151" t="s">
        <v>197</v>
      </c>
      <c r="E819" s="171" t="s">
        <v>1</v>
      </c>
      <c r="F819" s="172" t="s">
        <v>755</v>
      </c>
      <c r="H819" s="171" t="s">
        <v>1</v>
      </c>
      <c r="I819" s="173"/>
      <c r="L819" s="170"/>
      <c r="M819" s="174"/>
      <c r="T819" s="175"/>
      <c r="AT819" s="171" t="s">
        <v>197</v>
      </c>
      <c r="AU819" s="171" t="s">
        <v>94</v>
      </c>
      <c r="AV819" s="14" t="s">
        <v>92</v>
      </c>
      <c r="AW819" s="14" t="s">
        <v>40</v>
      </c>
      <c r="AX819" s="14" t="s">
        <v>84</v>
      </c>
      <c r="AY819" s="171" t="s">
        <v>174</v>
      </c>
    </row>
    <row r="820" spans="2:51" s="14" customFormat="1" x14ac:dyDescent="0.2">
      <c r="B820" s="170"/>
      <c r="D820" s="151" t="s">
        <v>197</v>
      </c>
      <c r="E820" s="171" t="s">
        <v>1</v>
      </c>
      <c r="F820" s="172" t="s">
        <v>756</v>
      </c>
      <c r="H820" s="171" t="s">
        <v>1</v>
      </c>
      <c r="I820" s="173"/>
      <c r="L820" s="170"/>
      <c r="M820" s="174"/>
      <c r="T820" s="175"/>
      <c r="AT820" s="171" t="s">
        <v>197</v>
      </c>
      <c r="AU820" s="171" t="s">
        <v>94</v>
      </c>
      <c r="AV820" s="14" t="s">
        <v>92</v>
      </c>
      <c r="AW820" s="14" t="s">
        <v>40</v>
      </c>
      <c r="AX820" s="14" t="s">
        <v>84</v>
      </c>
      <c r="AY820" s="171" t="s">
        <v>174</v>
      </c>
    </row>
    <row r="821" spans="2:51" s="12" customFormat="1" x14ac:dyDescent="0.2">
      <c r="B821" s="150"/>
      <c r="D821" s="151" t="s">
        <v>197</v>
      </c>
      <c r="E821" s="152" t="s">
        <v>1</v>
      </c>
      <c r="F821" s="153" t="s">
        <v>748</v>
      </c>
      <c r="H821" s="154">
        <v>5.14</v>
      </c>
      <c r="I821" s="155"/>
      <c r="L821" s="150"/>
      <c r="M821" s="156"/>
      <c r="T821" s="157"/>
      <c r="AT821" s="152" t="s">
        <v>197</v>
      </c>
      <c r="AU821" s="152" t="s">
        <v>94</v>
      </c>
      <c r="AV821" s="12" t="s">
        <v>94</v>
      </c>
      <c r="AW821" s="12" t="s">
        <v>40</v>
      </c>
      <c r="AX821" s="12" t="s">
        <v>84</v>
      </c>
      <c r="AY821" s="152" t="s">
        <v>174</v>
      </c>
    </row>
    <row r="822" spans="2:51" s="14" customFormat="1" x14ac:dyDescent="0.2">
      <c r="B822" s="170"/>
      <c r="D822" s="151" t="s">
        <v>197</v>
      </c>
      <c r="E822" s="171" t="s">
        <v>1</v>
      </c>
      <c r="F822" s="172" t="s">
        <v>757</v>
      </c>
      <c r="H822" s="171" t="s">
        <v>1</v>
      </c>
      <c r="I822" s="173"/>
      <c r="L822" s="170"/>
      <c r="M822" s="174"/>
      <c r="T822" s="175"/>
      <c r="AT822" s="171" t="s">
        <v>197</v>
      </c>
      <c r="AU822" s="171" t="s">
        <v>94</v>
      </c>
      <c r="AV822" s="14" t="s">
        <v>92</v>
      </c>
      <c r="AW822" s="14" t="s">
        <v>40</v>
      </c>
      <c r="AX822" s="14" t="s">
        <v>84</v>
      </c>
      <c r="AY822" s="171" t="s">
        <v>174</v>
      </c>
    </row>
    <row r="823" spans="2:51" s="12" customFormat="1" x14ac:dyDescent="0.2">
      <c r="B823" s="150"/>
      <c r="D823" s="151" t="s">
        <v>197</v>
      </c>
      <c r="E823" s="152" t="s">
        <v>1</v>
      </c>
      <c r="F823" s="153" t="s">
        <v>750</v>
      </c>
      <c r="H823" s="154">
        <v>5.28</v>
      </c>
      <c r="I823" s="155"/>
      <c r="L823" s="150"/>
      <c r="M823" s="156"/>
      <c r="T823" s="157"/>
      <c r="AT823" s="152" t="s">
        <v>197</v>
      </c>
      <c r="AU823" s="152" t="s">
        <v>94</v>
      </c>
      <c r="AV823" s="12" t="s">
        <v>94</v>
      </c>
      <c r="AW823" s="12" t="s">
        <v>40</v>
      </c>
      <c r="AX823" s="12" t="s">
        <v>84</v>
      </c>
      <c r="AY823" s="152" t="s">
        <v>174</v>
      </c>
    </row>
    <row r="824" spans="2:51" s="14" customFormat="1" x14ac:dyDescent="0.2">
      <c r="B824" s="170"/>
      <c r="D824" s="151" t="s">
        <v>197</v>
      </c>
      <c r="E824" s="171" t="s">
        <v>1</v>
      </c>
      <c r="F824" s="172" t="s">
        <v>758</v>
      </c>
      <c r="H824" s="171" t="s">
        <v>1</v>
      </c>
      <c r="I824" s="173"/>
      <c r="L824" s="170"/>
      <c r="M824" s="174"/>
      <c r="T824" s="175"/>
      <c r="AT824" s="171" t="s">
        <v>197</v>
      </c>
      <c r="AU824" s="171" t="s">
        <v>94</v>
      </c>
      <c r="AV824" s="14" t="s">
        <v>92</v>
      </c>
      <c r="AW824" s="14" t="s">
        <v>40</v>
      </c>
      <c r="AX824" s="14" t="s">
        <v>84</v>
      </c>
      <c r="AY824" s="171" t="s">
        <v>174</v>
      </c>
    </row>
    <row r="825" spans="2:51" s="12" customFormat="1" x14ac:dyDescent="0.2">
      <c r="B825" s="150"/>
      <c r="D825" s="151" t="s">
        <v>197</v>
      </c>
      <c r="E825" s="152" t="s">
        <v>1</v>
      </c>
      <c r="F825" s="153" t="s">
        <v>750</v>
      </c>
      <c r="H825" s="154">
        <v>5.28</v>
      </c>
      <c r="I825" s="155"/>
      <c r="L825" s="150"/>
      <c r="M825" s="156"/>
      <c r="T825" s="157"/>
      <c r="AT825" s="152" t="s">
        <v>197</v>
      </c>
      <c r="AU825" s="152" t="s">
        <v>94</v>
      </c>
      <c r="AV825" s="12" t="s">
        <v>94</v>
      </c>
      <c r="AW825" s="12" t="s">
        <v>40</v>
      </c>
      <c r="AX825" s="12" t="s">
        <v>84</v>
      </c>
      <c r="AY825" s="152" t="s">
        <v>174</v>
      </c>
    </row>
    <row r="826" spans="2:51" s="14" customFormat="1" x14ac:dyDescent="0.2">
      <c r="B826" s="170"/>
      <c r="D826" s="151" t="s">
        <v>197</v>
      </c>
      <c r="E826" s="171" t="s">
        <v>1</v>
      </c>
      <c r="F826" s="172" t="s">
        <v>759</v>
      </c>
      <c r="H826" s="171" t="s">
        <v>1</v>
      </c>
      <c r="I826" s="173"/>
      <c r="L826" s="170"/>
      <c r="M826" s="174"/>
      <c r="T826" s="175"/>
      <c r="AT826" s="171" t="s">
        <v>197</v>
      </c>
      <c r="AU826" s="171" t="s">
        <v>94</v>
      </c>
      <c r="AV826" s="14" t="s">
        <v>92</v>
      </c>
      <c r="AW826" s="14" t="s">
        <v>40</v>
      </c>
      <c r="AX826" s="14" t="s">
        <v>84</v>
      </c>
      <c r="AY826" s="171" t="s">
        <v>174</v>
      </c>
    </row>
    <row r="827" spans="2:51" s="12" customFormat="1" x14ac:dyDescent="0.2">
      <c r="B827" s="150"/>
      <c r="D827" s="151" t="s">
        <v>197</v>
      </c>
      <c r="E827" s="152" t="s">
        <v>1</v>
      </c>
      <c r="F827" s="153" t="s">
        <v>750</v>
      </c>
      <c r="H827" s="154">
        <v>5.28</v>
      </c>
      <c r="I827" s="155"/>
      <c r="L827" s="150"/>
      <c r="M827" s="156"/>
      <c r="T827" s="157"/>
      <c r="AT827" s="152" t="s">
        <v>197</v>
      </c>
      <c r="AU827" s="152" t="s">
        <v>94</v>
      </c>
      <c r="AV827" s="12" t="s">
        <v>94</v>
      </c>
      <c r="AW827" s="12" t="s">
        <v>40</v>
      </c>
      <c r="AX827" s="12" t="s">
        <v>84</v>
      </c>
      <c r="AY827" s="152" t="s">
        <v>174</v>
      </c>
    </row>
    <row r="828" spans="2:51" s="14" customFormat="1" x14ac:dyDescent="0.2">
      <c r="B828" s="170"/>
      <c r="D828" s="151" t="s">
        <v>197</v>
      </c>
      <c r="E828" s="171" t="s">
        <v>1</v>
      </c>
      <c r="F828" s="172" t="s">
        <v>760</v>
      </c>
      <c r="H828" s="171" t="s">
        <v>1</v>
      </c>
      <c r="I828" s="173"/>
      <c r="L828" s="170"/>
      <c r="M828" s="174"/>
      <c r="T828" s="175"/>
      <c r="AT828" s="171" t="s">
        <v>197</v>
      </c>
      <c r="AU828" s="171" t="s">
        <v>94</v>
      </c>
      <c r="AV828" s="14" t="s">
        <v>92</v>
      </c>
      <c r="AW828" s="14" t="s">
        <v>40</v>
      </c>
      <c r="AX828" s="14" t="s">
        <v>84</v>
      </c>
      <c r="AY828" s="171" t="s">
        <v>174</v>
      </c>
    </row>
    <row r="829" spans="2:51" s="12" customFormat="1" x14ac:dyDescent="0.2">
      <c r="B829" s="150"/>
      <c r="D829" s="151" t="s">
        <v>197</v>
      </c>
      <c r="E829" s="152" t="s">
        <v>1</v>
      </c>
      <c r="F829" s="153" t="s">
        <v>750</v>
      </c>
      <c r="H829" s="154">
        <v>5.28</v>
      </c>
      <c r="I829" s="155"/>
      <c r="L829" s="150"/>
      <c r="M829" s="156"/>
      <c r="T829" s="157"/>
      <c r="AT829" s="152" t="s">
        <v>197</v>
      </c>
      <c r="AU829" s="152" t="s">
        <v>94</v>
      </c>
      <c r="AV829" s="12" t="s">
        <v>94</v>
      </c>
      <c r="AW829" s="12" t="s">
        <v>40</v>
      </c>
      <c r="AX829" s="12" t="s">
        <v>84</v>
      </c>
      <c r="AY829" s="152" t="s">
        <v>174</v>
      </c>
    </row>
    <row r="830" spans="2:51" s="14" customFormat="1" x14ac:dyDescent="0.2">
      <c r="B830" s="170"/>
      <c r="D830" s="151" t="s">
        <v>197</v>
      </c>
      <c r="E830" s="171" t="s">
        <v>1</v>
      </c>
      <c r="F830" s="172" t="s">
        <v>761</v>
      </c>
      <c r="H830" s="171" t="s">
        <v>1</v>
      </c>
      <c r="I830" s="173"/>
      <c r="L830" s="170"/>
      <c r="M830" s="174"/>
      <c r="T830" s="175"/>
      <c r="AT830" s="171" t="s">
        <v>197</v>
      </c>
      <c r="AU830" s="171" t="s">
        <v>94</v>
      </c>
      <c r="AV830" s="14" t="s">
        <v>92</v>
      </c>
      <c r="AW830" s="14" t="s">
        <v>40</v>
      </c>
      <c r="AX830" s="14" t="s">
        <v>84</v>
      </c>
      <c r="AY830" s="171" t="s">
        <v>174</v>
      </c>
    </row>
    <row r="831" spans="2:51" s="12" customFormat="1" x14ac:dyDescent="0.2">
      <c r="B831" s="150"/>
      <c r="D831" s="151" t="s">
        <v>197</v>
      </c>
      <c r="E831" s="152" t="s">
        <v>1</v>
      </c>
      <c r="F831" s="153" t="s">
        <v>748</v>
      </c>
      <c r="H831" s="154">
        <v>5.14</v>
      </c>
      <c r="I831" s="155"/>
      <c r="L831" s="150"/>
      <c r="M831" s="156"/>
      <c r="T831" s="157"/>
      <c r="AT831" s="152" t="s">
        <v>197</v>
      </c>
      <c r="AU831" s="152" t="s">
        <v>94</v>
      </c>
      <c r="AV831" s="12" t="s">
        <v>94</v>
      </c>
      <c r="AW831" s="12" t="s">
        <v>40</v>
      </c>
      <c r="AX831" s="12" t="s">
        <v>84</v>
      </c>
      <c r="AY831" s="152" t="s">
        <v>174</v>
      </c>
    </row>
    <row r="832" spans="2:51" s="14" customFormat="1" x14ac:dyDescent="0.2">
      <c r="B832" s="170"/>
      <c r="D832" s="151" t="s">
        <v>197</v>
      </c>
      <c r="E832" s="171" t="s">
        <v>1</v>
      </c>
      <c r="F832" s="172" t="s">
        <v>762</v>
      </c>
      <c r="H832" s="171" t="s">
        <v>1</v>
      </c>
      <c r="I832" s="173"/>
      <c r="L832" s="170"/>
      <c r="M832" s="174"/>
      <c r="T832" s="175"/>
      <c r="AT832" s="171" t="s">
        <v>197</v>
      </c>
      <c r="AU832" s="171" t="s">
        <v>94</v>
      </c>
      <c r="AV832" s="14" t="s">
        <v>92</v>
      </c>
      <c r="AW832" s="14" t="s">
        <v>40</v>
      </c>
      <c r="AX832" s="14" t="s">
        <v>84</v>
      </c>
      <c r="AY832" s="171" t="s">
        <v>174</v>
      </c>
    </row>
    <row r="833" spans="2:65" s="12" customFormat="1" x14ac:dyDescent="0.2">
      <c r="B833" s="150"/>
      <c r="D833" s="151" t="s">
        <v>197</v>
      </c>
      <c r="E833" s="152" t="s">
        <v>1</v>
      </c>
      <c r="F833" s="153" t="s">
        <v>748</v>
      </c>
      <c r="H833" s="154">
        <v>5.14</v>
      </c>
      <c r="I833" s="155"/>
      <c r="L833" s="150"/>
      <c r="M833" s="156"/>
      <c r="T833" s="157"/>
      <c r="AT833" s="152" t="s">
        <v>197</v>
      </c>
      <c r="AU833" s="152" t="s">
        <v>94</v>
      </c>
      <c r="AV833" s="12" t="s">
        <v>94</v>
      </c>
      <c r="AW833" s="12" t="s">
        <v>40</v>
      </c>
      <c r="AX833" s="12" t="s">
        <v>84</v>
      </c>
      <c r="AY833" s="152" t="s">
        <v>174</v>
      </c>
    </row>
    <row r="834" spans="2:65" s="14" customFormat="1" x14ac:dyDescent="0.2">
      <c r="B834" s="170"/>
      <c r="D834" s="151" t="s">
        <v>197</v>
      </c>
      <c r="E834" s="171" t="s">
        <v>1</v>
      </c>
      <c r="F834" s="172" t="s">
        <v>763</v>
      </c>
      <c r="H834" s="171" t="s">
        <v>1</v>
      </c>
      <c r="I834" s="173"/>
      <c r="L834" s="170"/>
      <c r="M834" s="174"/>
      <c r="T834" s="175"/>
      <c r="AT834" s="171" t="s">
        <v>197</v>
      </c>
      <c r="AU834" s="171" t="s">
        <v>94</v>
      </c>
      <c r="AV834" s="14" t="s">
        <v>92</v>
      </c>
      <c r="AW834" s="14" t="s">
        <v>40</v>
      </c>
      <c r="AX834" s="14" t="s">
        <v>84</v>
      </c>
      <c r="AY834" s="171" t="s">
        <v>174</v>
      </c>
    </row>
    <row r="835" spans="2:65" s="12" customFormat="1" x14ac:dyDescent="0.2">
      <c r="B835" s="150"/>
      <c r="D835" s="151" t="s">
        <v>197</v>
      </c>
      <c r="E835" s="152" t="s">
        <v>1</v>
      </c>
      <c r="F835" s="153" t="s">
        <v>750</v>
      </c>
      <c r="H835" s="154">
        <v>5.28</v>
      </c>
      <c r="I835" s="155"/>
      <c r="L835" s="150"/>
      <c r="M835" s="156"/>
      <c r="T835" s="157"/>
      <c r="AT835" s="152" t="s">
        <v>197</v>
      </c>
      <c r="AU835" s="152" t="s">
        <v>94</v>
      </c>
      <c r="AV835" s="12" t="s">
        <v>94</v>
      </c>
      <c r="AW835" s="12" t="s">
        <v>40</v>
      </c>
      <c r="AX835" s="12" t="s">
        <v>84</v>
      </c>
      <c r="AY835" s="152" t="s">
        <v>174</v>
      </c>
    </row>
    <row r="836" spans="2:65" s="14" customFormat="1" x14ac:dyDescent="0.2">
      <c r="B836" s="170"/>
      <c r="D836" s="151" t="s">
        <v>197</v>
      </c>
      <c r="E836" s="171" t="s">
        <v>1</v>
      </c>
      <c r="F836" s="172" t="s">
        <v>764</v>
      </c>
      <c r="H836" s="171" t="s">
        <v>1</v>
      </c>
      <c r="I836" s="173"/>
      <c r="L836" s="170"/>
      <c r="M836" s="174"/>
      <c r="T836" s="175"/>
      <c r="AT836" s="171" t="s">
        <v>197</v>
      </c>
      <c r="AU836" s="171" t="s">
        <v>94</v>
      </c>
      <c r="AV836" s="14" t="s">
        <v>92</v>
      </c>
      <c r="AW836" s="14" t="s">
        <v>40</v>
      </c>
      <c r="AX836" s="14" t="s">
        <v>84</v>
      </c>
      <c r="AY836" s="171" t="s">
        <v>174</v>
      </c>
    </row>
    <row r="837" spans="2:65" s="12" customFormat="1" x14ac:dyDescent="0.2">
      <c r="B837" s="150"/>
      <c r="D837" s="151" t="s">
        <v>197</v>
      </c>
      <c r="E837" s="152" t="s">
        <v>1</v>
      </c>
      <c r="F837" s="153" t="s">
        <v>750</v>
      </c>
      <c r="H837" s="154">
        <v>5.28</v>
      </c>
      <c r="I837" s="155"/>
      <c r="L837" s="150"/>
      <c r="M837" s="156"/>
      <c r="T837" s="157"/>
      <c r="AT837" s="152" t="s">
        <v>197</v>
      </c>
      <c r="AU837" s="152" t="s">
        <v>94</v>
      </c>
      <c r="AV837" s="12" t="s">
        <v>94</v>
      </c>
      <c r="AW837" s="12" t="s">
        <v>40</v>
      </c>
      <c r="AX837" s="12" t="s">
        <v>84</v>
      </c>
      <c r="AY837" s="152" t="s">
        <v>174</v>
      </c>
    </row>
    <row r="838" spans="2:65" s="14" customFormat="1" x14ac:dyDescent="0.2">
      <c r="B838" s="170"/>
      <c r="D838" s="151" t="s">
        <v>197</v>
      </c>
      <c r="E838" s="171" t="s">
        <v>1</v>
      </c>
      <c r="F838" s="172" t="s">
        <v>765</v>
      </c>
      <c r="H838" s="171" t="s">
        <v>1</v>
      </c>
      <c r="I838" s="173"/>
      <c r="L838" s="170"/>
      <c r="M838" s="174"/>
      <c r="T838" s="175"/>
      <c r="AT838" s="171" t="s">
        <v>197</v>
      </c>
      <c r="AU838" s="171" t="s">
        <v>94</v>
      </c>
      <c r="AV838" s="14" t="s">
        <v>92</v>
      </c>
      <c r="AW838" s="14" t="s">
        <v>40</v>
      </c>
      <c r="AX838" s="14" t="s">
        <v>84</v>
      </c>
      <c r="AY838" s="171" t="s">
        <v>174</v>
      </c>
    </row>
    <row r="839" spans="2:65" s="12" customFormat="1" x14ac:dyDescent="0.2">
      <c r="B839" s="150"/>
      <c r="D839" s="151" t="s">
        <v>197</v>
      </c>
      <c r="E839" s="152" t="s">
        <v>1</v>
      </c>
      <c r="F839" s="153" t="s">
        <v>750</v>
      </c>
      <c r="H839" s="154">
        <v>5.28</v>
      </c>
      <c r="I839" s="155"/>
      <c r="L839" s="150"/>
      <c r="M839" s="156"/>
      <c r="T839" s="157"/>
      <c r="AT839" s="152" t="s">
        <v>197</v>
      </c>
      <c r="AU839" s="152" t="s">
        <v>94</v>
      </c>
      <c r="AV839" s="12" t="s">
        <v>94</v>
      </c>
      <c r="AW839" s="12" t="s">
        <v>40</v>
      </c>
      <c r="AX839" s="12" t="s">
        <v>84</v>
      </c>
      <c r="AY839" s="152" t="s">
        <v>174</v>
      </c>
    </row>
    <row r="840" spans="2:65" s="14" customFormat="1" x14ac:dyDescent="0.2">
      <c r="B840" s="170"/>
      <c r="D840" s="151" t="s">
        <v>197</v>
      </c>
      <c r="E840" s="171" t="s">
        <v>1</v>
      </c>
      <c r="F840" s="172" t="s">
        <v>766</v>
      </c>
      <c r="H840" s="171" t="s">
        <v>1</v>
      </c>
      <c r="I840" s="173"/>
      <c r="L840" s="170"/>
      <c r="M840" s="174"/>
      <c r="T840" s="175"/>
      <c r="AT840" s="171" t="s">
        <v>197</v>
      </c>
      <c r="AU840" s="171" t="s">
        <v>94</v>
      </c>
      <c r="AV840" s="14" t="s">
        <v>92</v>
      </c>
      <c r="AW840" s="14" t="s">
        <v>40</v>
      </c>
      <c r="AX840" s="14" t="s">
        <v>84</v>
      </c>
      <c r="AY840" s="171" t="s">
        <v>174</v>
      </c>
    </row>
    <row r="841" spans="2:65" s="12" customFormat="1" x14ac:dyDescent="0.2">
      <c r="B841" s="150"/>
      <c r="D841" s="151" t="s">
        <v>197</v>
      </c>
      <c r="E841" s="152" t="s">
        <v>1</v>
      </c>
      <c r="F841" s="153" t="s">
        <v>750</v>
      </c>
      <c r="H841" s="154">
        <v>5.28</v>
      </c>
      <c r="I841" s="155"/>
      <c r="L841" s="150"/>
      <c r="M841" s="156"/>
      <c r="T841" s="157"/>
      <c r="AT841" s="152" t="s">
        <v>197</v>
      </c>
      <c r="AU841" s="152" t="s">
        <v>94</v>
      </c>
      <c r="AV841" s="12" t="s">
        <v>94</v>
      </c>
      <c r="AW841" s="12" t="s">
        <v>40</v>
      </c>
      <c r="AX841" s="12" t="s">
        <v>84</v>
      </c>
      <c r="AY841" s="152" t="s">
        <v>174</v>
      </c>
    </row>
    <row r="842" spans="2:65" s="14" customFormat="1" x14ac:dyDescent="0.2">
      <c r="B842" s="170"/>
      <c r="D842" s="151" t="s">
        <v>197</v>
      </c>
      <c r="E842" s="171" t="s">
        <v>1</v>
      </c>
      <c r="F842" s="172" t="s">
        <v>767</v>
      </c>
      <c r="H842" s="171" t="s">
        <v>1</v>
      </c>
      <c r="I842" s="173"/>
      <c r="L842" s="170"/>
      <c r="M842" s="174"/>
      <c r="T842" s="175"/>
      <c r="AT842" s="171" t="s">
        <v>197</v>
      </c>
      <c r="AU842" s="171" t="s">
        <v>94</v>
      </c>
      <c r="AV842" s="14" t="s">
        <v>92</v>
      </c>
      <c r="AW842" s="14" t="s">
        <v>40</v>
      </c>
      <c r="AX842" s="14" t="s">
        <v>84</v>
      </c>
      <c r="AY842" s="171" t="s">
        <v>174</v>
      </c>
    </row>
    <row r="843" spans="2:65" s="12" customFormat="1" x14ac:dyDescent="0.2">
      <c r="B843" s="150"/>
      <c r="D843" s="151" t="s">
        <v>197</v>
      </c>
      <c r="E843" s="152" t="s">
        <v>1</v>
      </c>
      <c r="F843" s="153" t="s">
        <v>748</v>
      </c>
      <c r="H843" s="154">
        <v>5.14</v>
      </c>
      <c r="I843" s="155"/>
      <c r="L843" s="150"/>
      <c r="M843" s="156"/>
      <c r="T843" s="157"/>
      <c r="AT843" s="152" t="s">
        <v>197</v>
      </c>
      <c r="AU843" s="152" t="s">
        <v>94</v>
      </c>
      <c r="AV843" s="12" t="s">
        <v>94</v>
      </c>
      <c r="AW843" s="12" t="s">
        <v>40</v>
      </c>
      <c r="AX843" s="12" t="s">
        <v>84</v>
      </c>
      <c r="AY843" s="152" t="s">
        <v>174</v>
      </c>
    </row>
    <row r="844" spans="2:65" s="15" customFormat="1" x14ac:dyDescent="0.2">
      <c r="B844" s="189"/>
      <c r="D844" s="151" t="s">
        <v>197</v>
      </c>
      <c r="E844" s="190" t="s">
        <v>1</v>
      </c>
      <c r="F844" s="191" t="s">
        <v>329</v>
      </c>
      <c r="H844" s="192">
        <v>62.800000000000004</v>
      </c>
      <c r="I844" s="193"/>
      <c r="L844" s="189"/>
      <c r="M844" s="194"/>
      <c r="T844" s="195"/>
      <c r="AT844" s="190" t="s">
        <v>197</v>
      </c>
      <c r="AU844" s="190" t="s">
        <v>94</v>
      </c>
      <c r="AV844" s="15" t="s">
        <v>190</v>
      </c>
      <c r="AW844" s="15" t="s">
        <v>40</v>
      </c>
      <c r="AX844" s="15" t="s">
        <v>84</v>
      </c>
      <c r="AY844" s="190" t="s">
        <v>174</v>
      </c>
    </row>
    <row r="845" spans="2:65" s="13" customFormat="1" x14ac:dyDescent="0.2">
      <c r="B845" s="158"/>
      <c r="D845" s="151" t="s">
        <v>197</v>
      </c>
      <c r="E845" s="159" t="s">
        <v>1</v>
      </c>
      <c r="F845" s="160" t="s">
        <v>199</v>
      </c>
      <c r="H845" s="161">
        <v>2665.079000000002</v>
      </c>
      <c r="I845" s="162"/>
      <c r="L845" s="158"/>
      <c r="M845" s="163"/>
      <c r="T845" s="164"/>
      <c r="AT845" s="159" t="s">
        <v>197</v>
      </c>
      <c r="AU845" s="159" t="s">
        <v>94</v>
      </c>
      <c r="AV845" s="13" t="s">
        <v>182</v>
      </c>
      <c r="AW845" s="13" t="s">
        <v>40</v>
      </c>
      <c r="AX845" s="13" t="s">
        <v>92</v>
      </c>
      <c r="AY845" s="159" t="s">
        <v>174</v>
      </c>
    </row>
    <row r="846" spans="2:65" s="12" customFormat="1" x14ac:dyDescent="0.2">
      <c r="B846" s="150"/>
      <c r="D846" s="151" t="s">
        <v>197</v>
      </c>
      <c r="F846" s="153" t="s">
        <v>768</v>
      </c>
      <c r="H846" s="154">
        <v>3331.3490000000002</v>
      </c>
      <c r="I846" s="155"/>
      <c r="L846" s="150"/>
      <c r="M846" s="156"/>
      <c r="T846" s="157"/>
      <c r="AT846" s="152" t="s">
        <v>197</v>
      </c>
      <c r="AU846" s="152" t="s">
        <v>94</v>
      </c>
      <c r="AV846" s="12" t="s">
        <v>94</v>
      </c>
      <c r="AW846" s="12" t="s">
        <v>4</v>
      </c>
      <c r="AX846" s="12" t="s">
        <v>92</v>
      </c>
      <c r="AY846" s="152" t="s">
        <v>174</v>
      </c>
    </row>
    <row r="847" spans="2:65" s="1" customFormat="1" ht="33" customHeight="1" x14ac:dyDescent="0.2">
      <c r="B847" s="33"/>
      <c r="C847" s="137" t="s">
        <v>769</v>
      </c>
      <c r="D847" s="137" t="s">
        <v>177</v>
      </c>
      <c r="E847" s="138" t="s">
        <v>770</v>
      </c>
      <c r="F847" s="139" t="s">
        <v>771</v>
      </c>
      <c r="G847" s="140" t="s">
        <v>180</v>
      </c>
      <c r="H847" s="141">
        <v>188.9</v>
      </c>
      <c r="I847" s="142"/>
      <c r="J847" s="143">
        <f>ROUND(I847*H847,2)</f>
        <v>0</v>
      </c>
      <c r="K847" s="139" t="s">
        <v>181</v>
      </c>
      <c r="L847" s="33"/>
      <c r="M847" s="144" t="s">
        <v>1</v>
      </c>
      <c r="N847" s="145" t="s">
        <v>50</v>
      </c>
      <c r="P847" s="146">
        <f>O847*H847</f>
        <v>0</v>
      </c>
      <c r="Q847" s="146">
        <v>2.5018699999999998</v>
      </c>
      <c r="R847" s="146">
        <f>Q847*H847</f>
        <v>472.60324299999996</v>
      </c>
      <c r="S847" s="146">
        <v>0</v>
      </c>
      <c r="T847" s="147">
        <f>S847*H847</f>
        <v>0</v>
      </c>
      <c r="AR847" s="148" t="s">
        <v>182</v>
      </c>
      <c r="AT847" s="148" t="s">
        <v>177</v>
      </c>
      <c r="AU847" s="148" t="s">
        <v>94</v>
      </c>
      <c r="AY847" s="17" t="s">
        <v>174</v>
      </c>
      <c r="BE847" s="149">
        <f>IF(N847="základní",J847,0)</f>
        <v>0</v>
      </c>
      <c r="BF847" s="149">
        <f>IF(N847="snížená",J847,0)</f>
        <v>0</v>
      </c>
      <c r="BG847" s="149">
        <f>IF(N847="zákl. přenesená",J847,0)</f>
        <v>0</v>
      </c>
      <c r="BH847" s="149">
        <f>IF(N847="sníž. přenesená",J847,0)</f>
        <v>0</v>
      </c>
      <c r="BI847" s="149">
        <f>IF(N847="nulová",J847,0)</f>
        <v>0</v>
      </c>
      <c r="BJ847" s="17" t="s">
        <v>94</v>
      </c>
      <c r="BK847" s="149">
        <f>ROUND(I847*H847,2)</f>
        <v>0</v>
      </c>
      <c r="BL847" s="17" t="s">
        <v>182</v>
      </c>
      <c r="BM847" s="148" t="s">
        <v>772</v>
      </c>
    </row>
    <row r="848" spans="2:65" s="1" customFormat="1" ht="19.5" x14ac:dyDescent="0.2">
      <c r="B848" s="33"/>
      <c r="D848" s="151" t="s">
        <v>325</v>
      </c>
      <c r="F848" s="186" t="s">
        <v>773</v>
      </c>
      <c r="I848" s="187"/>
      <c r="L848" s="33"/>
      <c r="M848" s="188"/>
      <c r="T848" s="57"/>
      <c r="AT848" s="17" t="s">
        <v>325</v>
      </c>
      <c r="AU848" s="17" t="s">
        <v>94</v>
      </c>
    </row>
    <row r="849" spans="2:51" s="14" customFormat="1" x14ac:dyDescent="0.2">
      <c r="B849" s="170"/>
      <c r="D849" s="151" t="s">
        <v>197</v>
      </c>
      <c r="E849" s="171" t="s">
        <v>1</v>
      </c>
      <c r="F849" s="172" t="s">
        <v>576</v>
      </c>
      <c r="H849" s="171" t="s">
        <v>1</v>
      </c>
      <c r="I849" s="173"/>
      <c r="L849" s="170"/>
      <c r="M849" s="174"/>
      <c r="T849" s="175"/>
      <c r="AT849" s="171" t="s">
        <v>197</v>
      </c>
      <c r="AU849" s="171" t="s">
        <v>94</v>
      </c>
      <c r="AV849" s="14" t="s">
        <v>92</v>
      </c>
      <c r="AW849" s="14" t="s">
        <v>40</v>
      </c>
      <c r="AX849" s="14" t="s">
        <v>84</v>
      </c>
      <c r="AY849" s="171" t="s">
        <v>174</v>
      </c>
    </row>
    <row r="850" spans="2:51" s="14" customFormat="1" x14ac:dyDescent="0.2">
      <c r="B850" s="170"/>
      <c r="D850" s="151" t="s">
        <v>197</v>
      </c>
      <c r="E850" s="171" t="s">
        <v>1</v>
      </c>
      <c r="F850" s="172" t="s">
        <v>577</v>
      </c>
      <c r="H850" s="171" t="s">
        <v>1</v>
      </c>
      <c r="I850" s="173"/>
      <c r="L850" s="170"/>
      <c r="M850" s="174"/>
      <c r="T850" s="175"/>
      <c r="AT850" s="171" t="s">
        <v>197</v>
      </c>
      <c r="AU850" s="171" t="s">
        <v>94</v>
      </c>
      <c r="AV850" s="14" t="s">
        <v>92</v>
      </c>
      <c r="AW850" s="14" t="s">
        <v>40</v>
      </c>
      <c r="AX850" s="14" t="s">
        <v>84</v>
      </c>
      <c r="AY850" s="171" t="s">
        <v>174</v>
      </c>
    </row>
    <row r="851" spans="2:51" s="12" customFormat="1" x14ac:dyDescent="0.2">
      <c r="B851" s="150"/>
      <c r="D851" s="151" t="s">
        <v>197</v>
      </c>
      <c r="E851" s="152" t="s">
        <v>1</v>
      </c>
      <c r="F851" s="153" t="s">
        <v>774</v>
      </c>
      <c r="H851" s="154">
        <v>4.8159999999999998</v>
      </c>
      <c r="I851" s="155"/>
      <c r="L851" s="150"/>
      <c r="M851" s="156"/>
      <c r="T851" s="157"/>
      <c r="AT851" s="152" t="s">
        <v>197</v>
      </c>
      <c r="AU851" s="152" t="s">
        <v>94</v>
      </c>
      <c r="AV851" s="12" t="s">
        <v>94</v>
      </c>
      <c r="AW851" s="12" t="s">
        <v>40</v>
      </c>
      <c r="AX851" s="12" t="s">
        <v>84</v>
      </c>
      <c r="AY851" s="152" t="s">
        <v>174</v>
      </c>
    </row>
    <row r="852" spans="2:51" s="12" customFormat="1" x14ac:dyDescent="0.2">
      <c r="B852" s="150"/>
      <c r="D852" s="151" t="s">
        <v>197</v>
      </c>
      <c r="E852" s="152" t="s">
        <v>1</v>
      </c>
      <c r="F852" s="153" t="s">
        <v>775</v>
      </c>
      <c r="H852" s="154">
        <v>2.4079999999999999</v>
      </c>
      <c r="I852" s="155"/>
      <c r="L852" s="150"/>
      <c r="M852" s="156"/>
      <c r="T852" s="157"/>
      <c r="AT852" s="152" t="s">
        <v>197</v>
      </c>
      <c r="AU852" s="152" t="s">
        <v>94</v>
      </c>
      <c r="AV852" s="12" t="s">
        <v>94</v>
      </c>
      <c r="AW852" s="12" t="s">
        <v>40</v>
      </c>
      <c r="AX852" s="12" t="s">
        <v>84</v>
      </c>
      <c r="AY852" s="152" t="s">
        <v>174</v>
      </c>
    </row>
    <row r="853" spans="2:51" s="14" customFormat="1" x14ac:dyDescent="0.2">
      <c r="B853" s="170"/>
      <c r="D853" s="151" t="s">
        <v>197</v>
      </c>
      <c r="E853" s="171" t="s">
        <v>1</v>
      </c>
      <c r="F853" s="172" t="s">
        <v>580</v>
      </c>
      <c r="H853" s="171" t="s">
        <v>1</v>
      </c>
      <c r="I853" s="173"/>
      <c r="L853" s="170"/>
      <c r="M853" s="174"/>
      <c r="T853" s="175"/>
      <c r="AT853" s="171" t="s">
        <v>197</v>
      </c>
      <c r="AU853" s="171" t="s">
        <v>94</v>
      </c>
      <c r="AV853" s="14" t="s">
        <v>92</v>
      </c>
      <c r="AW853" s="14" t="s">
        <v>40</v>
      </c>
      <c r="AX853" s="14" t="s">
        <v>84</v>
      </c>
      <c r="AY853" s="171" t="s">
        <v>174</v>
      </c>
    </row>
    <row r="854" spans="2:51" s="12" customFormat="1" x14ac:dyDescent="0.2">
      <c r="B854" s="150"/>
      <c r="D854" s="151" t="s">
        <v>197</v>
      </c>
      <c r="E854" s="152" t="s">
        <v>1</v>
      </c>
      <c r="F854" s="153" t="s">
        <v>776</v>
      </c>
      <c r="H854" s="154">
        <v>26.376000000000001</v>
      </c>
      <c r="I854" s="155"/>
      <c r="L854" s="150"/>
      <c r="M854" s="156"/>
      <c r="T854" s="157"/>
      <c r="AT854" s="152" t="s">
        <v>197</v>
      </c>
      <c r="AU854" s="152" t="s">
        <v>94</v>
      </c>
      <c r="AV854" s="12" t="s">
        <v>94</v>
      </c>
      <c r="AW854" s="12" t="s">
        <v>40</v>
      </c>
      <c r="AX854" s="12" t="s">
        <v>84</v>
      </c>
      <c r="AY854" s="152" t="s">
        <v>174</v>
      </c>
    </row>
    <row r="855" spans="2:51" s="14" customFormat="1" x14ac:dyDescent="0.2">
      <c r="B855" s="170"/>
      <c r="D855" s="151" t="s">
        <v>197</v>
      </c>
      <c r="E855" s="171" t="s">
        <v>1</v>
      </c>
      <c r="F855" s="172" t="s">
        <v>582</v>
      </c>
      <c r="H855" s="171" t="s">
        <v>1</v>
      </c>
      <c r="I855" s="173"/>
      <c r="L855" s="170"/>
      <c r="M855" s="174"/>
      <c r="T855" s="175"/>
      <c r="AT855" s="171" t="s">
        <v>197</v>
      </c>
      <c r="AU855" s="171" t="s">
        <v>94</v>
      </c>
      <c r="AV855" s="14" t="s">
        <v>92</v>
      </c>
      <c r="AW855" s="14" t="s">
        <v>40</v>
      </c>
      <c r="AX855" s="14" t="s">
        <v>84</v>
      </c>
      <c r="AY855" s="171" t="s">
        <v>174</v>
      </c>
    </row>
    <row r="856" spans="2:51" s="12" customFormat="1" x14ac:dyDescent="0.2">
      <c r="B856" s="150"/>
      <c r="D856" s="151" t="s">
        <v>197</v>
      </c>
      <c r="E856" s="152" t="s">
        <v>1</v>
      </c>
      <c r="F856" s="153" t="s">
        <v>777</v>
      </c>
      <c r="H856" s="154">
        <v>14.449</v>
      </c>
      <c r="I856" s="155"/>
      <c r="L856" s="150"/>
      <c r="M856" s="156"/>
      <c r="T856" s="157"/>
      <c r="AT856" s="152" t="s">
        <v>197</v>
      </c>
      <c r="AU856" s="152" t="s">
        <v>94</v>
      </c>
      <c r="AV856" s="12" t="s">
        <v>94</v>
      </c>
      <c r="AW856" s="12" t="s">
        <v>40</v>
      </c>
      <c r="AX856" s="12" t="s">
        <v>84</v>
      </c>
      <c r="AY856" s="152" t="s">
        <v>174</v>
      </c>
    </row>
    <row r="857" spans="2:51" s="12" customFormat="1" x14ac:dyDescent="0.2">
      <c r="B857" s="150"/>
      <c r="D857" s="151" t="s">
        <v>197</v>
      </c>
      <c r="E857" s="152" t="s">
        <v>1</v>
      </c>
      <c r="F857" s="153" t="s">
        <v>778</v>
      </c>
      <c r="H857" s="154">
        <v>5.3150000000000004</v>
      </c>
      <c r="I857" s="155"/>
      <c r="L857" s="150"/>
      <c r="M857" s="156"/>
      <c r="T857" s="157"/>
      <c r="AT857" s="152" t="s">
        <v>197</v>
      </c>
      <c r="AU857" s="152" t="s">
        <v>94</v>
      </c>
      <c r="AV857" s="12" t="s">
        <v>94</v>
      </c>
      <c r="AW857" s="12" t="s">
        <v>40</v>
      </c>
      <c r="AX857" s="12" t="s">
        <v>84</v>
      </c>
      <c r="AY857" s="152" t="s">
        <v>174</v>
      </c>
    </row>
    <row r="858" spans="2:51" s="12" customFormat="1" x14ac:dyDescent="0.2">
      <c r="B858" s="150"/>
      <c r="D858" s="151" t="s">
        <v>197</v>
      </c>
      <c r="E858" s="152" t="s">
        <v>1</v>
      </c>
      <c r="F858" s="153" t="s">
        <v>779</v>
      </c>
      <c r="H858" s="154">
        <v>7.1719999999999997</v>
      </c>
      <c r="I858" s="155"/>
      <c r="L858" s="150"/>
      <c r="M858" s="156"/>
      <c r="T858" s="157"/>
      <c r="AT858" s="152" t="s">
        <v>197</v>
      </c>
      <c r="AU858" s="152" t="s">
        <v>94</v>
      </c>
      <c r="AV858" s="12" t="s">
        <v>94</v>
      </c>
      <c r="AW858" s="12" t="s">
        <v>40</v>
      </c>
      <c r="AX858" s="12" t="s">
        <v>84</v>
      </c>
      <c r="AY858" s="152" t="s">
        <v>174</v>
      </c>
    </row>
    <row r="859" spans="2:51" s="14" customFormat="1" x14ac:dyDescent="0.2">
      <c r="B859" s="170"/>
      <c r="D859" s="151" t="s">
        <v>197</v>
      </c>
      <c r="E859" s="171" t="s">
        <v>1</v>
      </c>
      <c r="F859" s="172" t="s">
        <v>586</v>
      </c>
      <c r="H859" s="171" t="s">
        <v>1</v>
      </c>
      <c r="I859" s="173"/>
      <c r="L859" s="170"/>
      <c r="M859" s="174"/>
      <c r="T859" s="175"/>
      <c r="AT859" s="171" t="s">
        <v>197</v>
      </c>
      <c r="AU859" s="171" t="s">
        <v>94</v>
      </c>
      <c r="AV859" s="14" t="s">
        <v>92</v>
      </c>
      <c r="AW859" s="14" t="s">
        <v>40</v>
      </c>
      <c r="AX859" s="14" t="s">
        <v>84</v>
      </c>
      <c r="AY859" s="171" t="s">
        <v>174</v>
      </c>
    </row>
    <row r="860" spans="2:51" s="12" customFormat="1" x14ac:dyDescent="0.2">
      <c r="B860" s="150"/>
      <c r="D860" s="151" t="s">
        <v>197</v>
      </c>
      <c r="E860" s="152" t="s">
        <v>1</v>
      </c>
      <c r="F860" s="153" t="s">
        <v>780</v>
      </c>
      <c r="H860" s="154">
        <v>25.103000000000002</v>
      </c>
      <c r="I860" s="155"/>
      <c r="L860" s="150"/>
      <c r="M860" s="156"/>
      <c r="T860" s="157"/>
      <c r="AT860" s="152" t="s">
        <v>197</v>
      </c>
      <c r="AU860" s="152" t="s">
        <v>94</v>
      </c>
      <c r="AV860" s="12" t="s">
        <v>94</v>
      </c>
      <c r="AW860" s="12" t="s">
        <v>40</v>
      </c>
      <c r="AX860" s="12" t="s">
        <v>84</v>
      </c>
      <c r="AY860" s="152" t="s">
        <v>174</v>
      </c>
    </row>
    <row r="861" spans="2:51" s="14" customFormat="1" x14ac:dyDescent="0.2">
      <c r="B861" s="170"/>
      <c r="D861" s="151" t="s">
        <v>197</v>
      </c>
      <c r="E861" s="171" t="s">
        <v>1</v>
      </c>
      <c r="F861" s="172" t="s">
        <v>588</v>
      </c>
      <c r="H861" s="171" t="s">
        <v>1</v>
      </c>
      <c r="I861" s="173"/>
      <c r="L861" s="170"/>
      <c r="M861" s="174"/>
      <c r="T861" s="175"/>
      <c r="AT861" s="171" t="s">
        <v>197</v>
      </c>
      <c r="AU861" s="171" t="s">
        <v>94</v>
      </c>
      <c r="AV861" s="14" t="s">
        <v>92</v>
      </c>
      <c r="AW861" s="14" t="s">
        <v>40</v>
      </c>
      <c r="AX861" s="14" t="s">
        <v>84</v>
      </c>
      <c r="AY861" s="171" t="s">
        <v>174</v>
      </c>
    </row>
    <row r="862" spans="2:51" s="12" customFormat="1" x14ac:dyDescent="0.2">
      <c r="B862" s="150"/>
      <c r="D862" s="151" t="s">
        <v>197</v>
      </c>
      <c r="E862" s="152" t="s">
        <v>1</v>
      </c>
      <c r="F862" s="153" t="s">
        <v>781</v>
      </c>
      <c r="H862" s="154">
        <v>19.04</v>
      </c>
      <c r="I862" s="155"/>
      <c r="L862" s="150"/>
      <c r="M862" s="156"/>
      <c r="T862" s="157"/>
      <c r="AT862" s="152" t="s">
        <v>197</v>
      </c>
      <c r="AU862" s="152" t="s">
        <v>94</v>
      </c>
      <c r="AV862" s="12" t="s">
        <v>94</v>
      </c>
      <c r="AW862" s="12" t="s">
        <v>40</v>
      </c>
      <c r="AX862" s="12" t="s">
        <v>84</v>
      </c>
      <c r="AY862" s="152" t="s">
        <v>174</v>
      </c>
    </row>
    <row r="863" spans="2:51" s="14" customFormat="1" x14ac:dyDescent="0.2">
      <c r="B863" s="170"/>
      <c r="D863" s="151" t="s">
        <v>197</v>
      </c>
      <c r="E863" s="171" t="s">
        <v>1</v>
      </c>
      <c r="F863" s="172" t="s">
        <v>590</v>
      </c>
      <c r="H863" s="171" t="s">
        <v>1</v>
      </c>
      <c r="I863" s="173"/>
      <c r="L863" s="170"/>
      <c r="M863" s="174"/>
      <c r="T863" s="175"/>
      <c r="AT863" s="171" t="s">
        <v>197</v>
      </c>
      <c r="AU863" s="171" t="s">
        <v>94</v>
      </c>
      <c r="AV863" s="14" t="s">
        <v>92</v>
      </c>
      <c r="AW863" s="14" t="s">
        <v>40</v>
      </c>
      <c r="AX863" s="14" t="s">
        <v>84</v>
      </c>
      <c r="AY863" s="171" t="s">
        <v>174</v>
      </c>
    </row>
    <row r="864" spans="2:51" s="12" customFormat="1" x14ac:dyDescent="0.2">
      <c r="B864" s="150"/>
      <c r="D864" s="151" t="s">
        <v>197</v>
      </c>
      <c r="E864" s="152" t="s">
        <v>1</v>
      </c>
      <c r="F864" s="153" t="s">
        <v>782</v>
      </c>
      <c r="H864" s="154">
        <v>3.5670000000000002</v>
      </c>
      <c r="I864" s="155"/>
      <c r="L864" s="150"/>
      <c r="M864" s="156"/>
      <c r="T864" s="157"/>
      <c r="AT864" s="152" t="s">
        <v>197</v>
      </c>
      <c r="AU864" s="152" t="s">
        <v>94</v>
      </c>
      <c r="AV864" s="12" t="s">
        <v>94</v>
      </c>
      <c r="AW864" s="12" t="s">
        <v>40</v>
      </c>
      <c r="AX864" s="12" t="s">
        <v>84</v>
      </c>
      <c r="AY864" s="152" t="s">
        <v>174</v>
      </c>
    </row>
    <row r="865" spans="2:51" s="14" customFormat="1" x14ac:dyDescent="0.2">
      <c r="B865" s="170"/>
      <c r="D865" s="151" t="s">
        <v>197</v>
      </c>
      <c r="E865" s="171" t="s">
        <v>1</v>
      </c>
      <c r="F865" s="172" t="s">
        <v>592</v>
      </c>
      <c r="H865" s="171" t="s">
        <v>1</v>
      </c>
      <c r="I865" s="173"/>
      <c r="L865" s="170"/>
      <c r="M865" s="174"/>
      <c r="T865" s="175"/>
      <c r="AT865" s="171" t="s">
        <v>197</v>
      </c>
      <c r="AU865" s="171" t="s">
        <v>94</v>
      </c>
      <c r="AV865" s="14" t="s">
        <v>92</v>
      </c>
      <c r="AW865" s="14" t="s">
        <v>40</v>
      </c>
      <c r="AX865" s="14" t="s">
        <v>84</v>
      </c>
      <c r="AY865" s="171" t="s">
        <v>174</v>
      </c>
    </row>
    <row r="866" spans="2:51" s="12" customFormat="1" x14ac:dyDescent="0.2">
      <c r="B866" s="150"/>
      <c r="D866" s="151" t="s">
        <v>197</v>
      </c>
      <c r="E866" s="152" t="s">
        <v>1</v>
      </c>
      <c r="F866" s="153" t="s">
        <v>783</v>
      </c>
      <c r="H866" s="154">
        <v>3.6749999999999998</v>
      </c>
      <c r="I866" s="155"/>
      <c r="L866" s="150"/>
      <c r="M866" s="156"/>
      <c r="T866" s="157"/>
      <c r="AT866" s="152" t="s">
        <v>197</v>
      </c>
      <c r="AU866" s="152" t="s">
        <v>94</v>
      </c>
      <c r="AV866" s="12" t="s">
        <v>94</v>
      </c>
      <c r="AW866" s="12" t="s">
        <v>40</v>
      </c>
      <c r="AX866" s="12" t="s">
        <v>84</v>
      </c>
      <c r="AY866" s="152" t="s">
        <v>174</v>
      </c>
    </row>
    <row r="867" spans="2:51" s="14" customFormat="1" x14ac:dyDescent="0.2">
      <c r="B867" s="170"/>
      <c r="D867" s="151" t="s">
        <v>197</v>
      </c>
      <c r="E867" s="171" t="s">
        <v>1</v>
      </c>
      <c r="F867" s="172" t="s">
        <v>594</v>
      </c>
      <c r="H867" s="171" t="s">
        <v>1</v>
      </c>
      <c r="I867" s="173"/>
      <c r="L867" s="170"/>
      <c r="M867" s="174"/>
      <c r="T867" s="175"/>
      <c r="AT867" s="171" t="s">
        <v>197</v>
      </c>
      <c r="AU867" s="171" t="s">
        <v>94</v>
      </c>
      <c r="AV867" s="14" t="s">
        <v>92</v>
      </c>
      <c r="AW867" s="14" t="s">
        <v>40</v>
      </c>
      <c r="AX867" s="14" t="s">
        <v>84</v>
      </c>
      <c r="AY867" s="171" t="s">
        <v>174</v>
      </c>
    </row>
    <row r="868" spans="2:51" s="12" customFormat="1" x14ac:dyDescent="0.2">
      <c r="B868" s="150"/>
      <c r="D868" s="151" t="s">
        <v>197</v>
      </c>
      <c r="E868" s="152" t="s">
        <v>1</v>
      </c>
      <c r="F868" s="153" t="s">
        <v>784</v>
      </c>
      <c r="H868" s="154">
        <v>3.9889999999999999</v>
      </c>
      <c r="I868" s="155"/>
      <c r="L868" s="150"/>
      <c r="M868" s="156"/>
      <c r="T868" s="157"/>
      <c r="AT868" s="152" t="s">
        <v>197</v>
      </c>
      <c r="AU868" s="152" t="s">
        <v>94</v>
      </c>
      <c r="AV868" s="12" t="s">
        <v>94</v>
      </c>
      <c r="AW868" s="12" t="s">
        <v>40</v>
      </c>
      <c r="AX868" s="12" t="s">
        <v>84</v>
      </c>
      <c r="AY868" s="152" t="s">
        <v>174</v>
      </c>
    </row>
    <row r="869" spans="2:51" s="14" customFormat="1" x14ac:dyDescent="0.2">
      <c r="B869" s="170"/>
      <c r="D869" s="151" t="s">
        <v>197</v>
      </c>
      <c r="E869" s="171" t="s">
        <v>1</v>
      </c>
      <c r="F869" s="172" t="s">
        <v>596</v>
      </c>
      <c r="H869" s="171" t="s">
        <v>1</v>
      </c>
      <c r="I869" s="173"/>
      <c r="L869" s="170"/>
      <c r="M869" s="174"/>
      <c r="T869" s="175"/>
      <c r="AT869" s="171" t="s">
        <v>197</v>
      </c>
      <c r="AU869" s="171" t="s">
        <v>94</v>
      </c>
      <c r="AV869" s="14" t="s">
        <v>92</v>
      </c>
      <c r="AW869" s="14" t="s">
        <v>40</v>
      </c>
      <c r="AX869" s="14" t="s">
        <v>84</v>
      </c>
      <c r="AY869" s="171" t="s">
        <v>174</v>
      </c>
    </row>
    <row r="870" spans="2:51" s="12" customFormat="1" x14ac:dyDescent="0.2">
      <c r="B870" s="150"/>
      <c r="D870" s="151" t="s">
        <v>197</v>
      </c>
      <c r="E870" s="152" t="s">
        <v>1</v>
      </c>
      <c r="F870" s="153" t="s">
        <v>785</v>
      </c>
      <c r="H870" s="154">
        <v>2.15</v>
      </c>
      <c r="I870" s="155"/>
      <c r="L870" s="150"/>
      <c r="M870" s="156"/>
      <c r="T870" s="157"/>
      <c r="AT870" s="152" t="s">
        <v>197</v>
      </c>
      <c r="AU870" s="152" t="s">
        <v>94</v>
      </c>
      <c r="AV870" s="12" t="s">
        <v>94</v>
      </c>
      <c r="AW870" s="12" t="s">
        <v>40</v>
      </c>
      <c r="AX870" s="12" t="s">
        <v>84</v>
      </c>
      <c r="AY870" s="152" t="s">
        <v>174</v>
      </c>
    </row>
    <row r="871" spans="2:51" s="14" customFormat="1" x14ac:dyDescent="0.2">
      <c r="B871" s="170"/>
      <c r="D871" s="151" t="s">
        <v>197</v>
      </c>
      <c r="E871" s="171" t="s">
        <v>1</v>
      </c>
      <c r="F871" s="172" t="s">
        <v>598</v>
      </c>
      <c r="H871" s="171" t="s">
        <v>1</v>
      </c>
      <c r="I871" s="173"/>
      <c r="L871" s="170"/>
      <c r="M871" s="174"/>
      <c r="T871" s="175"/>
      <c r="AT871" s="171" t="s">
        <v>197</v>
      </c>
      <c r="AU871" s="171" t="s">
        <v>94</v>
      </c>
      <c r="AV871" s="14" t="s">
        <v>92</v>
      </c>
      <c r="AW871" s="14" t="s">
        <v>40</v>
      </c>
      <c r="AX871" s="14" t="s">
        <v>84</v>
      </c>
      <c r="AY871" s="171" t="s">
        <v>174</v>
      </c>
    </row>
    <row r="872" spans="2:51" s="12" customFormat="1" x14ac:dyDescent="0.2">
      <c r="B872" s="150"/>
      <c r="D872" s="151" t="s">
        <v>197</v>
      </c>
      <c r="E872" s="152" t="s">
        <v>1</v>
      </c>
      <c r="F872" s="153" t="s">
        <v>786</v>
      </c>
      <c r="H872" s="154">
        <v>5.9589999999999996</v>
      </c>
      <c r="I872" s="155"/>
      <c r="L872" s="150"/>
      <c r="M872" s="156"/>
      <c r="T872" s="157"/>
      <c r="AT872" s="152" t="s">
        <v>197</v>
      </c>
      <c r="AU872" s="152" t="s">
        <v>94</v>
      </c>
      <c r="AV872" s="12" t="s">
        <v>94</v>
      </c>
      <c r="AW872" s="12" t="s">
        <v>40</v>
      </c>
      <c r="AX872" s="12" t="s">
        <v>84</v>
      </c>
      <c r="AY872" s="152" t="s">
        <v>174</v>
      </c>
    </row>
    <row r="873" spans="2:51" s="14" customFormat="1" x14ac:dyDescent="0.2">
      <c r="B873" s="170"/>
      <c r="D873" s="151" t="s">
        <v>197</v>
      </c>
      <c r="E873" s="171" t="s">
        <v>1</v>
      </c>
      <c r="F873" s="172" t="s">
        <v>600</v>
      </c>
      <c r="H873" s="171" t="s">
        <v>1</v>
      </c>
      <c r="I873" s="173"/>
      <c r="L873" s="170"/>
      <c r="M873" s="174"/>
      <c r="T873" s="175"/>
      <c r="AT873" s="171" t="s">
        <v>197</v>
      </c>
      <c r="AU873" s="171" t="s">
        <v>94</v>
      </c>
      <c r="AV873" s="14" t="s">
        <v>92</v>
      </c>
      <c r="AW873" s="14" t="s">
        <v>40</v>
      </c>
      <c r="AX873" s="14" t="s">
        <v>84</v>
      </c>
      <c r="AY873" s="171" t="s">
        <v>174</v>
      </c>
    </row>
    <row r="874" spans="2:51" s="12" customFormat="1" x14ac:dyDescent="0.2">
      <c r="B874" s="150"/>
      <c r="D874" s="151" t="s">
        <v>197</v>
      </c>
      <c r="E874" s="152" t="s">
        <v>1</v>
      </c>
      <c r="F874" s="153" t="s">
        <v>787</v>
      </c>
      <c r="H874" s="154">
        <v>7.87</v>
      </c>
      <c r="I874" s="155"/>
      <c r="L874" s="150"/>
      <c r="M874" s="156"/>
      <c r="T874" s="157"/>
      <c r="AT874" s="152" t="s">
        <v>197</v>
      </c>
      <c r="AU874" s="152" t="s">
        <v>94</v>
      </c>
      <c r="AV874" s="12" t="s">
        <v>94</v>
      </c>
      <c r="AW874" s="12" t="s">
        <v>40</v>
      </c>
      <c r="AX874" s="12" t="s">
        <v>84</v>
      </c>
      <c r="AY874" s="152" t="s">
        <v>174</v>
      </c>
    </row>
    <row r="875" spans="2:51" s="12" customFormat="1" x14ac:dyDescent="0.2">
      <c r="B875" s="150"/>
      <c r="D875" s="151" t="s">
        <v>197</v>
      </c>
      <c r="E875" s="152" t="s">
        <v>1</v>
      </c>
      <c r="F875" s="153" t="s">
        <v>788</v>
      </c>
      <c r="H875" s="154">
        <v>4.6669999999999998</v>
      </c>
      <c r="I875" s="155"/>
      <c r="L875" s="150"/>
      <c r="M875" s="156"/>
      <c r="T875" s="157"/>
      <c r="AT875" s="152" t="s">
        <v>197</v>
      </c>
      <c r="AU875" s="152" t="s">
        <v>94</v>
      </c>
      <c r="AV875" s="12" t="s">
        <v>94</v>
      </c>
      <c r="AW875" s="12" t="s">
        <v>40</v>
      </c>
      <c r="AX875" s="12" t="s">
        <v>84</v>
      </c>
      <c r="AY875" s="152" t="s">
        <v>174</v>
      </c>
    </row>
    <row r="876" spans="2:51" s="14" customFormat="1" x14ac:dyDescent="0.2">
      <c r="B876" s="170"/>
      <c r="D876" s="151" t="s">
        <v>197</v>
      </c>
      <c r="E876" s="171" t="s">
        <v>1</v>
      </c>
      <c r="F876" s="172" t="s">
        <v>603</v>
      </c>
      <c r="H876" s="171" t="s">
        <v>1</v>
      </c>
      <c r="I876" s="173"/>
      <c r="L876" s="170"/>
      <c r="M876" s="174"/>
      <c r="T876" s="175"/>
      <c r="AT876" s="171" t="s">
        <v>197</v>
      </c>
      <c r="AU876" s="171" t="s">
        <v>94</v>
      </c>
      <c r="AV876" s="14" t="s">
        <v>92</v>
      </c>
      <c r="AW876" s="14" t="s">
        <v>40</v>
      </c>
      <c r="AX876" s="14" t="s">
        <v>84</v>
      </c>
      <c r="AY876" s="171" t="s">
        <v>174</v>
      </c>
    </row>
    <row r="877" spans="2:51" s="12" customFormat="1" x14ac:dyDescent="0.2">
      <c r="B877" s="150"/>
      <c r="D877" s="151" t="s">
        <v>197</v>
      </c>
      <c r="E877" s="152" t="s">
        <v>1</v>
      </c>
      <c r="F877" s="153" t="s">
        <v>789</v>
      </c>
      <c r="H877" s="154">
        <v>9.8979999999999997</v>
      </c>
      <c r="I877" s="155"/>
      <c r="L877" s="150"/>
      <c r="M877" s="156"/>
      <c r="T877" s="157"/>
      <c r="AT877" s="152" t="s">
        <v>197</v>
      </c>
      <c r="AU877" s="152" t="s">
        <v>94</v>
      </c>
      <c r="AV877" s="12" t="s">
        <v>94</v>
      </c>
      <c r="AW877" s="12" t="s">
        <v>40</v>
      </c>
      <c r="AX877" s="12" t="s">
        <v>84</v>
      </c>
      <c r="AY877" s="152" t="s">
        <v>174</v>
      </c>
    </row>
    <row r="878" spans="2:51" s="14" customFormat="1" x14ac:dyDescent="0.2">
      <c r="B878" s="170"/>
      <c r="D878" s="151" t="s">
        <v>197</v>
      </c>
      <c r="E878" s="171" t="s">
        <v>1</v>
      </c>
      <c r="F878" s="172" t="s">
        <v>605</v>
      </c>
      <c r="H878" s="171" t="s">
        <v>1</v>
      </c>
      <c r="I878" s="173"/>
      <c r="L878" s="170"/>
      <c r="M878" s="174"/>
      <c r="T878" s="175"/>
      <c r="AT878" s="171" t="s">
        <v>197</v>
      </c>
      <c r="AU878" s="171" t="s">
        <v>94</v>
      </c>
      <c r="AV878" s="14" t="s">
        <v>92</v>
      </c>
      <c r="AW878" s="14" t="s">
        <v>40</v>
      </c>
      <c r="AX878" s="14" t="s">
        <v>84</v>
      </c>
      <c r="AY878" s="171" t="s">
        <v>174</v>
      </c>
    </row>
    <row r="879" spans="2:51" s="12" customFormat="1" x14ac:dyDescent="0.2">
      <c r="B879" s="150"/>
      <c r="D879" s="151" t="s">
        <v>197</v>
      </c>
      <c r="E879" s="152" t="s">
        <v>1</v>
      </c>
      <c r="F879" s="153" t="s">
        <v>790</v>
      </c>
      <c r="H879" s="154">
        <v>12.747</v>
      </c>
      <c r="I879" s="155"/>
      <c r="L879" s="150"/>
      <c r="M879" s="156"/>
      <c r="T879" s="157"/>
      <c r="AT879" s="152" t="s">
        <v>197</v>
      </c>
      <c r="AU879" s="152" t="s">
        <v>94</v>
      </c>
      <c r="AV879" s="12" t="s">
        <v>94</v>
      </c>
      <c r="AW879" s="12" t="s">
        <v>40</v>
      </c>
      <c r="AX879" s="12" t="s">
        <v>84</v>
      </c>
      <c r="AY879" s="152" t="s">
        <v>174</v>
      </c>
    </row>
    <row r="880" spans="2:51" s="14" customFormat="1" x14ac:dyDescent="0.2">
      <c r="B880" s="170"/>
      <c r="D880" s="151" t="s">
        <v>197</v>
      </c>
      <c r="E880" s="171" t="s">
        <v>1</v>
      </c>
      <c r="F880" s="172" t="s">
        <v>607</v>
      </c>
      <c r="H880" s="171" t="s">
        <v>1</v>
      </c>
      <c r="I880" s="173"/>
      <c r="L880" s="170"/>
      <c r="M880" s="174"/>
      <c r="T880" s="175"/>
      <c r="AT880" s="171" t="s">
        <v>197</v>
      </c>
      <c r="AU880" s="171" t="s">
        <v>94</v>
      </c>
      <c r="AV880" s="14" t="s">
        <v>92</v>
      </c>
      <c r="AW880" s="14" t="s">
        <v>40</v>
      </c>
      <c r="AX880" s="14" t="s">
        <v>84</v>
      </c>
      <c r="AY880" s="171" t="s">
        <v>174</v>
      </c>
    </row>
    <row r="881" spans="2:65" s="12" customFormat="1" x14ac:dyDescent="0.2">
      <c r="B881" s="150"/>
      <c r="D881" s="151" t="s">
        <v>197</v>
      </c>
      <c r="E881" s="152" t="s">
        <v>1</v>
      </c>
      <c r="F881" s="153" t="s">
        <v>791</v>
      </c>
      <c r="H881" s="154">
        <v>7.2270000000000003</v>
      </c>
      <c r="I881" s="155"/>
      <c r="L881" s="150"/>
      <c r="M881" s="156"/>
      <c r="T881" s="157"/>
      <c r="AT881" s="152" t="s">
        <v>197</v>
      </c>
      <c r="AU881" s="152" t="s">
        <v>94</v>
      </c>
      <c r="AV881" s="12" t="s">
        <v>94</v>
      </c>
      <c r="AW881" s="12" t="s">
        <v>40</v>
      </c>
      <c r="AX881" s="12" t="s">
        <v>84</v>
      </c>
      <c r="AY881" s="152" t="s">
        <v>174</v>
      </c>
    </row>
    <row r="882" spans="2:65" s="12" customFormat="1" x14ac:dyDescent="0.2">
      <c r="B882" s="150"/>
      <c r="D882" s="151" t="s">
        <v>197</v>
      </c>
      <c r="E882" s="152" t="s">
        <v>1</v>
      </c>
      <c r="F882" s="153" t="s">
        <v>792</v>
      </c>
      <c r="H882" s="154">
        <v>5.2430000000000003</v>
      </c>
      <c r="I882" s="155"/>
      <c r="L882" s="150"/>
      <c r="M882" s="156"/>
      <c r="T882" s="157"/>
      <c r="AT882" s="152" t="s">
        <v>197</v>
      </c>
      <c r="AU882" s="152" t="s">
        <v>94</v>
      </c>
      <c r="AV882" s="12" t="s">
        <v>94</v>
      </c>
      <c r="AW882" s="12" t="s">
        <v>40</v>
      </c>
      <c r="AX882" s="12" t="s">
        <v>84</v>
      </c>
      <c r="AY882" s="152" t="s">
        <v>174</v>
      </c>
    </row>
    <row r="883" spans="2:65" s="12" customFormat="1" x14ac:dyDescent="0.2">
      <c r="B883" s="150"/>
      <c r="D883" s="151" t="s">
        <v>197</v>
      </c>
      <c r="E883" s="152" t="s">
        <v>1</v>
      </c>
      <c r="F883" s="153" t="s">
        <v>793</v>
      </c>
      <c r="H883" s="154">
        <v>11.727</v>
      </c>
      <c r="I883" s="155"/>
      <c r="L883" s="150"/>
      <c r="M883" s="156"/>
      <c r="T883" s="157"/>
      <c r="AT883" s="152" t="s">
        <v>197</v>
      </c>
      <c r="AU883" s="152" t="s">
        <v>94</v>
      </c>
      <c r="AV883" s="12" t="s">
        <v>94</v>
      </c>
      <c r="AW883" s="12" t="s">
        <v>40</v>
      </c>
      <c r="AX883" s="12" t="s">
        <v>84</v>
      </c>
      <c r="AY883" s="152" t="s">
        <v>174</v>
      </c>
    </row>
    <row r="884" spans="2:65" s="13" customFormat="1" x14ac:dyDescent="0.2">
      <c r="B884" s="158"/>
      <c r="D884" s="151" t="s">
        <v>197</v>
      </c>
      <c r="E884" s="159" t="s">
        <v>1</v>
      </c>
      <c r="F884" s="160" t="s">
        <v>199</v>
      </c>
      <c r="H884" s="161">
        <v>183.39800000000002</v>
      </c>
      <c r="I884" s="162"/>
      <c r="L884" s="158"/>
      <c r="M884" s="163"/>
      <c r="T884" s="164"/>
      <c r="AT884" s="159" t="s">
        <v>197</v>
      </c>
      <c r="AU884" s="159" t="s">
        <v>94</v>
      </c>
      <c r="AV884" s="13" t="s">
        <v>182</v>
      </c>
      <c r="AW884" s="13" t="s">
        <v>40</v>
      </c>
      <c r="AX884" s="13" t="s">
        <v>92</v>
      </c>
      <c r="AY884" s="159" t="s">
        <v>174</v>
      </c>
    </row>
    <row r="885" spans="2:65" s="12" customFormat="1" x14ac:dyDescent="0.2">
      <c r="B885" s="150"/>
      <c r="D885" s="151" t="s">
        <v>197</v>
      </c>
      <c r="F885" s="153" t="s">
        <v>794</v>
      </c>
      <c r="H885" s="154">
        <v>188.9</v>
      </c>
      <c r="I885" s="155"/>
      <c r="L885" s="150"/>
      <c r="M885" s="156"/>
      <c r="T885" s="157"/>
      <c r="AT885" s="152" t="s">
        <v>197</v>
      </c>
      <c r="AU885" s="152" t="s">
        <v>94</v>
      </c>
      <c r="AV885" s="12" t="s">
        <v>94</v>
      </c>
      <c r="AW885" s="12" t="s">
        <v>4</v>
      </c>
      <c r="AX885" s="12" t="s">
        <v>92</v>
      </c>
      <c r="AY885" s="152" t="s">
        <v>174</v>
      </c>
    </row>
    <row r="886" spans="2:65" s="1" customFormat="1" ht="24.2" customHeight="1" x14ac:dyDescent="0.2">
      <c r="B886" s="33"/>
      <c r="C886" s="137" t="s">
        <v>795</v>
      </c>
      <c r="D886" s="137" t="s">
        <v>177</v>
      </c>
      <c r="E886" s="138" t="s">
        <v>796</v>
      </c>
      <c r="F886" s="139" t="s">
        <v>797</v>
      </c>
      <c r="G886" s="140" t="s">
        <v>180</v>
      </c>
      <c r="H886" s="141">
        <v>144.12</v>
      </c>
      <c r="I886" s="142"/>
      <c r="J886" s="143">
        <f>ROUND(I886*H886,2)</f>
        <v>0</v>
      </c>
      <c r="K886" s="139" t="s">
        <v>181</v>
      </c>
      <c r="L886" s="33"/>
      <c r="M886" s="144" t="s">
        <v>1</v>
      </c>
      <c r="N886" s="145" t="s">
        <v>50</v>
      </c>
      <c r="P886" s="146">
        <f>O886*H886</f>
        <v>0</v>
      </c>
      <c r="Q886" s="146">
        <v>2.5236100000000001</v>
      </c>
      <c r="R886" s="146">
        <f>Q886*H886</f>
        <v>363.70267320000005</v>
      </c>
      <c r="S886" s="146">
        <v>0</v>
      </c>
      <c r="T886" s="147">
        <f>S886*H886</f>
        <v>0</v>
      </c>
      <c r="AR886" s="148" t="s">
        <v>182</v>
      </c>
      <c r="AT886" s="148" t="s">
        <v>177</v>
      </c>
      <c r="AU886" s="148" t="s">
        <v>94</v>
      </c>
      <c r="AY886" s="17" t="s">
        <v>174</v>
      </c>
      <c r="BE886" s="149">
        <f>IF(N886="základní",J886,0)</f>
        <v>0</v>
      </c>
      <c r="BF886" s="149">
        <f>IF(N886="snížená",J886,0)</f>
        <v>0</v>
      </c>
      <c r="BG886" s="149">
        <f>IF(N886="zákl. přenesená",J886,0)</f>
        <v>0</v>
      </c>
      <c r="BH886" s="149">
        <f>IF(N886="sníž. přenesená",J886,0)</f>
        <v>0</v>
      </c>
      <c r="BI886" s="149">
        <f>IF(N886="nulová",J886,0)</f>
        <v>0</v>
      </c>
      <c r="BJ886" s="17" t="s">
        <v>94</v>
      </c>
      <c r="BK886" s="149">
        <f>ROUND(I886*H886,2)</f>
        <v>0</v>
      </c>
      <c r="BL886" s="17" t="s">
        <v>182</v>
      </c>
      <c r="BM886" s="148" t="s">
        <v>798</v>
      </c>
    </row>
    <row r="887" spans="2:65" s="1" customFormat="1" ht="19.5" x14ac:dyDescent="0.2">
      <c r="B887" s="33"/>
      <c r="D887" s="151" t="s">
        <v>325</v>
      </c>
      <c r="F887" s="186" t="s">
        <v>799</v>
      </c>
      <c r="I887" s="187"/>
      <c r="L887" s="33"/>
      <c r="M887" s="188"/>
      <c r="T887" s="57"/>
      <c r="AT887" s="17" t="s">
        <v>325</v>
      </c>
      <c r="AU887" s="17" t="s">
        <v>94</v>
      </c>
    </row>
    <row r="888" spans="2:65" s="14" customFormat="1" x14ac:dyDescent="0.2">
      <c r="B888" s="170"/>
      <c r="D888" s="151" t="s">
        <v>197</v>
      </c>
      <c r="E888" s="171" t="s">
        <v>1</v>
      </c>
      <c r="F888" s="172" t="s">
        <v>523</v>
      </c>
      <c r="H888" s="171" t="s">
        <v>1</v>
      </c>
      <c r="I888" s="173"/>
      <c r="L888" s="170"/>
      <c r="M888" s="174"/>
      <c r="T888" s="175"/>
      <c r="AT888" s="171" t="s">
        <v>197</v>
      </c>
      <c r="AU888" s="171" t="s">
        <v>94</v>
      </c>
      <c r="AV888" s="14" t="s">
        <v>92</v>
      </c>
      <c r="AW888" s="14" t="s">
        <v>40</v>
      </c>
      <c r="AX888" s="14" t="s">
        <v>84</v>
      </c>
      <c r="AY888" s="171" t="s">
        <v>174</v>
      </c>
    </row>
    <row r="889" spans="2:65" s="14" customFormat="1" x14ac:dyDescent="0.2">
      <c r="B889" s="170"/>
      <c r="D889" s="151" t="s">
        <v>197</v>
      </c>
      <c r="E889" s="171" t="s">
        <v>1</v>
      </c>
      <c r="F889" s="172" t="s">
        <v>524</v>
      </c>
      <c r="H889" s="171" t="s">
        <v>1</v>
      </c>
      <c r="I889" s="173"/>
      <c r="L889" s="170"/>
      <c r="M889" s="174"/>
      <c r="T889" s="175"/>
      <c r="AT889" s="171" t="s">
        <v>197</v>
      </c>
      <c r="AU889" s="171" t="s">
        <v>94</v>
      </c>
      <c r="AV889" s="14" t="s">
        <v>92</v>
      </c>
      <c r="AW889" s="14" t="s">
        <v>40</v>
      </c>
      <c r="AX889" s="14" t="s">
        <v>84</v>
      </c>
      <c r="AY889" s="171" t="s">
        <v>174</v>
      </c>
    </row>
    <row r="890" spans="2:65" s="12" customFormat="1" x14ac:dyDescent="0.2">
      <c r="B890" s="150"/>
      <c r="D890" s="151" t="s">
        <v>197</v>
      </c>
      <c r="E890" s="152" t="s">
        <v>1</v>
      </c>
      <c r="F890" s="153" t="s">
        <v>800</v>
      </c>
      <c r="H890" s="154">
        <v>10.412000000000001</v>
      </c>
      <c r="I890" s="155"/>
      <c r="L890" s="150"/>
      <c r="M890" s="156"/>
      <c r="T890" s="157"/>
      <c r="AT890" s="152" t="s">
        <v>197</v>
      </c>
      <c r="AU890" s="152" t="s">
        <v>94</v>
      </c>
      <c r="AV890" s="12" t="s">
        <v>94</v>
      </c>
      <c r="AW890" s="12" t="s">
        <v>40</v>
      </c>
      <c r="AX890" s="12" t="s">
        <v>84</v>
      </c>
      <c r="AY890" s="152" t="s">
        <v>174</v>
      </c>
    </row>
    <row r="891" spans="2:65" s="12" customFormat="1" x14ac:dyDescent="0.2">
      <c r="B891" s="150"/>
      <c r="D891" s="151" t="s">
        <v>197</v>
      </c>
      <c r="E891" s="152" t="s">
        <v>1</v>
      </c>
      <c r="F891" s="153" t="s">
        <v>801</v>
      </c>
      <c r="H891" s="154">
        <v>6.9029999999999996</v>
      </c>
      <c r="I891" s="155"/>
      <c r="L891" s="150"/>
      <c r="M891" s="156"/>
      <c r="T891" s="157"/>
      <c r="AT891" s="152" t="s">
        <v>197</v>
      </c>
      <c r="AU891" s="152" t="s">
        <v>94</v>
      </c>
      <c r="AV891" s="12" t="s">
        <v>94</v>
      </c>
      <c r="AW891" s="12" t="s">
        <v>40</v>
      </c>
      <c r="AX891" s="12" t="s">
        <v>84</v>
      </c>
      <c r="AY891" s="152" t="s">
        <v>174</v>
      </c>
    </row>
    <row r="892" spans="2:65" s="14" customFormat="1" x14ac:dyDescent="0.2">
      <c r="B892" s="170"/>
      <c r="D892" s="151" t="s">
        <v>197</v>
      </c>
      <c r="E892" s="171" t="s">
        <v>1</v>
      </c>
      <c r="F892" s="172" t="s">
        <v>529</v>
      </c>
      <c r="H892" s="171" t="s">
        <v>1</v>
      </c>
      <c r="I892" s="173"/>
      <c r="L892" s="170"/>
      <c r="M892" s="174"/>
      <c r="T892" s="175"/>
      <c r="AT892" s="171" t="s">
        <v>197</v>
      </c>
      <c r="AU892" s="171" t="s">
        <v>94</v>
      </c>
      <c r="AV892" s="14" t="s">
        <v>92</v>
      </c>
      <c r="AW892" s="14" t="s">
        <v>40</v>
      </c>
      <c r="AX892" s="14" t="s">
        <v>84</v>
      </c>
      <c r="AY892" s="171" t="s">
        <v>174</v>
      </c>
    </row>
    <row r="893" spans="2:65" s="12" customFormat="1" x14ac:dyDescent="0.2">
      <c r="B893" s="150"/>
      <c r="D893" s="151" t="s">
        <v>197</v>
      </c>
      <c r="E893" s="152" t="s">
        <v>1</v>
      </c>
      <c r="F893" s="153" t="s">
        <v>802</v>
      </c>
      <c r="H893" s="154">
        <v>12.417999999999999</v>
      </c>
      <c r="I893" s="155"/>
      <c r="L893" s="150"/>
      <c r="M893" s="156"/>
      <c r="T893" s="157"/>
      <c r="AT893" s="152" t="s">
        <v>197</v>
      </c>
      <c r="AU893" s="152" t="s">
        <v>94</v>
      </c>
      <c r="AV893" s="12" t="s">
        <v>94</v>
      </c>
      <c r="AW893" s="12" t="s">
        <v>40</v>
      </c>
      <c r="AX893" s="12" t="s">
        <v>84</v>
      </c>
      <c r="AY893" s="152" t="s">
        <v>174</v>
      </c>
    </row>
    <row r="894" spans="2:65" s="14" customFormat="1" x14ac:dyDescent="0.2">
      <c r="B894" s="170"/>
      <c r="D894" s="151" t="s">
        <v>197</v>
      </c>
      <c r="E894" s="171" t="s">
        <v>1</v>
      </c>
      <c r="F894" s="172" t="s">
        <v>532</v>
      </c>
      <c r="H894" s="171" t="s">
        <v>1</v>
      </c>
      <c r="I894" s="173"/>
      <c r="L894" s="170"/>
      <c r="M894" s="174"/>
      <c r="T894" s="175"/>
      <c r="AT894" s="171" t="s">
        <v>197</v>
      </c>
      <c r="AU894" s="171" t="s">
        <v>94</v>
      </c>
      <c r="AV894" s="14" t="s">
        <v>92</v>
      </c>
      <c r="AW894" s="14" t="s">
        <v>40</v>
      </c>
      <c r="AX894" s="14" t="s">
        <v>84</v>
      </c>
      <c r="AY894" s="171" t="s">
        <v>174</v>
      </c>
    </row>
    <row r="895" spans="2:65" s="12" customFormat="1" x14ac:dyDescent="0.2">
      <c r="B895" s="150"/>
      <c r="D895" s="151" t="s">
        <v>197</v>
      </c>
      <c r="E895" s="152" t="s">
        <v>1</v>
      </c>
      <c r="F895" s="153" t="s">
        <v>802</v>
      </c>
      <c r="H895" s="154">
        <v>12.417999999999999</v>
      </c>
      <c r="I895" s="155"/>
      <c r="L895" s="150"/>
      <c r="M895" s="156"/>
      <c r="T895" s="157"/>
      <c r="AT895" s="152" t="s">
        <v>197</v>
      </c>
      <c r="AU895" s="152" t="s">
        <v>94</v>
      </c>
      <c r="AV895" s="12" t="s">
        <v>94</v>
      </c>
      <c r="AW895" s="12" t="s">
        <v>40</v>
      </c>
      <c r="AX895" s="12" t="s">
        <v>84</v>
      </c>
      <c r="AY895" s="152" t="s">
        <v>174</v>
      </c>
    </row>
    <row r="896" spans="2:65" s="14" customFormat="1" x14ac:dyDescent="0.2">
      <c r="B896" s="170"/>
      <c r="D896" s="151" t="s">
        <v>197</v>
      </c>
      <c r="E896" s="171" t="s">
        <v>1</v>
      </c>
      <c r="F896" s="172" t="s">
        <v>533</v>
      </c>
      <c r="H896" s="171" t="s">
        <v>1</v>
      </c>
      <c r="I896" s="173"/>
      <c r="L896" s="170"/>
      <c r="M896" s="174"/>
      <c r="T896" s="175"/>
      <c r="AT896" s="171" t="s">
        <v>197</v>
      </c>
      <c r="AU896" s="171" t="s">
        <v>94</v>
      </c>
      <c r="AV896" s="14" t="s">
        <v>92</v>
      </c>
      <c r="AW896" s="14" t="s">
        <v>40</v>
      </c>
      <c r="AX896" s="14" t="s">
        <v>84</v>
      </c>
      <c r="AY896" s="171" t="s">
        <v>174</v>
      </c>
    </row>
    <row r="897" spans="2:65" s="12" customFormat="1" x14ac:dyDescent="0.2">
      <c r="B897" s="150"/>
      <c r="D897" s="151" t="s">
        <v>197</v>
      </c>
      <c r="E897" s="152" t="s">
        <v>1</v>
      </c>
      <c r="F897" s="153" t="s">
        <v>802</v>
      </c>
      <c r="H897" s="154">
        <v>12.417999999999999</v>
      </c>
      <c r="I897" s="155"/>
      <c r="L897" s="150"/>
      <c r="M897" s="156"/>
      <c r="T897" s="157"/>
      <c r="AT897" s="152" t="s">
        <v>197</v>
      </c>
      <c r="AU897" s="152" t="s">
        <v>94</v>
      </c>
      <c r="AV897" s="12" t="s">
        <v>94</v>
      </c>
      <c r="AW897" s="12" t="s">
        <v>40</v>
      </c>
      <c r="AX897" s="12" t="s">
        <v>84</v>
      </c>
      <c r="AY897" s="152" t="s">
        <v>174</v>
      </c>
    </row>
    <row r="898" spans="2:65" s="14" customFormat="1" x14ac:dyDescent="0.2">
      <c r="B898" s="170"/>
      <c r="D898" s="151" t="s">
        <v>197</v>
      </c>
      <c r="E898" s="171" t="s">
        <v>1</v>
      </c>
      <c r="F898" s="172" t="s">
        <v>534</v>
      </c>
      <c r="H898" s="171" t="s">
        <v>1</v>
      </c>
      <c r="I898" s="173"/>
      <c r="L898" s="170"/>
      <c r="M898" s="174"/>
      <c r="T898" s="175"/>
      <c r="AT898" s="171" t="s">
        <v>197</v>
      </c>
      <c r="AU898" s="171" t="s">
        <v>94</v>
      </c>
      <c r="AV898" s="14" t="s">
        <v>92</v>
      </c>
      <c r="AW898" s="14" t="s">
        <v>40</v>
      </c>
      <c r="AX898" s="14" t="s">
        <v>84</v>
      </c>
      <c r="AY898" s="171" t="s">
        <v>174</v>
      </c>
    </row>
    <row r="899" spans="2:65" s="12" customFormat="1" x14ac:dyDescent="0.2">
      <c r="B899" s="150"/>
      <c r="D899" s="151" t="s">
        <v>197</v>
      </c>
      <c r="E899" s="152" t="s">
        <v>1</v>
      </c>
      <c r="F899" s="153" t="s">
        <v>800</v>
      </c>
      <c r="H899" s="154">
        <v>10.412000000000001</v>
      </c>
      <c r="I899" s="155"/>
      <c r="L899" s="150"/>
      <c r="M899" s="156"/>
      <c r="T899" s="157"/>
      <c r="AT899" s="152" t="s">
        <v>197</v>
      </c>
      <c r="AU899" s="152" t="s">
        <v>94</v>
      </c>
      <c r="AV899" s="12" t="s">
        <v>94</v>
      </c>
      <c r="AW899" s="12" t="s">
        <v>40</v>
      </c>
      <c r="AX899" s="12" t="s">
        <v>84</v>
      </c>
      <c r="AY899" s="152" t="s">
        <v>174</v>
      </c>
    </row>
    <row r="900" spans="2:65" s="12" customFormat="1" x14ac:dyDescent="0.2">
      <c r="B900" s="150"/>
      <c r="D900" s="151" t="s">
        <v>197</v>
      </c>
      <c r="E900" s="152" t="s">
        <v>1</v>
      </c>
      <c r="F900" s="153" t="s">
        <v>801</v>
      </c>
      <c r="H900" s="154">
        <v>6.9029999999999996</v>
      </c>
      <c r="I900" s="155"/>
      <c r="L900" s="150"/>
      <c r="M900" s="156"/>
      <c r="T900" s="157"/>
      <c r="AT900" s="152" t="s">
        <v>197</v>
      </c>
      <c r="AU900" s="152" t="s">
        <v>94</v>
      </c>
      <c r="AV900" s="12" t="s">
        <v>94</v>
      </c>
      <c r="AW900" s="12" t="s">
        <v>40</v>
      </c>
      <c r="AX900" s="12" t="s">
        <v>84</v>
      </c>
      <c r="AY900" s="152" t="s">
        <v>174</v>
      </c>
    </row>
    <row r="901" spans="2:65" s="14" customFormat="1" x14ac:dyDescent="0.2">
      <c r="B901" s="170"/>
      <c r="D901" s="151" t="s">
        <v>197</v>
      </c>
      <c r="E901" s="171" t="s">
        <v>1</v>
      </c>
      <c r="F901" s="172" t="s">
        <v>535</v>
      </c>
      <c r="H901" s="171" t="s">
        <v>1</v>
      </c>
      <c r="I901" s="173"/>
      <c r="L901" s="170"/>
      <c r="M901" s="174"/>
      <c r="T901" s="175"/>
      <c r="AT901" s="171" t="s">
        <v>197</v>
      </c>
      <c r="AU901" s="171" t="s">
        <v>94</v>
      </c>
      <c r="AV901" s="14" t="s">
        <v>92</v>
      </c>
      <c r="AW901" s="14" t="s">
        <v>40</v>
      </c>
      <c r="AX901" s="14" t="s">
        <v>84</v>
      </c>
      <c r="AY901" s="171" t="s">
        <v>174</v>
      </c>
    </row>
    <row r="902" spans="2:65" s="12" customFormat="1" x14ac:dyDescent="0.2">
      <c r="B902" s="150"/>
      <c r="D902" s="151" t="s">
        <v>197</v>
      </c>
      <c r="E902" s="152" t="s">
        <v>1</v>
      </c>
      <c r="F902" s="153" t="s">
        <v>803</v>
      </c>
      <c r="H902" s="154">
        <v>38.890999999999998</v>
      </c>
      <c r="I902" s="155"/>
      <c r="L902" s="150"/>
      <c r="M902" s="156"/>
      <c r="T902" s="157"/>
      <c r="AT902" s="152" t="s">
        <v>197</v>
      </c>
      <c r="AU902" s="152" t="s">
        <v>94</v>
      </c>
      <c r="AV902" s="12" t="s">
        <v>94</v>
      </c>
      <c r="AW902" s="12" t="s">
        <v>40</v>
      </c>
      <c r="AX902" s="12" t="s">
        <v>84</v>
      </c>
      <c r="AY902" s="152" t="s">
        <v>174</v>
      </c>
    </row>
    <row r="903" spans="2:65" s="14" customFormat="1" x14ac:dyDescent="0.2">
      <c r="B903" s="170"/>
      <c r="D903" s="151" t="s">
        <v>197</v>
      </c>
      <c r="E903" s="171" t="s">
        <v>1</v>
      </c>
      <c r="F903" s="172" t="s">
        <v>538</v>
      </c>
      <c r="H903" s="171" t="s">
        <v>1</v>
      </c>
      <c r="I903" s="173"/>
      <c r="L903" s="170"/>
      <c r="M903" s="174"/>
      <c r="T903" s="175"/>
      <c r="AT903" s="171" t="s">
        <v>197</v>
      </c>
      <c r="AU903" s="171" t="s">
        <v>94</v>
      </c>
      <c r="AV903" s="14" t="s">
        <v>92</v>
      </c>
      <c r="AW903" s="14" t="s">
        <v>40</v>
      </c>
      <c r="AX903" s="14" t="s">
        <v>84</v>
      </c>
      <c r="AY903" s="171" t="s">
        <v>174</v>
      </c>
    </row>
    <row r="904" spans="2:65" s="12" customFormat="1" x14ac:dyDescent="0.2">
      <c r="B904" s="150"/>
      <c r="D904" s="151" t="s">
        <v>197</v>
      </c>
      <c r="E904" s="152" t="s">
        <v>1</v>
      </c>
      <c r="F904" s="153" t="s">
        <v>804</v>
      </c>
      <c r="H904" s="154">
        <v>17.637</v>
      </c>
      <c r="I904" s="155"/>
      <c r="L904" s="150"/>
      <c r="M904" s="156"/>
      <c r="T904" s="157"/>
      <c r="AT904" s="152" t="s">
        <v>197</v>
      </c>
      <c r="AU904" s="152" t="s">
        <v>94</v>
      </c>
      <c r="AV904" s="12" t="s">
        <v>94</v>
      </c>
      <c r="AW904" s="12" t="s">
        <v>40</v>
      </c>
      <c r="AX904" s="12" t="s">
        <v>84</v>
      </c>
      <c r="AY904" s="152" t="s">
        <v>174</v>
      </c>
    </row>
    <row r="905" spans="2:65" s="14" customFormat="1" x14ac:dyDescent="0.2">
      <c r="B905" s="170"/>
      <c r="D905" s="151" t="s">
        <v>197</v>
      </c>
      <c r="E905" s="171" t="s">
        <v>1</v>
      </c>
      <c r="F905" s="172" t="s">
        <v>541</v>
      </c>
      <c r="H905" s="171" t="s">
        <v>1</v>
      </c>
      <c r="I905" s="173"/>
      <c r="L905" s="170"/>
      <c r="M905" s="174"/>
      <c r="T905" s="175"/>
      <c r="AT905" s="171" t="s">
        <v>197</v>
      </c>
      <c r="AU905" s="171" t="s">
        <v>94</v>
      </c>
      <c r="AV905" s="14" t="s">
        <v>92</v>
      </c>
      <c r="AW905" s="14" t="s">
        <v>40</v>
      </c>
      <c r="AX905" s="14" t="s">
        <v>84</v>
      </c>
      <c r="AY905" s="171" t="s">
        <v>174</v>
      </c>
    </row>
    <row r="906" spans="2:65" s="12" customFormat="1" x14ac:dyDescent="0.2">
      <c r="B906" s="150"/>
      <c r="D906" s="151" t="s">
        <v>197</v>
      </c>
      <c r="E906" s="152" t="s">
        <v>1</v>
      </c>
      <c r="F906" s="153" t="s">
        <v>805</v>
      </c>
      <c r="H906" s="154">
        <v>11.51</v>
      </c>
      <c r="I906" s="155"/>
      <c r="L906" s="150"/>
      <c r="M906" s="156"/>
      <c r="T906" s="157"/>
      <c r="AT906" s="152" t="s">
        <v>197</v>
      </c>
      <c r="AU906" s="152" t="s">
        <v>94</v>
      </c>
      <c r="AV906" s="12" t="s">
        <v>94</v>
      </c>
      <c r="AW906" s="12" t="s">
        <v>40</v>
      </c>
      <c r="AX906" s="12" t="s">
        <v>84</v>
      </c>
      <c r="AY906" s="152" t="s">
        <v>174</v>
      </c>
    </row>
    <row r="907" spans="2:65" s="13" customFormat="1" x14ac:dyDescent="0.2">
      <c r="B907" s="158"/>
      <c r="D907" s="151" t="s">
        <v>197</v>
      </c>
      <c r="E907" s="159" t="s">
        <v>1</v>
      </c>
      <c r="F907" s="160" t="s">
        <v>199</v>
      </c>
      <c r="H907" s="161">
        <v>139.922</v>
      </c>
      <c r="I907" s="162"/>
      <c r="L907" s="158"/>
      <c r="M907" s="163"/>
      <c r="T907" s="164"/>
      <c r="AT907" s="159" t="s">
        <v>197</v>
      </c>
      <c r="AU907" s="159" t="s">
        <v>94</v>
      </c>
      <c r="AV907" s="13" t="s">
        <v>182</v>
      </c>
      <c r="AW907" s="13" t="s">
        <v>40</v>
      </c>
      <c r="AX907" s="13" t="s">
        <v>92</v>
      </c>
      <c r="AY907" s="159" t="s">
        <v>174</v>
      </c>
    </row>
    <row r="908" spans="2:65" s="12" customFormat="1" x14ac:dyDescent="0.2">
      <c r="B908" s="150"/>
      <c r="D908" s="151" t="s">
        <v>197</v>
      </c>
      <c r="F908" s="153" t="s">
        <v>806</v>
      </c>
      <c r="H908" s="154">
        <v>144.12</v>
      </c>
      <c r="I908" s="155"/>
      <c r="L908" s="150"/>
      <c r="M908" s="156"/>
      <c r="T908" s="157"/>
      <c r="AT908" s="152" t="s">
        <v>197</v>
      </c>
      <c r="AU908" s="152" t="s">
        <v>94</v>
      </c>
      <c r="AV908" s="12" t="s">
        <v>94</v>
      </c>
      <c r="AW908" s="12" t="s">
        <v>4</v>
      </c>
      <c r="AX908" s="12" t="s">
        <v>92</v>
      </c>
      <c r="AY908" s="152" t="s">
        <v>174</v>
      </c>
    </row>
    <row r="909" spans="2:65" s="1" customFormat="1" ht="16.5" customHeight="1" x14ac:dyDescent="0.2">
      <c r="B909" s="33"/>
      <c r="C909" s="137" t="s">
        <v>807</v>
      </c>
      <c r="D909" s="137" t="s">
        <v>177</v>
      </c>
      <c r="E909" s="138" t="s">
        <v>808</v>
      </c>
      <c r="F909" s="139" t="s">
        <v>809</v>
      </c>
      <c r="G909" s="140" t="s">
        <v>249</v>
      </c>
      <c r="H909" s="141">
        <v>310.18799999999999</v>
      </c>
      <c r="I909" s="142"/>
      <c r="J909" s="143">
        <f>ROUND(I909*H909,2)</f>
        <v>0</v>
      </c>
      <c r="K909" s="139" t="s">
        <v>181</v>
      </c>
      <c r="L909" s="33"/>
      <c r="M909" s="144" t="s">
        <v>1</v>
      </c>
      <c r="N909" s="145" t="s">
        <v>50</v>
      </c>
      <c r="P909" s="146">
        <f>O909*H909</f>
        <v>0</v>
      </c>
      <c r="Q909" s="146">
        <v>2.6900000000000001E-3</v>
      </c>
      <c r="R909" s="146">
        <f>Q909*H909</f>
        <v>0.83440572000000002</v>
      </c>
      <c r="S909" s="146">
        <v>0</v>
      </c>
      <c r="T909" s="147">
        <f>S909*H909</f>
        <v>0</v>
      </c>
      <c r="AR909" s="148" t="s">
        <v>182</v>
      </c>
      <c r="AT909" s="148" t="s">
        <v>177</v>
      </c>
      <c r="AU909" s="148" t="s">
        <v>94</v>
      </c>
      <c r="AY909" s="17" t="s">
        <v>174</v>
      </c>
      <c r="BE909" s="149">
        <f>IF(N909="základní",J909,0)</f>
        <v>0</v>
      </c>
      <c r="BF909" s="149">
        <f>IF(N909="snížená",J909,0)</f>
        <v>0</v>
      </c>
      <c r="BG909" s="149">
        <f>IF(N909="zákl. přenesená",J909,0)</f>
        <v>0</v>
      </c>
      <c r="BH909" s="149">
        <f>IF(N909="sníž. přenesená",J909,0)</f>
        <v>0</v>
      </c>
      <c r="BI909" s="149">
        <f>IF(N909="nulová",J909,0)</f>
        <v>0</v>
      </c>
      <c r="BJ909" s="17" t="s">
        <v>94</v>
      </c>
      <c r="BK909" s="149">
        <f>ROUND(I909*H909,2)</f>
        <v>0</v>
      </c>
      <c r="BL909" s="17" t="s">
        <v>182</v>
      </c>
      <c r="BM909" s="148" t="s">
        <v>810</v>
      </c>
    </row>
    <row r="910" spans="2:65" s="14" customFormat="1" x14ac:dyDescent="0.2">
      <c r="B910" s="170"/>
      <c r="D910" s="151" t="s">
        <v>197</v>
      </c>
      <c r="E910" s="171" t="s">
        <v>1</v>
      </c>
      <c r="F910" s="172" t="s">
        <v>523</v>
      </c>
      <c r="H910" s="171" t="s">
        <v>1</v>
      </c>
      <c r="I910" s="173"/>
      <c r="L910" s="170"/>
      <c r="M910" s="174"/>
      <c r="T910" s="175"/>
      <c r="AT910" s="171" t="s">
        <v>197</v>
      </c>
      <c r="AU910" s="171" t="s">
        <v>94</v>
      </c>
      <c r="AV910" s="14" t="s">
        <v>92</v>
      </c>
      <c r="AW910" s="14" t="s">
        <v>40</v>
      </c>
      <c r="AX910" s="14" t="s">
        <v>84</v>
      </c>
      <c r="AY910" s="171" t="s">
        <v>174</v>
      </c>
    </row>
    <row r="911" spans="2:65" s="14" customFormat="1" x14ac:dyDescent="0.2">
      <c r="B911" s="170"/>
      <c r="D911" s="151" t="s">
        <v>197</v>
      </c>
      <c r="E911" s="171" t="s">
        <v>1</v>
      </c>
      <c r="F911" s="172" t="s">
        <v>811</v>
      </c>
      <c r="H911" s="171" t="s">
        <v>1</v>
      </c>
      <c r="I911" s="173"/>
      <c r="L911" s="170"/>
      <c r="M911" s="174"/>
      <c r="T911" s="175"/>
      <c r="AT911" s="171" t="s">
        <v>197</v>
      </c>
      <c r="AU911" s="171" t="s">
        <v>94</v>
      </c>
      <c r="AV911" s="14" t="s">
        <v>92</v>
      </c>
      <c r="AW911" s="14" t="s">
        <v>40</v>
      </c>
      <c r="AX911" s="14" t="s">
        <v>84</v>
      </c>
      <c r="AY911" s="171" t="s">
        <v>174</v>
      </c>
    </row>
    <row r="912" spans="2:65" s="12" customFormat="1" x14ac:dyDescent="0.2">
      <c r="B912" s="150"/>
      <c r="D912" s="151" t="s">
        <v>197</v>
      </c>
      <c r="E912" s="152" t="s">
        <v>1</v>
      </c>
      <c r="F912" s="153" t="s">
        <v>812</v>
      </c>
      <c r="H912" s="154">
        <v>6.4870000000000001</v>
      </c>
      <c r="I912" s="155"/>
      <c r="L912" s="150"/>
      <c r="M912" s="156"/>
      <c r="T912" s="157"/>
      <c r="AT912" s="152" t="s">
        <v>197</v>
      </c>
      <c r="AU912" s="152" t="s">
        <v>94</v>
      </c>
      <c r="AV912" s="12" t="s">
        <v>94</v>
      </c>
      <c r="AW912" s="12" t="s">
        <v>40</v>
      </c>
      <c r="AX912" s="12" t="s">
        <v>84</v>
      </c>
      <c r="AY912" s="152" t="s">
        <v>174</v>
      </c>
    </row>
    <row r="913" spans="2:51" s="12" customFormat="1" x14ac:dyDescent="0.2">
      <c r="B913" s="150"/>
      <c r="D913" s="151" t="s">
        <v>197</v>
      </c>
      <c r="E913" s="152" t="s">
        <v>1</v>
      </c>
      <c r="F913" s="153" t="s">
        <v>813</v>
      </c>
      <c r="H913" s="154">
        <v>4.3010000000000002</v>
      </c>
      <c r="I913" s="155"/>
      <c r="L913" s="150"/>
      <c r="M913" s="156"/>
      <c r="T913" s="157"/>
      <c r="AT913" s="152" t="s">
        <v>197</v>
      </c>
      <c r="AU913" s="152" t="s">
        <v>94</v>
      </c>
      <c r="AV913" s="12" t="s">
        <v>94</v>
      </c>
      <c r="AW913" s="12" t="s">
        <v>40</v>
      </c>
      <c r="AX913" s="12" t="s">
        <v>84</v>
      </c>
      <c r="AY913" s="152" t="s">
        <v>174</v>
      </c>
    </row>
    <row r="914" spans="2:51" s="14" customFormat="1" x14ac:dyDescent="0.2">
      <c r="B914" s="170"/>
      <c r="D914" s="151" t="s">
        <v>197</v>
      </c>
      <c r="E914" s="171" t="s">
        <v>1</v>
      </c>
      <c r="F914" s="172" t="s">
        <v>814</v>
      </c>
      <c r="H914" s="171" t="s">
        <v>1</v>
      </c>
      <c r="I914" s="173"/>
      <c r="L914" s="170"/>
      <c r="M914" s="174"/>
      <c r="T914" s="175"/>
      <c r="AT914" s="171" t="s">
        <v>197</v>
      </c>
      <c r="AU914" s="171" t="s">
        <v>94</v>
      </c>
      <c r="AV914" s="14" t="s">
        <v>92</v>
      </c>
      <c r="AW914" s="14" t="s">
        <v>40</v>
      </c>
      <c r="AX914" s="14" t="s">
        <v>84</v>
      </c>
      <c r="AY914" s="171" t="s">
        <v>174</v>
      </c>
    </row>
    <row r="915" spans="2:51" s="12" customFormat="1" x14ac:dyDescent="0.2">
      <c r="B915" s="150"/>
      <c r="D915" s="151" t="s">
        <v>197</v>
      </c>
      <c r="E915" s="152" t="s">
        <v>1</v>
      </c>
      <c r="F915" s="153" t="s">
        <v>812</v>
      </c>
      <c r="H915" s="154">
        <v>6.4870000000000001</v>
      </c>
      <c r="I915" s="155"/>
      <c r="L915" s="150"/>
      <c r="M915" s="156"/>
      <c r="T915" s="157"/>
      <c r="AT915" s="152" t="s">
        <v>197</v>
      </c>
      <c r="AU915" s="152" t="s">
        <v>94</v>
      </c>
      <c r="AV915" s="12" t="s">
        <v>94</v>
      </c>
      <c r="AW915" s="12" t="s">
        <v>40</v>
      </c>
      <c r="AX915" s="12" t="s">
        <v>84</v>
      </c>
      <c r="AY915" s="152" t="s">
        <v>174</v>
      </c>
    </row>
    <row r="916" spans="2:51" s="12" customFormat="1" x14ac:dyDescent="0.2">
      <c r="B916" s="150"/>
      <c r="D916" s="151" t="s">
        <v>197</v>
      </c>
      <c r="E916" s="152" t="s">
        <v>1</v>
      </c>
      <c r="F916" s="153" t="s">
        <v>813</v>
      </c>
      <c r="H916" s="154">
        <v>4.3010000000000002</v>
      </c>
      <c r="I916" s="155"/>
      <c r="L916" s="150"/>
      <c r="M916" s="156"/>
      <c r="T916" s="157"/>
      <c r="AT916" s="152" t="s">
        <v>197</v>
      </c>
      <c r="AU916" s="152" t="s">
        <v>94</v>
      </c>
      <c r="AV916" s="12" t="s">
        <v>94</v>
      </c>
      <c r="AW916" s="12" t="s">
        <v>40</v>
      </c>
      <c r="AX916" s="12" t="s">
        <v>84</v>
      </c>
      <c r="AY916" s="152" t="s">
        <v>174</v>
      </c>
    </row>
    <row r="917" spans="2:51" s="14" customFormat="1" x14ac:dyDescent="0.2">
      <c r="B917" s="170"/>
      <c r="D917" s="151" t="s">
        <v>197</v>
      </c>
      <c r="E917" s="171" t="s">
        <v>1</v>
      </c>
      <c r="F917" s="172" t="s">
        <v>815</v>
      </c>
      <c r="H917" s="171" t="s">
        <v>1</v>
      </c>
      <c r="I917" s="173"/>
      <c r="L917" s="170"/>
      <c r="M917" s="174"/>
      <c r="T917" s="175"/>
      <c r="AT917" s="171" t="s">
        <v>197</v>
      </c>
      <c r="AU917" s="171" t="s">
        <v>94</v>
      </c>
      <c r="AV917" s="14" t="s">
        <v>92</v>
      </c>
      <c r="AW917" s="14" t="s">
        <v>40</v>
      </c>
      <c r="AX917" s="14" t="s">
        <v>84</v>
      </c>
      <c r="AY917" s="171" t="s">
        <v>174</v>
      </c>
    </row>
    <row r="918" spans="2:51" s="12" customFormat="1" x14ac:dyDescent="0.2">
      <c r="B918" s="150"/>
      <c r="D918" s="151" t="s">
        <v>197</v>
      </c>
      <c r="E918" s="152" t="s">
        <v>1</v>
      </c>
      <c r="F918" s="153" t="s">
        <v>816</v>
      </c>
      <c r="H918" s="154">
        <v>22.734000000000002</v>
      </c>
      <c r="I918" s="155"/>
      <c r="L918" s="150"/>
      <c r="M918" s="156"/>
      <c r="T918" s="157"/>
      <c r="AT918" s="152" t="s">
        <v>197</v>
      </c>
      <c r="AU918" s="152" t="s">
        <v>94</v>
      </c>
      <c r="AV918" s="12" t="s">
        <v>94</v>
      </c>
      <c r="AW918" s="12" t="s">
        <v>40</v>
      </c>
      <c r="AX918" s="12" t="s">
        <v>84</v>
      </c>
      <c r="AY918" s="152" t="s">
        <v>174</v>
      </c>
    </row>
    <row r="919" spans="2:51" s="14" customFormat="1" x14ac:dyDescent="0.2">
      <c r="B919" s="170"/>
      <c r="D919" s="151" t="s">
        <v>197</v>
      </c>
      <c r="E919" s="171" t="s">
        <v>1</v>
      </c>
      <c r="F919" s="172" t="s">
        <v>817</v>
      </c>
      <c r="H919" s="171" t="s">
        <v>1</v>
      </c>
      <c r="I919" s="173"/>
      <c r="L919" s="170"/>
      <c r="M919" s="174"/>
      <c r="T919" s="175"/>
      <c r="AT919" s="171" t="s">
        <v>197</v>
      </c>
      <c r="AU919" s="171" t="s">
        <v>94</v>
      </c>
      <c r="AV919" s="14" t="s">
        <v>92</v>
      </c>
      <c r="AW919" s="14" t="s">
        <v>40</v>
      </c>
      <c r="AX919" s="14" t="s">
        <v>84</v>
      </c>
      <c r="AY919" s="171" t="s">
        <v>174</v>
      </c>
    </row>
    <row r="920" spans="2:51" s="12" customFormat="1" x14ac:dyDescent="0.2">
      <c r="B920" s="150"/>
      <c r="D920" s="151" t="s">
        <v>197</v>
      </c>
      <c r="E920" s="152" t="s">
        <v>1</v>
      </c>
      <c r="F920" s="153" t="s">
        <v>818</v>
      </c>
      <c r="H920" s="154">
        <v>10.064</v>
      </c>
      <c r="I920" s="155"/>
      <c r="L920" s="150"/>
      <c r="M920" s="156"/>
      <c r="T920" s="157"/>
      <c r="AT920" s="152" t="s">
        <v>197</v>
      </c>
      <c r="AU920" s="152" t="s">
        <v>94</v>
      </c>
      <c r="AV920" s="12" t="s">
        <v>94</v>
      </c>
      <c r="AW920" s="12" t="s">
        <v>40</v>
      </c>
      <c r="AX920" s="12" t="s">
        <v>84</v>
      </c>
      <c r="AY920" s="152" t="s">
        <v>174</v>
      </c>
    </row>
    <row r="921" spans="2:51" s="15" customFormat="1" x14ac:dyDescent="0.2">
      <c r="B921" s="189"/>
      <c r="D921" s="151" t="s">
        <v>197</v>
      </c>
      <c r="E921" s="190" t="s">
        <v>1</v>
      </c>
      <c r="F921" s="191" t="s">
        <v>329</v>
      </c>
      <c r="H921" s="192">
        <v>54.374000000000002</v>
      </c>
      <c r="I921" s="193"/>
      <c r="L921" s="189"/>
      <c r="M921" s="194"/>
      <c r="T921" s="195"/>
      <c r="AT921" s="190" t="s">
        <v>197</v>
      </c>
      <c r="AU921" s="190" t="s">
        <v>94</v>
      </c>
      <c r="AV921" s="15" t="s">
        <v>190</v>
      </c>
      <c r="AW921" s="15" t="s">
        <v>40</v>
      </c>
      <c r="AX921" s="15" t="s">
        <v>84</v>
      </c>
      <c r="AY921" s="190" t="s">
        <v>174</v>
      </c>
    </row>
    <row r="922" spans="2:51" s="14" customFormat="1" x14ac:dyDescent="0.2">
      <c r="B922" s="170"/>
      <c r="D922" s="151" t="s">
        <v>197</v>
      </c>
      <c r="E922" s="171" t="s">
        <v>1</v>
      </c>
      <c r="F922" s="172" t="s">
        <v>576</v>
      </c>
      <c r="H922" s="171" t="s">
        <v>1</v>
      </c>
      <c r="I922" s="173"/>
      <c r="L922" s="170"/>
      <c r="M922" s="174"/>
      <c r="T922" s="175"/>
      <c r="AT922" s="171" t="s">
        <v>197</v>
      </c>
      <c r="AU922" s="171" t="s">
        <v>94</v>
      </c>
      <c r="AV922" s="14" t="s">
        <v>92</v>
      </c>
      <c r="AW922" s="14" t="s">
        <v>40</v>
      </c>
      <c r="AX922" s="14" t="s">
        <v>84</v>
      </c>
      <c r="AY922" s="171" t="s">
        <v>174</v>
      </c>
    </row>
    <row r="923" spans="2:51" s="14" customFormat="1" x14ac:dyDescent="0.2">
      <c r="B923" s="170"/>
      <c r="D923" s="151" t="s">
        <v>197</v>
      </c>
      <c r="E923" s="171" t="s">
        <v>1</v>
      </c>
      <c r="F923" s="172" t="s">
        <v>577</v>
      </c>
      <c r="H923" s="171" t="s">
        <v>1</v>
      </c>
      <c r="I923" s="173"/>
      <c r="L923" s="170"/>
      <c r="M923" s="174"/>
      <c r="T923" s="175"/>
      <c r="AT923" s="171" t="s">
        <v>197</v>
      </c>
      <c r="AU923" s="171" t="s">
        <v>94</v>
      </c>
      <c r="AV923" s="14" t="s">
        <v>92</v>
      </c>
      <c r="AW923" s="14" t="s">
        <v>40</v>
      </c>
      <c r="AX923" s="14" t="s">
        <v>84</v>
      </c>
      <c r="AY923" s="171" t="s">
        <v>174</v>
      </c>
    </row>
    <row r="924" spans="2:51" s="12" customFormat="1" x14ac:dyDescent="0.2">
      <c r="B924" s="150"/>
      <c r="D924" s="151" t="s">
        <v>197</v>
      </c>
      <c r="E924" s="152" t="s">
        <v>1</v>
      </c>
      <c r="F924" s="153" t="s">
        <v>819</v>
      </c>
      <c r="H924" s="154">
        <v>6.8810000000000002</v>
      </c>
      <c r="I924" s="155"/>
      <c r="L924" s="150"/>
      <c r="M924" s="156"/>
      <c r="T924" s="157"/>
      <c r="AT924" s="152" t="s">
        <v>197</v>
      </c>
      <c r="AU924" s="152" t="s">
        <v>94</v>
      </c>
      <c r="AV924" s="12" t="s">
        <v>94</v>
      </c>
      <c r="AW924" s="12" t="s">
        <v>40</v>
      </c>
      <c r="AX924" s="12" t="s">
        <v>84</v>
      </c>
      <c r="AY924" s="152" t="s">
        <v>174</v>
      </c>
    </row>
    <row r="925" spans="2:51" s="12" customFormat="1" x14ac:dyDescent="0.2">
      <c r="B925" s="150"/>
      <c r="D925" s="151" t="s">
        <v>197</v>
      </c>
      <c r="E925" s="152" t="s">
        <v>1</v>
      </c>
      <c r="F925" s="153" t="s">
        <v>820</v>
      </c>
      <c r="H925" s="154">
        <v>3.44</v>
      </c>
      <c r="I925" s="155"/>
      <c r="L925" s="150"/>
      <c r="M925" s="156"/>
      <c r="T925" s="157"/>
      <c r="AT925" s="152" t="s">
        <v>197</v>
      </c>
      <c r="AU925" s="152" t="s">
        <v>94</v>
      </c>
      <c r="AV925" s="12" t="s">
        <v>94</v>
      </c>
      <c r="AW925" s="12" t="s">
        <v>40</v>
      </c>
      <c r="AX925" s="12" t="s">
        <v>84</v>
      </c>
      <c r="AY925" s="152" t="s">
        <v>174</v>
      </c>
    </row>
    <row r="926" spans="2:51" s="12" customFormat="1" x14ac:dyDescent="0.2">
      <c r="B926" s="150"/>
      <c r="D926" s="151" t="s">
        <v>197</v>
      </c>
      <c r="E926" s="152" t="s">
        <v>1</v>
      </c>
      <c r="F926" s="153" t="s">
        <v>821</v>
      </c>
      <c r="H926" s="154">
        <v>1.964</v>
      </c>
      <c r="I926" s="155"/>
      <c r="L926" s="150"/>
      <c r="M926" s="156"/>
      <c r="T926" s="157"/>
      <c r="AT926" s="152" t="s">
        <v>197</v>
      </c>
      <c r="AU926" s="152" t="s">
        <v>94</v>
      </c>
      <c r="AV926" s="12" t="s">
        <v>94</v>
      </c>
      <c r="AW926" s="12" t="s">
        <v>40</v>
      </c>
      <c r="AX926" s="12" t="s">
        <v>84</v>
      </c>
      <c r="AY926" s="152" t="s">
        <v>174</v>
      </c>
    </row>
    <row r="927" spans="2:51" s="12" customFormat="1" x14ac:dyDescent="0.2">
      <c r="B927" s="150"/>
      <c r="D927" s="151" t="s">
        <v>197</v>
      </c>
      <c r="E927" s="152" t="s">
        <v>1</v>
      </c>
      <c r="F927" s="153" t="s">
        <v>822</v>
      </c>
      <c r="H927" s="154">
        <v>1.663</v>
      </c>
      <c r="I927" s="155"/>
      <c r="L927" s="150"/>
      <c r="M927" s="156"/>
      <c r="T927" s="157"/>
      <c r="AT927" s="152" t="s">
        <v>197</v>
      </c>
      <c r="AU927" s="152" t="s">
        <v>94</v>
      </c>
      <c r="AV927" s="12" t="s">
        <v>94</v>
      </c>
      <c r="AW927" s="12" t="s">
        <v>40</v>
      </c>
      <c r="AX927" s="12" t="s">
        <v>84</v>
      </c>
      <c r="AY927" s="152" t="s">
        <v>174</v>
      </c>
    </row>
    <row r="928" spans="2:51" s="14" customFormat="1" x14ac:dyDescent="0.2">
      <c r="B928" s="170"/>
      <c r="D928" s="151" t="s">
        <v>197</v>
      </c>
      <c r="E928" s="171" t="s">
        <v>1</v>
      </c>
      <c r="F928" s="172" t="s">
        <v>582</v>
      </c>
      <c r="H928" s="171" t="s">
        <v>1</v>
      </c>
      <c r="I928" s="173"/>
      <c r="L928" s="170"/>
      <c r="M928" s="174"/>
      <c r="T928" s="175"/>
      <c r="AT928" s="171" t="s">
        <v>197</v>
      </c>
      <c r="AU928" s="171" t="s">
        <v>94</v>
      </c>
      <c r="AV928" s="14" t="s">
        <v>92</v>
      </c>
      <c r="AW928" s="14" t="s">
        <v>40</v>
      </c>
      <c r="AX928" s="14" t="s">
        <v>84</v>
      </c>
      <c r="AY928" s="171" t="s">
        <v>174</v>
      </c>
    </row>
    <row r="929" spans="2:51" s="12" customFormat="1" x14ac:dyDescent="0.2">
      <c r="B929" s="150"/>
      <c r="D929" s="151" t="s">
        <v>197</v>
      </c>
      <c r="E929" s="152" t="s">
        <v>1</v>
      </c>
      <c r="F929" s="153" t="s">
        <v>823</v>
      </c>
      <c r="H929" s="154">
        <v>41.283000000000001</v>
      </c>
      <c r="I929" s="155"/>
      <c r="L929" s="150"/>
      <c r="M929" s="156"/>
      <c r="T929" s="157"/>
      <c r="AT929" s="152" t="s">
        <v>197</v>
      </c>
      <c r="AU929" s="152" t="s">
        <v>94</v>
      </c>
      <c r="AV929" s="12" t="s">
        <v>94</v>
      </c>
      <c r="AW929" s="12" t="s">
        <v>40</v>
      </c>
      <c r="AX929" s="12" t="s">
        <v>84</v>
      </c>
      <c r="AY929" s="152" t="s">
        <v>174</v>
      </c>
    </row>
    <row r="930" spans="2:51" s="12" customFormat="1" x14ac:dyDescent="0.2">
      <c r="B930" s="150"/>
      <c r="D930" s="151" t="s">
        <v>197</v>
      </c>
      <c r="E930" s="152" t="s">
        <v>1</v>
      </c>
      <c r="F930" s="153" t="s">
        <v>824</v>
      </c>
      <c r="H930" s="154">
        <v>15.185</v>
      </c>
      <c r="I930" s="155"/>
      <c r="L930" s="150"/>
      <c r="M930" s="156"/>
      <c r="T930" s="157"/>
      <c r="AT930" s="152" t="s">
        <v>197</v>
      </c>
      <c r="AU930" s="152" t="s">
        <v>94</v>
      </c>
      <c r="AV930" s="12" t="s">
        <v>94</v>
      </c>
      <c r="AW930" s="12" t="s">
        <v>40</v>
      </c>
      <c r="AX930" s="12" t="s">
        <v>84</v>
      </c>
      <c r="AY930" s="152" t="s">
        <v>174</v>
      </c>
    </row>
    <row r="931" spans="2:51" s="12" customFormat="1" x14ac:dyDescent="0.2">
      <c r="B931" s="150"/>
      <c r="D931" s="151" t="s">
        <v>197</v>
      </c>
      <c r="E931" s="152" t="s">
        <v>1</v>
      </c>
      <c r="F931" s="153" t="s">
        <v>825</v>
      </c>
      <c r="H931" s="154">
        <v>20.492000000000001</v>
      </c>
      <c r="I931" s="155"/>
      <c r="L931" s="150"/>
      <c r="M931" s="156"/>
      <c r="T931" s="157"/>
      <c r="AT931" s="152" t="s">
        <v>197</v>
      </c>
      <c r="AU931" s="152" t="s">
        <v>94</v>
      </c>
      <c r="AV931" s="12" t="s">
        <v>94</v>
      </c>
      <c r="AW931" s="12" t="s">
        <v>40</v>
      </c>
      <c r="AX931" s="12" t="s">
        <v>84</v>
      </c>
      <c r="AY931" s="152" t="s">
        <v>174</v>
      </c>
    </row>
    <row r="932" spans="2:51" s="14" customFormat="1" x14ac:dyDescent="0.2">
      <c r="B932" s="170"/>
      <c r="D932" s="151" t="s">
        <v>197</v>
      </c>
      <c r="E932" s="171" t="s">
        <v>1</v>
      </c>
      <c r="F932" s="172" t="s">
        <v>586</v>
      </c>
      <c r="H932" s="171" t="s">
        <v>1</v>
      </c>
      <c r="I932" s="173"/>
      <c r="L932" s="170"/>
      <c r="M932" s="174"/>
      <c r="T932" s="175"/>
      <c r="AT932" s="171" t="s">
        <v>197</v>
      </c>
      <c r="AU932" s="171" t="s">
        <v>94</v>
      </c>
      <c r="AV932" s="14" t="s">
        <v>92</v>
      </c>
      <c r="AW932" s="14" t="s">
        <v>40</v>
      </c>
      <c r="AX932" s="14" t="s">
        <v>84</v>
      </c>
      <c r="AY932" s="171" t="s">
        <v>174</v>
      </c>
    </row>
    <row r="933" spans="2:51" s="12" customFormat="1" x14ac:dyDescent="0.2">
      <c r="B933" s="150"/>
      <c r="D933" s="151" t="s">
        <v>197</v>
      </c>
      <c r="E933" s="152" t="s">
        <v>1</v>
      </c>
      <c r="F933" s="153" t="s">
        <v>826</v>
      </c>
      <c r="H933" s="154">
        <v>35.862000000000002</v>
      </c>
      <c r="I933" s="155"/>
      <c r="L933" s="150"/>
      <c r="M933" s="156"/>
      <c r="T933" s="157"/>
      <c r="AT933" s="152" t="s">
        <v>197</v>
      </c>
      <c r="AU933" s="152" t="s">
        <v>94</v>
      </c>
      <c r="AV933" s="12" t="s">
        <v>94</v>
      </c>
      <c r="AW933" s="12" t="s">
        <v>40</v>
      </c>
      <c r="AX933" s="12" t="s">
        <v>84</v>
      </c>
      <c r="AY933" s="152" t="s">
        <v>174</v>
      </c>
    </row>
    <row r="934" spans="2:51" s="12" customFormat="1" x14ac:dyDescent="0.2">
      <c r="B934" s="150"/>
      <c r="D934" s="151" t="s">
        <v>197</v>
      </c>
      <c r="E934" s="152" t="s">
        <v>1</v>
      </c>
      <c r="F934" s="153" t="s">
        <v>827</v>
      </c>
      <c r="H934" s="154">
        <v>11.92</v>
      </c>
      <c r="I934" s="155"/>
      <c r="L934" s="150"/>
      <c r="M934" s="156"/>
      <c r="T934" s="157"/>
      <c r="AT934" s="152" t="s">
        <v>197</v>
      </c>
      <c r="AU934" s="152" t="s">
        <v>94</v>
      </c>
      <c r="AV934" s="12" t="s">
        <v>94</v>
      </c>
      <c r="AW934" s="12" t="s">
        <v>40</v>
      </c>
      <c r="AX934" s="12" t="s">
        <v>84</v>
      </c>
      <c r="AY934" s="152" t="s">
        <v>174</v>
      </c>
    </row>
    <row r="935" spans="2:51" s="14" customFormat="1" x14ac:dyDescent="0.2">
      <c r="B935" s="170"/>
      <c r="D935" s="151" t="s">
        <v>197</v>
      </c>
      <c r="E935" s="171" t="s">
        <v>1</v>
      </c>
      <c r="F935" s="172" t="s">
        <v>588</v>
      </c>
      <c r="H935" s="171" t="s">
        <v>1</v>
      </c>
      <c r="I935" s="173"/>
      <c r="L935" s="170"/>
      <c r="M935" s="174"/>
      <c r="T935" s="175"/>
      <c r="AT935" s="171" t="s">
        <v>197</v>
      </c>
      <c r="AU935" s="171" t="s">
        <v>94</v>
      </c>
      <c r="AV935" s="14" t="s">
        <v>92</v>
      </c>
      <c r="AW935" s="14" t="s">
        <v>40</v>
      </c>
      <c r="AX935" s="14" t="s">
        <v>84</v>
      </c>
      <c r="AY935" s="171" t="s">
        <v>174</v>
      </c>
    </row>
    <row r="936" spans="2:51" s="12" customFormat="1" x14ac:dyDescent="0.2">
      <c r="B936" s="150"/>
      <c r="D936" s="151" t="s">
        <v>197</v>
      </c>
      <c r="E936" s="152" t="s">
        <v>1</v>
      </c>
      <c r="F936" s="153" t="s">
        <v>828</v>
      </c>
      <c r="H936" s="154">
        <v>27.2</v>
      </c>
      <c r="I936" s="155"/>
      <c r="L936" s="150"/>
      <c r="M936" s="156"/>
      <c r="T936" s="157"/>
      <c r="AT936" s="152" t="s">
        <v>197</v>
      </c>
      <c r="AU936" s="152" t="s">
        <v>94</v>
      </c>
      <c r="AV936" s="12" t="s">
        <v>94</v>
      </c>
      <c r="AW936" s="12" t="s">
        <v>40</v>
      </c>
      <c r="AX936" s="12" t="s">
        <v>84</v>
      </c>
      <c r="AY936" s="152" t="s">
        <v>174</v>
      </c>
    </row>
    <row r="937" spans="2:51" s="14" customFormat="1" x14ac:dyDescent="0.2">
      <c r="B937" s="170"/>
      <c r="D937" s="151" t="s">
        <v>197</v>
      </c>
      <c r="E937" s="171" t="s">
        <v>1</v>
      </c>
      <c r="F937" s="172" t="s">
        <v>590</v>
      </c>
      <c r="H937" s="171" t="s">
        <v>1</v>
      </c>
      <c r="I937" s="173"/>
      <c r="L937" s="170"/>
      <c r="M937" s="174"/>
      <c r="T937" s="175"/>
      <c r="AT937" s="171" t="s">
        <v>197</v>
      </c>
      <c r="AU937" s="171" t="s">
        <v>94</v>
      </c>
      <c r="AV937" s="14" t="s">
        <v>92</v>
      </c>
      <c r="AW937" s="14" t="s">
        <v>40</v>
      </c>
      <c r="AX937" s="14" t="s">
        <v>84</v>
      </c>
      <c r="AY937" s="171" t="s">
        <v>174</v>
      </c>
    </row>
    <row r="938" spans="2:51" s="12" customFormat="1" x14ac:dyDescent="0.2">
      <c r="B938" s="150"/>
      <c r="D938" s="151" t="s">
        <v>197</v>
      </c>
      <c r="E938" s="152" t="s">
        <v>1</v>
      </c>
      <c r="F938" s="153" t="s">
        <v>653</v>
      </c>
      <c r="H938" s="154">
        <v>5.0960000000000001</v>
      </c>
      <c r="I938" s="155"/>
      <c r="L938" s="150"/>
      <c r="M938" s="156"/>
      <c r="T938" s="157"/>
      <c r="AT938" s="152" t="s">
        <v>197</v>
      </c>
      <c r="AU938" s="152" t="s">
        <v>94</v>
      </c>
      <c r="AV938" s="12" t="s">
        <v>94</v>
      </c>
      <c r="AW938" s="12" t="s">
        <v>40</v>
      </c>
      <c r="AX938" s="12" t="s">
        <v>84</v>
      </c>
      <c r="AY938" s="152" t="s">
        <v>174</v>
      </c>
    </row>
    <row r="939" spans="2:51" s="14" customFormat="1" x14ac:dyDescent="0.2">
      <c r="B939" s="170"/>
      <c r="D939" s="151" t="s">
        <v>197</v>
      </c>
      <c r="E939" s="171" t="s">
        <v>1</v>
      </c>
      <c r="F939" s="172" t="s">
        <v>600</v>
      </c>
      <c r="H939" s="171" t="s">
        <v>1</v>
      </c>
      <c r="I939" s="173"/>
      <c r="L939" s="170"/>
      <c r="M939" s="174"/>
      <c r="T939" s="175"/>
      <c r="AT939" s="171" t="s">
        <v>197</v>
      </c>
      <c r="AU939" s="171" t="s">
        <v>94</v>
      </c>
      <c r="AV939" s="14" t="s">
        <v>92</v>
      </c>
      <c r="AW939" s="14" t="s">
        <v>40</v>
      </c>
      <c r="AX939" s="14" t="s">
        <v>84</v>
      </c>
      <c r="AY939" s="171" t="s">
        <v>174</v>
      </c>
    </row>
    <row r="940" spans="2:51" s="12" customFormat="1" x14ac:dyDescent="0.2">
      <c r="B940" s="150"/>
      <c r="D940" s="151" t="s">
        <v>197</v>
      </c>
      <c r="E940" s="152" t="s">
        <v>1</v>
      </c>
      <c r="F940" s="153" t="s">
        <v>829</v>
      </c>
      <c r="H940" s="154">
        <v>11.243</v>
      </c>
      <c r="I940" s="155"/>
      <c r="L940" s="150"/>
      <c r="M940" s="156"/>
      <c r="T940" s="157"/>
      <c r="AT940" s="152" t="s">
        <v>197</v>
      </c>
      <c r="AU940" s="152" t="s">
        <v>94</v>
      </c>
      <c r="AV940" s="12" t="s">
        <v>94</v>
      </c>
      <c r="AW940" s="12" t="s">
        <v>40</v>
      </c>
      <c r="AX940" s="12" t="s">
        <v>84</v>
      </c>
      <c r="AY940" s="152" t="s">
        <v>174</v>
      </c>
    </row>
    <row r="941" spans="2:51" s="12" customFormat="1" x14ac:dyDescent="0.2">
      <c r="B941" s="150"/>
      <c r="D941" s="151" t="s">
        <v>197</v>
      </c>
      <c r="E941" s="152" t="s">
        <v>1</v>
      </c>
      <c r="F941" s="153" t="s">
        <v>830</v>
      </c>
      <c r="H941" s="154">
        <v>6.6669999999999998</v>
      </c>
      <c r="I941" s="155"/>
      <c r="L941" s="150"/>
      <c r="M941" s="156"/>
      <c r="T941" s="157"/>
      <c r="AT941" s="152" t="s">
        <v>197</v>
      </c>
      <c r="AU941" s="152" t="s">
        <v>94</v>
      </c>
      <c r="AV941" s="12" t="s">
        <v>94</v>
      </c>
      <c r="AW941" s="12" t="s">
        <v>40</v>
      </c>
      <c r="AX941" s="12" t="s">
        <v>84</v>
      </c>
      <c r="AY941" s="152" t="s">
        <v>174</v>
      </c>
    </row>
    <row r="942" spans="2:51" s="14" customFormat="1" x14ac:dyDescent="0.2">
      <c r="B942" s="170"/>
      <c r="D942" s="151" t="s">
        <v>197</v>
      </c>
      <c r="E942" s="171" t="s">
        <v>1</v>
      </c>
      <c r="F942" s="172" t="s">
        <v>603</v>
      </c>
      <c r="H942" s="171" t="s">
        <v>1</v>
      </c>
      <c r="I942" s="173"/>
      <c r="L942" s="170"/>
      <c r="M942" s="174"/>
      <c r="T942" s="175"/>
      <c r="AT942" s="171" t="s">
        <v>197</v>
      </c>
      <c r="AU942" s="171" t="s">
        <v>94</v>
      </c>
      <c r="AV942" s="14" t="s">
        <v>92</v>
      </c>
      <c r="AW942" s="14" t="s">
        <v>40</v>
      </c>
      <c r="AX942" s="14" t="s">
        <v>84</v>
      </c>
      <c r="AY942" s="171" t="s">
        <v>174</v>
      </c>
    </row>
    <row r="943" spans="2:51" s="12" customFormat="1" x14ac:dyDescent="0.2">
      <c r="B943" s="150"/>
      <c r="D943" s="151" t="s">
        <v>197</v>
      </c>
      <c r="E943" s="152" t="s">
        <v>1</v>
      </c>
      <c r="F943" s="153" t="s">
        <v>660</v>
      </c>
      <c r="H943" s="154">
        <v>14.14</v>
      </c>
      <c r="I943" s="155"/>
      <c r="L943" s="150"/>
      <c r="M943" s="156"/>
      <c r="T943" s="157"/>
      <c r="AT943" s="152" t="s">
        <v>197</v>
      </c>
      <c r="AU943" s="152" t="s">
        <v>94</v>
      </c>
      <c r="AV943" s="12" t="s">
        <v>94</v>
      </c>
      <c r="AW943" s="12" t="s">
        <v>40</v>
      </c>
      <c r="AX943" s="12" t="s">
        <v>84</v>
      </c>
      <c r="AY943" s="152" t="s">
        <v>174</v>
      </c>
    </row>
    <row r="944" spans="2:51" s="14" customFormat="1" x14ac:dyDescent="0.2">
      <c r="B944" s="170"/>
      <c r="D944" s="151" t="s">
        <v>197</v>
      </c>
      <c r="E944" s="171" t="s">
        <v>1</v>
      </c>
      <c r="F944" s="172" t="s">
        <v>605</v>
      </c>
      <c r="H944" s="171" t="s">
        <v>1</v>
      </c>
      <c r="I944" s="173"/>
      <c r="L944" s="170"/>
      <c r="M944" s="174"/>
      <c r="T944" s="175"/>
      <c r="AT944" s="171" t="s">
        <v>197</v>
      </c>
      <c r="AU944" s="171" t="s">
        <v>94</v>
      </c>
      <c r="AV944" s="14" t="s">
        <v>92</v>
      </c>
      <c r="AW944" s="14" t="s">
        <v>40</v>
      </c>
      <c r="AX944" s="14" t="s">
        <v>84</v>
      </c>
      <c r="AY944" s="171" t="s">
        <v>174</v>
      </c>
    </row>
    <row r="945" spans="2:65" s="12" customFormat="1" x14ac:dyDescent="0.2">
      <c r="B945" s="150"/>
      <c r="D945" s="151" t="s">
        <v>197</v>
      </c>
      <c r="E945" s="152" t="s">
        <v>1</v>
      </c>
      <c r="F945" s="153" t="s">
        <v>831</v>
      </c>
      <c r="H945" s="154">
        <v>18.21</v>
      </c>
      <c r="I945" s="155"/>
      <c r="L945" s="150"/>
      <c r="M945" s="156"/>
      <c r="T945" s="157"/>
      <c r="AT945" s="152" t="s">
        <v>197</v>
      </c>
      <c r="AU945" s="152" t="s">
        <v>94</v>
      </c>
      <c r="AV945" s="12" t="s">
        <v>94</v>
      </c>
      <c r="AW945" s="12" t="s">
        <v>40</v>
      </c>
      <c r="AX945" s="12" t="s">
        <v>84</v>
      </c>
      <c r="AY945" s="152" t="s">
        <v>174</v>
      </c>
    </row>
    <row r="946" spans="2:65" s="14" customFormat="1" x14ac:dyDescent="0.2">
      <c r="B946" s="170"/>
      <c r="D946" s="151" t="s">
        <v>197</v>
      </c>
      <c r="E946" s="171" t="s">
        <v>1</v>
      </c>
      <c r="F946" s="172" t="s">
        <v>607</v>
      </c>
      <c r="H946" s="171" t="s">
        <v>1</v>
      </c>
      <c r="I946" s="173"/>
      <c r="L946" s="170"/>
      <c r="M946" s="174"/>
      <c r="T946" s="175"/>
      <c r="AT946" s="171" t="s">
        <v>197</v>
      </c>
      <c r="AU946" s="171" t="s">
        <v>94</v>
      </c>
      <c r="AV946" s="14" t="s">
        <v>92</v>
      </c>
      <c r="AW946" s="14" t="s">
        <v>40</v>
      </c>
      <c r="AX946" s="14" t="s">
        <v>84</v>
      </c>
      <c r="AY946" s="171" t="s">
        <v>174</v>
      </c>
    </row>
    <row r="947" spans="2:65" s="12" customFormat="1" x14ac:dyDescent="0.2">
      <c r="B947" s="150"/>
      <c r="D947" s="151" t="s">
        <v>197</v>
      </c>
      <c r="E947" s="152" t="s">
        <v>1</v>
      </c>
      <c r="F947" s="153" t="s">
        <v>832</v>
      </c>
      <c r="H947" s="154">
        <v>10.324999999999999</v>
      </c>
      <c r="I947" s="155"/>
      <c r="L947" s="150"/>
      <c r="M947" s="156"/>
      <c r="T947" s="157"/>
      <c r="AT947" s="152" t="s">
        <v>197</v>
      </c>
      <c r="AU947" s="152" t="s">
        <v>94</v>
      </c>
      <c r="AV947" s="12" t="s">
        <v>94</v>
      </c>
      <c r="AW947" s="12" t="s">
        <v>40</v>
      </c>
      <c r="AX947" s="12" t="s">
        <v>84</v>
      </c>
      <c r="AY947" s="152" t="s">
        <v>174</v>
      </c>
    </row>
    <row r="948" spans="2:65" s="12" customFormat="1" x14ac:dyDescent="0.2">
      <c r="B948" s="150"/>
      <c r="D948" s="151" t="s">
        <v>197</v>
      </c>
      <c r="E948" s="152" t="s">
        <v>1</v>
      </c>
      <c r="F948" s="153" t="s">
        <v>833</v>
      </c>
      <c r="H948" s="154">
        <v>7.49</v>
      </c>
      <c r="I948" s="155"/>
      <c r="L948" s="150"/>
      <c r="M948" s="156"/>
      <c r="T948" s="157"/>
      <c r="AT948" s="152" t="s">
        <v>197</v>
      </c>
      <c r="AU948" s="152" t="s">
        <v>94</v>
      </c>
      <c r="AV948" s="12" t="s">
        <v>94</v>
      </c>
      <c r="AW948" s="12" t="s">
        <v>40</v>
      </c>
      <c r="AX948" s="12" t="s">
        <v>84</v>
      </c>
      <c r="AY948" s="152" t="s">
        <v>174</v>
      </c>
    </row>
    <row r="949" spans="2:65" s="12" customFormat="1" x14ac:dyDescent="0.2">
      <c r="B949" s="150"/>
      <c r="D949" s="151" t="s">
        <v>197</v>
      </c>
      <c r="E949" s="152" t="s">
        <v>1</v>
      </c>
      <c r="F949" s="153" t="s">
        <v>834</v>
      </c>
      <c r="H949" s="154">
        <v>16.753</v>
      </c>
      <c r="I949" s="155"/>
      <c r="L949" s="150"/>
      <c r="M949" s="156"/>
      <c r="T949" s="157"/>
      <c r="AT949" s="152" t="s">
        <v>197</v>
      </c>
      <c r="AU949" s="152" t="s">
        <v>94</v>
      </c>
      <c r="AV949" s="12" t="s">
        <v>94</v>
      </c>
      <c r="AW949" s="12" t="s">
        <v>40</v>
      </c>
      <c r="AX949" s="12" t="s">
        <v>84</v>
      </c>
      <c r="AY949" s="152" t="s">
        <v>174</v>
      </c>
    </row>
    <row r="950" spans="2:65" s="15" customFormat="1" x14ac:dyDescent="0.2">
      <c r="B950" s="189"/>
      <c r="D950" s="151" t="s">
        <v>197</v>
      </c>
      <c r="E950" s="190" t="s">
        <v>1</v>
      </c>
      <c r="F950" s="191" t="s">
        <v>329</v>
      </c>
      <c r="H950" s="192">
        <v>255.81400000000002</v>
      </c>
      <c r="I950" s="193"/>
      <c r="L950" s="189"/>
      <c r="M950" s="194"/>
      <c r="T950" s="195"/>
      <c r="AT950" s="190" t="s">
        <v>197</v>
      </c>
      <c r="AU950" s="190" t="s">
        <v>94</v>
      </c>
      <c r="AV950" s="15" t="s">
        <v>190</v>
      </c>
      <c r="AW950" s="15" t="s">
        <v>40</v>
      </c>
      <c r="AX950" s="15" t="s">
        <v>84</v>
      </c>
      <c r="AY950" s="190" t="s">
        <v>174</v>
      </c>
    </row>
    <row r="951" spans="2:65" s="13" customFormat="1" x14ac:dyDescent="0.2">
      <c r="B951" s="158"/>
      <c r="D951" s="151" t="s">
        <v>197</v>
      </c>
      <c r="E951" s="159" t="s">
        <v>1</v>
      </c>
      <c r="F951" s="160" t="s">
        <v>199</v>
      </c>
      <c r="H951" s="161">
        <v>310.18799999999993</v>
      </c>
      <c r="I951" s="162"/>
      <c r="L951" s="158"/>
      <c r="M951" s="163"/>
      <c r="T951" s="164"/>
      <c r="AT951" s="159" t="s">
        <v>197</v>
      </c>
      <c r="AU951" s="159" t="s">
        <v>94</v>
      </c>
      <c r="AV951" s="13" t="s">
        <v>182</v>
      </c>
      <c r="AW951" s="13" t="s">
        <v>40</v>
      </c>
      <c r="AX951" s="13" t="s">
        <v>92</v>
      </c>
      <c r="AY951" s="159" t="s">
        <v>174</v>
      </c>
    </row>
    <row r="952" spans="2:65" s="1" customFormat="1" ht="16.5" customHeight="1" x14ac:dyDescent="0.2">
      <c r="B952" s="33"/>
      <c r="C952" s="137" t="s">
        <v>835</v>
      </c>
      <c r="D952" s="137" t="s">
        <v>177</v>
      </c>
      <c r="E952" s="138" t="s">
        <v>836</v>
      </c>
      <c r="F952" s="139" t="s">
        <v>837</v>
      </c>
      <c r="G952" s="140" t="s">
        <v>249</v>
      </c>
      <c r="H952" s="141">
        <v>310.18799999999999</v>
      </c>
      <c r="I952" s="142"/>
      <c r="J952" s="143">
        <f>ROUND(I952*H952,2)</f>
        <v>0</v>
      </c>
      <c r="K952" s="139" t="s">
        <v>181</v>
      </c>
      <c r="L952" s="33"/>
      <c r="M952" s="144" t="s">
        <v>1</v>
      </c>
      <c r="N952" s="145" t="s">
        <v>50</v>
      </c>
      <c r="P952" s="146">
        <f>O952*H952</f>
        <v>0</v>
      </c>
      <c r="Q952" s="146">
        <v>0</v>
      </c>
      <c r="R952" s="146">
        <f>Q952*H952</f>
        <v>0</v>
      </c>
      <c r="S952" s="146">
        <v>0</v>
      </c>
      <c r="T952" s="147">
        <f>S952*H952</f>
        <v>0</v>
      </c>
      <c r="AR952" s="148" t="s">
        <v>182</v>
      </c>
      <c r="AT952" s="148" t="s">
        <v>177</v>
      </c>
      <c r="AU952" s="148" t="s">
        <v>94</v>
      </c>
      <c r="AY952" s="17" t="s">
        <v>174</v>
      </c>
      <c r="BE952" s="149">
        <f>IF(N952="základní",J952,0)</f>
        <v>0</v>
      </c>
      <c r="BF952" s="149">
        <f>IF(N952="snížená",J952,0)</f>
        <v>0</v>
      </c>
      <c r="BG952" s="149">
        <f>IF(N952="zákl. přenesená",J952,0)</f>
        <v>0</v>
      </c>
      <c r="BH952" s="149">
        <f>IF(N952="sníž. přenesená",J952,0)</f>
        <v>0</v>
      </c>
      <c r="BI952" s="149">
        <f>IF(N952="nulová",J952,0)</f>
        <v>0</v>
      </c>
      <c r="BJ952" s="17" t="s">
        <v>94</v>
      </c>
      <c r="BK952" s="149">
        <f>ROUND(I952*H952,2)</f>
        <v>0</v>
      </c>
      <c r="BL952" s="17" t="s">
        <v>182</v>
      </c>
      <c r="BM952" s="148" t="s">
        <v>838</v>
      </c>
    </row>
    <row r="953" spans="2:65" s="14" customFormat="1" x14ac:dyDescent="0.2">
      <c r="B953" s="170"/>
      <c r="D953" s="151" t="s">
        <v>197</v>
      </c>
      <c r="E953" s="171" t="s">
        <v>1</v>
      </c>
      <c r="F953" s="172" t="s">
        <v>523</v>
      </c>
      <c r="H953" s="171" t="s">
        <v>1</v>
      </c>
      <c r="I953" s="173"/>
      <c r="L953" s="170"/>
      <c r="M953" s="174"/>
      <c r="T953" s="175"/>
      <c r="AT953" s="171" t="s">
        <v>197</v>
      </c>
      <c r="AU953" s="171" t="s">
        <v>94</v>
      </c>
      <c r="AV953" s="14" t="s">
        <v>92</v>
      </c>
      <c r="AW953" s="14" t="s">
        <v>40</v>
      </c>
      <c r="AX953" s="14" t="s">
        <v>84</v>
      </c>
      <c r="AY953" s="171" t="s">
        <v>174</v>
      </c>
    </row>
    <row r="954" spans="2:65" s="14" customFormat="1" x14ac:dyDescent="0.2">
      <c r="B954" s="170"/>
      <c r="D954" s="151" t="s">
        <v>197</v>
      </c>
      <c r="E954" s="171" t="s">
        <v>1</v>
      </c>
      <c r="F954" s="172" t="s">
        <v>811</v>
      </c>
      <c r="H954" s="171" t="s">
        <v>1</v>
      </c>
      <c r="I954" s="173"/>
      <c r="L954" s="170"/>
      <c r="M954" s="174"/>
      <c r="T954" s="175"/>
      <c r="AT954" s="171" t="s">
        <v>197</v>
      </c>
      <c r="AU954" s="171" t="s">
        <v>94</v>
      </c>
      <c r="AV954" s="14" t="s">
        <v>92</v>
      </c>
      <c r="AW954" s="14" t="s">
        <v>40</v>
      </c>
      <c r="AX954" s="14" t="s">
        <v>84</v>
      </c>
      <c r="AY954" s="171" t="s">
        <v>174</v>
      </c>
    </row>
    <row r="955" spans="2:65" s="12" customFormat="1" x14ac:dyDescent="0.2">
      <c r="B955" s="150"/>
      <c r="D955" s="151" t="s">
        <v>197</v>
      </c>
      <c r="E955" s="152" t="s">
        <v>1</v>
      </c>
      <c r="F955" s="153" t="s">
        <v>812</v>
      </c>
      <c r="H955" s="154">
        <v>6.4870000000000001</v>
      </c>
      <c r="I955" s="155"/>
      <c r="L955" s="150"/>
      <c r="M955" s="156"/>
      <c r="T955" s="157"/>
      <c r="AT955" s="152" t="s">
        <v>197</v>
      </c>
      <c r="AU955" s="152" t="s">
        <v>94</v>
      </c>
      <c r="AV955" s="12" t="s">
        <v>94</v>
      </c>
      <c r="AW955" s="12" t="s">
        <v>40</v>
      </c>
      <c r="AX955" s="12" t="s">
        <v>84</v>
      </c>
      <c r="AY955" s="152" t="s">
        <v>174</v>
      </c>
    </row>
    <row r="956" spans="2:65" s="12" customFormat="1" x14ac:dyDescent="0.2">
      <c r="B956" s="150"/>
      <c r="D956" s="151" t="s">
        <v>197</v>
      </c>
      <c r="E956" s="152" t="s">
        <v>1</v>
      </c>
      <c r="F956" s="153" t="s">
        <v>813</v>
      </c>
      <c r="H956" s="154">
        <v>4.3010000000000002</v>
      </c>
      <c r="I956" s="155"/>
      <c r="L956" s="150"/>
      <c r="M956" s="156"/>
      <c r="T956" s="157"/>
      <c r="AT956" s="152" t="s">
        <v>197</v>
      </c>
      <c r="AU956" s="152" t="s">
        <v>94</v>
      </c>
      <c r="AV956" s="12" t="s">
        <v>94</v>
      </c>
      <c r="AW956" s="12" t="s">
        <v>40</v>
      </c>
      <c r="AX956" s="12" t="s">
        <v>84</v>
      </c>
      <c r="AY956" s="152" t="s">
        <v>174</v>
      </c>
    </row>
    <row r="957" spans="2:65" s="14" customFormat="1" x14ac:dyDescent="0.2">
      <c r="B957" s="170"/>
      <c r="D957" s="151" t="s">
        <v>197</v>
      </c>
      <c r="E957" s="171" t="s">
        <v>1</v>
      </c>
      <c r="F957" s="172" t="s">
        <v>814</v>
      </c>
      <c r="H957" s="171" t="s">
        <v>1</v>
      </c>
      <c r="I957" s="173"/>
      <c r="L957" s="170"/>
      <c r="M957" s="174"/>
      <c r="T957" s="175"/>
      <c r="AT957" s="171" t="s">
        <v>197</v>
      </c>
      <c r="AU957" s="171" t="s">
        <v>94</v>
      </c>
      <c r="AV957" s="14" t="s">
        <v>92</v>
      </c>
      <c r="AW957" s="14" t="s">
        <v>40</v>
      </c>
      <c r="AX957" s="14" t="s">
        <v>84</v>
      </c>
      <c r="AY957" s="171" t="s">
        <v>174</v>
      </c>
    </row>
    <row r="958" spans="2:65" s="12" customFormat="1" x14ac:dyDescent="0.2">
      <c r="B958" s="150"/>
      <c r="D958" s="151" t="s">
        <v>197</v>
      </c>
      <c r="E958" s="152" t="s">
        <v>1</v>
      </c>
      <c r="F958" s="153" t="s">
        <v>812</v>
      </c>
      <c r="H958" s="154">
        <v>6.4870000000000001</v>
      </c>
      <c r="I958" s="155"/>
      <c r="L958" s="150"/>
      <c r="M958" s="156"/>
      <c r="T958" s="157"/>
      <c r="AT958" s="152" t="s">
        <v>197</v>
      </c>
      <c r="AU958" s="152" t="s">
        <v>94</v>
      </c>
      <c r="AV958" s="12" t="s">
        <v>94</v>
      </c>
      <c r="AW958" s="12" t="s">
        <v>40</v>
      </c>
      <c r="AX958" s="12" t="s">
        <v>84</v>
      </c>
      <c r="AY958" s="152" t="s">
        <v>174</v>
      </c>
    </row>
    <row r="959" spans="2:65" s="12" customFormat="1" x14ac:dyDescent="0.2">
      <c r="B959" s="150"/>
      <c r="D959" s="151" t="s">
        <v>197</v>
      </c>
      <c r="E959" s="152" t="s">
        <v>1</v>
      </c>
      <c r="F959" s="153" t="s">
        <v>813</v>
      </c>
      <c r="H959" s="154">
        <v>4.3010000000000002</v>
      </c>
      <c r="I959" s="155"/>
      <c r="L959" s="150"/>
      <c r="M959" s="156"/>
      <c r="T959" s="157"/>
      <c r="AT959" s="152" t="s">
        <v>197</v>
      </c>
      <c r="AU959" s="152" t="s">
        <v>94</v>
      </c>
      <c r="AV959" s="12" t="s">
        <v>94</v>
      </c>
      <c r="AW959" s="12" t="s">
        <v>40</v>
      </c>
      <c r="AX959" s="12" t="s">
        <v>84</v>
      </c>
      <c r="AY959" s="152" t="s">
        <v>174</v>
      </c>
    </row>
    <row r="960" spans="2:65" s="14" customFormat="1" x14ac:dyDescent="0.2">
      <c r="B960" s="170"/>
      <c r="D960" s="151" t="s">
        <v>197</v>
      </c>
      <c r="E960" s="171" t="s">
        <v>1</v>
      </c>
      <c r="F960" s="172" t="s">
        <v>815</v>
      </c>
      <c r="H960" s="171" t="s">
        <v>1</v>
      </c>
      <c r="I960" s="173"/>
      <c r="L960" s="170"/>
      <c r="M960" s="174"/>
      <c r="T960" s="175"/>
      <c r="AT960" s="171" t="s">
        <v>197</v>
      </c>
      <c r="AU960" s="171" t="s">
        <v>94</v>
      </c>
      <c r="AV960" s="14" t="s">
        <v>92</v>
      </c>
      <c r="AW960" s="14" t="s">
        <v>40</v>
      </c>
      <c r="AX960" s="14" t="s">
        <v>84</v>
      </c>
      <c r="AY960" s="171" t="s">
        <v>174</v>
      </c>
    </row>
    <row r="961" spans="2:51" s="12" customFormat="1" x14ac:dyDescent="0.2">
      <c r="B961" s="150"/>
      <c r="D961" s="151" t="s">
        <v>197</v>
      </c>
      <c r="E961" s="152" t="s">
        <v>1</v>
      </c>
      <c r="F961" s="153" t="s">
        <v>816</v>
      </c>
      <c r="H961" s="154">
        <v>22.734000000000002</v>
      </c>
      <c r="I961" s="155"/>
      <c r="L961" s="150"/>
      <c r="M961" s="156"/>
      <c r="T961" s="157"/>
      <c r="AT961" s="152" t="s">
        <v>197</v>
      </c>
      <c r="AU961" s="152" t="s">
        <v>94</v>
      </c>
      <c r="AV961" s="12" t="s">
        <v>94</v>
      </c>
      <c r="AW961" s="12" t="s">
        <v>40</v>
      </c>
      <c r="AX961" s="12" t="s">
        <v>84</v>
      </c>
      <c r="AY961" s="152" t="s">
        <v>174</v>
      </c>
    </row>
    <row r="962" spans="2:51" s="14" customFormat="1" x14ac:dyDescent="0.2">
      <c r="B962" s="170"/>
      <c r="D962" s="151" t="s">
        <v>197</v>
      </c>
      <c r="E962" s="171" t="s">
        <v>1</v>
      </c>
      <c r="F962" s="172" t="s">
        <v>817</v>
      </c>
      <c r="H962" s="171" t="s">
        <v>1</v>
      </c>
      <c r="I962" s="173"/>
      <c r="L962" s="170"/>
      <c r="M962" s="174"/>
      <c r="T962" s="175"/>
      <c r="AT962" s="171" t="s">
        <v>197</v>
      </c>
      <c r="AU962" s="171" t="s">
        <v>94</v>
      </c>
      <c r="AV962" s="14" t="s">
        <v>92</v>
      </c>
      <c r="AW962" s="14" t="s">
        <v>40</v>
      </c>
      <c r="AX962" s="14" t="s">
        <v>84</v>
      </c>
      <c r="AY962" s="171" t="s">
        <v>174</v>
      </c>
    </row>
    <row r="963" spans="2:51" s="12" customFormat="1" x14ac:dyDescent="0.2">
      <c r="B963" s="150"/>
      <c r="D963" s="151" t="s">
        <v>197</v>
      </c>
      <c r="E963" s="152" t="s">
        <v>1</v>
      </c>
      <c r="F963" s="153" t="s">
        <v>818</v>
      </c>
      <c r="H963" s="154">
        <v>10.064</v>
      </c>
      <c r="I963" s="155"/>
      <c r="L963" s="150"/>
      <c r="M963" s="156"/>
      <c r="T963" s="157"/>
      <c r="AT963" s="152" t="s">
        <v>197</v>
      </c>
      <c r="AU963" s="152" t="s">
        <v>94</v>
      </c>
      <c r="AV963" s="12" t="s">
        <v>94</v>
      </c>
      <c r="AW963" s="12" t="s">
        <v>40</v>
      </c>
      <c r="AX963" s="12" t="s">
        <v>84</v>
      </c>
      <c r="AY963" s="152" t="s">
        <v>174</v>
      </c>
    </row>
    <row r="964" spans="2:51" s="15" customFormat="1" x14ac:dyDescent="0.2">
      <c r="B964" s="189"/>
      <c r="D964" s="151" t="s">
        <v>197</v>
      </c>
      <c r="E964" s="190" t="s">
        <v>1</v>
      </c>
      <c r="F964" s="191" t="s">
        <v>329</v>
      </c>
      <c r="H964" s="192">
        <v>54.374000000000002</v>
      </c>
      <c r="I964" s="193"/>
      <c r="L964" s="189"/>
      <c r="M964" s="194"/>
      <c r="T964" s="195"/>
      <c r="AT964" s="190" t="s">
        <v>197</v>
      </c>
      <c r="AU964" s="190" t="s">
        <v>94</v>
      </c>
      <c r="AV964" s="15" t="s">
        <v>190</v>
      </c>
      <c r="AW964" s="15" t="s">
        <v>40</v>
      </c>
      <c r="AX964" s="15" t="s">
        <v>84</v>
      </c>
      <c r="AY964" s="190" t="s">
        <v>174</v>
      </c>
    </row>
    <row r="965" spans="2:51" s="14" customFormat="1" x14ac:dyDescent="0.2">
      <c r="B965" s="170"/>
      <c r="D965" s="151" t="s">
        <v>197</v>
      </c>
      <c r="E965" s="171" t="s">
        <v>1</v>
      </c>
      <c r="F965" s="172" t="s">
        <v>576</v>
      </c>
      <c r="H965" s="171" t="s">
        <v>1</v>
      </c>
      <c r="I965" s="173"/>
      <c r="L965" s="170"/>
      <c r="M965" s="174"/>
      <c r="T965" s="175"/>
      <c r="AT965" s="171" t="s">
        <v>197</v>
      </c>
      <c r="AU965" s="171" t="s">
        <v>94</v>
      </c>
      <c r="AV965" s="14" t="s">
        <v>92</v>
      </c>
      <c r="AW965" s="14" t="s">
        <v>40</v>
      </c>
      <c r="AX965" s="14" t="s">
        <v>84</v>
      </c>
      <c r="AY965" s="171" t="s">
        <v>174</v>
      </c>
    </row>
    <row r="966" spans="2:51" s="14" customFormat="1" x14ac:dyDescent="0.2">
      <c r="B966" s="170"/>
      <c r="D966" s="151" t="s">
        <v>197</v>
      </c>
      <c r="E966" s="171" t="s">
        <v>1</v>
      </c>
      <c r="F966" s="172" t="s">
        <v>577</v>
      </c>
      <c r="H966" s="171" t="s">
        <v>1</v>
      </c>
      <c r="I966" s="173"/>
      <c r="L966" s="170"/>
      <c r="M966" s="174"/>
      <c r="T966" s="175"/>
      <c r="AT966" s="171" t="s">
        <v>197</v>
      </c>
      <c r="AU966" s="171" t="s">
        <v>94</v>
      </c>
      <c r="AV966" s="14" t="s">
        <v>92</v>
      </c>
      <c r="AW966" s="14" t="s">
        <v>40</v>
      </c>
      <c r="AX966" s="14" t="s">
        <v>84</v>
      </c>
      <c r="AY966" s="171" t="s">
        <v>174</v>
      </c>
    </row>
    <row r="967" spans="2:51" s="12" customFormat="1" x14ac:dyDescent="0.2">
      <c r="B967" s="150"/>
      <c r="D967" s="151" t="s">
        <v>197</v>
      </c>
      <c r="E967" s="152" t="s">
        <v>1</v>
      </c>
      <c r="F967" s="153" t="s">
        <v>819</v>
      </c>
      <c r="H967" s="154">
        <v>6.8810000000000002</v>
      </c>
      <c r="I967" s="155"/>
      <c r="L967" s="150"/>
      <c r="M967" s="156"/>
      <c r="T967" s="157"/>
      <c r="AT967" s="152" t="s">
        <v>197</v>
      </c>
      <c r="AU967" s="152" t="s">
        <v>94</v>
      </c>
      <c r="AV967" s="12" t="s">
        <v>94</v>
      </c>
      <c r="AW967" s="12" t="s">
        <v>40</v>
      </c>
      <c r="AX967" s="12" t="s">
        <v>84</v>
      </c>
      <c r="AY967" s="152" t="s">
        <v>174</v>
      </c>
    </row>
    <row r="968" spans="2:51" s="12" customFormat="1" x14ac:dyDescent="0.2">
      <c r="B968" s="150"/>
      <c r="D968" s="151" t="s">
        <v>197</v>
      </c>
      <c r="E968" s="152" t="s">
        <v>1</v>
      </c>
      <c r="F968" s="153" t="s">
        <v>820</v>
      </c>
      <c r="H968" s="154">
        <v>3.44</v>
      </c>
      <c r="I968" s="155"/>
      <c r="L968" s="150"/>
      <c r="M968" s="156"/>
      <c r="T968" s="157"/>
      <c r="AT968" s="152" t="s">
        <v>197</v>
      </c>
      <c r="AU968" s="152" t="s">
        <v>94</v>
      </c>
      <c r="AV968" s="12" t="s">
        <v>94</v>
      </c>
      <c r="AW968" s="12" t="s">
        <v>40</v>
      </c>
      <c r="AX968" s="12" t="s">
        <v>84</v>
      </c>
      <c r="AY968" s="152" t="s">
        <v>174</v>
      </c>
    </row>
    <row r="969" spans="2:51" s="12" customFormat="1" x14ac:dyDescent="0.2">
      <c r="B969" s="150"/>
      <c r="D969" s="151" t="s">
        <v>197</v>
      </c>
      <c r="E969" s="152" t="s">
        <v>1</v>
      </c>
      <c r="F969" s="153" t="s">
        <v>821</v>
      </c>
      <c r="H969" s="154">
        <v>1.964</v>
      </c>
      <c r="I969" s="155"/>
      <c r="L969" s="150"/>
      <c r="M969" s="156"/>
      <c r="T969" s="157"/>
      <c r="AT969" s="152" t="s">
        <v>197</v>
      </c>
      <c r="AU969" s="152" t="s">
        <v>94</v>
      </c>
      <c r="AV969" s="12" t="s">
        <v>94</v>
      </c>
      <c r="AW969" s="12" t="s">
        <v>40</v>
      </c>
      <c r="AX969" s="12" t="s">
        <v>84</v>
      </c>
      <c r="AY969" s="152" t="s">
        <v>174</v>
      </c>
    </row>
    <row r="970" spans="2:51" s="12" customFormat="1" x14ac:dyDescent="0.2">
      <c r="B970" s="150"/>
      <c r="D970" s="151" t="s">
        <v>197</v>
      </c>
      <c r="E970" s="152" t="s">
        <v>1</v>
      </c>
      <c r="F970" s="153" t="s">
        <v>822</v>
      </c>
      <c r="H970" s="154">
        <v>1.663</v>
      </c>
      <c r="I970" s="155"/>
      <c r="L970" s="150"/>
      <c r="M970" s="156"/>
      <c r="T970" s="157"/>
      <c r="AT970" s="152" t="s">
        <v>197</v>
      </c>
      <c r="AU970" s="152" t="s">
        <v>94</v>
      </c>
      <c r="AV970" s="12" t="s">
        <v>94</v>
      </c>
      <c r="AW970" s="12" t="s">
        <v>40</v>
      </c>
      <c r="AX970" s="12" t="s">
        <v>84</v>
      </c>
      <c r="AY970" s="152" t="s">
        <v>174</v>
      </c>
    </row>
    <row r="971" spans="2:51" s="14" customFormat="1" x14ac:dyDescent="0.2">
      <c r="B971" s="170"/>
      <c r="D971" s="151" t="s">
        <v>197</v>
      </c>
      <c r="E971" s="171" t="s">
        <v>1</v>
      </c>
      <c r="F971" s="172" t="s">
        <v>582</v>
      </c>
      <c r="H971" s="171" t="s">
        <v>1</v>
      </c>
      <c r="I971" s="173"/>
      <c r="L971" s="170"/>
      <c r="M971" s="174"/>
      <c r="T971" s="175"/>
      <c r="AT971" s="171" t="s">
        <v>197</v>
      </c>
      <c r="AU971" s="171" t="s">
        <v>94</v>
      </c>
      <c r="AV971" s="14" t="s">
        <v>92</v>
      </c>
      <c r="AW971" s="14" t="s">
        <v>40</v>
      </c>
      <c r="AX971" s="14" t="s">
        <v>84</v>
      </c>
      <c r="AY971" s="171" t="s">
        <v>174</v>
      </c>
    </row>
    <row r="972" spans="2:51" s="12" customFormat="1" x14ac:dyDescent="0.2">
      <c r="B972" s="150"/>
      <c r="D972" s="151" t="s">
        <v>197</v>
      </c>
      <c r="E972" s="152" t="s">
        <v>1</v>
      </c>
      <c r="F972" s="153" t="s">
        <v>823</v>
      </c>
      <c r="H972" s="154">
        <v>41.283000000000001</v>
      </c>
      <c r="I972" s="155"/>
      <c r="L972" s="150"/>
      <c r="M972" s="156"/>
      <c r="T972" s="157"/>
      <c r="AT972" s="152" t="s">
        <v>197</v>
      </c>
      <c r="AU972" s="152" t="s">
        <v>94</v>
      </c>
      <c r="AV972" s="12" t="s">
        <v>94</v>
      </c>
      <c r="AW972" s="12" t="s">
        <v>40</v>
      </c>
      <c r="AX972" s="12" t="s">
        <v>84</v>
      </c>
      <c r="AY972" s="152" t="s">
        <v>174</v>
      </c>
    </row>
    <row r="973" spans="2:51" s="12" customFormat="1" x14ac:dyDescent="0.2">
      <c r="B973" s="150"/>
      <c r="D973" s="151" t="s">
        <v>197</v>
      </c>
      <c r="E973" s="152" t="s">
        <v>1</v>
      </c>
      <c r="F973" s="153" t="s">
        <v>824</v>
      </c>
      <c r="H973" s="154">
        <v>15.185</v>
      </c>
      <c r="I973" s="155"/>
      <c r="L973" s="150"/>
      <c r="M973" s="156"/>
      <c r="T973" s="157"/>
      <c r="AT973" s="152" t="s">
        <v>197</v>
      </c>
      <c r="AU973" s="152" t="s">
        <v>94</v>
      </c>
      <c r="AV973" s="12" t="s">
        <v>94</v>
      </c>
      <c r="AW973" s="12" t="s">
        <v>40</v>
      </c>
      <c r="AX973" s="12" t="s">
        <v>84</v>
      </c>
      <c r="AY973" s="152" t="s">
        <v>174</v>
      </c>
    </row>
    <row r="974" spans="2:51" s="12" customFormat="1" x14ac:dyDescent="0.2">
      <c r="B974" s="150"/>
      <c r="D974" s="151" t="s">
        <v>197</v>
      </c>
      <c r="E974" s="152" t="s">
        <v>1</v>
      </c>
      <c r="F974" s="153" t="s">
        <v>825</v>
      </c>
      <c r="H974" s="154">
        <v>20.492000000000001</v>
      </c>
      <c r="I974" s="155"/>
      <c r="L974" s="150"/>
      <c r="M974" s="156"/>
      <c r="T974" s="157"/>
      <c r="AT974" s="152" t="s">
        <v>197</v>
      </c>
      <c r="AU974" s="152" t="s">
        <v>94</v>
      </c>
      <c r="AV974" s="12" t="s">
        <v>94</v>
      </c>
      <c r="AW974" s="12" t="s">
        <v>40</v>
      </c>
      <c r="AX974" s="12" t="s">
        <v>84</v>
      </c>
      <c r="AY974" s="152" t="s">
        <v>174</v>
      </c>
    </row>
    <row r="975" spans="2:51" s="14" customFormat="1" x14ac:dyDescent="0.2">
      <c r="B975" s="170"/>
      <c r="D975" s="151" t="s">
        <v>197</v>
      </c>
      <c r="E975" s="171" t="s">
        <v>1</v>
      </c>
      <c r="F975" s="172" t="s">
        <v>586</v>
      </c>
      <c r="H975" s="171" t="s">
        <v>1</v>
      </c>
      <c r="I975" s="173"/>
      <c r="L975" s="170"/>
      <c r="M975" s="174"/>
      <c r="T975" s="175"/>
      <c r="AT975" s="171" t="s">
        <v>197</v>
      </c>
      <c r="AU975" s="171" t="s">
        <v>94</v>
      </c>
      <c r="AV975" s="14" t="s">
        <v>92</v>
      </c>
      <c r="AW975" s="14" t="s">
        <v>40</v>
      </c>
      <c r="AX975" s="14" t="s">
        <v>84</v>
      </c>
      <c r="AY975" s="171" t="s">
        <v>174</v>
      </c>
    </row>
    <row r="976" spans="2:51" s="12" customFormat="1" x14ac:dyDescent="0.2">
      <c r="B976" s="150"/>
      <c r="D976" s="151" t="s">
        <v>197</v>
      </c>
      <c r="E976" s="152" t="s">
        <v>1</v>
      </c>
      <c r="F976" s="153" t="s">
        <v>826</v>
      </c>
      <c r="H976" s="154">
        <v>35.862000000000002</v>
      </c>
      <c r="I976" s="155"/>
      <c r="L976" s="150"/>
      <c r="M976" s="156"/>
      <c r="T976" s="157"/>
      <c r="AT976" s="152" t="s">
        <v>197</v>
      </c>
      <c r="AU976" s="152" t="s">
        <v>94</v>
      </c>
      <c r="AV976" s="12" t="s">
        <v>94</v>
      </c>
      <c r="AW976" s="12" t="s">
        <v>40</v>
      </c>
      <c r="AX976" s="12" t="s">
        <v>84</v>
      </c>
      <c r="AY976" s="152" t="s">
        <v>174</v>
      </c>
    </row>
    <row r="977" spans="2:51" s="12" customFormat="1" x14ac:dyDescent="0.2">
      <c r="B977" s="150"/>
      <c r="D977" s="151" t="s">
        <v>197</v>
      </c>
      <c r="E977" s="152" t="s">
        <v>1</v>
      </c>
      <c r="F977" s="153" t="s">
        <v>827</v>
      </c>
      <c r="H977" s="154">
        <v>11.92</v>
      </c>
      <c r="I977" s="155"/>
      <c r="L977" s="150"/>
      <c r="M977" s="156"/>
      <c r="T977" s="157"/>
      <c r="AT977" s="152" t="s">
        <v>197</v>
      </c>
      <c r="AU977" s="152" t="s">
        <v>94</v>
      </c>
      <c r="AV977" s="12" t="s">
        <v>94</v>
      </c>
      <c r="AW977" s="12" t="s">
        <v>40</v>
      </c>
      <c r="AX977" s="12" t="s">
        <v>84</v>
      </c>
      <c r="AY977" s="152" t="s">
        <v>174</v>
      </c>
    </row>
    <row r="978" spans="2:51" s="14" customFormat="1" x14ac:dyDescent="0.2">
      <c r="B978" s="170"/>
      <c r="D978" s="151" t="s">
        <v>197</v>
      </c>
      <c r="E978" s="171" t="s">
        <v>1</v>
      </c>
      <c r="F978" s="172" t="s">
        <v>588</v>
      </c>
      <c r="H978" s="171" t="s">
        <v>1</v>
      </c>
      <c r="I978" s="173"/>
      <c r="L978" s="170"/>
      <c r="M978" s="174"/>
      <c r="T978" s="175"/>
      <c r="AT978" s="171" t="s">
        <v>197</v>
      </c>
      <c r="AU978" s="171" t="s">
        <v>94</v>
      </c>
      <c r="AV978" s="14" t="s">
        <v>92</v>
      </c>
      <c r="AW978" s="14" t="s">
        <v>40</v>
      </c>
      <c r="AX978" s="14" t="s">
        <v>84</v>
      </c>
      <c r="AY978" s="171" t="s">
        <v>174</v>
      </c>
    </row>
    <row r="979" spans="2:51" s="12" customFormat="1" x14ac:dyDescent="0.2">
      <c r="B979" s="150"/>
      <c r="D979" s="151" t="s">
        <v>197</v>
      </c>
      <c r="E979" s="152" t="s">
        <v>1</v>
      </c>
      <c r="F979" s="153" t="s">
        <v>828</v>
      </c>
      <c r="H979" s="154">
        <v>27.2</v>
      </c>
      <c r="I979" s="155"/>
      <c r="L979" s="150"/>
      <c r="M979" s="156"/>
      <c r="T979" s="157"/>
      <c r="AT979" s="152" t="s">
        <v>197</v>
      </c>
      <c r="AU979" s="152" t="s">
        <v>94</v>
      </c>
      <c r="AV979" s="12" t="s">
        <v>94</v>
      </c>
      <c r="AW979" s="12" t="s">
        <v>40</v>
      </c>
      <c r="AX979" s="12" t="s">
        <v>84</v>
      </c>
      <c r="AY979" s="152" t="s">
        <v>174</v>
      </c>
    </row>
    <row r="980" spans="2:51" s="14" customFormat="1" x14ac:dyDescent="0.2">
      <c r="B980" s="170"/>
      <c r="D980" s="151" t="s">
        <v>197</v>
      </c>
      <c r="E980" s="171" t="s">
        <v>1</v>
      </c>
      <c r="F980" s="172" t="s">
        <v>590</v>
      </c>
      <c r="H980" s="171" t="s">
        <v>1</v>
      </c>
      <c r="I980" s="173"/>
      <c r="L980" s="170"/>
      <c r="M980" s="174"/>
      <c r="T980" s="175"/>
      <c r="AT980" s="171" t="s">
        <v>197</v>
      </c>
      <c r="AU980" s="171" t="s">
        <v>94</v>
      </c>
      <c r="AV980" s="14" t="s">
        <v>92</v>
      </c>
      <c r="AW980" s="14" t="s">
        <v>40</v>
      </c>
      <c r="AX980" s="14" t="s">
        <v>84</v>
      </c>
      <c r="AY980" s="171" t="s">
        <v>174</v>
      </c>
    </row>
    <row r="981" spans="2:51" s="12" customFormat="1" x14ac:dyDescent="0.2">
      <c r="B981" s="150"/>
      <c r="D981" s="151" t="s">
        <v>197</v>
      </c>
      <c r="E981" s="152" t="s">
        <v>1</v>
      </c>
      <c r="F981" s="153" t="s">
        <v>653</v>
      </c>
      <c r="H981" s="154">
        <v>5.0960000000000001</v>
      </c>
      <c r="I981" s="155"/>
      <c r="L981" s="150"/>
      <c r="M981" s="156"/>
      <c r="T981" s="157"/>
      <c r="AT981" s="152" t="s">
        <v>197</v>
      </c>
      <c r="AU981" s="152" t="s">
        <v>94</v>
      </c>
      <c r="AV981" s="12" t="s">
        <v>94</v>
      </c>
      <c r="AW981" s="12" t="s">
        <v>40</v>
      </c>
      <c r="AX981" s="12" t="s">
        <v>84</v>
      </c>
      <c r="AY981" s="152" t="s">
        <v>174</v>
      </c>
    </row>
    <row r="982" spans="2:51" s="14" customFormat="1" x14ac:dyDescent="0.2">
      <c r="B982" s="170"/>
      <c r="D982" s="151" t="s">
        <v>197</v>
      </c>
      <c r="E982" s="171" t="s">
        <v>1</v>
      </c>
      <c r="F982" s="172" t="s">
        <v>600</v>
      </c>
      <c r="H982" s="171" t="s">
        <v>1</v>
      </c>
      <c r="I982" s="173"/>
      <c r="L982" s="170"/>
      <c r="M982" s="174"/>
      <c r="T982" s="175"/>
      <c r="AT982" s="171" t="s">
        <v>197</v>
      </c>
      <c r="AU982" s="171" t="s">
        <v>94</v>
      </c>
      <c r="AV982" s="14" t="s">
        <v>92</v>
      </c>
      <c r="AW982" s="14" t="s">
        <v>40</v>
      </c>
      <c r="AX982" s="14" t="s">
        <v>84</v>
      </c>
      <c r="AY982" s="171" t="s">
        <v>174</v>
      </c>
    </row>
    <row r="983" spans="2:51" s="12" customFormat="1" x14ac:dyDescent="0.2">
      <c r="B983" s="150"/>
      <c r="D983" s="151" t="s">
        <v>197</v>
      </c>
      <c r="E983" s="152" t="s">
        <v>1</v>
      </c>
      <c r="F983" s="153" t="s">
        <v>829</v>
      </c>
      <c r="H983" s="154">
        <v>11.243</v>
      </c>
      <c r="I983" s="155"/>
      <c r="L983" s="150"/>
      <c r="M983" s="156"/>
      <c r="T983" s="157"/>
      <c r="AT983" s="152" t="s">
        <v>197</v>
      </c>
      <c r="AU983" s="152" t="s">
        <v>94</v>
      </c>
      <c r="AV983" s="12" t="s">
        <v>94</v>
      </c>
      <c r="AW983" s="12" t="s">
        <v>40</v>
      </c>
      <c r="AX983" s="12" t="s">
        <v>84</v>
      </c>
      <c r="AY983" s="152" t="s">
        <v>174</v>
      </c>
    </row>
    <row r="984" spans="2:51" s="12" customFormat="1" x14ac:dyDescent="0.2">
      <c r="B984" s="150"/>
      <c r="D984" s="151" t="s">
        <v>197</v>
      </c>
      <c r="E984" s="152" t="s">
        <v>1</v>
      </c>
      <c r="F984" s="153" t="s">
        <v>830</v>
      </c>
      <c r="H984" s="154">
        <v>6.6669999999999998</v>
      </c>
      <c r="I984" s="155"/>
      <c r="L984" s="150"/>
      <c r="M984" s="156"/>
      <c r="T984" s="157"/>
      <c r="AT984" s="152" t="s">
        <v>197</v>
      </c>
      <c r="AU984" s="152" t="s">
        <v>94</v>
      </c>
      <c r="AV984" s="12" t="s">
        <v>94</v>
      </c>
      <c r="AW984" s="12" t="s">
        <v>40</v>
      </c>
      <c r="AX984" s="12" t="s">
        <v>84</v>
      </c>
      <c r="AY984" s="152" t="s">
        <v>174</v>
      </c>
    </row>
    <row r="985" spans="2:51" s="14" customFormat="1" x14ac:dyDescent="0.2">
      <c r="B985" s="170"/>
      <c r="D985" s="151" t="s">
        <v>197</v>
      </c>
      <c r="E985" s="171" t="s">
        <v>1</v>
      </c>
      <c r="F985" s="172" t="s">
        <v>603</v>
      </c>
      <c r="H985" s="171" t="s">
        <v>1</v>
      </c>
      <c r="I985" s="173"/>
      <c r="L985" s="170"/>
      <c r="M985" s="174"/>
      <c r="T985" s="175"/>
      <c r="AT985" s="171" t="s">
        <v>197</v>
      </c>
      <c r="AU985" s="171" t="s">
        <v>94</v>
      </c>
      <c r="AV985" s="14" t="s">
        <v>92</v>
      </c>
      <c r="AW985" s="14" t="s">
        <v>40</v>
      </c>
      <c r="AX985" s="14" t="s">
        <v>84</v>
      </c>
      <c r="AY985" s="171" t="s">
        <v>174</v>
      </c>
    </row>
    <row r="986" spans="2:51" s="12" customFormat="1" x14ac:dyDescent="0.2">
      <c r="B986" s="150"/>
      <c r="D986" s="151" t="s">
        <v>197</v>
      </c>
      <c r="E986" s="152" t="s">
        <v>1</v>
      </c>
      <c r="F986" s="153" t="s">
        <v>660</v>
      </c>
      <c r="H986" s="154">
        <v>14.14</v>
      </c>
      <c r="I986" s="155"/>
      <c r="L986" s="150"/>
      <c r="M986" s="156"/>
      <c r="T986" s="157"/>
      <c r="AT986" s="152" t="s">
        <v>197</v>
      </c>
      <c r="AU986" s="152" t="s">
        <v>94</v>
      </c>
      <c r="AV986" s="12" t="s">
        <v>94</v>
      </c>
      <c r="AW986" s="12" t="s">
        <v>40</v>
      </c>
      <c r="AX986" s="12" t="s">
        <v>84</v>
      </c>
      <c r="AY986" s="152" t="s">
        <v>174</v>
      </c>
    </row>
    <row r="987" spans="2:51" s="14" customFormat="1" x14ac:dyDescent="0.2">
      <c r="B987" s="170"/>
      <c r="D987" s="151" t="s">
        <v>197</v>
      </c>
      <c r="E987" s="171" t="s">
        <v>1</v>
      </c>
      <c r="F987" s="172" t="s">
        <v>605</v>
      </c>
      <c r="H987" s="171" t="s">
        <v>1</v>
      </c>
      <c r="I987" s="173"/>
      <c r="L987" s="170"/>
      <c r="M987" s="174"/>
      <c r="T987" s="175"/>
      <c r="AT987" s="171" t="s">
        <v>197</v>
      </c>
      <c r="AU987" s="171" t="s">
        <v>94</v>
      </c>
      <c r="AV987" s="14" t="s">
        <v>92</v>
      </c>
      <c r="AW987" s="14" t="s">
        <v>40</v>
      </c>
      <c r="AX987" s="14" t="s">
        <v>84</v>
      </c>
      <c r="AY987" s="171" t="s">
        <v>174</v>
      </c>
    </row>
    <row r="988" spans="2:51" s="12" customFormat="1" x14ac:dyDescent="0.2">
      <c r="B988" s="150"/>
      <c r="D988" s="151" t="s">
        <v>197</v>
      </c>
      <c r="E988" s="152" t="s">
        <v>1</v>
      </c>
      <c r="F988" s="153" t="s">
        <v>831</v>
      </c>
      <c r="H988" s="154">
        <v>18.21</v>
      </c>
      <c r="I988" s="155"/>
      <c r="L988" s="150"/>
      <c r="M988" s="156"/>
      <c r="T988" s="157"/>
      <c r="AT988" s="152" t="s">
        <v>197</v>
      </c>
      <c r="AU988" s="152" t="s">
        <v>94</v>
      </c>
      <c r="AV988" s="12" t="s">
        <v>94</v>
      </c>
      <c r="AW988" s="12" t="s">
        <v>40</v>
      </c>
      <c r="AX988" s="12" t="s">
        <v>84</v>
      </c>
      <c r="AY988" s="152" t="s">
        <v>174</v>
      </c>
    </row>
    <row r="989" spans="2:51" s="14" customFormat="1" x14ac:dyDescent="0.2">
      <c r="B989" s="170"/>
      <c r="D989" s="151" t="s">
        <v>197</v>
      </c>
      <c r="E989" s="171" t="s">
        <v>1</v>
      </c>
      <c r="F989" s="172" t="s">
        <v>607</v>
      </c>
      <c r="H989" s="171" t="s">
        <v>1</v>
      </c>
      <c r="I989" s="173"/>
      <c r="L989" s="170"/>
      <c r="M989" s="174"/>
      <c r="T989" s="175"/>
      <c r="AT989" s="171" t="s">
        <v>197</v>
      </c>
      <c r="AU989" s="171" t="s">
        <v>94</v>
      </c>
      <c r="AV989" s="14" t="s">
        <v>92</v>
      </c>
      <c r="AW989" s="14" t="s">
        <v>40</v>
      </c>
      <c r="AX989" s="14" t="s">
        <v>84</v>
      </c>
      <c r="AY989" s="171" t="s">
        <v>174</v>
      </c>
    </row>
    <row r="990" spans="2:51" s="12" customFormat="1" x14ac:dyDescent="0.2">
      <c r="B990" s="150"/>
      <c r="D990" s="151" t="s">
        <v>197</v>
      </c>
      <c r="E990" s="152" t="s">
        <v>1</v>
      </c>
      <c r="F990" s="153" t="s">
        <v>832</v>
      </c>
      <c r="H990" s="154">
        <v>10.324999999999999</v>
      </c>
      <c r="I990" s="155"/>
      <c r="L990" s="150"/>
      <c r="M990" s="156"/>
      <c r="T990" s="157"/>
      <c r="AT990" s="152" t="s">
        <v>197</v>
      </c>
      <c r="AU990" s="152" t="s">
        <v>94</v>
      </c>
      <c r="AV990" s="12" t="s">
        <v>94</v>
      </c>
      <c r="AW990" s="12" t="s">
        <v>40</v>
      </c>
      <c r="AX990" s="12" t="s">
        <v>84</v>
      </c>
      <c r="AY990" s="152" t="s">
        <v>174</v>
      </c>
    </row>
    <row r="991" spans="2:51" s="12" customFormat="1" x14ac:dyDescent="0.2">
      <c r="B991" s="150"/>
      <c r="D991" s="151" t="s">
        <v>197</v>
      </c>
      <c r="E991" s="152" t="s">
        <v>1</v>
      </c>
      <c r="F991" s="153" t="s">
        <v>833</v>
      </c>
      <c r="H991" s="154">
        <v>7.49</v>
      </c>
      <c r="I991" s="155"/>
      <c r="L991" s="150"/>
      <c r="M991" s="156"/>
      <c r="T991" s="157"/>
      <c r="AT991" s="152" t="s">
        <v>197</v>
      </c>
      <c r="AU991" s="152" t="s">
        <v>94</v>
      </c>
      <c r="AV991" s="12" t="s">
        <v>94</v>
      </c>
      <c r="AW991" s="12" t="s">
        <v>40</v>
      </c>
      <c r="AX991" s="12" t="s">
        <v>84</v>
      </c>
      <c r="AY991" s="152" t="s">
        <v>174</v>
      </c>
    </row>
    <row r="992" spans="2:51" s="12" customFormat="1" x14ac:dyDescent="0.2">
      <c r="B992" s="150"/>
      <c r="D992" s="151" t="s">
        <v>197</v>
      </c>
      <c r="E992" s="152" t="s">
        <v>1</v>
      </c>
      <c r="F992" s="153" t="s">
        <v>834</v>
      </c>
      <c r="H992" s="154">
        <v>16.753</v>
      </c>
      <c r="I992" s="155"/>
      <c r="L992" s="150"/>
      <c r="M992" s="156"/>
      <c r="T992" s="157"/>
      <c r="AT992" s="152" t="s">
        <v>197</v>
      </c>
      <c r="AU992" s="152" t="s">
        <v>94</v>
      </c>
      <c r="AV992" s="12" t="s">
        <v>94</v>
      </c>
      <c r="AW992" s="12" t="s">
        <v>40</v>
      </c>
      <c r="AX992" s="12" t="s">
        <v>84</v>
      </c>
      <c r="AY992" s="152" t="s">
        <v>174</v>
      </c>
    </row>
    <row r="993" spans="2:65" s="15" customFormat="1" x14ac:dyDescent="0.2">
      <c r="B993" s="189"/>
      <c r="D993" s="151" t="s">
        <v>197</v>
      </c>
      <c r="E993" s="190" t="s">
        <v>1</v>
      </c>
      <c r="F993" s="191" t="s">
        <v>329</v>
      </c>
      <c r="H993" s="192">
        <v>255.81400000000002</v>
      </c>
      <c r="I993" s="193"/>
      <c r="L993" s="189"/>
      <c r="M993" s="194"/>
      <c r="T993" s="195"/>
      <c r="AT993" s="190" t="s">
        <v>197</v>
      </c>
      <c r="AU993" s="190" t="s">
        <v>94</v>
      </c>
      <c r="AV993" s="15" t="s">
        <v>190</v>
      </c>
      <c r="AW993" s="15" t="s">
        <v>40</v>
      </c>
      <c r="AX993" s="15" t="s">
        <v>84</v>
      </c>
      <c r="AY993" s="190" t="s">
        <v>174</v>
      </c>
    </row>
    <row r="994" spans="2:65" s="13" customFormat="1" x14ac:dyDescent="0.2">
      <c r="B994" s="158"/>
      <c r="D994" s="151" t="s">
        <v>197</v>
      </c>
      <c r="E994" s="159" t="s">
        <v>1</v>
      </c>
      <c r="F994" s="160" t="s">
        <v>199</v>
      </c>
      <c r="H994" s="161">
        <v>310.18799999999993</v>
      </c>
      <c r="I994" s="162"/>
      <c r="L994" s="158"/>
      <c r="M994" s="163"/>
      <c r="T994" s="164"/>
      <c r="AT994" s="159" t="s">
        <v>197</v>
      </c>
      <c r="AU994" s="159" t="s">
        <v>94</v>
      </c>
      <c r="AV994" s="13" t="s">
        <v>182</v>
      </c>
      <c r="AW994" s="13" t="s">
        <v>40</v>
      </c>
      <c r="AX994" s="13" t="s">
        <v>92</v>
      </c>
      <c r="AY994" s="159" t="s">
        <v>174</v>
      </c>
    </row>
    <row r="995" spans="2:65" s="1" customFormat="1" ht="24.2" customHeight="1" x14ac:dyDescent="0.2">
      <c r="B995" s="33"/>
      <c r="C995" s="137" t="s">
        <v>839</v>
      </c>
      <c r="D995" s="137" t="s">
        <v>177</v>
      </c>
      <c r="E995" s="138" t="s">
        <v>840</v>
      </c>
      <c r="F995" s="139" t="s">
        <v>841</v>
      </c>
      <c r="G995" s="140" t="s">
        <v>188</v>
      </c>
      <c r="H995" s="141">
        <v>47.192</v>
      </c>
      <c r="I995" s="142"/>
      <c r="J995" s="143">
        <f>ROUND(I995*H995,2)</f>
        <v>0</v>
      </c>
      <c r="K995" s="139" t="s">
        <v>181</v>
      </c>
      <c r="L995" s="33"/>
      <c r="M995" s="144" t="s">
        <v>1</v>
      </c>
      <c r="N995" s="145" t="s">
        <v>50</v>
      </c>
      <c r="P995" s="146">
        <f>O995*H995</f>
        <v>0</v>
      </c>
      <c r="Q995" s="146">
        <v>1.0606199999999999</v>
      </c>
      <c r="R995" s="146">
        <f>Q995*H995</f>
        <v>50.052779039999997</v>
      </c>
      <c r="S995" s="146">
        <v>0</v>
      </c>
      <c r="T995" s="147">
        <f>S995*H995</f>
        <v>0</v>
      </c>
      <c r="AR995" s="148" t="s">
        <v>182</v>
      </c>
      <c r="AT995" s="148" t="s">
        <v>177</v>
      </c>
      <c r="AU995" s="148" t="s">
        <v>94</v>
      </c>
      <c r="AY995" s="17" t="s">
        <v>174</v>
      </c>
      <c r="BE995" s="149">
        <f>IF(N995="základní",J995,0)</f>
        <v>0</v>
      </c>
      <c r="BF995" s="149">
        <f>IF(N995="snížená",J995,0)</f>
        <v>0</v>
      </c>
      <c r="BG995" s="149">
        <f>IF(N995="zákl. přenesená",J995,0)</f>
        <v>0</v>
      </c>
      <c r="BH995" s="149">
        <f>IF(N995="sníž. přenesená",J995,0)</f>
        <v>0</v>
      </c>
      <c r="BI995" s="149">
        <f>IF(N995="nulová",J995,0)</f>
        <v>0</v>
      </c>
      <c r="BJ995" s="17" t="s">
        <v>94</v>
      </c>
      <c r="BK995" s="149">
        <f>ROUND(I995*H995,2)</f>
        <v>0</v>
      </c>
      <c r="BL995" s="17" t="s">
        <v>182</v>
      </c>
      <c r="BM995" s="148" t="s">
        <v>842</v>
      </c>
    </row>
    <row r="996" spans="2:65" s="14" customFormat="1" x14ac:dyDescent="0.2">
      <c r="B996" s="170"/>
      <c r="D996" s="151" t="s">
        <v>197</v>
      </c>
      <c r="E996" s="171" t="s">
        <v>1</v>
      </c>
      <c r="F996" s="172" t="s">
        <v>523</v>
      </c>
      <c r="H996" s="171" t="s">
        <v>1</v>
      </c>
      <c r="I996" s="173"/>
      <c r="L996" s="170"/>
      <c r="M996" s="174"/>
      <c r="T996" s="175"/>
      <c r="AT996" s="171" t="s">
        <v>197</v>
      </c>
      <c r="AU996" s="171" t="s">
        <v>94</v>
      </c>
      <c r="AV996" s="14" t="s">
        <v>92</v>
      </c>
      <c r="AW996" s="14" t="s">
        <v>40</v>
      </c>
      <c r="AX996" s="14" t="s">
        <v>84</v>
      </c>
      <c r="AY996" s="171" t="s">
        <v>174</v>
      </c>
    </row>
    <row r="997" spans="2:65" s="14" customFormat="1" x14ac:dyDescent="0.2">
      <c r="B997" s="170"/>
      <c r="D997" s="151" t="s">
        <v>197</v>
      </c>
      <c r="E997" s="171" t="s">
        <v>1</v>
      </c>
      <c r="F997" s="172" t="s">
        <v>843</v>
      </c>
      <c r="H997" s="171" t="s">
        <v>1</v>
      </c>
      <c r="I997" s="173"/>
      <c r="L997" s="170"/>
      <c r="M997" s="174"/>
      <c r="T997" s="175"/>
      <c r="AT997" s="171" t="s">
        <v>197</v>
      </c>
      <c r="AU997" s="171" t="s">
        <v>94</v>
      </c>
      <c r="AV997" s="14" t="s">
        <v>92</v>
      </c>
      <c r="AW997" s="14" t="s">
        <v>40</v>
      </c>
      <c r="AX997" s="14" t="s">
        <v>84</v>
      </c>
      <c r="AY997" s="171" t="s">
        <v>174</v>
      </c>
    </row>
    <row r="998" spans="2:65" s="14" customFormat="1" x14ac:dyDescent="0.2">
      <c r="B998" s="170"/>
      <c r="D998" s="151" t="s">
        <v>197</v>
      </c>
      <c r="E998" s="171" t="s">
        <v>1</v>
      </c>
      <c r="F998" s="172" t="s">
        <v>524</v>
      </c>
      <c r="H998" s="171" t="s">
        <v>1</v>
      </c>
      <c r="I998" s="173"/>
      <c r="L998" s="170"/>
      <c r="M998" s="174"/>
      <c r="T998" s="175"/>
      <c r="AT998" s="171" t="s">
        <v>197</v>
      </c>
      <c r="AU998" s="171" t="s">
        <v>94</v>
      </c>
      <c r="AV998" s="14" t="s">
        <v>92</v>
      </c>
      <c r="AW998" s="14" t="s">
        <v>40</v>
      </c>
      <c r="AX998" s="14" t="s">
        <v>84</v>
      </c>
      <c r="AY998" s="171" t="s">
        <v>174</v>
      </c>
    </row>
    <row r="999" spans="2:65" s="12" customFormat="1" x14ac:dyDescent="0.2">
      <c r="B999" s="150"/>
      <c r="D999" s="151" t="s">
        <v>197</v>
      </c>
      <c r="E999" s="152" t="s">
        <v>1</v>
      </c>
      <c r="F999" s="153" t="s">
        <v>844</v>
      </c>
      <c r="H999" s="154">
        <v>1.8740000000000001</v>
      </c>
      <c r="I999" s="155"/>
      <c r="L999" s="150"/>
      <c r="M999" s="156"/>
      <c r="T999" s="157"/>
      <c r="AT999" s="152" t="s">
        <v>197</v>
      </c>
      <c r="AU999" s="152" t="s">
        <v>94</v>
      </c>
      <c r="AV999" s="12" t="s">
        <v>94</v>
      </c>
      <c r="AW999" s="12" t="s">
        <v>40</v>
      </c>
      <c r="AX999" s="12" t="s">
        <v>84</v>
      </c>
      <c r="AY999" s="152" t="s">
        <v>174</v>
      </c>
    </row>
    <row r="1000" spans="2:65" s="12" customFormat="1" x14ac:dyDescent="0.2">
      <c r="B1000" s="150"/>
      <c r="D1000" s="151" t="s">
        <v>197</v>
      </c>
      <c r="E1000" s="152" t="s">
        <v>1</v>
      </c>
      <c r="F1000" s="153" t="s">
        <v>845</v>
      </c>
      <c r="H1000" s="154">
        <v>1.242</v>
      </c>
      <c r="I1000" s="155"/>
      <c r="L1000" s="150"/>
      <c r="M1000" s="156"/>
      <c r="T1000" s="157"/>
      <c r="AT1000" s="152" t="s">
        <v>197</v>
      </c>
      <c r="AU1000" s="152" t="s">
        <v>94</v>
      </c>
      <c r="AV1000" s="12" t="s">
        <v>94</v>
      </c>
      <c r="AW1000" s="12" t="s">
        <v>40</v>
      </c>
      <c r="AX1000" s="12" t="s">
        <v>84</v>
      </c>
      <c r="AY1000" s="152" t="s">
        <v>174</v>
      </c>
    </row>
    <row r="1001" spans="2:65" s="14" customFormat="1" x14ac:dyDescent="0.2">
      <c r="B1001" s="170"/>
      <c r="D1001" s="151" t="s">
        <v>197</v>
      </c>
      <c r="E1001" s="171" t="s">
        <v>1</v>
      </c>
      <c r="F1001" s="172" t="s">
        <v>529</v>
      </c>
      <c r="H1001" s="171" t="s">
        <v>1</v>
      </c>
      <c r="I1001" s="173"/>
      <c r="L1001" s="170"/>
      <c r="M1001" s="174"/>
      <c r="T1001" s="175"/>
      <c r="AT1001" s="171" t="s">
        <v>197</v>
      </c>
      <c r="AU1001" s="171" t="s">
        <v>94</v>
      </c>
      <c r="AV1001" s="14" t="s">
        <v>92</v>
      </c>
      <c r="AW1001" s="14" t="s">
        <v>40</v>
      </c>
      <c r="AX1001" s="14" t="s">
        <v>84</v>
      </c>
      <c r="AY1001" s="171" t="s">
        <v>174</v>
      </c>
    </row>
    <row r="1002" spans="2:65" s="12" customFormat="1" x14ac:dyDescent="0.2">
      <c r="B1002" s="150"/>
      <c r="D1002" s="151" t="s">
        <v>197</v>
      </c>
      <c r="E1002" s="152" t="s">
        <v>1</v>
      </c>
      <c r="F1002" s="153" t="s">
        <v>846</v>
      </c>
      <c r="H1002" s="154">
        <v>2.2349999999999999</v>
      </c>
      <c r="I1002" s="155"/>
      <c r="L1002" s="150"/>
      <c r="M1002" s="156"/>
      <c r="T1002" s="157"/>
      <c r="AT1002" s="152" t="s">
        <v>197</v>
      </c>
      <c r="AU1002" s="152" t="s">
        <v>94</v>
      </c>
      <c r="AV1002" s="12" t="s">
        <v>94</v>
      </c>
      <c r="AW1002" s="12" t="s">
        <v>40</v>
      </c>
      <c r="AX1002" s="12" t="s">
        <v>84</v>
      </c>
      <c r="AY1002" s="152" t="s">
        <v>174</v>
      </c>
    </row>
    <row r="1003" spans="2:65" s="14" customFormat="1" x14ac:dyDescent="0.2">
      <c r="B1003" s="170"/>
      <c r="D1003" s="151" t="s">
        <v>197</v>
      </c>
      <c r="E1003" s="171" t="s">
        <v>1</v>
      </c>
      <c r="F1003" s="172" t="s">
        <v>532</v>
      </c>
      <c r="H1003" s="171" t="s">
        <v>1</v>
      </c>
      <c r="I1003" s="173"/>
      <c r="L1003" s="170"/>
      <c r="M1003" s="174"/>
      <c r="T1003" s="175"/>
      <c r="AT1003" s="171" t="s">
        <v>197</v>
      </c>
      <c r="AU1003" s="171" t="s">
        <v>94</v>
      </c>
      <c r="AV1003" s="14" t="s">
        <v>92</v>
      </c>
      <c r="AW1003" s="14" t="s">
        <v>40</v>
      </c>
      <c r="AX1003" s="14" t="s">
        <v>84</v>
      </c>
      <c r="AY1003" s="171" t="s">
        <v>174</v>
      </c>
    </row>
    <row r="1004" spans="2:65" s="12" customFormat="1" x14ac:dyDescent="0.2">
      <c r="B1004" s="150"/>
      <c r="D1004" s="151" t="s">
        <v>197</v>
      </c>
      <c r="E1004" s="152" t="s">
        <v>1</v>
      </c>
      <c r="F1004" s="153" t="s">
        <v>846</v>
      </c>
      <c r="H1004" s="154">
        <v>2.2349999999999999</v>
      </c>
      <c r="I1004" s="155"/>
      <c r="L1004" s="150"/>
      <c r="M1004" s="156"/>
      <c r="T1004" s="157"/>
      <c r="AT1004" s="152" t="s">
        <v>197</v>
      </c>
      <c r="AU1004" s="152" t="s">
        <v>94</v>
      </c>
      <c r="AV1004" s="12" t="s">
        <v>94</v>
      </c>
      <c r="AW1004" s="12" t="s">
        <v>40</v>
      </c>
      <c r="AX1004" s="12" t="s">
        <v>84</v>
      </c>
      <c r="AY1004" s="152" t="s">
        <v>174</v>
      </c>
    </row>
    <row r="1005" spans="2:65" s="14" customFormat="1" x14ac:dyDescent="0.2">
      <c r="B1005" s="170"/>
      <c r="D1005" s="151" t="s">
        <v>197</v>
      </c>
      <c r="E1005" s="171" t="s">
        <v>1</v>
      </c>
      <c r="F1005" s="172" t="s">
        <v>533</v>
      </c>
      <c r="H1005" s="171" t="s">
        <v>1</v>
      </c>
      <c r="I1005" s="173"/>
      <c r="L1005" s="170"/>
      <c r="M1005" s="174"/>
      <c r="T1005" s="175"/>
      <c r="AT1005" s="171" t="s">
        <v>197</v>
      </c>
      <c r="AU1005" s="171" t="s">
        <v>94</v>
      </c>
      <c r="AV1005" s="14" t="s">
        <v>92</v>
      </c>
      <c r="AW1005" s="14" t="s">
        <v>40</v>
      </c>
      <c r="AX1005" s="14" t="s">
        <v>84</v>
      </c>
      <c r="AY1005" s="171" t="s">
        <v>174</v>
      </c>
    </row>
    <row r="1006" spans="2:65" s="12" customFormat="1" x14ac:dyDescent="0.2">
      <c r="B1006" s="150"/>
      <c r="D1006" s="151" t="s">
        <v>197</v>
      </c>
      <c r="E1006" s="152" t="s">
        <v>1</v>
      </c>
      <c r="F1006" s="153" t="s">
        <v>846</v>
      </c>
      <c r="H1006" s="154">
        <v>2.2349999999999999</v>
      </c>
      <c r="I1006" s="155"/>
      <c r="L1006" s="150"/>
      <c r="M1006" s="156"/>
      <c r="T1006" s="157"/>
      <c r="AT1006" s="152" t="s">
        <v>197</v>
      </c>
      <c r="AU1006" s="152" t="s">
        <v>94</v>
      </c>
      <c r="AV1006" s="12" t="s">
        <v>94</v>
      </c>
      <c r="AW1006" s="12" t="s">
        <v>40</v>
      </c>
      <c r="AX1006" s="12" t="s">
        <v>84</v>
      </c>
      <c r="AY1006" s="152" t="s">
        <v>174</v>
      </c>
    </row>
    <row r="1007" spans="2:65" s="14" customFormat="1" x14ac:dyDescent="0.2">
      <c r="B1007" s="170"/>
      <c r="D1007" s="151" t="s">
        <v>197</v>
      </c>
      <c r="E1007" s="171" t="s">
        <v>1</v>
      </c>
      <c r="F1007" s="172" t="s">
        <v>534</v>
      </c>
      <c r="H1007" s="171" t="s">
        <v>1</v>
      </c>
      <c r="I1007" s="173"/>
      <c r="L1007" s="170"/>
      <c r="M1007" s="174"/>
      <c r="T1007" s="175"/>
      <c r="AT1007" s="171" t="s">
        <v>197</v>
      </c>
      <c r="AU1007" s="171" t="s">
        <v>94</v>
      </c>
      <c r="AV1007" s="14" t="s">
        <v>92</v>
      </c>
      <c r="AW1007" s="14" t="s">
        <v>40</v>
      </c>
      <c r="AX1007" s="14" t="s">
        <v>84</v>
      </c>
      <c r="AY1007" s="171" t="s">
        <v>174</v>
      </c>
    </row>
    <row r="1008" spans="2:65" s="12" customFormat="1" x14ac:dyDescent="0.2">
      <c r="B1008" s="150"/>
      <c r="D1008" s="151" t="s">
        <v>197</v>
      </c>
      <c r="E1008" s="152" t="s">
        <v>1</v>
      </c>
      <c r="F1008" s="153" t="s">
        <v>844</v>
      </c>
      <c r="H1008" s="154">
        <v>1.8740000000000001</v>
      </c>
      <c r="I1008" s="155"/>
      <c r="L1008" s="150"/>
      <c r="M1008" s="156"/>
      <c r="T1008" s="157"/>
      <c r="AT1008" s="152" t="s">
        <v>197</v>
      </c>
      <c r="AU1008" s="152" t="s">
        <v>94</v>
      </c>
      <c r="AV1008" s="12" t="s">
        <v>94</v>
      </c>
      <c r="AW1008" s="12" t="s">
        <v>40</v>
      </c>
      <c r="AX1008" s="12" t="s">
        <v>84</v>
      </c>
      <c r="AY1008" s="152" t="s">
        <v>174</v>
      </c>
    </row>
    <row r="1009" spans="2:51" s="12" customFormat="1" x14ac:dyDescent="0.2">
      <c r="B1009" s="150"/>
      <c r="D1009" s="151" t="s">
        <v>197</v>
      </c>
      <c r="E1009" s="152" t="s">
        <v>1</v>
      </c>
      <c r="F1009" s="153" t="s">
        <v>845</v>
      </c>
      <c r="H1009" s="154">
        <v>1.242</v>
      </c>
      <c r="I1009" s="155"/>
      <c r="L1009" s="150"/>
      <c r="M1009" s="156"/>
      <c r="T1009" s="157"/>
      <c r="AT1009" s="152" t="s">
        <v>197</v>
      </c>
      <c r="AU1009" s="152" t="s">
        <v>94</v>
      </c>
      <c r="AV1009" s="12" t="s">
        <v>94</v>
      </c>
      <c r="AW1009" s="12" t="s">
        <v>40</v>
      </c>
      <c r="AX1009" s="12" t="s">
        <v>84</v>
      </c>
      <c r="AY1009" s="152" t="s">
        <v>174</v>
      </c>
    </row>
    <row r="1010" spans="2:51" s="14" customFormat="1" x14ac:dyDescent="0.2">
      <c r="B1010" s="170"/>
      <c r="D1010" s="151" t="s">
        <v>197</v>
      </c>
      <c r="E1010" s="171" t="s">
        <v>1</v>
      </c>
      <c r="F1010" s="172" t="s">
        <v>535</v>
      </c>
      <c r="H1010" s="171" t="s">
        <v>1</v>
      </c>
      <c r="I1010" s="173"/>
      <c r="L1010" s="170"/>
      <c r="M1010" s="174"/>
      <c r="T1010" s="175"/>
      <c r="AT1010" s="171" t="s">
        <v>197</v>
      </c>
      <c r="AU1010" s="171" t="s">
        <v>94</v>
      </c>
      <c r="AV1010" s="14" t="s">
        <v>92</v>
      </c>
      <c r="AW1010" s="14" t="s">
        <v>40</v>
      </c>
      <c r="AX1010" s="14" t="s">
        <v>84</v>
      </c>
      <c r="AY1010" s="171" t="s">
        <v>174</v>
      </c>
    </row>
    <row r="1011" spans="2:51" s="12" customFormat="1" x14ac:dyDescent="0.2">
      <c r="B1011" s="150"/>
      <c r="D1011" s="151" t="s">
        <v>197</v>
      </c>
      <c r="E1011" s="152" t="s">
        <v>1</v>
      </c>
      <c r="F1011" s="153" t="s">
        <v>847</v>
      </c>
      <c r="H1011" s="154">
        <v>7</v>
      </c>
      <c r="I1011" s="155"/>
      <c r="L1011" s="150"/>
      <c r="M1011" s="156"/>
      <c r="T1011" s="157"/>
      <c r="AT1011" s="152" t="s">
        <v>197</v>
      </c>
      <c r="AU1011" s="152" t="s">
        <v>94</v>
      </c>
      <c r="AV1011" s="12" t="s">
        <v>94</v>
      </c>
      <c r="AW1011" s="12" t="s">
        <v>40</v>
      </c>
      <c r="AX1011" s="12" t="s">
        <v>84</v>
      </c>
      <c r="AY1011" s="152" t="s">
        <v>174</v>
      </c>
    </row>
    <row r="1012" spans="2:51" s="14" customFormat="1" x14ac:dyDescent="0.2">
      <c r="B1012" s="170"/>
      <c r="D1012" s="151" t="s">
        <v>197</v>
      </c>
      <c r="E1012" s="171" t="s">
        <v>1</v>
      </c>
      <c r="F1012" s="172" t="s">
        <v>538</v>
      </c>
      <c r="H1012" s="171" t="s">
        <v>1</v>
      </c>
      <c r="I1012" s="173"/>
      <c r="L1012" s="170"/>
      <c r="M1012" s="174"/>
      <c r="T1012" s="175"/>
      <c r="AT1012" s="171" t="s">
        <v>197</v>
      </c>
      <c r="AU1012" s="171" t="s">
        <v>94</v>
      </c>
      <c r="AV1012" s="14" t="s">
        <v>92</v>
      </c>
      <c r="AW1012" s="14" t="s">
        <v>40</v>
      </c>
      <c r="AX1012" s="14" t="s">
        <v>84</v>
      </c>
      <c r="AY1012" s="171" t="s">
        <v>174</v>
      </c>
    </row>
    <row r="1013" spans="2:51" s="12" customFormat="1" x14ac:dyDescent="0.2">
      <c r="B1013" s="150"/>
      <c r="D1013" s="151" t="s">
        <v>197</v>
      </c>
      <c r="E1013" s="152" t="s">
        <v>1</v>
      </c>
      <c r="F1013" s="153" t="s">
        <v>848</v>
      </c>
      <c r="H1013" s="154">
        <v>3.1749999999999998</v>
      </c>
      <c r="I1013" s="155"/>
      <c r="L1013" s="150"/>
      <c r="M1013" s="156"/>
      <c r="T1013" s="157"/>
      <c r="AT1013" s="152" t="s">
        <v>197</v>
      </c>
      <c r="AU1013" s="152" t="s">
        <v>94</v>
      </c>
      <c r="AV1013" s="12" t="s">
        <v>94</v>
      </c>
      <c r="AW1013" s="12" t="s">
        <v>40</v>
      </c>
      <c r="AX1013" s="12" t="s">
        <v>84</v>
      </c>
      <c r="AY1013" s="152" t="s">
        <v>174</v>
      </c>
    </row>
    <row r="1014" spans="2:51" s="14" customFormat="1" x14ac:dyDescent="0.2">
      <c r="B1014" s="170"/>
      <c r="D1014" s="151" t="s">
        <v>197</v>
      </c>
      <c r="E1014" s="171" t="s">
        <v>1</v>
      </c>
      <c r="F1014" s="172" t="s">
        <v>541</v>
      </c>
      <c r="H1014" s="171" t="s">
        <v>1</v>
      </c>
      <c r="I1014" s="173"/>
      <c r="L1014" s="170"/>
      <c r="M1014" s="174"/>
      <c r="T1014" s="175"/>
      <c r="AT1014" s="171" t="s">
        <v>197</v>
      </c>
      <c r="AU1014" s="171" t="s">
        <v>94</v>
      </c>
      <c r="AV1014" s="14" t="s">
        <v>92</v>
      </c>
      <c r="AW1014" s="14" t="s">
        <v>40</v>
      </c>
      <c r="AX1014" s="14" t="s">
        <v>84</v>
      </c>
      <c r="AY1014" s="171" t="s">
        <v>174</v>
      </c>
    </row>
    <row r="1015" spans="2:51" s="12" customFormat="1" x14ac:dyDescent="0.2">
      <c r="B1015" s="150"/>
      <c r="D1015" s="151" t="s">
        <v>197</v>
      </c>
      <c r="E1015" s="152" t="s">
        <v>1</v>
      </c>
      <c r="F1015" s="153" t="s">
        <v>849</v>
      </c>
      <c r="H1015" s="154">
        <v>2.0720000000000001</v>
      </c>
      <c r="I1015" s="155"/>
      <c r="L1015" s="150"/>
      <c r="M1015" s="156"/>
      <c r="T1015" s="157"/>
      <c r="AT1015" s="152" t="s">
        <v>197</v>
      </c>
      <c r="AU1015" s="152" t="s">
        <v>94</v>
      </c>
      <c r="AV1015" s="12" t="s">
        <v>94</v>
      </c>
      <c r="AW1015" s="12" t="s">
        <v>40</v>
      </c>
      <c r="AX1015" s="12" t="s">
        <v>84</v>
      </c>
      <c r="AY1015" s="152" t="s">
        <v>174</v>
      </c>
    </row>
    <row r="1016" spans="2:51" s="15" customFormat="1" x14ac:dyDescent="0.2">
      <c r="B1016" s="189"/>
      <c r="D1016" s="151" t="s">
        <v>197</v>
      </c>
      <c r="E1016" s="190" t="s">
        <v>1</v>
      </c>
      <c r="F1016" s="191" t="s">
        <v>329</v>
      </c>
      <c r="H1016" s="192">
        <v>25.184000000000001</v>
      </c>
      <c r="I1016" s="193"/>
      <c r="L1016" s="189"/>
      <c r="M1016" s="194"/>
      <c r="T1016" s="195"/>
      <c r="AT1016" s="190" t="s">
        <v>197</v>
      </c>
      <c r="AU1016" s="190" t="s">
        <v>94</v>
      </c>
      <c r="AV1016" s="15" t="s">
        <v>190</v>
      </c>
      <c r="AW1016" s="15" t="s">
        <v>40</v>
      </c>
      <c r="AX1016" s="15" t="s">
        <v>84</v>
      </c>
      <c r="AY1016" s="190" t="s">
        <v>174</v>
      </c>
    </row>
    <row r="1017" spans="2:51" s="14" customFormat="1" x14ac:dyDescent="0.2">
      <c r="B1017" s="170"/>
      <c r="D1017" s="151" t="s">
        <v>197</v>
      </c>
      <c r="E1017" s="171" t="s">
        <v>1</v>
      </c>
      <c r="F1017" s="172" t="s">
        <v>576</v>
      </c>
      <c r="H1017" s="171" t="s">
        <v>1</v>
      </c>
      <c r="I1017" s="173"/>
      <c r="L1017" s="170"/>
      <c r="M1017" s="174"/>
      <c r="T1017" s="175"/>
      <c r="AT1017" s="171" t="s">
        <v>197</v>
      </c>
      <c r="AU1017" s="171" t="s">
        <v>94</v>
      </c>
      <c r="AV1017" s="14" t="s">
        <v>92</v>
      </c>
      <c r="AW1017" s="14" t="s">
        <v>40</v>
      </c>
      <c r="AX1017" s="14" t="s">
        <v>84</v>
      </c>
      <c r="AY1017" s="171" t="s">
        <v>174</v>
      </c>
    </row>
    <row r="1018" spans="2:51" s="14" customFormat="1" x14ac:dyDescent="0.2">
      <c r="B1018" s="170"/>
      <c r="D1018" s="151" t="s">
        <v>197</v>
      </c>
      <c r="E1018" s="171" t="s">
        <v>1</v>
      </c>
      <c r="F1018" s="172" t="s">
        <v>850</v>
      </c>
      <c r="H1018" s="171" t="s">
        <v>1</v>
      </c>
      <c r="I1018" s="173"/>
      <c r="L1018" s="170"/>
      <c r="M1018" s="174"/>
      <c r="T1018" s="175"/>
      <c r="AT1018" s="171" t="s">
        <v>197</v>
      </c>
      <c r="AU1018" s="171" t="s">
        <v>94</v>
      </c>
      <c r="AV1018" s="14" t="s">
        <v>92</v>
      </c>
      <c r="AW1018" s="14" t="s">
        <v>40</v>
      </c>
      <c r="AX1018" s="14" t="s">
        <v>84</v>
      </c>
      <c r="AY1018" s="171" t="s">
        <v>174</v>
      </c>
    </row>
    <row r="1019" spans="2:51" s="14" customFormat="1" x14ac:dyDescent="0.2">
      <c r="B1019" s="170"/>
      <c r="D1019" s="151" t="s">
        <v>197</v>
      </c>
      <c r="E1019" s="171" t="s">
        <v>1</v>
      </c>
      <c r="F1019" s="172" t="s">
        <v>577</v>
      </c>
      <c r="H1019" s="171" t="s">
        <v>1</v>
      </c>
      <c r="I1019" s="173"/>
      <c r="L1019" s="170"/>
      <c r="M1019" s="174"/>
      <c r="T1019" s="175"/>
      <c r="AT1019" s="171" t="s">
        <v>197</v>
      </c>
      <c r="AU1019" s="171" t="s">
        <v>94</v>
      </c>
      <c r="AV1019" s="14" t="s">
        <v>92</v>
      </c>
      <c r="AW1019" s="14" t="s">
        <v>40</v>
      </c>
      <c r="AX1019" s="14" t="s">
        <v>84</v>
      </c>
      <c r="AY1019" s="171" t="s">
        <v>174</v>
      </c>
    </row>
    <row r="1020" spans="2:51" s="12" customFormat="1" x14ac:dyDescent="0.2">
      <c r="B1020" s="150"/>
      <c r="D1020" s="151" t="s">
        <v>197</v>
      </c>
      <c r="E1020" s="152" t="s">
        <v>1</v>
      </c>
      <c r="F1020" s="153" t="s">
        <v>851</v>
      </c>
      <c r="H1020" s="154">
        <v>0.57799999999999996</v>
      </c>
      <c r="I1020" s="155"/>
      <c r="L1020" s="150"/>
      <c r="M1020" s="156"/>
      <c r="T1020" s="157"/>
      <c r="AT1020" s="152" t="s">
        <v>197</v>
      </c>
      <c r="AU1020" s="152" t="s">
        <v>94</v>
      </c>
      <c r="AV1020" s="12" t="s">
        <v>94</v>
      </c>
      <c r="AW1020" s="12" t="s">
        <v>40</v>
      </c>
      <c r="AX1020" s="12" t="s">
        <v>84</v>
      </c>
      <c r="AY1020" s="152" t="s">
        <v>174</v>
      </c>
    </row>
    <row r="1021" spans="2:51" s="12" customFormat="1" x14ac:dyDescent="0.2">
      <c r="B1021" s="150"/>
      <c r="D1021" s="151" t="s">
        <v>197</v>
      </c>
      <c r="E1021" s="152" t="s">
        <v>1</v>
      </c>
      <c r="F1021" s="153" t="s">
        <v>852</v>
      </c>
      <c r="H1021" s="154">
        <v>0.28899999999999998</v>
      </c>
      <c r="I1021" s="155"/>
      <c r="L1021" s="150"/>
      <c r="M1021" s="156"/>
      <c r="T1021" s="157"/>
      <c r="AT1021" s="152" t="s">
        <v>197</v>
      </c>
      <c r="AU1021" s="152" t="s">
        <v>94</v>
      </c>
      <c r="AV1021" s="12" t="s">
        <v>94</v>
      </c>
      <c r="AW1021" s="12" t="s">
        <v>40</v>
      </c>
      <c r="AX1021" s="12" t="s">
        <v>84</v>
      </c>
      <c r="AY1021" s="152" t="s">
        <v>174</v>
      </c>
    </row>
    <row r="1022" spans="2:51" s="14" customFormat="1" x14ac:dyDescent="0.2">
      <c r="B1022" s="170"/>
      <c r="D1022" s="151" t="s">
        <v>197</v>
      </c>
      <c r="E1022" s="171" t="s">
        <v>1</v>
      </c>
      <c r="F1022" s="172" t="s">
        <v>580</v>
      </c>
      <c r="H1022" s="171" t="s">
        <v>1</v>
      </c>
      <c r="I1022" s="173"/>
      <c r="L1022" s="170"/>
      <c r="M1022" s="174"/>
      <c r="T1022" s="175"/>
      <c r="AT1022" s="171" t="s">
        <v>197</v>
      </c>
      <c r="AU1022" s="171" t="s">
        <v>94</v>
      </c>
      <c r="AV1022" s="14" t="s">
        <v>92</v>
      </c>
      <c r="AW1022" s="14" t="s">
        <v>40</v>
      </c>
      <c r="AX1022" s="14" t="s">
        <v>84</v>
      </c>
      <c r="AY1022" s="171" t="s">
        <v>174</v>
      </c>
    </row>
    <row r="1023" spans="2:51" s="12" customFormat="1" x14ac:dyDescent="0.2">
      <c r="B1023" s="150"/>
      <c r="D1023" s="151" t="s">
        <v>197</v>
      </c>
      <c r="E1023" s="152" t="s">
        <v>1</v>
      </c>
      <c r="F1023" s="153" t="s">
        <v>853</v>
      </c>
      <c r="H1023" s="154">
        <v>3.165</v>
      </c>
      <c r="I1023" s="155"/>
      <c r="L1023" s="150"/>
      <c r="M1023" s="156"/>
      <c r="T1023" s="157"/>
      <c r="AT1023" s="152" t="s">
        <v>197</v>
      </c>
      <c r="AU1023" s="152" t="s">
        <v>94</v>
      </c>
      <c r="AV1023" s="12" t="s">
        <v>94</v>
      </c>
      <c r="AW1023" s="12" t="s">
        <v>40</v>
      </c>
      <c r="AX1023" s="12" t="s">
        <v>84</v>
      </c>
      <c r="AY1023" s="152" t="s">
        <v>174</v>
      </c>
    </row>
    <row r="1024" spans="2:51" s="14" customFormat="1" x14ac:dyDescent="0.2">
      <c r="B1024" s="170"/>
      <c r="D1024" s="151" t="s">
        <v>197</v>
      </c>
      <c r="E1024" s="171" t="s">
        <v>1</v>
      </c>
      <c r="F1024" s="172" t="s">
        <v>582</v>
      </c>
      <c r="H1024" s="171" t="s">
        <v>1</v>
      </c>
      <c r="I1024" s="173"/>
      <c r="L1024" s="170"/>
      <c r="M1024" s="174"/>
      <c r="T1024" s="175"/>
      <c r="AT1024" s="171" t="s">
        <v>197</v>
      </c>
      <c r="AU1024" s="171" t="s">
        <v>94</v>
      </c>
      <c r="AV1024" s="14" t="s">
        <v>92</v>
      </c>
      <c r="AW1024" s="14" t="s">
        <v>40</v>
      </c>
      <c r="AX1024" s="14" t="s">
        <v>84</v>
      </c>
      <c r="AY1024" s="171" t="s">
        <v>174</v>
      </c>
    </row>
    <row r="1025" spans="2:51" s="12" customFormat="1" x14ac:dyDescent="0.2">
      <c r="B1025" s="150"/>
      <c r="D1025" s="151" t="s">
        <v>197</v>
      </c>
      <c r="E1025" s="152" t="s">
        <v>1</v>
      </c>
      <c r="F1025" s="153" t="s">
        <v>854</v>
      </c>
      <c r="H1025" s="154">
        <v>1.734</v>
      </c>
      <c r="I1025" s="155"/>
      <c r="L1025" s="150"/>
      <c r="M1025" s="156"/>
      <c r="T1025" s="157"/>
      <c r="AT1025" s="152" t="s">
        <v>197</v>
      </c>
      <c r="AU1025" s="152" t="s">
        <v>94</v>
      </c>
      <c r="AV1025" s="12" t="s">
        <v>94</v>
      </c>
      <c r="AW1025" s="12" t="s">
        <v>40</v>
      </c>
      <c r="AX1025" s="12" t="s">
        <v>84</v>
      </c>
      <c r="AY1025" s="152" t="s">
        <v>174</v>
      </c>
    </row>
    <row r="1026" spans="2:51" s="12" customFormat="1" x14ac:dyDescent="0.2">
      <c r="B1026" s="150"/>
      <c r="D1026" s="151" t="s">
        <v>197</v>
      </c>
      <c r="E1026" s="152" t="s">
        <v>1</v>
      </c>
      <c r="F1026" s="153" t="s">
        <v>855</v>
      </c>
      <c r="H1026" s="154">
        <v>0.63800000000000001</v>
      </c>
      <c r="I1026" s="155"/>
      <c r="L1026" s="150"/>
      <c r="M1026" s="156"/>
      <c r="T1026" s="157"/>
      <c r="AT1026" s="152" t="s">
        <v>197</v>
      </c>
      <c r="AU1026" s="152" t="s">
        <v>94</v>
      </c>
      <c r="AV1026" s="12" t="s">
        <v>94</v>
      </c>
      <c r="AW1026" s="12" t="s">
        <v>40</v>
      </c>
      <c r="AX1026" s="12" t="s">
        <v>84</v>
      </c>
      <c r="AY1026" s="152" t="s">
        <v>174</v>
      </c>
    </row>
    <row r="1027" spans="2:51" s="12" customFormat="1" x14ac:dyDescent="0.2">
      <c r="B1027" s="150"/>
      <c r="D1027" s="151" t="s">
        <v>197</v>
      </c>
      <c r="E1027" s="152" t="s">
        <v>1</v>
      </c>
      <c r="F1027" s="153" t="s">
        <v>856</v>
      </c>
      <c r="H1027" s="154">
        <v>0.86099999999999999</v>
      </c>
      <c r="I1027" s="155"/>
      <c r="L1027" s="150"/>
      <c r="M1027" s="156"/>
      <c r="T1027" s="157"/>
      <c r="AT1027" s="152" t="s">
        <v>197</v>
      </c>
      <c r="AU1027" s="152" t="s">
        <v>94</v>
      </c>
      <c r="AV1027" s="12" t="s">
        <v>94</v>
      </c>
      <c r="AW1027" s="12" t="s">
        <v>40</v>
      </c>
      <c r="AX1027" s="12" t="s">
        <v>84</v>
      </c>
      <c r="AY1027" s="152" t="s">
        <v>174</v>
      </c>
    </row>
    <row r="1028" spans="2:51" s="14" customFormat="1" x14ac:dyDescent="0.2">
      <c r="B1028" s="170"/>
      <c r="D1028" s="151" t="s">
        <v>197</v>
      </c>
      <c r="E1028" s="171" t="s">
        <v>1</v>
      </c>
      <c r="F1028" s="172" t="s">
        <v>586</v>
      </c>
      <c r="H1028" s="171" t="s">
        <v>1</v>
      </c>
      <c r="I1028" s="173"/>
      <c r="L1028" s="170"/>
      <c r="M1028" s="174"/>
      <c r="T1028" s="175"/>
      <c r="AT1028" s="171" t="s">
        <v>197</v>
      </c>
      <c r="AU1028" s="171" t="s">
        <v>94</v>
      </c>
      <c r="AV1028" s="14" t="s">
        <v>92</v>
      </c>
      <c r="AW1028" s="14" t="s">
        <v>40</v>
      </c>
      <c r="AX1028" s="14" t="s">
        <v>84</v>
      </c>
      <c r="AY1028" s="171" t="s">
        <v>174</v>
      </c>
    </row>
    <row r="1029" spans="2:51" s="12" customFormat="1" x14ac:dyDescent="0.2">
      <c r="B1029" s="150"/>
      <c r="D1029" s="151" t="s">
        <v>197</v>
      </c>
      <c r="E1029" s="152" t="s">
        <v>1</v>
      </c>
      <c r="F1029" s="153" t="s">
        <v>857</v>
      </c>
      <c r="H1029" s="154">
        <v>3.012</v>
      </c>
      <c r="I1029" s="155"/>
      <c r="L1029" s="150"/>
      <c r="M1029" s="156"/>
      <c r="T1029" s="157"/>
      <c r="AT1029" s="152" t="s">
        <v>197</v>
      </c>
      <c r="AU1029" s="152" t="s">
        <v>94</v>
      </c>
      <c r="AV1029" s="12" t="s">
        <v>94</v>
      </c>
      <c r="AW1029" s="12" t="s">
        <v>40</v>
      </c>
      <c r="AX1029" s="12" t="s">
        <v>84</v>
      </c>
      <c r="AY1029" s="152" t="s">
        <v>174</v>
      </c>
    </row>
    <row r="1030" spans="2:51" s="14" customFormat="1" x14ac:dyDescent="0.2">
      <c r="B1030" s="170"/>
      <c r="D1030" s="151" t="s">
        <v>197</v>
      </c>
      <c r="E1030" s="171" t="s">
        <v>1</v>
      </c>
      <c r="F1030" s="172" t="s">
        <v>588</v>
      </c>
      <c r="H1030" s="171" t="s">
        <v>1</v>
      </c>
      <c r="I1030" s="173"/>
      <c r="L1030" s="170"/>
      <c r="M1030" s="174"/>
      <c r="T1030" s="175"/>
      <c r="AT1030" s="171" t="s">
        <v>197</v>
      </c>
      <c r="AU1030" s="171" t="s">
        <v>94</v>
      </c>
      <c r="AV1030" s="14" t="s">
        <v>92</v>
      </c>
      <c r="AW1030" s="14" t="s">
        <v>40</v>
      </c>
      <c r="AX1030" s="14" t="s">
        <v>84</v>
      </c>
      <c r="AY1030" s="171" t="s">
        <v>174</v>
      </c>
    </row>
    <row r="1031" spans="2:51" s="12" customFormat="1" x14ac:dyDescent="0.2">
      <c r="B1031" s="150"/>
      <c r="D1031" s="151" t="s">
        <v>197</v>
      </c>
      <c r="E1031" s="152" t="s">
        <v>1</v>
      </c>
      <c r="F1031" s="153" t="s">
        <v>858</v>
      </c>
      <c r="H1031" s="154">
        <v>2.2850000000000001</v>
      </c>
      <c r="I1031" s="155"/>
      <c r="L1031" s="150"/>
      <c r="M1031" s="156"/>
      <c r="T1031" s="157"/>
      <c r="AT1031" s="152" t="s">
        <v>197</v>
      </c>
      <c r="AU1031" s="152" t="s">
        <v>94</v>
      </c>
      <c r="AV1031" s="12" t="s">
        <v>94</v>
      </c>
      <c r="AW1031" s="12" t="s">
        <v>40</v>
      </c>
      <c r="AX1031" s="12" t="s">
        <v>84</v>
      </c>
      <c r="AY1031" s="152" t="s">
        <v>174</v>
      </c>
    </row>
    <row r="1032" spans="2:51" s="14" customFormat="1" x14ac:dyDescent="0.2">
      <c r="B1032" s="170"/>
      <c r="D1032" s="151" t="s">
        <v>197</v>
      </c>
      <c r="E1032" s="171" t="s">
        <v>1</v>
      </c>
      <c r="F1032" s="172" t="s">
        <v>590</v>
      </c>
      <c r="H1032" s="171" t="s">
        <v>1</v>
      </c>
      <c r="I1032" s="173"/>
      <c r="L1032" s="170"/>
      <c r="M1032" s="174"/>
      <c r="T1032" s="175"/>
      <c r="AT1032" s="171" t="s">
        <v>197</v>
      </c>
      <c r="AU1032" s="171" t="s">
        <v>94</v>
      </c>
      <c r="AV1032" s="14" t="s">
        <v>92</v>
      </c>
      <c r="AW1032" s="14" t="s">
        <v>40</v>
      </c>
      <c r="AX1032" s="14" t="s">
        <v>84</v>
      </c>
      <c r="AY1032" s="171" t="s">
        <v>174</v>
      </c>
    </row>
    <row r="1033" spans="2:51" s="12" customFormat="1" x14ac:dyDescent="0.2">
      <c r="B1033" s="150"/>
      <c r="D1033" s="151" t="s">
        <v>197</v>
      </c>
      <c r="E1033" s="152" t="s">
        <v>1</v>
      </c>
      <c r="F1033" s="153" t="s">
        <v>859</v>
      </c>
      <c r="H1033" s="154">
        <v>0.42799999999999999</v>
      </c>
      <c r="I1033" s="155"/>
      <c r="L1033" s="150"/>
      <c r="M1033" s="156"/>
      <c r="T1033" s="157"/>
      <c r="AT1033" s="152" t="s">
        <v>197</v>
      </c>
      <c r="AU1033" s="152" t="s">
        <v>94</v>
      </c>
      <c r="AV1033" s="12" t="s">
        <v>94</v>
      </c>
      <c r="AW1033" s="12" t="s">
        <v>40</v>
      </c>
      <c r="AX1033" s="12" t="s">
        <v>84</v>
      </c>
      <c r="AY1033" s="152" t="s">
        <v>174</v>
      </c>
    </row>
    <row r="1034" spans="2:51" s="14" customFormat="1" x14ac:dyDescent="0.2">
      <c r="B1034" s="170"/>
      <c r="D1034" s="151" t="s">
        <v>197</v>
      </c>
      <c r="E1034" s="171" t="s">
        <v>1</v>
      </c>
      <c r="F1034" s="172" t="s">
        <v>592</v>
      </c>
      <c r="H1034" s="171" t="s">
        <v>1</v>
      </c>
      <c r="I1034" s="173"/>
      <c r="L1034" s="170"/>
      <c r="M1034" s="174"/>
      <c r="T1034" s="175"/>
      <c r="AT1034" s="171" t="s">
        <v>197</v>
      </c>
      <c r="AU1034" s="171" t="s">
        <v>94</v>
      </c>
      <c r="AV1034" s="14" t="s">
        <v>92</v>
      </c>
      <c r="AW1034" s="14" t="s">
        <v>40</v>
      </c>
      <c r="AX1034" s="14" t="s">
        <v>84</v>
      </c>
      <c r="AY1034" s="171" t="s">
        <v>174</v>
      </c>
    </row>
    <row r="1035" spans="2:51" s="12" customFormat="1" x14ac:dyDescent="0.2">
      <c r="B1035" s="150"/>
      <c r="D1035" s="151" t="s">
        <v>197</v>
      </c>
      <c r="E1035" s="152" t="s">
        <v>1</v>
      </c>
      <c r="F1035" s="153" t="s">
        <v>860</v>
      </c>
      <c r="H1035" s="154">
        <v>0.441</v>
      </c>
      <c r="I1035" s="155"/>
      <c r="L1035" s="150"/>
      <c r="M1035" s="156"/>
      <c r="T1035" s="157"/>
      <c r="AT1035" s="152" t="s">
        <v>197</v>
      </c>
      <c r="AU1035" s="152" t="s">
        <v>94</v>
      </c>
      <c r="AV1035" s="12" t="s">
        <v>94</v>
      </c>
      <c r="AW1035" s="12" t="s">
        <v>40</v>
      </c>
      <c r="AX1035" s="12" t="s">
        <v>84</v>
      </c>
      <c r="AY1035" s="152" t="s">
        <v>174</v>
      </c>
    </row>
    <row r="1036" spans="2:51" s="14" customFormat="1" x14ac:dyDescent="0.2">
      <c r="B1036" s="170"/>
      <c r="D1036" s="151" t="s">
        <v>197</v>
      </c>
      <c r="E1036" s="171" t="s">
        <v>1</v>
      </c>
      <c r="F1036" s="172" t="s">
        <v>594</v>
      </c>
      <c r="H1036" s="171" t="s">
        <v>1</v>
      </c>
      <c r="I1036" s="173"/>
      <c r="L1036" s="170"/>
      <c r="M1036" s="174"/>
      <c r="T1036" s="175"/>
      <c r="AT1036" s="171" t="s">
        <v>197</v>
      </c>
      <c r="AU1036" s="171" t="s">
        <v>94</v>
      </c>
      <c r="AV1036" s="14" t="s">
        <v>92</v>
      </c>
      <c r="AW1036" s="14" t="s">
        <v>40</v>
      </c>
      <c r="AX1036" s="14" t="s">
        <v>84</v>
      </c>
      <c r="AY1036" s="171" t="s">
        <v>174</v>
      </c>
    </row>
    <row r="1037" spans="2:51" s="12" customFormat="1" x14ac:dyDescent="0.2">
      <c r="B1037" s="150"/>
      <c r="D1037" s="151" t="s">
        <v>197</v>
      </c>
      <c r="E1037" s="152" t="s">
        <v>1</v>
      </c>
      <c r="F1037" s="153" t="s">
        <v>861</v>
      </c>
      <c r="H1037" s="154">
        <v>0.47899999999999998</v>
      </c>
      <c r="I1037" s="155"/>
      <c r="L1037" s="150"/>
      <c r="M1037" s="156"/>
      <c r="T1037" s="157"/>
      <c r="AT1037" s="152" t="s">
        <v>197</v>
      </c>
      <c r="AU1037" s="152" t="s">
        <v>94</v>
      </c>
      <c r="AV1037" s="12" t="s">
        <v>94</v>
      </c>
      <c r="AW1037" s="12" t="s">
        <v>40</v>
      </c>
      <c r="AX1037" s="12" t="s">
        <v>84</v>
      </c>
      <c r="AY1037" s="152" t="s">
        <v>174</v>
      </c>
    </row>
    <row r="1038" spans="2:51" s="14" customFormat="1" x14ac:dyDescent="0.2">
      <c r="B1038" s="170"/>
      <c r="D1038" s="151" t="s">
        <v>197</v>
      </c>
      <c r="E1038" s="171" t="s">
        <v>1</v>
      </c>
      <c r="F1038" s="172" t="s">
        <v>596</v>
      </c>
      <c r="H1038" s="171" t="s">
        <v>1</v>
      </c>
      <c r="I1038" s="173"/>
      <c r="L1038" s="170"/>
      <c r="M1038" s="174"/>
      <c r="T1038" s="175"/>
      <c r="AT1038" s="171" t="s">
        <v>197</v>
      </c>
      <c r="AU1038" s="171" t="s">
        <v>94</v>
      </c>
      <c r="AV1038" s="14" t="s">
        <v>92</v>
      </c>
      <c r="AW1038" s="14" t="s">
        <v>40</v>
      </c>
      <c r="AX1038" s="14" t="s">
        <v>84</v>
      </c>
      <c r="AY1038" s="171" t="s">
        <v>174</v>
      </c>
    </row>
    <row r="1039" spans="2:51" s="12" customFormat="1" x14ac:dyDescent="0.2">
      <c r="B1039" s="150"/>
      <c r="D1039" s="151" t="s">
        <v>197</v>
      </c>
      <c r="E1039" s="152" t="s">
        <v>1</v>
      </c>
      <c r="F1039" s="153" t="s">
        <v>862</v>
      </c>
      <c r="H1039" s="154">
        <v>0.25800000000000001</v>
      </c>
      <c r="I1039" s="155"/>
      <c r="L1039" s="150"/>
      <c r="M1039" s="156"/>
      <c r="T1039" s="157"/>
      <c r="AT1039" s="152" t="s">
        <v>197</v>
      </c>
      <c r="AU1039" s="152" t="s">
        <v>94</v>
      </c>
      <c r="AV1039" s="12" t="s">
        <v>94</v>
      </c>
      <c r="AW1039" s="12" t="s">
        <v>40</v>
      </c>
      <c r="AX1039" s="12" t="s">
        <v>84</v>
      </c>
      <c r="AY1039" s="152" t="s">
        <v>174</v>
      </c>
    </row>
    <row r="1040" spans="2:51" s="14" customFormat="1" x14ac:dyDescent="0.2">
      <c r="B1040" s="170"/>
      <c r="D1040" s="151" t="s">
        <v>197</v>
      </c>
      <c r="E1040" s="171" t="s">
        <v>1</v>
      </c>
      <c r="F1040" s="172" t="s">
        <v>598</v>
      </c>
      <c r="H1040" s="171" t="s">
        <v>1</v>
      </c>
      <c r="I1040" s="173"/>
      <c r="L1040" s="170"/>
      <c r="M1040" s="174"/>
      <c r="T1040" s="175"/>
      <c r="AT1040" s="171" t="s">
        <v>197</v>
      </c>
      <c r="AU1040" s="171" t="s">
        <v>94</v>
      </c>
      <c r="AV1040" s="14" t="s">
        <v>92</v>
      </c>
      <c r="AW1040" s="14" t="s">
        <v>40</v>
      </c>
      <c r="AX1040" s="14" t="s">
        <v>84</v>
      </c>
      <c r="AY1040" s="171" t="s">
        <v>174</v>
      </c>
    </row>
    <row r="1041" spans="2:65" s="12" customFormat="1" x14ac:dyDescent="0.2">
      <c r="B1041" s="150"/>
      <c r="D1041" s="151" t="s">
        <v>197</v>
      </c>
      <c r="E1041" s="152" t="s">
        <v>1</v>
      </c>
      <c r="F1041" s="153" t="s">
        <v>863</v>
      </c>
      <c r="H1041" s="154">
        <v>0.71499999999999997</v>
      </c>
      <c r="I1041" s="155"/>
      <c r="L1041" s="150"/>
      <c r="M1041" s="156"/>
      <c r="T1041" s="157"/>
      <c r="AT1041" s="152" t="s">
        <v>197</v>
      </c>
      <c r="AU1041" s="152" t="s">
        <v>94</v>
      </c>
      <c r="AV1041" s="12" t="s">
        <v>94</v>
      </c>
      <c r="AW1041" s="12" t="s">
        <v>40</v>
      </c>
      <c r="AX1041" s="12" t="s">
        <v>84</v>
      </c>
      <c r="AY1041" s="152" t="s">
        <v>174</v>
      </c>
    </row>
    <row r="1042" spans="2:65" s="14" customFormat="1" x14ac:dyDescent="0.2">
      <c r="B1042" s="170"/>
      <c r="D1042" s="151" t="s">
        <v>197</v>
      </c>
      <c r="E1042" s="171" t="s">
        <v>1</v>
      </c>
      <c r="F1042" s="172" t="s">
        <v>600</v>
      </c>
      <c r="H1042" s="171" t="s">
        <v>1</v>
      </c>
      <c r="I1042" s="173"/>
      <c r="L1042" s="170"/>
      <c r="M1042" s="174"/>
      <c r="T1042" s="175"/>
      <c r="AT1042" s="171" t="s">
        <v>197</v>
      </c>
      <c r="AU1042" s="171" t="s">
        <v>94</v>
      </c>
      <c r="AV1042" s="14" t="s">
        <v>92</v>
      </c>
      <c r="AW1042" s="14" t="s">
        <v>40</v>
      </c>
      <c r="AX1042" s="14" t="s">
        <v>84</v>
      </c>
      <c r="AY1042" s="171" t="s">
        <v>174</v>
      </c>
    </row>
    <row r="1043" spans="2:65" s="12" customFormat="1" x14ac:dyDescent="0.2">
      <c r="B1043" s="150"/>
      <c r="D1043" s="151" t="s">
        <v>197</v>
      </c>
      <c r="E1043" s="152" t="s">
        <v>1</v>
      </c>
      <c r="F1043" s="153" t="s">
        <v>864</v>
      </c>
      <c r="H1043" s="154">
        <v>0.94399999999999995</v>
      </c>
      <c r="I1043" s="155"/>
      <c r="L1043" s="150"/>
      <c r="M1043" s="156"/>
      <c r="T1043" s="157"/>
      <c r="AT1043" s="152" t="s">
        <v>197</v>
      </c>
      <c r="AU1043" s="152" t="s">
        <v>94</v>
      </c>
      <c r="AV1043" s="12" t="s">
        <v>94</v>
      </c>
      <c r="AW1043" s="12" t="s">
        <v>40</v>
      </c>
      <c r="AX1043" s="12" t="s">
        <v>84</v>
      </c>
      <c r="AY1043" s="152" t="s">
        <v>174</v>
      </c>
    </row>
    <row r="1044" spans="2:65" s="12" customFormat="1" x14ac:dyDescent="0.2">
      <c r="B1044" s="150"/>
      <c r="D1044" s="151" t="s">
        <v>197</v>
      </c>
      <c r="E1044" s="152" t="s">
        <v>1</v>
      </c>
      <c r="F1044" s="153" t="s">
        <v>865</v>
      </c>
      <c r="H1044" s="154">
        <v>0.56000000000000005</v>
      </c>
      <c r="I1044" s="155"/>
      <c r="L1044" s="150"/>
      <c r="M1044" s="156"/>
      <c r="T1044" s="157"/>
      <c r="AT1044" s="152" t="s">
        <v>197</v>
      </c>
      <c r="AU1044" s="152" t="s">
        <v>94</v>
      </c>
      <c r="AV1044" s="12" t="s">
        <v>94</v>
      </c>
      <c r="AW1044" s="12" t="s">
        <v>40</v>
      </c>
      <c r="AX1044" s="12" t="s">
        <v>84</v>
      </c>
      <c r="AY1044" s="152" t="s">
        <v>174</v>
      </c>
    </row>
    <row r="1045" spans="2:65" s="14" customFormat="1" x14ac:dyDescent="0.2">
      <c r="B1045" s="170"/>
      <c r="D1045" s="151" t="s">
        <v>197</v>
      </c>
      <c r="E1045" s="171" t="s">
        <v>1</v>
      </c>
      <c r="F1045" s="172" t="s">
        <v>603</v>
      </c>
      <c r="H1045" s="171" t="s">
        <v>1</v>
      </c>
      <c r="I1045" s="173"/>
      <c r="L1045" s="170"/>
      <c r="M1045" s="174"/>
      <c r="T1045" s="175"/>
      <c r="AT1045" s="171" t="s">
        <v>197</v>
      </c>
      <c r="AU1045" s="171" t="s">
        <v>94</v>
      </c>
      <c r="AV1045" s="14" t="s">
        <v>92</v>
      </c>
      <c r="AW1045" s="14" t="s">
        <v>40</v>
      </c>
      <c r="AX1045" s="14" t="s">
        <v>84</v>
      </c>
      <c r="AY1045" s="171" t="s">
        <v>174</v>
      </c>
    </row>
    <row r="1046" spans="2:65" s="12" customFormat="1" x14ac:dyDescent="0.2">
      <c r="B1046" s="150"/>
      <c r="D1046" s="151" t="s">
        <v>197</v>
      </c>
      <c r="E1046" s="152" t="s">
        <v>1</v>
      </c>
      <c r="F1046" s="153" t="s">
        <v>866</v>
      </c>
      <c r="H1046" s="154">
        <v>1.1879999999999999</v>
      </c>
      <c r="I1046" s="155"/>
      <c r="L1046" s="150"/>
      <c r="M1046" s="156"/>
      <c r="T1046" s="157"/>
      <c r="AT1046" s="152" t="s">
        <v>197</v>
      </c>
      <c r="AU1046" s="152" t="s">
        <v>94</v>
      </c>
      <c r="AV1046" s="12" t="s">
        <v>94</v>
      </c>
      <c r="AW1046" s="12" t="s">
        <v>40</v>
      </c>
      <c r="AX1046" s="12" t="s">
        <v>84</v>
      </c>
      <c r="AY1046" s="152" t="s">
        <v>174</v>
      </c>
    </row>
    <row r="1047" spans="2:65" s="14" customFormat="1" x14ac:dyDescent="0.2">
      <c r="B1047" s="170"/>
      <c r="D1047" s="151" t="s">
        <v>197</v>
      </c>
      <c r="E1047" s="171" t="s">
        <v>1</v>
      </c>
      <c r="F1047" s="172" t="s">
        <v>605</v>
      </c>
      <c r="H1047" s="171" t="s">
        <v>1</v>
      </c>
      <c r="I1047" s="173"/>
      <c r="L1047" s="170"/>
      <c r="M1047" s="174"/>
      <c r="T1047" s="175"/>
      <c r="AT1047" s="171" t="s">
        <v>197</v>
      </c>
      <c r="AU1047" s="171" t="s">
        <v>94</v>
      </c>
      <c r="AV1047" s="14" t="s">
        <v>92</v>
      </c>
      <c r="AW1047" s="14" t="s">
        <v>40</v>
      </c>
      <c r="AX1047" s="14" t="s">
        <v>84</v>
      </c>
      <c r="AY1047" s="171" t="s">
        <v>174</v>
      </c>
    </row>
    <row r="1048" spans="2:65" s="12" customFormat="1" x14ac:dyDescent="0.2">
      <c r="B1048" s="150"/>
      <c r="D1048" s="151" t="s">
        <v>197</v>
      </c>
      <c r="E1048" s="152" t="s">
        <v>1</v>
      </c>
      <c r="F1048" s="153" t="s">
        <v>867</v>
      </c>
      <c r="H1048" s="154">
        <v>1.53</v>
      </c>
      <c r="I1048" s="155"/>
      <c r="L1048" s="150"/>
      <c r="M1048" s="156"/>
      <c r="T1048" s="157"/>
      <c r="AT1048" s="152" t="s">
        <v>197</v>
      </c>
      <c r="AU1048" s="152" t="s">
        <v>94</v>
      </c>
      <c r="AV1048" s="12" t="s">
        <v>94</v>
      </c>
      <c r="AW1048" s="12" t="s">
        <v>40</v>
      </c>
      <c r="AX1048" s="12" t="s">
        <v>84</v>
      </c>
      <c r="AY1048" s="152" t="s">
        <v>174</v>
      </c>
    </row>
    <row r="1049" spans="2:65" s="14" customFormat="1" x14ac:dyDescent="0.2">
      <c r="B1049" s="170"/>
      <c r="D1049" s="151" t="s">
        <v>197</v>
      </c>
      <c r="E1049" s="171" t="s">
        <v>1</v>
      </c>
      <c r="F1049" s="172" t="s">
        <v>607</v>
      </c>
      <c r="H1049" s="171" t="s">
        <v>1</v>
      </c>
      <c r="I1049" s="173"/>
      <c r="L1049" s="170"/>
      <c r="M1049" s="174"/>
      <c r="T1049" s="175"/>
      <c r="AT1049" s="171" t="s">
        <v>197</v>
      </c>
      <c r="AU1049" s="171" t="s">
        <v>94</v>
      </c>
      <c r="AV1049" s="14" t="s">
        <v>92</v>
      </c>
      <c r="AW1049" s="14" t="s">
        <v>40</v>
      </c>
      <c r="AX1049" s="14" t="s">
        <v>84</v>
      </c>
      <c r="AY1049" s="171" t="s">
        <v>174</v>
      </c>
    </row>
    <row r="1050" spans="2:65" s="12" customFormat="1" x14ac:dyDescent="0.2">
      <c r="B1050" s="150"/>
      <c r="D1050" s="151" t="s">
        <v>197</v>
      </c>
      <c r="E1050" s="152" t="s">
        <v>1</v>
      </c>
      <c r="F1050" s="153" t="s">
        <v>868</v>
      </c>
      <c r="H1050" s="154">
        <v>0.86699999999999999</v>
      </c>
      <c r="I1050" s="155"/>
      <c r="L1050" s="150"/>
      <c r="M1050" s="156"/>
      <c r="T1050" s="157"/>
      <c r="AT1050" s="152" t="s">
        <v>197</v>
      </c>
      <c r="AU1050" s="152" t="s">
        <v>94</v>
      </c>
      <c r="AV1050" s="12" t="s">
        <v>94</v>
      </c>
      <c r="AW1050" s="12" t="s">
        <v>40</v>
      </c>
      <c r="AX1050" s="12" t="s">
        <v>84</v>
      </c>
      <c r="AY1050" s="152" t="s">
        <v>174</v>
      </c>
    </row>
    <row r="1051" spans="2:65" s="12" customFormat="1" x14ac:dyDescent="0.2">
      <c r="B1051" s="150"/>
      <c r="D1051" s="151" t="s">
        <v>197</v>
      </c>
      <c r="E1051" s="152" t="s">
        <v>1</v>
      </c>
      <c r="F1051" s="153" t="s">
        <v>869</v>
      </c>
      <c r="H1051" s="154">
        <v>0.629</v>
      </c>
      <c r="I1051" s="155"/>
      <c r="L1051" s="150"/>
      <c r="M1051" s="156"/>
      <c r="T1051" s="157"/>
      <c r="AT1051" s="152" t="s">
        <v>197</v>
      </c>
      <c r="AU1051" s="152" t="s">
        <v>94</v>
      </c>
      <c r="AV1051" s="12" t="s">
        <v>94</v>
      </c>
      <c r="AW1051" s="12" t="s">
        <v>40</v>
      </c>
      <c r="AX1051" s="12" t="s">
        <v>84</v>
      </c>
      <c r="AY1051" s="152" t="s">
        <v>174</v>
      </c>
    </row>
    <row r="1052" spans="2:65" s="12" customFormat="1" x14ac:dyDescent="0.2">
      <c r="B1052" s="150"/>
      <c r="D1052" s="151" t="s">
        <v>197</v>
      </c>
      <c r="E1052" s="152" t="s">
        <v>1</v>
      </c>
      <c r="F1052" s="153" t="s">
        <v>870</v>
      </c>
      <c r="H1052" s="154">
        <v>1.407</v>
      </c>
      <c r="I1052" s="155"/>
      <c r="L1052" s="150"/>
      <c r="M1052" s="156"/>
      <c r="T1052" s="157"/>
      <c r="AT1052" s="152" t="s">
        <v>197</v>
      </c>
      <c r="AU1052" s="152" t="s">
        <v>94</v>
      </c>
      <c r="AV1052" s="12" t="s">
        <v>94</v>
      </c>
      <c r="AW1052" s="12" t="s">
        <v>40</v>
      </c>
      <c r="AX1052" s="12" t="s">
        <v>84</v>
      </c>
      <c r="AY1052" s="152" t="s">
        <v>174</v>
      </c>
    </row>
    <row r="1053" spans="2:65" s="15" customFormat="1" x14ac:dyDescent="0.2">
      <c r="B1053" s="189"/>
      <c r="D1053" s="151" t="s">
        <v>197</v>
      </c>
      <c r="E1053" s="190" t="s">
        <v>1</v>
      </c>
      <c r="F1053" s="191" t="s">
        <v>329</v>
      </c>
      <c r="H1053" s="192">
        <v>22.007999999999999</v>
      </c>
      <c r="I1053" s="193"/>
      <c r="L1053" s="189"/>
      <c r="M1053" s="194"/>
      <c r="T1053" s="195"/>
      <c r="AT1053" s="190" t="s">
        <v>197</v>
      </c>
      <c r="AU1053" s="190" t="s">
        <v>94</v>
      </c>
      <c r="AV1053" s="15" t="s">
        <v>190</v>
      </c>
      <c r="AW1053" s="15" t="s">
        <v>40</v>
      </c>
      <c r="AX1053" s="15" t="s">
        <v>84</v>
      </c>
      <c r="AY1053" s="190" t="s">
        <v>174</v>
      </c>
    </row>
    <row r="1054" spans="2:65" s="13" customFormat="1" x14ac:dyDescent="0.2">
      <c r="B1054" s="158"/>
      <c r="D1054" s="151" t="s">
        <v>197</v>
      </c>
      <c r="E1054" s="159" t="s">
        <v>1</v>
      </c>
      <c r="F1054" s="160" t="s">
        <v>199</v>
      </c>
      <c r="H1054" s="161">
        <v>47.192000000000021</v>
      </c>
      <c r="I1054" s="162"/>
      <c r="L1054" s="158"/>
      <c r="M1054" s="163"/>
      <c r="T1054" s="164"/>
      <c r="AT1054" s="159" t="s">
        <v>197</v>
      </c>
      <c r="AU1054" s="159" t="s">
        <v>94</v>
      </c>
      <c r="AV1054" s="13" t="s">
        <v>182</v>
      </c>
      <c r="AW1054" s="13" t="s">
        <v>40</v>
      </c>
      <c r="AX1054" s="13" t="s">
        <v>92</v>
      </c>
      <c r="AY1054" s="159" t="s">
        <v>174</v>
      </c>
    </row>
    <row r="1055" spans="2:65" s="1" customFormat="1" ht="33" customHeight="1" x14ac:dyDescent="0.2">
      <c r="B1055" s="33"/>
      <c r="C1055" s="137" t="s">
        <v>871</v>
      </c>
      <c r="D1055" s="137" t="s">
        <v>177</v>
      </c>
      <c r="E1055" s="138" t="s">
        <v>872</v>
      </c>
      <c r="F1055" s="139" t="s">
        <v>873</v>
      </c>
      <c r="G1055" s="140" t="s">
        <v>180</v>
      </c>
      <c r="H1055" s="141">
        <v>129.286</v>
      </c>
      <c r="I1055" s="142"/>
      <c r="J1055" s="143">
        <f>ROUND(I1055*H1055,2)</f>
        <v>0</v>
      </c>
      <c r="K1055" s="139" t="s">
        <v>181</v>
      </c>
      <c r="L1055" s="33"/>
      <c r="M1055" s="144" t="s">
        <v>1</v>
      </c>
      <c r="N1055" s="145" t="s">
        <v>50</v>
      </c>
      <c r="P1055" s="146">
        <f>O1055*H1055</f>
        <v>0</v>
      </c>
      <c r="Q1055" s="146">
        <v>2.5018699999999998</v>
      </c>
      <c r="R1055" s="146">
        <f>Q1055*H1055</f>
        <v>323.45676481999999</v>
      </c>
      <c r="S1055" s="146">
        <v>0</v>
      </c>
      <c r="T1055" s="147">
        <f>S1055*H1055</f>
        <v>0</v>
      </c>
      <c r="AR1055" s="148" t="s">
        <v>182</v>
      </c>
      <c r="AT1055" s="148" t="s">
        <v>177</v>
      </c>
      <c r="AU1055" s="148" t="s">
        <v>94</v>
      </c>
      <c r="AY1055" s="17" t="s">
        <v>174</v>
      </c>
      <c r="BE1055" s="149">
        <f>IF(N1055="základní",J1055,0)</f>
        <v>0</v>
      </c>
      <c r="BF1055" s="149">
        <f>IF(N1055="snížená",J1055,0)</f>
        <v>0</v>
      </c>
      <c r="BG1055" s="149">
        <f>IF(N1055="zákl. přenesená",J1055,0)</f>
        <v>0</v>
      </c>
      <c r="BH1055" s="149">
        <f>IF(N1055="sníž. přenesená",J1055,0)</f>
        <v>0</v>
      </c>
      <c r="BI1055" s="149">
        <f>IF(N1055="nulová",J1055,0)</f>
        <v>0</v>
      </c>
      <c r="BJ1055" s="17" t="s">
        <v>94</v>
      </c>
      <c r="BK1055" s="149">
        <f>ROUND(I1055*H1055,2)</f>
        <v>0</v>
      </c>
      <c r="BL1055" s="17" t="s">
        <v>182</v>
      </c>
      <c r="BM1055" s="148" t="s">
        <v>874</v>
      </c>
    </row>
    <row r="1056" spans="2:65" s="1" customFormat="1" ht="19.5" x14ac:dyDescent="0.2">
      <c r="B1056" s="33"/>
      <c r="D1056" s="151" t="s">
        <v>325</v>
      </c>
      <c r="F1056" s="186" t="s">
        <v>773</v>
      </c>
      <c r="I1056" s="187"/>
      <c r="L1056" s="33"/>
      <c r="M1056" s="188"/>
      <c r="T1056" s="57"/>
      <c r="AT1056" s="17" t="s">
        <v>325</v>
      </c>
      <c r="AU1056" s="17" t="s">
        <v>94</v>
      </c>
    </row>
    <row r="1057" spans="2:65" s="14" customFormat="1" x14ac:dyDescent="0.2">
      <c r="B1057" s="170"/>
      <c r="D1057" s="151" t="s">
        <v>197</v>
      </c>
      <c r="E1057" s="171" t="s">
        <v>1</v>
      </c>
      <c r="F1057" s="172" t="s">
        <v>575</v>
      </c>
      <c r="H1057" s="171" t="s">
        <v>1</v>
      </c>
      <c r="I1057" s="173"/>
      <c r="L1057" s="170"/>
      <c r="M1057" s="174"/>
      <c r="T1057" s="175"/>
      <c r="AT1057" s="171" t="s">
        <v>197</v>
      </c>
      <c r="AU1057" s="171" t="s">
        <v>94</v>
      </c>
      <c r="AV1057" s="14" t="s">
        <v>92</v>
      </c>
      <c r="AW1057" s="14" t="s">
        <v>40</v>
      </c>
      <c r="AX1057" s="14" t="s">
        <v>84</v>
      </c>
      <c r="AY1057" s="171" t="s">
        <v>174</v>
      </c>
    </row>
    <row r="1058" spans="2:65" s="12" customFormat="1" x14ac:dyDescent="0.2">
      <c r="B1058" s="150"/>
      <c r="D1058" s="151" t="s">
        <v>197</v>
      </c>
      <c r="E1058" s="152" t="s">
        <v>1</v>
      </c>
      <c r="F1058" s="153" t="s">
        <v>875</v>
      </c>
      <c r="H1058" s="154">
        <v>115.96</v>
      </c>
      <c r="I1058" s="155"/>
      <c r="L1058" s="150"/>
      <c r="M1058" s="156"/>
      <c r="T1058" s="157"/>
      <c r="AT1058" s="152" t="s">
        <v>197</v>
      </c>
      <c r="AU1058" s="152" t="s">
        <v>94</v>
      </c>
      <c r="AV1058" s="12" t="s">
        <v>94</v>
      </c>
      <c r="AW1058" s="12" t="s">
        <v>40</v>
      </c>
      <c r="AX1058" s="12" t="s">
        <v>84</v>
      </c>
      <c r="AY1058" s="152" t="s">
        <v>174</v>
      </c>
    </row>
    <row r="1059" spans="2:65" s="15" customFormat="1" x14ac:dyDescent="0.2">
      <c r="B1059" s="189"/>
      <c r="D1059" s="151" t="s">
        <v>197</v>
      </c>
      <c r="E1059" s="190" t="s">
        <v>1</v>
      </c>
      <c r="F1059" s="191" t="s">
        <v>329</v>
      </c>
      <c r="H1059" s="192">
        <v>115.96</v>
      </c>
      <c r="I1059" s="193"/>
      <c r="L1059" s="189"/>
      <c r="M1059" s="194"/>
      <c r="T1059" s="195"/>
      <c r="AT1059" s="190" t="s">
        <v>197</v>
      </c>
      <c r="AU1059" s="190" t="s">
        <v>94</v>
      </c>
      <c r="AV1059" s="15" t="s">
        <v>190</v>
      </c>
      <c r="AW1059" s="15" t="s">
        <v>40</v>
      </c>
      <c r="AX1059" s="15" t="s">
        <v>84</v>
      </c>
      <c r="AY1059" s="190" t="s">
        <v>174</v>
      </c>
    </row>
    <row r="1060" spans="2:65" s="14" customFormat="1" x14ac:dyDescent="0.2">
      <c r="B1060" s="170"/>
      <c r="D1060" s="151" t="s">
        <v>197</v>
      </c>
      <c r="E1060" s="171" t="s">
        <v>1</v>
      </c>
      <c r="F1060" s="172" t="s">
        <v>335</v>
      </c>
      <c r="H1060" s="171" t="s">
        <v>1</v>
      </c>
      <c r="I1060" s="173"/>
      <c r="L1060" s="170"/>
      <c r="M1060" s="174"/>
      <c r="T1060" s="175"/>
      <c r="AT1060" s="171" t="s">
        <v>197</v>
      </c>
      <c r="AU1060" s="171" t="s">
        <v>94</v>
      </c>
      <c r="AV1060" s="14" t="s">
        <v>92</v>
      </c>
      <c r="AW1060" s="14" t="s">
        <v>40</v>
      </c>
      <c r="AX1060" s="14" t="s">
        <v>84</v>
      </c>
      <c r="AY1060" s="171" t="s">
        <v>174</v>
      </c>
    </row>
    <row r="1061" spans="2:65" s="14" customFormat="1" x14ac:dyDescent="0.2">
      <c r="B1061" s="170"/>
      <c r="D1061" s="151" t="s">
        <v>197</v>
      </c>
      <c r="E1061" s="171" t="s">
        <v>1</v>
      </c>
      <c r="F1061" s="172" t="s">
        <v>876</v>
      </c>
      <c r="H1061" s="171" t="s">
        <v>1</v>
      </c>
      <c r="I1061" s="173"/>
      <c r="L1061" s="170"/>
      <c r="M1061" s="174"/>
      <c r="T1061" s="175"/>
      <c r="AT1061" s="171" t="s">
        <v>197</v>
      </c>
      <c r="AU1061" s="171" t="s">
        <v>94</v>
      </c>
      <c r="AV1061" s="14" t="s">
        <v>92</v>
      </c>
      <c r="AW1061" s="14" t="s">
        <v>40</v>
      </c>
      <c r="AX1061" s="14" t="s">
        <v>84</v>
      </c>
      <c r="AY1061" s="171" t="s">
        <v>174</v>
      </c>
    </row>
    <row r="1062" spans="2:65" s="12" customFormat="1" x14ac:dyDescent="0.2">
      <c r="B1062" s="150"/>
      <c r="D1062" s="151" t="s">
        <v>197</v>
      </c>
      <c r="E1062" s="152" t="s">
        <v>1</v>
      </c>
      <c r="F1062" s="153" t="s">
        <v>877</v>
      </c>
      <c r="H1062" s="154">
        <v>9.56</v>
      </c>
      <c r="I1062" s="155"/>
      <c r="L1062" s="150"/>
      <c r="M1062" s="156"/>
      <c r="T1062" s="157"/>
      <c r="AT1062" s="152" t="s">
        <v>197</v>
      </c>
      <c r="AU1062" s="152" t="s">
        <v>94</v>
      </c>
      <c r="AV1062" s="12" t="s">
        <v>94</v>
      </c>
      <c r="AW1062" s="12" t="s">
        <v>40</v>
      </c>
      <c r="AX1062" s="12" t="s">
        <v>84</v>
      </c>
      <c r="AY1062" s="152" t="s">
        <v>174</v>
      </c>
    </row>
    <row r="1063" spans="2:65" s="15" customFormat="1" x14ac:dyDescent="0.2">
      <c r="B1063" s="189"/>
      <c r="D1063" s="151" t="s">
        <v>197</v>
      </c>
      <c r="E1063" s="190" t="s">
        <v>1</v>
      </c>
      <c r="F1063" s="191" t="s">
        <v>329</v>
      </c>
      <c r="H1063" s="192">
        <v>9.56</v>
      </c>
      <c r="I1063" s="193"/>
      <c r="L1063" s="189"/>
      <c r="M1063" s="194"/>
      <c r="T1063" s="195"/>
      <c r="AT1063" s="190" t="s">
        <v>197</v>
      </c>
      <c r="AU1063" s="190" t="s">
        <v>94</v>
      </c>
      <c r="AV1063" s="15" t="s">
        <v>190</v>
      </c>
      <c r="AW1063" s="15" t="s">
        <v>40</v>
      </c>
      <c r="AX1063" s="15" t="s">
        <v>84</v>
      </c>
      <c r="AY1063" s="190" t="s">
        <v>174</v>
      </c>
    </row>
    <row r="1064" spans="2:65" s="13" customFormat="1" x14ac:dyDescent="0.2">
      <c r="B1064" s="158"/>
      <c r="D1064" s="151" t="s">
        <v>197</v>
      </c>
      <c r="E1064" s="159" t="s">
        <v>1</v>
      </c>
      <c r="F1064" s="160" t="s">
        <v>199</v>
      </c>
      <c r="H1064" s="161">
        <v>125.52</v>
      </c>
      <c r="I1064" s="162"/>
      <c r="L1064" s="158"/>
      <c r="M1064" s="163"/>
      <c r="T1064" s="164"/>
      <c r="AT1064" s="159" t="s">
        <v>197</v>
      </c>
      <c r="AU1064" s="159" t="s">
        <v>94</v>
      </c>
      <c r="AV1064" s="13" t="s">
        <v>182</v>
      </c>
      <c r="AW1064" s="13" t="s">
        <v>40</v>
      </c>
      <c r="AX1064" s="13" t="s">
        <v>92</v>
      </c>
      <c r="AY1064" s="159" t="s">
        <v>174</v>
      </c>
    </row>
    <row r="1065" spans="2:65" s="12" customFormat="1" x14ac:dyDescent="0.2">
      <c r="B1065" s="150"/>
      <c r="D1065" s="151" t="s">
        <v>197</v>
      </c>
      <c r="F1065" s="153" t="s">
        <v>878</v>
      </c>
      <c r="H1065" s="154">
        <v>129.286</v>
      </c>
      <c r="I1065" s="155"/>
      <c r="L1065" s="150"/>
      <c r="M1065" s="156"/>
      <c r="T1065" s="157"/>
      <c r="AT1065" s="152" t="s">
        <v>197</v>
      </c>
      <c r="AU1065" s="152" t="s">
        <v>94</v>
      </c>
      <c r="AV1065" s="12" t="s">
        <v>94</v>
      </c>
      <c r="AW1065" s="12" t="s">
        <v>4</v>
      </c>
      <c r="AX1065" s="12" t="s">
        <v>92</v>
      </c>
      <c r="AY1065" s="152" t="s">
        <v>174</v>
      </c>
    </row>
    <row r="1066" spans="2:65" s="1" customFormat="1" ht="24.2" customHeight="1" x14ac:dyDescent="0.2">
      <c r="B1066" s="33"/>
      <c r="C1066" s="137" t="s">
        <v>879</v>
      </c>
      <c r="D1066" s="137" t="s">
        <v>177</v>
      </c>
      <c r="E1066" s="138" t="s">
        <v>880</v>
      </c>
      <c r="F1066" s="139" t="s">
        <v>881</v>
      </c>
      <c r="G1066" s="140" t="s">
        <v>180</v>
      </c>
      <c r="H1066" s="141">
        <v>288.59399999999999</v>
      </c>
      <c r="I1066" s="142"/>
      <c r="J1066" s="143">
        <f>ROUND(I1066*H1066,2)</f>
        <v>0</v>
      </c>
      <c r="K1066" s="139" t="s">
        <v>181</v>
      </c>
      <c r="L1066" s="33"/>
      <c r="M1066" s="144" t="s">
        <v>1</v>
      </c>
      <c r="N1066" s="145" t="s">
        <v>50</v>
      </c>
      <c r="P1066" s="146">
        <f>O1066*H1066</f>
        <v>0</v>
      </c>
      <c r="Q1066" s="146">
        <v>2.5236100000000001</v>
      </c>
      <c r="R1066" s="146">
        <f>Q1066*H1066</f>
        <v>728.29870433999997</v>
      </c>
      <c r="S1066" s="146">
        <v>0</v>
      </c>
      <c r="T1066" s="147">
        <f>S1066*H1066</f>
        <v>0</v>
      </c>
      <c r="AR1066" s="148" t="s">
        <v>182</v>
      </c>
      <c r="AT1066" s="148" t="s">
        <v>177</v>
      </c>
      <c r="AU1066" s="148" t="s">
        <v>94</v>
      </c>
      <c r="AY1066" s="17" t="s">
        <v>174</v>
      </c>
      <c r="BE1066" s="149">
        <f>IF(N1066="základní",J1066,0)</f>
        <v>0</v>
      </c>
      <c r="BF1066" s="149">
        <f>IF(N1066="snížená",J1066,0)</f>
        <v>0</v>
      </c>
      <c r="BG1066" s="149">
        <f>IF(N1066="zákl. přenesená",J1066,0)</f>
        <v>0</v>
      </c>
      <c r="BH1066" s="149">
        <f>IF(N1066="sníž. přenesená",J1066,0)</f>
        <v>0</v>
      </c>
      <c r="BI1066" s="149">
        <f>IF(N1066="nulová",J1066,0)</f>
        <v>0</v>
      </c>
      <c r="BJ1066" s="17" t="s">
        <v>94</v>
      </c>
      <c r="BK1066" s="149">
        <f>ROUND(I1066*H1066,2)</f>
        <v>0</v>
      </c>
      <c r="BL1066" s="17" t="s">
        <v>182</v>
      </c>
      <c r="BM1066" s="148" t="s">
        <v>882</v>
      </c>
    </row>
    <row r="1067" spans="2:65" s="1" customFormat="1" ht="19.5" x14ac:dyDescent="0.2">
      <c r="B1067" s="33"/>
      <c r="D1067" s="151" t="s">
        <v>325</v>
      </c>
      <c r="F1067" s="186" t="s">
        <v>799</v>
      </c>
      <c r="I1067" s="187"/>
      <c r="L1067" s="33"/>
      <c r="M1067" s="188"/>
      <c r="T1067" s="57"/>
      <c r="AT1067" s="17" t="s">
        <v>325</v>
      </c>
      <c r="AU1067" s="17" t="s">
        <v>94</v>
      </c>
    </row>
    <row r="1068" spans="2:65" s="14" customFormat="1" x14ac:dyDescent="0.2">
      <c r="B1068" s="170"/>
      <c r="D1068" s="151" t="s">
        <v>197</v>
      </c>
      <c r="E1068" s="171" t="s">
        <v>1</v>
      </c>
      <c r="F1068" s="172" t="s">
        <v>883</v>
      </c>
      <c r="H1068" s="171" t="s">
        <v>1</v>
      </c>
      <c r="I1068" s="173"/>
      <c r="L1068" s="170"/>
      <c r="M1068" s="174"/>
      <c r="T1068" s="175"/>
      <c r="AT1068" s="171" t="s">
        <v>197</v>
      </c>
      <c r="AU1068" s="171" t="s">
        <v>94</v>
      </c>
      <c r="AV1068" s="14" t="s">
        <v>92</v>
      </c>
      <c r="AW1068" s="14" t="s">
        <v>40</v>
      </c>
      <c r="AX1068" s="14" t="s">
        <v>84</v>
      </c>
      <c r="AY1068" s="171" t="s">
        <v>174</v>
      </c>
    </row>
    <row r="1069" spans="2:65" s="14" customFormat="1" x14ac:dyDescent="0.2">
      <c r="B1069" s="170"/>
      <c r="D1069" s="151" t="s">
        <v>197</v>
      </c>
      <c r="E1069" s="171" t="s">
        <v>1</v>
      </c>
      <c r="F1069" s="172" t="s">
        <v>522</v>
      </c>
      <c r="H1069" s="171" t="s">
        <v>1</v>
      </c>
      <c r="I1069" s="173"/>
      <c r="L1069" s="170"/>
      <c r="M1069" s="174"/>
      <c r="T1069" s="175"/>
      <c r="AT1069" s="171" t="s">
        <v>197</v>
      </c>
      <c r="AU1069" s="171" t="s">
        <v>94</v>
      </c>
      <c r="AV1069" s="14" t="s">
        <v>92</v>
      </c>
      <c r="AW1069" s="14" t="s">
        <v>40</v>
      </c>
      <c r="AX1069" s="14" t="s">
        <v>84</v>
      </c>
      <c r="AY1069" s="171" t="s">
        <v>174</v>
      </c>
    </row>
    <row r="1070" spans="2:65" s="14" customFormat="1" x14ac:dyDescent="0.2">
      <c r="B1070" s="170"/>
      <c r="D1070" s="151" t="s">
        <v>197</v>
      </c>
      <c r="E1070" s="171" t="s">
        <v>1</v>
      </c>
      <c r="F1070" s="172" t="s">
        <v>884</v>
      </c>
      <c r="H1070" s="171" t="s">
        <v>1</v>
      </c>
      <c r="I1070" s="173"/>
      <c r="L1070" s="170"/>
      <c r="M1070" s="174"/>
      <c r="T1070" s="175"/>
      <c r="AT1070" s="171" t="s">
        <v>197</v>
      </c>
      <c r="AU1070" s="171" t="s">
        <v>94</v>
      </c>
      <c r="AV1070" s="14" t="s">
        <v>92</v>
      </c>
      <c r="AW1070" s="14" t="s">
        <v>40</v>
      </c>
      <c r="AX1070" s="14" t="s">
        <v>84</v>
      </c>
      <c r="AY1070" s="171" t="s">
        <v>174</v>
      </c>
    </row>
    <row r="1071" spans="2:65" s="12" customFormat="1" x14ac:dyDescent="0.2">
      <c r="B1071" s="150"/>
      <c r="D1071" s="151" t="s">
        <v>197</v>
      </c>
      <c r="E1071" s="152" t="s">
        <v>1</v>
      </c>
      <c r="F1071" s="153" t="s">
        <v>885</v>
      </c>
      <c r="H1071" s="154">
        <v>280.18799999999999</v>
      </c>
      <c r="I1071" s="155"/>
      <c r="L1071" s="150"/>
      <c r="M1071" s="156"/>
      <c r="T1071" s="157"/>
      <c r="AT1071" s="152" t="s">
        <v>197</v>
      </c>
      <c r="AU1071" s="152" t="s">
        <v>94</v>
      </c>
      <c r="AV1071" s="12" t="s">
        <v>94</v>
      </c>
      <c r="AW1071" s="12" t="s">
        <v>40</v>
      </c>
      <c r="AX1071" s="12" t="s">
        <v>84</v>
      </c>
      <c r="AY1071" s="152" t="s">
        <v>174</v>
      </c>
    </row>
    <row r="1072" spans="2:65" s="13" customFormat="1" x14ac:dyDescent="0.2">
      <c r="B1072" s="158"/>
      <c r="D1072" s="151" t="s">
        <v>197</v>
      </c>
      <c r="E1072" s="159" t="s">
        <v>1</v>
      </c>
      <c r="F1072" s="160" t="s">
        <v>199</v>
      </c>
      <c r="H1072" s="161">
        <v>280.18799999999999</v>
      </c>
      <c r="I1072" s="162"/>
      <c r="L1072" s="158"/>
      <c r="M1072" s="163"/>
      <c r="T1072" s="164"/>
      <c r="AT1072" s="159" t="s">
        <v>197</v>
      </c>
      <c r="AU1072" s="159" t="s">
        <v>94</v>
      </c>
      <c r="AV1072" s="13" t="s">
        <v>182</v>
      </c>
      <c r="AW1072" s="13" t="s">
        <v>40</v>
      </c>
      <c r="AX1072" s="13" t="s">
        <v>92</v>
      </c>
      <c r="AY1072" s="159" t="s">
        <v>174</v>
      </c>
    </row>
    <row r="1073" spans="2:65" s="12" customFormat="1" x14ac:dyDescent="0.2">
      <c r="B1073" s="150"/>
      <c r="D1073" s="151" t="s">
        <v>197</v>
      </c>
      <c r="F1073" s="153" t="s">
        <v>886</v>
      </c>
      <c r="H1073" s="154">
        <v>288.59399999999999</v>
      </c>
      <c r="I1073" s="155"/>
      <c r="L1073" s="150"/>
      <c r="M1073" s="156"/>
      <c r="T1073" s="157"/>
      <c r="AT1073" s="152" t="s">
        <v>197</v>
      </c>
      <c r="AU1073" s="152" t="s">
        <v>94</v>
      </c>
      <c r="AV1073" s="12" t="s">
        <v>94</v>
      </c>
      <c r="AW1073" s="12" t="s">
        <v>4</v>
      </c>
      <c r="AX1073" s="12" t="s">
        <v>92</v>
      </c>
      <c r="AY1073" s="152" t="s">
        <v>174</v>
      </c>
    </row>
    <row r="1074" spans="2:65" s="1" customFormat="1" ht="24.2" customHeight="1" x14ac:dyDescent="0.2">
      <c r="B1074" s="33"/>
      <c r="C1074" s="137" t="s">
        <v>887</v>
      </c>
      <c r="D1074" s="137" t="s">
        <v>177</v>
      </c>
      <c r="E1074" s="138" t="s">
        <v>888</v>
      </c>
      <c r="F1074" s="139" t="s">
        <v>889</v>
      </c>
      <c r="G1074" s="140" t="s">
        <v>188</v>
      </c>
      <c r="H1074" s="141">
        <v>48.685000000000002</v>
      </c>
      <c r="I1074" s="142"/>
      <c r="J1074" s="143">
        <f>ROUND(I1074*H1074,2)</f>
        <v>0</v>
      </c>
      <c r="K1074" s="139" t="s">
        <v>181</v>
      </c>
      <c r="L1074" s="33"/>
      <c r="M1074" s="144" t="s">
        <v>1</v>
      </c>
      <c r="N1074" s="145" t="s">
        <v>50</v>
      </c>
      <c r="P1074" s="146">
        <f>O1074*H1074</f>
        <v>0</v>
      </c>
      <c r="Q1074" s="146">
        <v>1.0606199999999999</v>
      </c>
      <c r="R1074" s="146">
        <f>Q1074*H1074</f>
        <v>51.636284699999997</v>
      </c>
      <c r="S1074" s="146">
        <v>0</v>
      </c>
      <c r="T1074" s="147">
        <f>S1074*H1074</f>
        <v>0</v>
      </c>
      <c r="AR1074" s="148" t="s">
        <v>182</v>
      </c>
      <c r="AT1074" s="148" t="s">
        <v>177</v>
      </c>
      <c r="AU1074" s="148" t="s">
        <v>94</v>
      </c>
      <c r="AY1074" s="17" t="s">
        <v>174</v>
      </c>
      <c r="BE1074" s="149">
        <f>IF(N1074="základní",J1074,0)</f>
        <v>0</v>
      </c>
      <c r="BF1074" s="149">
        <f>IF(N1074="snížená",J1074,0)</f>
        <v>0</v>
      </c>
      <c r="BG1074" s="149">
        <f>IF(N1074="zákl. přenesená",J1074,0)</f>
        <v>0</v>
      </c>
      <c r="BH1074" s="149">
        <f>IF(N1074="sníž. přenesená",J1074,0)</f>
        <v>0</v>
      </c>
      <c r="BI1074" s="149">
        <f>IF(N1074="nulová",J1074,0)</f>
        <v>0</v>
      </c>
      <c r="BJ1074" s="17" t="s">
        <v>94</v>
      </c>
      <c r="BK1074" s="149">
        <f>ROUND(I1074*H1074,2)</f>
        <v>0</v>
      </c>
      <c r="BL1074" s="17" t="s">
        <v>182</v>
      </c>
      <c r="BM1074" s="148" t="s">
        <v>890</v>
      </c>
    </row>
    <row r="1075" spans="2:65" s="14" customFormat="1" x14ac:dyDescent="0.2">
      <c r="B1075" s="170"/>
      <c r="D1075" s="151" t="s">
        <v>197</v>
      </c>
      <c r="E1075" s="171" t="s">
        <v>1</v>
      </c>
      <c r="F1075" s="172" t="s">
        <v>883</v>
      </c>
      <c r="H1075" s="171" t="s">
        <v>1</v>
      </c>
      <c r="I1075" s="173"/>
      <c r="L1075" s="170"/>
      <c r="M1075" s="174"/>
      <c r="T1075" s="175"/>
      <c r="AT1075" s="171" t="s">
        <v>197</v>
      </c>
      <c r="AU1075" s="171" t="s">
        <v>94</v>
      </c>
      <c r="AV1075" s="14" t="s">
        <v>92</v>
      </c>
      <c r="AW1075" s="14" t="s">
        <v>40</v>
      </c>
      <c r="AX1075" s="14" t="s">
        <v>84</v>
      </c>
      <c r="AY1075" s="171" t="s">
        <v>174</v>
      </c>
    </row>
    <row r="1076" spans="2:65" s="14" customFormat="1" x14ac:dyDescent="0.2">
      <c r="B1076" s="170"/>
      <c r="D1076" s="151" t="s">
        <v>197</v>
      </c>
      <c r="E1076" s="171" t="s">
        <v>1</v>
      </c>
      <c r="F1076" s="172" t="s">
        <v>850</v>
      </c>
      <c r="H1076" s="171" t="s">
        <v>1</v>
      </c>
      <c r="I1076" s="173"/>
      <c r="L1076" s="170"/>
      <c r="M1076" s="174"/>
      <c r="T1076" s="175"/>
      <c r="AT1076" s="171" t="s">
        <v>197</v>
      </c>
      <c r="AU1076" s="171" t="s">
        <v>94</v>
      </c>
      <c r="AV1076" s="14" t="s">
        <v>92</v>
      </c>
      <c r="AW1076" s="14" t="s">
        <v>40</v>
      </c>
      <c r="AX1076" s="14" t="s">
        <v>84</v>
      </c>
      <c r="AY1076" s="171" t="s">
        <v>174</v>
      </c>
    </row>
    <row r="1077" spans="2:65" s="14" customFormat="1" x14ac:dyDescent="0.2">
      <c r="B1077" s="170"/>
      <c r="D1077" s="151" t="s">
        <v>197</v>
      </c>
      <c r="E1077" s="171" t="s">
        <v>1</v>
      </c>
      <c r="F1077" s="172" t="s">
        <v>522</v>
      </c>
      <c r="H1077" s="171" t="s">
        <v>1</v>
      </c>
      <c r="I1077" s="173"/>
      <c r="L1077" s="170"/>
      <c r="M1077" s="174"/>
      <c r="T1077" s="175"/>
      <c r="AT1077" s="171" t="s">
        <v>197</v>
      </c>
      <c r="AU1077" s="171" t="s">
        <v>94</v>
      </c>
      <c r="AV1077" s="14" t="s">
        <v>92</v>
      </c>
      <c r="AW1077" s="14" t="s">
        <v>40</v>
      </c>
      <c r="AX1077" s="14" t="s">
        <v>84</v>
      </c>
      <c r="AY1077" s="171" t="s">
        <v>174</v>
      </c>
    </row>
    <row r="1078" spans="2:65" s="14" customFormat="1" x14ac:dyDescent="0.2">
      <c r="B1078" s="170"/>
      <c r="D1078" s="151" t="s">
        <v>197</v>
      </c>
      <c r="E1078" s="171" t="s">
        <v>1</v>
      </c>
      <c r="F1078" s="172" t="s">
        <v>884</v>
      </c>
      <c r="H1078" s="171" t="s">
        <v>1</v>
      </c>
      <c r="I1078" s="173"/>
      <c r="L1078" s="170"/>
      <c r="M1078" s="174"/>
      <c r="T1078" s="175"/>
      <c r="AT1078" s="171" t="s">
        <v>197</v>
      </c>
      <c r="AU1078" s="171" t="s">
        <v>94</v>
      </c>
      <c r="AV1078" s="14" t="s">
        <v>92</v>
      </c>
      <c r="AW1078" s="14" t="s">
        <v>40</v>
      </c>
      <c r="AX1078" s="14" t="s">
        <v>84</v>
      </c>
      <c r="AY1078" s="171" t="s">
        <v>174</v>
      </c>
    </row>
    <row r="1079" spans="2:65" s="12" customFormat="1" x14ac:dyDescent="0.2">
      <c r="B1079" s="150"/>
      <c r="D1079" s="151" t="s">
        <v>197</v>
      </c>
      <c r="E1079" s="152" t="s">
        <v>1</v>
      </c>
      <c r="F1079" s="153" t="s">
        <v>891</v>
      </c>
      <c r="H1079" s="154">
        <v>33.622999999999998</v>
      </c>
      <c r="I1079" s="155"/>
      <c r="L1079" s="150"/>
      <c r="M1079" s="156"/>
      <c r="T1079" s="157"/>
      <c r="AT1079" s="152" t="s">
        <v>197</v>
      </c>
      <c r="AU1079" s="152" t="s">
        <v>94</v>
      </c>
      <c r="AV1079" s="12" t="s">
        <v>94</v>
      </c>
      <c r="AW1079" s="12" t="s">
        <v>40</v>
      </c>
      <c r="AX1079" s="12" t="s">
        <v>84</v>
      </c>
      <c r="AY1079" s="152" t="s">
        <v>174</v>
      </c>
    </row>
    <row r="1080" spans="2:65" s="15" customFormat="1" x14ac:dyDescent="0.2">
      <c r="B1080" s="189"/>
      <c r="D1080" s="151" t="s">
        <v>197</v>
      </c>
      <c r="E1080" s="190" t="s">
        <v>1</v>
      </c>
      <c r="F1080" s="191" t="s">
        <v>329</v>
      </c>
      <c r="H1080" s="192">
        <v>33.622999999999998</v>
      </c>
      <c r="I1080" s="193"/>
      <c r="L1080" s="189"/>
      <c r="M1080" s="194"/>
      <c r="T1080" s="195"/>
      <c r="AT1080" s="190" t="s">
        <v>197</v>
      </c>
      <c r="AU1080" s="190" t="s">
        <v>94</v>
      </c>
      <c r="AV1080" s="15" t="s">
        <v>190</v>
      </c>
      <c r="AW1080" s="15" t="s">
        <v>40</v>
      </c>
      <c r="AX1080" s="15" t="s">
        <v>84</v>
      </c>
      <c r="AY1080" s="190" t="s">
        <v>174</v>
      </c>
    </row>
    <row r="1081" spans="2:65" s="14" customFormat="1" x14ac:dyDescent="0.2">
      <c r="B1081" s="170"/>
      <c r="D1081" s="151" t="s">
        <v>197</v>
      </c>
      <c r="E1081" s="171" t="s">
        <v>1</v>
      </c>
      <c r="F1081" s="172" t="s">
        <v>575</v>
      </c>
      <c r="H1081" s="171" t="s">
        <v>1</v>
      </c>
      <c r="I1081" s="173"/>
      <c r="L1081" s="170"/>
      <c r="M1081" s="174"/>
      <c r="T1081" s="175"/>
      <c r="AT1081" s="171" t="s">
        <v>197</v>
      </c>
      <c r="AU1081" s="171" t="s">
        <v>94</v>
      </c>
      <c r="AV1081" s="14" t="s">
        <v>92</v>
      </c>
      <c r="AW1081" s="14" t="s">
        <v>40</v>
      </c>
      <c r="AX1081" s="14" t="s">
        <v>84</v>
      </c>
      <c r="AY1081" s="171" t="s">
        <v>174</v>
      </c>
    </row>
    <row r="1082" spans="2:65" s="12" customFormat="1" x14ac:dyDescent="0.2">
      <c r="B1082" s="150"/>
      <c r="D1082" s="151" t="s">
        <v>197</v>
      </c>
      <c r="E1082" s="152" t="s">
        <v>1</v>
      </c>
      <c r="F1082" s="153" t="s">
        <v>892</v>
      </c>
      <c r="H1082" s="154">
        <v>13.914999999999999</v>
      </c>
      <c r="I1082" s="155"/>
      <c r="L1082" s="150"/>
      <c r="M1082" s="156"/>
      <c r="T1082" s="157"/>
      <c r="AT1082" s="152" t="s">
        <v>197</v>
      </c>
      <c r="AU1082" s="152" t="s">
        <v>94</v>
      </c>
      <c r="AV1082" s="12" t="s">
        <v>94</v>
      </c>
      <c r="AW1082" s="12" t="s">
        <v>40</v>
      </c>
      <c r="AX1082" s="12" t="s">
        <v>84</v>
      </c>
      <c r="AY1082" s="152" t="s">
        <v>174</v>
      </c>
    </row>
    <row r="1083" spans="2:65" s="15" customFormat="1" x14ac:dyDescent="0.2">
      <c r="B1083" s="189"/>
      <c r="D1083" s="151" t="s">
        <v>197</v>
      </c>
      <c r="E1083" s="190" t="s">
        <v>1</v>
      </c>
      <c r="F1083" s="191" t="s">
        <v>329</v>
      </c>
      <c r="H1083" s="192">
        <v>13.914999999999999</v>
      </c>
      <c r="I1083" s="193"/>
      <c r="L1083" s="189"/>
      <c r="M1083" s="194"/>
      <c r="T1083" s="195"/>
      <c r="AT1083" s="190" t="s">
        <v>197</v>
      </c>
      <c r="AU1083" s="190" t="s">
        <v>94</v>
      </c>
      <c r="AV1083" s="15" t="s">
        <v>190</v>
      </c>
      <c r="AW1083" s="15" t="s">
        <v>40</v>
      </c>
      <c r="AX1083" s="15" t="s">
        <v>84</v>
      </c>
      <c r="AY1083" s="190" t="s">
        <v>174</v>
      </c>
    </row>
    <row r="1084" spans="2:65" s="14" customFormat="1" x14ac:dyDescent="0.2">
      <c r="B1084" s="170"/>
      <c r="D1084" s="151" t="s">
        <v>197</v>
      </c>
      <c r="E1084" s="171" t="s">
        <v>1</v>
      </c>
      <c r="F1084" s="172" t="s">
        <v>335</v>
      </c>
      <c r="H1084" s="171" t="s">
        <v>1</v>
      </c>
      <c r="I1084" s="173"/>
      <c r="L1084" s="170"/>
      <c r="M1084" s="174"/>
      <c r="T1084" s="175"/>
      <c r="AT1084" s="171" t="s">
        <v>197</v>
      </c>
      <c r="AU1084" s="171" t="s">
        <v>94</v>
      </c>
      <c r="AV1084" s="14" t="s">
        <v>92</v>
      </c>
      <c r="AW1084" s="14" t="s">
        <v>40</v>
      </c>
      <c r="AX1084" s="14" t="s">
        <v>84</v>
      </c>
      <c r="AY1084" s="171" t="s">
        <v>174</v>
      </c>
    </row>
    <row r="1085" spans="2:65" s="14" customFormat="1" x14ac:dyDescent="0.2">
      <c r="B1085" s="170"/>
      <c r="D1085" s="151" t="s">
        <v>197</v>
      </c>
      <c r="E1085" s="171" t="s">
        <v>1</v>
      </c>
      <c r="F1085" s="172" t="s">
        <v>876</v>
      </c>
      <c r="H1085" s="171" t="s">
        <v>1</v>
      </c>
      <c r="I1085" s="173"/>
      <c r="L1085" s="170"/>
      <c r="M1085" s="174"/>
      <c r="T1085" s="175"/>
      <c r="AT1085" s="171" t="s">
        <v>197</v>
      </c>
      <c r="AU1085" s="171" t="s">
        <v>94</v>
      </c>
      <c r="AV1085" s="14" t="s">
        <v>92</v>
      </c>
      <c r="AW1085" s="14" t="s">
        <v>40</v>
      </c>
      <c r="AX1085" s="14" t="s">
        <v>84</v>
      </c>
      <c r="AY1085" s="171" t="s">
        <v>174</v>
      </c>
    </row>
    <row r="1086" spans="2:65" s="12" customFormat="1" x14ac:dyDescent="0.2">
      <c r="B1086" s="150"/>
      <c r="D1086" s="151" t="s">
        <v>197</v>
      </c>
      <c r="E1086" s="152" t="s">
        <v>1</v>
      </c>
      <c r="F1086" s="153" t="s">
        <v>893</v>
      </c>
      <c r="H1086" s="154">
        <v>1.147</v>
      </c>
      <c r="I1086" s="155"/>
      <c r="L1086" s="150"/>
      <c r="M1086" s="156"/>
      <c r="T1086" s="157"/>
      <c r="AT1086" s="152" t="s">
        <v>197</v>
      </c>
      <c r="AU1086" s="152" t="s">
        <v>94</v>
      </c>
      <c r="AV1086" s="12" t="s">
        <v>94</v>
      </c>
      <c r="AW1086" s="12" t="s">
        <v>40</v>
      </c>
      <c r="AX1086" s="12" t="s">
        <v>84</v>
      </c>
      <c r="AY1086" s="152" t="s">
        <v>174</v>
      </c>
    </row>
    <row r="1087" spans="2:65" s="15" customFormat="1" x14ac:dyDescent="0.2">
      <c r="B1087" s="189"/>
      <c r="D1087" s="151" t="s">
        <v>197</v>
      </c>
      <c r="E1087" s="190" t="s">
        <v>1</v>
      </c>
      <c r="F1087" s="191" t="s">
        <v>329</v>
      </c>
      <c r="H1087" s="192">
        <v>1.147</v>
      </c>
      <c r="I1087" s="193"/>
      <c r="L1087" s="189"/>
      <c r="M1087" s="194"/>
      <c r="T1087" s="195"/>
      <c r="AT1087" s="190" t="s">
        <v>197</v>
      </c>
      <c r="AU1087" s="190" t="s">
        <v>94</v>
      </c>
      <c r="AV1087" s="15" t="s">
        <v>190</v>
      </c>
      <c r="AW1087" s="15" t="s">
        <v>40</v>
      </c>
      <c r="AX1087" s="15" t="s">
        <v>84</v>
      </c>
      <c r="AY1087" s="190" t="s">
        <v>174</v>
      </c>
    </row>
    <row r="1088" spans="2:65" s="13" customFormat="1" x14ac:dyDescent="0.2">
      <c r="B1088" s="158"/>
      <c r="D1088" s="151" t="s">
        <v>197</v>
      </c>
      <c r="E1088" s="159" t="s">
        <v>1</v>
      </c>
      <c r="F1088" s="160" t="s">
        <v>199</v>
      </c>
      <c r="H1088" s="161">
        <v>48.684999999999995</v>
      </c>
      <c r="I1088" s="162"/>
      <c r="L1088" s="158"/>
      <c r="M1088" s="163"/>
      <c r="T1088" s="164"/>
      <c r="AT1088" s="159" t="s">
        <v>197</v>
      </c>
      <c r="AU1088" s="159" t="s">
        <v>94</v>
      </c>
      <c r="AV1088" s="13" t="s">
        <v>182</v>
      </c>
      <c r="AW1088" s="13" t="s">
        <v>40</v>
      </c>
      <c r="AX1088" s="13" t="s">
        <v>92</v>
      </c>
      <c r="AY1088" s="159" t="s">
        <v>174</v>
      </c>
    </row>
    <row r="1089" spans="2:65" s="1" customFormat="1" ht="16.5" customHeight="1" x14ac:dyDescent="0.2">
      <c r="B1089" s="33"/>
      <c r="C1089" s="137" t="s">
        <v>894</v>
      </c>
      <c r="D1089" s="137" t="s">
        <v>177</v>
      </c>
      <c r="E1089" s="138" t="s">
        <v>895</v>
      </c>
      <c r="F1089" s="139" t="s">
        <v>896</v>
      </c>
      <c r="G1089" s="140" t="s">
        <v>249</v>
      </c>
      <c r="H1089" s="141">
        <v>91.715000000000003</v>
      </c>
      <c r="I1089" s="142"/>
      <c r="J1089" s="143">
        <f>ROUND(I1089*H1089,2)</f>
        <v>0</v>
      </c>
      <c r="K1089" s="139" t="s">
        <v>181</v>
      </c>
      <c r="L1089" s="33"/>
      <c r="M1089" s="144" t="s">
        <v>1</v>
      </c>
      <c r="N1089" s="145" t="s">
        <v>50</v>
      </c>
      <c r="P1089" s="146">
        <f>O1089*H1089</f>
        <v>0</v>
      </c>
      <c r="Q1089" s="146">
        <v>2.9399999999999999E-3</v>
      </c>
      <c r="R1089" s="146">
        <f>Q1089*H1089</f>
        <v>0.2696421</v>
      </c>
      <c r="S1089" s="146">
        <v>0</v>
      </c>
      <c r="T1089" s="147">
        <f>S1089*H1089</f>
        <v>0</v>
      </c>
      <c r="AR1089" s="148" t="s">
        <v>182</v>
      </c>
      <c r="AT1089" s="148" t="s">
        <v>177</v>
      </c>
      <c r="AU1089" s="148" t="s">
        <v>94</v>
      </c>
      <c r="AY1089" s="17" t="s">
        <v>174</v>
      </c>
      <c r="BE1089" s="149">
        <f>IF(N1089="základní",J1089,0)</f>
        <v>0</v>
      </c>
      <c r="BF1089" s="149">
        <f>IF(N1089="snížená",J1089,0)</f>
        <v>0</v>
      </c>
      <c r="BG1089" s="149">
        <f>IF(N1089="zákl. přenesená",J1089,0)</f>
        <v>0</v>
      </c>
      <c r="BH1089" s="149">
        <f>IF(N1089="sníž. přenesená",J1089,0)</f>
        <v>0</v>
      </c>
      <c r="BI1089" s="149">
        <f>IF(N1089="nulová",J1089,0)</f>
        <v>0</v>
      </c>
      <c r="BJ1089" s="17" t="s">
        <v>94</v>
      </c>
      <c r="BK1089" s="149">
        <f>ROUND(I1089*H1089,2)</f>
        <v>0</v>
      </c>
      <c r="BL1089" s="17" t="s">
        <v>182</v>
      </c>
      <c r="BM1089" s="148" t="s">
        <v>897</v>
      </c>
    </row>
    <row r="1090" spans="2:65" s="14" customFormat="1" x14ac:dyDescent="0.2">
      <c r="B1090" s="170"/>
      <c r="D1090" s="151" t="s">
        <v>197</v>
      </c>
      <c r="E1090" s="171" t="s">
        <v>1</v>
      </c>
      <c r="F1090" s="172" t="s">
        <v>556</v>
      </c>
      <c r="H1090" s="171" t="s">
        <v>1</v>
      </c>
      <c r="I1090" s="173"/>
      <c r="L1090" s="170"/>
      <c r="M1090" s="174"/>
      <c r="T1090" s="175"/>
      <c r="AT1090" s="171" t="s">
        <v>197</v>
      </c>
      <c r="AU1090" s="171" t="s">
        <v>94</v>
      </c>
      <c r="AV1090" s="14" t="s">
        <v>92</v>
      </c>
      <c r="AW1090" s="14" t="s">
        <v>40</v>
      </c>
      <c r="AX1090" s="14" t="s">
        <v>84</v>
      </c>
      <c r="AY1090" s="171" t="s">
        <v>174</v>
      </c>
    </row>
    <row r="1091" spans="2:65" s="14" customFormat="1" x14ac:dyDescent="0.2">
      <c r="B1091" s="170"/>
      <c r="D1091" s="151" t="s">
        <v>197</v>
      </c>
      <c r="E1091" s="171" t="s">
        <v>1</v>
      </c>
      <c r="F1091" s="172" t="s">
        <v>811</v>
      </c>
      <c r="H1091" s="171" t="s">
        <v>1</v>
      </c>
      <c r="I1091" s="173"/>
      <c r="L1091" s="170"/>
      <c r="M1091" s="174"/>
      <c r="T1091" s="175"/>
      <c r="AT1091" s="171" t="s">
        <v>197</v>
      </c>
      <c r="AU1091" s="171" t="s">
        <v>94</v>
      </c>
      <c r="AV1091" s="14" t="s">
        <v>92</v>
      </c>
      <c r="AW1091" s="14" t="s">
        <v>40</v>
      </c>
      <c r="AX1091" s="14" t="s">
        <v>84</v>
      </c>
      <c r="AY1091" s="171" t="s">
        <v>174</v>
      </c>
    </row>
    <row r="1092" spans="2:65" s="12" customFormat="1" x14ac:dyDescent="0.2">
      <c r="B1092" s="150"/>
      <c r="D1092" s="151" t="s">
        <v>197</v>
      </c>
      <c r="E1092" s="152" t="s">
        <v>1</v>
      </c>
      <c r="F1092" s="153" t="s">
        <v>898</v>
      </c>
      <c r="H1092" s="154">
        <v>1.0329999999999999</v>
      </c>
      <c r="I1092" s="155"/>
      <c r="L1092" s="150"/>
      <c r="M1092" s="156"/>
      <c r="T1092" s="157"/>
      <c r="AT1092" s="152" t="s">
        <v>197</v>
      </c>
      <c r="AU1092" s="152" t="s">
        <v>94</v>
      </c>
      <c r="AV1092" s="12" t="s">
        <v>94</v>
      </c>
      <c r="AW1092" s="12" t="s">
        <v>40</v>
      </c>
      <c r="AX1092" s="12" t="s">
        <v>84</v>
      </c>
      <c r="AY1092" s="152" t="s">
        <v>174</v>
      </c>
    </row>
    <row r="1093" spans="2:65" s="12" customFormat="1" x14ac:dyDescent="0.2">
      <c r="B1093" s="150"/>
      <c r="D1093" s="151" t="s">
        <v>197</v>
      </c>
      <c r="E1093" s="152" t="s">
        <v>1</v>
      </c>
      <c r="F1093" s="153" t="s">
        <v>899</v>
      </c>
      <c r="H1093" s="154">
        <v>1.5469999999999999</v>
      </c>
      <c r="I1093" s="155"/>
      <c r="L1093" s="150"/>
      <c r="M1093" s="156"/>
      <c r="T1093" s="157"/>
      <c r="AT1093" s="152" t="s">
        <v>197</v>
      </c>
      <c r="AU1093" s="152" t="s">
        <v>94</v>
      </c>
      <c r="AV1093" s="12" t="s">
        <v>94</v>
      </c>
      <c r="AW1093" s="12" t="s">
        <v>40</v>
      </c>
      <c r="AX1093" s="12" t="s">
        <v>84</v>
      </c>
      <c r="AY1093" s="152" t="s">
        <v>174</v>
      </c>
    </row>
    <row r="1094" spans="2:65" s="14" customFormat="1" x14ac:dyDescent="0.2">
      <c r="B1094" s="170"/>
      <c r="D1094" s="151" t="s">
        <v>197</v>
      </c>
      <c r="E1094" s="171" t="s">
        <v>1</v>
      </c>
      <c r="F1094" s="172" t="s">
        <v>814</v>
      </c>
      <c r="H1094" s="171" t="s">
        <v>1</v>
      </c>
      <c r="I1094" s="173"/>
      <c r="L1094" s="170"/>
      <c r="M1094" s="174"/>
      <c r="T1094" s="175"/>
      <c r="AT1094" s="171" t="s">
        <v>197</v>
      </c>
      <c r="AU1094" s="171" t="s">
        <v>94</v>
      </c>
      <c r="AV1094" s="14" t="s">
        <v>92</v>
      </c>
      <c r="AW1094" s="14" t="s">
        <v>40</v>
      </c>
      <c r="AX1094" s="14" t="s">
        <v>84</v>
      </c>
      <c r="AY1094" s="171" t="s">
        <v>174</v>
      </c>
    </row>
    <row r="1095" spans="2:65" s="12" customFormat="1" x14ac:dyDescent="0.2">
      <c r="B1095" s="150"/>
      <c r="D1095" s="151" t="s">
        <v>197</v>
      </c>
      <c r="E1095" s="152" t="s">
        <v>1</v>
      </c>
      <c r="F1095" s="153" t="s">
        <v>898</v>
      </c>
      <c r="H1095" s="154">
        <v>1.0329999999999999</v>
      </c>
      <c r="I1095" s="155"/>
      <c r="L1095" s="150"/>
      <c r="M1095" s="156"/>
      <c r="T1095" s="157"/>
      <c r="AT1095" s="152" t="s">
        <v>197</v>
      </c>
      <c r="AU1095" s="152" t="s">
        <v>94</v>
      </c>
      <c r="AV1095" s="12" t="s">
        <v>94</v>
      </c>
      <c r="AW1095" s="12" t="s">
        <v>40</v>
      </c>
      <c r="AX1095" s="12" t="s">
        <v>84</v>
      </c>
      <c r="AY1095" s="152" t="s">
        <v>174</v>
      </c>
    </row>
    <row r="1096" spans="2:65" s="12" customFormat="1" x14ac:dyDescent="0.2">
      <c r="B1096" s="150"/>
      <c r="D1096" s="151" t="s">
        <v>197</v>
      </c>
      <c r="E1096" s="152" t="s">
        <v>1</v>
      </c>
      <c r="F1096" s="153" t="s">
        <v>899</v>
      </c>
      <c r="H1096" s="154">
        <v>1.5469999999999999</v>
      </c>
      <c r="I1096" s="155"/>
      <c r="L1096" s="150"/>
      <c r="M1096" s="156"/>
      <c r="T1096" s="157"/>
      <c r="AT1096" s="152" t="s">
        <v>197</v>
      </c>
      <c r="AU1096" s="152" t="s">
        <v>94</v>
      </c>
      <c r="AV1096" s="12" t="s">
        <v>94</v>
      </c>
      <c r="AW1096" s="12" t="s">
        <v>40</v>
      </c>
      <c r="AX1096" s="12" t="s">
        <v>84</v>
      </c>
      <c r="AY1096" s="152" t="s">
        <v>174</v>
      </c>
    </row>
    <row r="1097" spans="2:65" s="14" customFormat="1" x14ac:dyDescent="0.2">
      <c r="B1097" s="170"/>
      <c r="D1097" s="151" t="s">
        <v>197</v>
      </c>
      <c r="E1097" s="171" t="s">
        <v>1</v>
      </c>
      <c r="F1097" s="172" t="s">
        <v>815</v>
      </c>
      <c r="H1097" s="171" t="s">
        <v>1</v>
      </c>
      <c r="I1097" s="173"/>
      <c r="L1097" s="170"/>
      <c r="M1097" s="174"/>
      <c r="T1097" s="175"/>
      <c r="AT1097" s="171" t="s">
        <v>197</v>
      </c>
      <c r="AU1097" s="171" t="s">
        <v>94</v>
      </c>
      <c r="AV1097" s="14" t="s">
        <v>92</v>
      </c>
      <c r="AW1097" s="14" t="s">
        <v>40</v>
      </c>
      <c r="AX1097" s="14" t="s">
        <v>84</v>
      </c>
      <c r="AY1097" s="171" t="s">
        <v>174</v>
      </c>
    </row>
    <row r="1098" spans="2:65" s="12" customFormat="1" x14ac:dyDescent="0.2">
      <c r="B1098" s="150"/>
      <c r="D1098" s="151" t="s">
        <v>197</v>
      </c>
      <c r="E1098" s="152" t="s">
        <v>1</v>
      </c>
      <c r="F1098" s="153" t="s">
        <v>900</v>
      </c>
      <c r="H1098" s="154">
        <v>3.62</v>
      </c>
      <c r="I1098" s="155"/>
      <c r="L1098" s="150"/>
      <c r="M1098" s="156"/>
      <c r="T1098" s="157"/>
      <c r="AT1098" s="152" t="s">
        <v>197</v>
      </c>
      <c r="AU1098" s="152" t="s">
        <v>94</v>
      </c>
      <c r="AV1098" s="12" t="s">
        <v>94</v>
      </c>
      <c r="AW1098" s="12" t="s">
        <v>40</v>
      </c>
      <c r="AX1098" s="12" t="s">
        <v>84</v>
      </c>
      <c r="AY1098" s="152" t="s">
        <v>174</v>
      </c>
    </row>
    <row r="1099" spans="2:65" s="14" customFormat="1" x14ac:dyDescent="0.2">
      <c r="B1099" s="170"/>
      <c r="D1099" s="151" t="s">
        <v>197</v>
      </c>
      <c r="E1099" s="171" t="s">
        <v>1</v>
      </c>
      <c r="F1099" s="172" t="s">
        <v>817</v>
      </c>
      <c r="H1099" s="171" t="s">
        <v>1</v>
      </c>
      <c r="I1099" s="173"/>
      <c r="L1099" s="170"/>
      <c r="M1099" s="174"/>
      <c r="T1099" s="175"/>
      <c r="AT1099" s="171" t="s">
        <v>197</v>
      </c>
      <c r="AU1099" s="171" t="s">
        <v>94</v>
      </c>
      <c r="AV1099" s="14" t="s">
        <v>92</v>
      </c>
      <c r="AW1099" s="14" t="s">
        <v>40</v>
      </c>
      <c r="AX1099" s="14" t="s">
        <v>84</v>
      </c>
      <c r="AY1099" s="171" t="s">
        <v>174</v>
      </c>
    </row>
    <row r="1100" spans="2:65" s="12" customFormat="1" x14ac:dyDescent="0.2">
      <c r="B1100" s="150"/>
      <c r="D1100" s="151" t="s">
        <v>197</v>
      </c>
      <c r="E1100" s="152" t="s">
        <v>1</v>
      </c>
      <c r="F1100" s="153" t="s">
        <v>900</v>
      </c>
      <c r="H1100" s="154">
        <v>3.62</v>
      </c>
      <c r="I1100" s="155"/>
      <c r="L1100" s="150"/>
      <c r="M1100" s="156"/>
      <c r="T1100" s="157"/>
      <c r="AT1100" s="152" t="s">
        <v>197</v>
      </c>
      <c r="AU1100" s="152" t="s">
        <v>94</v>
      </c>
      <c r="AV1100" s="12" t="s">
        <v>94</v>
      </c>
      <c r="AW1100" s="12" t="s">
        <v>40</v>
      </c>
      <c r="AX1100" s="12" t="s">
        <v>84</v>
      </c>
      <c r="AY1100" s="152" t="s">
        <v>174</v>
      </c>
    </row>
    <row r="1101" spans="2:65" s="15" customFormat="1" x14ac:dyDescent="0.2">
      <c r="B1101" s="189"/>
      <c r="D1101" s="151" t="s">
        <v>197</v>
      </c>
      <c r="E1101" s="190" t="s">
        <v>1</v>
      </c>
      <c r="F1101" s="191" t="s">
        <v>329</v>
      </c>
      <c r="H1101" s="192">
        <v>12.400000000000002</v>
      </c>
      <c r="I1101" s="193"/>
      <c r="L1101" s="189"/>
      <c r="M1101" s="194"/>
      <c r="T1101" s="195"/>
      <c r="AT1101" s="190" t="s">
        <v>197</v>
      </c>
      <c r="AU1101" s="190" t="s">
        <v>94</v>
      </c>
      <c r="AV1101" s="15" t="s">
        <v>190</v>
      </c>
      <c r="AW1101" s="15" t="s">
        <v>40</v>
      </c>
      <c r="AX1101" s="15" t="s">
        <v>84</v>
      </c>
      <c r="AY1101" s="190" t="s">
        <v>174</v>
      </c>
    </row>
    <row r="1102" spans="2:65" s="14" customFormat="1" x14ac:dyDescent="0.2">
      <c r="B1102" s="170"/>
      <c r="D1102" s="151" t="s">
        <v>197</v>
      </c>
      <c r="E1102" s="171" t="s">
        <v>1</v>
      </c>
      <c r="F1102" s="172" t="s">
        <v>883</v>
      </c>
      <c r="H1102" s="171" t="s">
        <v>1</v>
      </c>
      <c r="I1102" s="173"/>
      <c r="L1102" s="170"/>
      <c r="M1102" s="174"/>
      <c r="T1102" s="175"/>
      <c r="AT1102" s="171" t="s">
        <v>197</v>
      </c>
      <c r="AU1102" s="171" t="s">
        <v>94</v>
      </c>
      <c r="AV1102" s="14" t="s">
        <v>92</v>
      </c>
      <c r="AW1102" s="14" t="s">
        <v>40</v>
      </c>
      <c r="AX1102" s="14" t="s">
        <v>84</v>
      </c>
      <c r="AY1102" s="171" t="s">
        <v>174</v>
      </c>
    </row>
    <row r="1103" spans="2:65" s="14" customFormat="1" x14ac:dyDescent="0.2">
      <c r="B1103" s="170"/>
      <c r="D1103" s="151" t="s">
        <v>197</v>
      </c>
      <c r="E1103" s="171" t="s">
        <v>1</v>
      </c>
      <c r="F1103" s="172" t="s">
        <v>522</v>
      </c>
      <c r="H1103" s="171" t="s">
        <v>1</v>
      </c>
      <c r="I1103" s="173"/>
      <c r="L1103" s="170"/>
      <c r="M1103" s="174"/>
      <c r="T1103" s="175"/>
      <c r="AT1103" s="171" t="s">
        <v>197</v>
      </c>
      <c r="AU1103" s="171" t="s">
        <v>94</v>
      </c>
      <c r="AV1103" s="14" t="s">
        <v>92</v>
      </c>
      <c r="AW1103" s="14" t="s">
        <v>40</v>
      </c>
      <c r="AX1103" s="14" t="s">
        <v>84</v>
      </c>
      <c r="AY1103" s="171" t="s">
        <v>174</v>
      </c>
    </row>
    <row r="1104" spans="2:65" s="14" customFormat="1" x14ac:dyDescent="0.2">
      <c r="B1104" s="170"/>
      <c r="D1104" s="151" t="s">
        <v>197</v>
      </c>
      <c r="E1104" s="171" t="s">
        <v>1</v>
      </c>
      <c r="F1104" s="172" t="s">
        <v>884</v>
      </c>
      <c r="H1104" s="171" t="s">
        <v>1</v>
      </c>
      <c r="I1104" s="173"/>
      <c r="L1104" s="170"/>
      <c r="M1104" s="174"/>
      <c r="T1104" s="175"/>
      <c r="AT1104" s="171" t="s">
        <v>197</v>
      </c>
      <c r="AU1104" s="171" t="s">
        <v>94</v>
      </c>
      <c r="AV1104" s="14" t="s">
        <v>92</v>
      </c>
      <c r="AW1104" s="14" t="s">
        <v>40</v>
      </c>
      <c r="AX1104" s="14" t="s">
        <v>84</v>
      </c>
      <c r="AY1104" s="171" t="s">
        <v>174</v>
      </c>
    </row>
    <row r="1105" spans="2:65" s="12" customFormat="1" x14ac:dyDescent="0.2">
      <c r="B1105" s="150"/>
      <c r="D1105" s="151" t="s">
        <v>197</v>
      </c>
      <c r="E1105" s="152" t="s">
        <v>1</v>
      </c>
      <c r="F1105" s="153" t="s">
        <v>901</v>
      </c>
      <c r="H1105" s="154">
        <v>37.200000000000003</v>
      </c>
      <c r="I1105" s="155"/>
      <c r="L1105" s="150"/>
      <c r="M1105" s="156"/>
      <c r="T1105" s="157"/>
      <c r="AT1105" s="152" t="s">
        <v>197</v>
      </c>
      <c r="AU1105" s="152" t="s">
        <v>94</v>
      </c>
      <c r="AV1105" s="12" t="s">
        <v>94</v>
      </c>
      <c r="AW1105" s="12" t="s">
        <v>40</v>
      </c>
      <c r="AX1105" s="12" t="s">
        <v>84</v>
      </c>
      <c r="AY1105" s="152" t="s">
        <v>174</v>
      </c>
    </row>
    <row r="1106" spans="2:65" s="15" customFormat="1" x14ac:dyDescent="0.2">
      <c r="B1106" s="189"/>
      <c r="D1106" s="151" t="s">
        <v>197</v>
      </c>
      <c r="E1106" s="190" t="s">
        <v>1</v>
      </c>
      <c r="F1106" s="191" t="s">
        <v>329</v>
      </c>
      <c r="H1106" s="192">
        <v>37.200000000000003</v>
      </c>
      <c r="I1106" s="193"/>
      <c r="L1106" s="189"/>
      <c r="M1106" s="194"/>
      <c r="T1106" s="195"/>
      <c r="AT1106" s="190" t="s">
        <v>197</v>
      </c>
      <c r="AU1106" s="190" t="s">
        <v>94</v>
      </c>
      <c r="AV1106" s="15" t="s">
        <v>190</v>
      </c>
      <c r="AW1106" s="15" t="s">
        <v>40</v>
      </c>
      <c r="AX1106" s="15" t="s">
        <v>84</v>
      </c>
      <c r="AY1106" s="190" t="s">
        <v>174</v>
      </c>
    </row>
    <row r="1107" spans="2:65" s="14" customFormat="1" x14ac:dyDescent="0.2">
      <c r="B1107" s="170"/>
      <c r="D1107" s="151" t="s">
        <v>197</v>
      </c>
      <c r="E1107" s="171" t="s">
        <v>1</v>
      </c>
      <c r="F1107" s="172" t="s">
        <v>883</v>
      </c>
      <c r="H1107" s="171" t="s">
        <v>1</v>
      </c>
      <c r="I1107" s="173"/>
      <c r="L1107" s="170"/>
      <c r="M1107" s="174"/>
      <c r="T1107" s="175"/>
      <c r="AT1107" s="171" t="s">
        <v>197</v>
      </c>
      <c r="AU1107" s="171" t="s">
        <v>94</v>
      </c>
      <c r="AV1107" s="14" t="s">
        <v>92</v>
      </c>
      <c r="AW1107" s="14" t="s">
        <v>40</v>
      </c>
      <c r="AX1107" s="14" t="s">
        <v>84</v>
      </c>
      <c r="AY1107" s="171" t="s">
        <v>174</v>
      </c>
    </row>
    <row r="1108" spans="2:65" s="14" customFormat="1" x14ac:dyDescent="0.2">
      <c r="B1108" s="170"/>
      <c r="D1108" s="151" t="s">
        <v>197</v>
      </c>
      <c r="E1108" s="171" t="s">
        <v>1</v>
      </c>
      <c r="F1108" s="172" t="s">
        <v>575</v>
      </c>
      <c r="H1108" s="171" t="s">
        <v>1</v>
      </c>
      <c r="I1108" s="173"/>
      <c r="L1108" s="170"/>
      <c r="M1108" s="174"/>
      <c r="T1108" s="175"/>
      <c r="AT1108" s="171" t="s">
        <v>197</v>
      </c>
      <c r="AU1108" s="171" t="s">
        <v>94</v>
      </c>
      <c r="AV1108" s="14" t="s">
        <v>92</v>
      </c>
      <c r="AW1108" s="14" t="s">
        <v>40</v>
      </c>
      <c r="AX1108" s="14" t="s">
        <v>84</v>
      </c>
      <c r="AY1108" s="171" t="s">
        <v>174</v>
      </c>
    </row>
    <row r="1109" spans="2:65" s="12" customFormat="1" x14ac:dyDescent="0.2">
      <c r="B1109" s="150"/>
      <c r="D1109" s="151" t="s">
        <v>197</v>
      </c>
      <c r="E1109" s="152" t="s">
        <v>1</v>
      </c>
      <c r="F1109" s="153" t="s">
        <v>902</v>
      </c>
      <c r="H1109" s="154">
        <v>28.895</v>
      </c>
      <c r="I1109" s="155"/>
      <c r="L1109" s="150"/>
      <c r="M1109" s="156"/>
      <c r="T1109" s="157"/>
      <c r="AT1109" s="152" t="s">
        <v>197</v>
      </c>
      <c r="AU1109" s="152" t="s">
        <v>94</v>
      </c>
      <c r="AV1109" s="12" t="s">
        <v>94</v>
      </c>
      <c r="AW1109" s="12" t="s">
        <v>40</v>
      </c>
      <c r="AX1109" s="12" t="s">
        <v>84</v>
      </c>
      <c r="AY1109" s="152" t="s">
        <v>174</v>
      </c>
    </row>
    <row r="1110" spans="2:65" s="15" customFormat="1" x14ac:dyDescent="0.2">
      <c r="B1110" s="189"/>
      <c r="D1110" s="151" t="s">
        <v>197</v>
      </c>
      <c r="E1110" s="190" t="s">
        <v>1</v>
      </c>
      <c r="F1110" s="191" t="s">
        <v>329</v>
      </c>
      <c r="H1110" s="192">
        <v>28.895</v>
      </c>
      <c r="I1110" s="193"/>
      <c r="L1110" s="189"/>
      <c r="M1110" s="194"/>
      <c r="T1110" s="195"/>
      <c r="AT1110" s="190" t="s">
        <v>197</v>
      </c>
      <c r="AU1110" s="190" t="s">
        <v>94</v>
      </c>
      <c r="AV1110" s="15" t="s">
        <v>190</v>
      </c>
      <c r="AW1110" s="15" t="s">
        <v>40</v>
      </c>
      <c r="AX1110" s="15" t="s">
        <v>84</v>
      </c>
      <c r="AY1110" s="190" t="s">
        <v>174</v>
      </c>
    </row>
    <row r="1111" spans="2:65" s="14" customFormat="1" x14ac:dyDescent="0.2">
      <c r="B1111" s="170"/>
      <c r="D1111" s="151" t="s">
        <v>197</v>
      </c>
      <c r="E1111" s="171" t="s">
        <v>1</v>
      </c>
      <c r="F1111" s="172" t="s">
        <v>335</v>
      </c>
      <c r="H1111" s="171" t="s">
        <v>1</v>
      </c>
      <c r="I1111" s="173"/>
      <c r="L1111" s="170"/>
      <c r="M1111" s="174"/>
      <c r="T1111" s="175"/>
      <c r="AT1111" s="171" t="s">
        <v>197</v>
      </c>
      <c r="AU1111" s="171" t="s">
        <v>94</v>
      </c>
      <c r="AV1111" s="14" t="s">
        <v>92</v>
      </c>
      <c r="AW1111" s="14" t="s">
        <v>40</v>
      </c>
      <c r="AX1111" s="14" t="s">
        <v>84</v>
      </c>
      <c r="AY1111" s="171" t="s">
        <v>174</v>
      </c>
    </row>
    <row r="1112" spans="2:65" s="14" customFormat="1" x14ac:dyDescent="0.2">
      <c r="B1112" s="170"/>
      <c r="D1112" s="151" t="s">
        <v>197</v>
      </c>
      <c r="E1112" s="171" t="s">
        <v>1</v>
      </c>
      <c r="F1112" s="172" t="s">
        <v>876</v>
      </c>
      <c r="H1112" s="171" t="s">
        <v>1</v>
      </c>
      <c r="I1112" s="173"/>
      <c r="L1112" s="170"/>
      <c r="M1112" s="174"/>
      <c r="T1112" s="175"/>
      <c r="AT1112" s="171" t="s">
        <v>197</v>
      </c>
      <c r="AU1112" s="171" t="s">
        <v>94</v>
      </c>
      <c r="AV1112" s="14" t="s">
        <v>92</v>
      </c>
      <c r="AW1112" s="14" t="s">
        <v>40</v>
      </c>
      <c r="AX1112" s="14" t="s">
        <v>84</v>
      </c>
      <c r="AY1112" s="171" t="s">
        <v>174</v>
      </c>
    </row>
    <row r="1113" spans="2:65" s="12" customFormat="1" x14ac:dyDescent="0.2">
      <c r="B1113" s="150"/>
      <c r="D1113" s="151" t="s">
        <v>197</v>
      </c>
      <c r="E1113" s="152" t="s">
        <v>1</v>
      </c>
      <c r="F1113" s="153" t="s">
        <v>903</v>
      </c>
      <c r="H1113" s="154">
        <v>13.22</v>
      </c>
      <c r="I1113" s="155"/>
      <c r="L1113" s="150"/>
      <c r="M1113" s="156"/>
      <c r="T1113" s="157"/>
      <c r="AT1113" s="152" t="s">
        <v>197</v>
      </c>
      <c r="AU1113" s="152" t="s">
        <v>94</v>
      </c>
      <c r="AV1113" s="12" t="s">
        <v>94</v>
      </c>
      <c r="AW1113" s="12" t="s">
        <v>40</v>
      </c>
      <c r="AX1113" s="12" t="s">
        <v>84</v>
      </c>
      <c r="AY1113" s="152" t="s">
        <v>174</v>
      </c>
    </row>
    <row r="1114" spans="2:65" s="15" customFormat="1" x14ac:dyDescent="0.2">
      <c r="B1114" s="189"/>
      <c r="D1114" s="151" t="s">
        <v>197</v>
      </c>
      <c r="E1114" s="190" t="s">
        <v>1</v>
      </c>
      <c r="F1114" s="191" t="s">
        <v>329</v>
      </c>
      <c r="H1114" s="192">
        <v>13.22</v>
      </c>
      <c r="I1114" s="193"/>
      <c r="L1114" s="189"/>
      <c r="M1114" s="194"/>
      <c r="T1114" s="195"/>
      <c r="AT1114" s="190" t="s">
        <v>197</v>
      </c>
      <c r="AU1114" s="190" t="s">
        <v>94</v>
      </c>
      <c r="AV1114" s="15" t="s">
        <v>190</v>
      </c>
      <c r="AW1114" s="15" t="s">
        <v>40</v>
      </c>
      <c r="AX1114" s="15" t="s">
        <v>84</v>
      </c>
      <c r="AY1114" s="190" t="s">
        <v>174</v>
      </c>
    </row>
    <row r="1115" spans="2:65" s="13" customFormat="1" x14ac:dyDescent="0.2">
      <c r="B1115" s="158"/>
      <c r="D1115" s="151" t="s">
        <v>197</v>
      </c>
      <c r="E1115" s="159" t="s">
        <v>1</v>
      </c>
      <c r="F1115" s="160" t="s">
        <v>199</v>
      </c>
      <c r="H1115" s="161">
        <v>91.715000000000003</v>
      </c>
      <c r="I1115" s="162"/>
      <c r="L1115" s="158"/>
      <c r="M1115" s="163"/>
      <c r="T1115" s="164"/>
      <c r="AT1115" s="159" t="s">
        <v>197</v>
      </c>
      <c r="AU1115" s="159" t="s">
        <v>94</v>
      </c>
      <c r="AV1115" s="13" t="s">
        <v>182</v>
      </c>
      <c r="AW1115" s="13" t="s">
        <v>40</v>
      </c>
      <c r="AX1115" s="13" t="s">
        <v>92</v>
      </c>
      <c r="AY1115" s="159" t="s">
        <v>174</v>
      </c>
    </row>
    <row r="1116" spans="2:65" s="1" customFormat="1" ht="16.5" customHeight="1" x14ac:dyDescent="0.2">
      <c r="B1116" s="33"/>
      <c r="C1116" s="137" t="s">
        <v>904</v>
      </c>
      <c r="D1116" s="137" t="s">
        <v>177</v>
      </c>
      <c r="E1116" s="138" t="s">
        <v>905</v>
      </c>
      <c r="F1116" s="139" t="s">
        <v>906</v>
      </c>
      <c r="G1116" s="140" t="s">
        <v>249</v>
      </c>
      <c r="H1116" s="141">
        <v>91.715000000000003</v>
      </c>
      <c r="I1116" s="142"/>
      <c r="J1116" s="143">
        <f>ROUND(I1116*H1116,2)</f>
        <v>0</v>
      </c>
      <c r="K1116" s="139" t="s">
        <v>181</v>
      </c>
      <c r="L1116" s="33"/>
      <c r="M1116" s="144" t="s">
        <v>1</v>
      </c>
      <c r="N1116" s="145" t="s">
        <v>50</v>
      </c>
      <c r="P1116" s="146">
        <f>O1116*H1116</f>
        <v>0</v>
      </c>
      <c r="Q1116" s="146">
        <v>0</v>
      </c>
      <c r="R1116" s="146">
        <f>Q1116*H1116</f>
        <v>0</v>
      </c>
      <c r="S1116" s="146">
        <v>0</v>
      </c>
      <c r="T1116" s="147">
        <f>S1116*H1116</f>
        <v>0</v>
      </c>
      <c r="AR1116" s="148" t="s">
        <v>182</v>
      </c>
      <c r="AT1116" s="148" t="s">
        <v>177</v>
      </c>
      <c r="AU1116" s="148" t="s">
        <v>94</v>
      </c>
      <c r="AY1116" s="17" t="s">
        <v>174</v>
      </c>
      <c r="BE1116" s="149">
        <f>IF(N1116="základní",J1116,0)</f>
        <v>0</v>
      </c>
      <c r="BF1116" s="149">
        <f>IF(N1116="snížená",J1116,0)</f>
        <v>0</v>
      </c>
      <c r="BG1116" s="149">
        <f>IF(N1116="zákl. přenesená",J1116,0)</f>
        <v>0</v>
      </c>
      <c r="BH1116" s="149">
        <f>IF(N1116="sníž. přenesená",J1116,0)</f>
        <v>0</v>
      </c>
      <c r="BI1116" s="149">
        <f>IF(N1116="nulová",J1116,0)</f>
        <v>0</v>
      </c>
      <c r="BJ1116" s="17" t="s">
        <v>94</v>
      </c>
      <c r="BK1116" s="149">
        <f>ROUND(I1116*H1116,2)</f>
        <v>0</v>
      </c>
      <c r="BL1116" s="17" t="s">
        <v>182</v>
      </c>
      <c r="BM1116" s="148" t="s">
        <v>907</v>
      </c>
    </row>
    <row r="1117" spans="2:65" s="14" customFormat="1" x14ac:dyDescent="0.2">
      <c r="B1117" s="170"/>
      <c r="D1117" s="151" t="s">
        <v>197</v>
      </c>
      <c r="E1117" s="171" t="s">
        <v>1</v>
      </c>
      <c r="F1117" s="172" t="s">
        <v>556</v>
      </c>
      <c r="H1117" s="171" t="s">
        <v>1</v>
      </c>
      <c r="I1117" s="173"/>
      <c r="L1117" s="170"/>
      <c r="M1117" s="174"/>
      <c r="T1117" s="175"/>
      <c r="AT1117" s="171" t="s">
        <v>197</v>
      </c>
      <c r="AU1117" s="171" t="s">
        <v>94</v>
      </c>
      <c r="AV1117" s="14" t="s">
        <v>92</v>
      </c>
      <c r="AW1117" s="14" t="s">
        <v>40</v>
      </c>
      <c r="AX1117" s="14" t="s">
        <v>84</v>
      </c>
      <c r="AY1117" s="171" t="s">
        <v>174</v>
      </c>
    </row>
    <row r="1118" spans="2:65" s="14" customFormat="1" x14ac:dyDescent="0.2">
      <c r="B1118" s="170"/>
      <c r="D1118" s="151" t="s">
        <v>197</v>
      </c>
      <c r="E1118" s="171" t="s">
        <v>1</v>
      </c>
      <c r="F1118" s="172" t="s">
        <v>811</v>
      </c>
      <c r="H1118" s="171" t="s">
        <v>1</v>
      </c>
      <c r="I1118" s="173"/>
      <c r="L1118" s="170"/>
      <c r="M1118" s="174"/>
      <c r="T1118" s="175"/>
      <c r="AT1118" s="171" t="s">
        <v>197</v>
      </c>
      <c r="AU1118" s="171" t="s">
        <v>94</v>
      </c>
      <c r="AV1118" s="14" t="s">
        <v>92</v>
      </c>
      <c r="AW1118" s="14" t="s">
        <v>40</v>
      </c>
      <c r="AX1118" s="14" t="s">
        <v>84</v>
      </c>
      <c r="AY1118" s="171" t="s">
        <v>174</v>
      </c>
    </row>
    <row r="1119" spans="2:65" s="12" customFormat="1" x14ac:dyDescent="0.2">
      <c r="B1119" s="150"/>
      <c r="D1119" s="151" t="s">
        <v>197</v>
      </c>
      <c r="E1119" s="152" t="s">
        <v>1</v>
      </c>
      <c r="F1119" s="153" t="s">
        <v>898</v>
      </c>
      <c r="H1119" s="154">
        <v>1.0329999999999999</v>
      </c>
      <c r="I1119" s="155"/>
      <c r="L1119" s="150"/>
      <c r="M1119" s="156"/>
      <c r="T1119" s="157"/>
      <c r="AT1119" s="152" t="s">
        <v>197</v>
      </c>
      <c r="AU1119" s="152" t="s">
        <v>94</v>
      </c>
      <c r="AV1119" s="12" t="s">
        <v>94</v>
      </c>
      <c r="AW1119" s="12" t="s">
        <v>40</v>
      </c>
      <c r="AX1119" s="12" t="s">
        <v>84</v>
      </c>
      <c r="AY1119" s="152" t="s">
        <v>174</v>
      </c>
    </row>
    <row r="1120" spans="2:65" s="12" customFormat="1" x14ac:dyDescent="0.2">
      <c r="B1120" s="150"/>
      <c r="D1120" s="151" t="s">
        <v>197</v>
      </c>
      <c r="E1120" s="152" t="s">
        <v>1</v>
      </c>
      <c r="F1120" s="153" t="s">
        <v>899</v>
      </c>
      <c r="H1120" s="154">
        <v>1.5469999999999999</v>
      </c>
      <c r="I1120" s="155"/>
      <c r="L1120" s="150"/>
      <c r="M1120" s="156"/>
      <c r="T1120" s="157"/>
      <c r="AT1120" s="152" t="s">
        <v>197</v>
      </c>
      <c r="AU1120" s="152" t="s">
        <v>94</v>
      </c>
      <c r="AV1120" s="12" t="s">
        <v>94</v>
      </c>
      <c r="AW1120" s="12" t="s">
        <v>40</v>
      </c>
      <c r="AX1120" s="12" t="s">
        <v>84</v>
      </c>
      <c r="AY1120" s="152" t="s">
        <v>174</v>
      </c>
    </row>
    <row r="1121" spans="2:51" s="14" customFormat="1" x14ac:dyDescent="0.2">
      <c r="B1121" s="170"/>
      <c r="D1121" s="151" t="s">
        <v>197</v>
      </c>
      <c r="E1121" s="171" t="s">
        <v>1</v>
      </c>
      <c r="F1121" s="172" t="s">
        <v>814</v>
      </c>
      <c r="H1121" s="171" t="s">
        <v>1</v>
      </c>
      <c r="I1121" s="173"/>
      <c r="L1121" s="170"/>
      <c r="M1121" s="174"/>
      <c r="T1121" s="175"/>
      <c r="AT1121" s="171" t="s">
        <v>197</v>
      </c>
      <c r="AU1121" s="171" t="s">
        <v>94</v>
      </c>
      <c r="AV1121" s="14" t="s">
        <v>92</v>
      </c>
      <c r="AW1121" s="14" t="s">
        <v>40</v>
      </c>
      <c r="AX1121" s="14" t="s">
        <v>84</v>
      </c>
      <c r="AY1121" s="171" t="s">
        <v>174</v>
      </c>
    </row>
    <row r="1122" spans="2:51" s="12" customFormat="1" x14ac:dyDescent="0.2">
      <c r="B1122" s="150"/>
      <c r="D1122" s="151" t="s">
        <v>197</v>
      </c>
      <c r="E1122" s="152" t="s">
        <v>1</v>
      </c>
      <c r="F1122" s="153" t="s">
        <v>898</v>
      </c>
      <c r="H1122" s="154">
        <v>1.0329999999999999</v>
      </c>
      <c r="I1122" s="155"/>
      <c r="L1122" s="150"/>
      <c r="M1122" s="156"/>
      <c r="T1122" s="157"/>
      <c r="AT1122" s="152" t="s">
        <v>197</v>
      </c>
      <c r="AU1122" s="152" t="s">
        <v>94</v>
      </c>
      <c r="AV1122" s="12" t="s">
        <v>94</v>
      </c>
      <c r="AW1122" s="12" t="s">
        <v>40</v>
      </c>
      <c r="AX1122" s="12" t="s">
        <v>84</v>
      </c>
      <c r="AY1122" s="152" t="s">
        <v>174</v>
      </c>
    </row>
    <row r="1123" spans="2:51" s="12" customFormat="1" x14ac:dyDescent="0.2">
      <c r="B1123" s="150"/>
      <c r="D1123" s="151" t="s">
        <v>197</v>
      </c>
      <c r="E1123" s="152" t="s">
        <v>1</v>
      </c>
      <c r="F1123" s="153" t="s">
        <v>899</v>
      </c>
      <c r="H1123" s="154">
        <v>1.5469999999999999</v>
      </c>
      <c r="I1123" s="155"/>
      <c r="L1123" s="150"/>
      <c r="M1123" s="156"/>
      <c r="T1123" s="157"/>
      <c r="AT1123" s="152" t="s">
        <v>197</v>
      </c>
      <c r="AU1123" s="152" t="s">
        <v>94</v>
      </c>
      <c r="AV1123" s="12" t="s">
        <v>94</v>
      </c>
      <c r="AW1123" s="12" t="s">
        <v>40</v>
      </c>
      <c r="AX1123" s="12" t="s">
        <v>84</v>
      </c>
      <c r="AY1123" s="152" t="s">
        <v>174</v>
      </c>
    </row>
    <row r="1124" spans="2:51" s="14" customFormat="1" x14ac:dyDescent="0.2">
      <c r="B1124" s="170"/>
      <c r="D1124" s="151" t="s">
        <v>197</v>
      </c>
      <c r="E1124" s="171" t="s">
        <v>1</v>
      </c>
      <c r="F1124" s="172" t="s">
        <v>815</v>
      </c>
      <c r="H1124" s="171" t="s">
        <v>1</v>
      </c>
      <c r="I1124" s="173"/>
      <c r="L1124" s="170"/>
      <c r="M1124" s="174"/>
      <c r="T1124" s="175"/>
      <c r="AT1124" s="171" t="s">
        <v>197</v>
      </c>
      <c r="AU1124" s="171" t="s">
        <v>94</v>
      </c>
      <c r="AV1124" s="14" t="s">
        <v>92</v>
      </c>
      <c r="AW1124" s="14" t="s">
        <v>40</v>
      </c>
      <c r="AX1124" s="14" t="s">
        <v>84</v>
      </c>
      <c r="AY1124" s="171" t="s">
        <v>174</v>
      </c>
    </row>
    <row r="1125" spans="2:51" s="12" customFormat="1" x14ac:dyDescent="0.2">
      <c r="B1125" s="150"/>
      <c r="D1125" s="151" t="s">
        <v>197</v>
      </c>
      <c r="E1125" s="152" t="s">
        <v>1</v>
      </c>
      <c r="F1125" s="153" t="s">
        <v>900</v>
      </c>
      <c r="H1125" s="154">
        <v>3.62</v>
      </c>
      <c r="I1125" s="155"/>
      <c r="L1125" s="150"/>
      <c r="M1125" s="156"/>
      <c r="T1125" s="157"/>
      <c r="AT1125" s="152" t="s">
        <v>197</v>
      </c>
      <c r="AU1125" s="152" t="s">
        <v>94</v>
      </c>
      <c r="AV1125" s="12" t="s">
        <v>94</v>
      </c>
      <c r="AW1125" s="12" t="s">
        <v>40</v>
      </c>
      <c r="AX1125" s="12" t="s">
        <v>84</v>
      </c>
      <c r="AY1125" s="152" t="s">
        <v>174</v>
      </c>
    </row>
    <row r="1126" spans="2:51" s="14" customFormat="1" x14ac:dyDescent="0.2">
      <c r="B1126" s="170"/>
      <c r="D1126" s="151" t="s">
        <v>197</v>
      </c>
      <c r="E1126" s="171" t="s">
        <v>1</v>
      </c>
      <c r="F1126" s="172" t="s">
        <v>817</v>
      </c>
      <c r="H1126" s="171" t="s">
        <v>1</v>
      </c>
      <c r="I1126" s="173"/>
      <c r="L1126" s="170"/>
      <c r="M1126" s="174"/>
      <c r="T1126" s="175"/>
      <c r="AT1126" s="171" t="s">
        <v>197</v>
      </c>
      <c r="AU1126" s="171" t="s">
        <v>94</v>
      </c>
      <c r="AV1126" s="14" t="s">
        <v>92</v>
      </c>
      <c r="AW1126" s="14" t="s">
        <v>40</v>
      </c>
      <c r="AX1126" s="14" t="s">
        <v>84</v>
      </c>
      <c r="AY1126" s="171" t="s">
        <v>174</v>
      </c>
    </row>
    <row r="1127" spans="2:51" s="12" customFormat="1" x14ac:dyDescent="0.2">
      <c r="B1127" s="150"/>
      <c r="D1127" s="151" t="s">
        <v>197</v>
      </c>
      <c r="E1127" s="152" t="s">
        <v>1</v>
      </c>
      <c r="F1127" s="153" t="s">
        <v>900</v>
      </c>
      <c r="H1127" s="154">
        <v>3.62</v>
      </c>
      <c r="I1127" s="155"/>
      <c r="L1127" s="150"/>
      <c r="M1127" s="156"/>
      <c r="T1127" s="157"/>
      <c r="AT1127" s="152" t="s">
        <v>197</v>
      </c>
      <c r="AU1127" s="152" t="s">
        <v>94</v>
      </c>
      <c r="AV1127" s="12" t="s">
        <v>94</v>
      </c>
      <c r="AW1127" s="12" t="s">
        <v>40</v>
      </c>
      <c r="AX1127" s="12" t="s">
        <v>84</v>
      </c>
      <c r="AY1127" s="152" t="s">
        <v>174</v>
      </c>
    </row>
    <row r="1128" spans="2:51" s="15" customFormat="1" x14ac:dyDescent="0.2">
      <c r="B1128" s="189"/>
      <c r="D1128" s="151" t="s">
        <v>197</v>
      </c>
      <c r="E1128" s="190" t="s">
        <v>1</v>
      </c>
      <c r="F1128" s="191" t="s">
        <v>329</v>
      </c>
      <c r="H1128" s="192">
        <v>12.400000000000002</v>
      </c>
      <c r="I1128" s="193"/>
      <c r="L1128" s="189"/>
      <c r="M1128" s="194"/>
      <c r="T1128" s="195"/>
      <c r="AT1128" s="190" t="s">
        <v>197</v>
      </c>
      <c r="AU1128" s="190" t="s">
        <v>94</v>
      </c>
      <c r="AV1128" s="15" t="s">
        <v>190</v>
      </c>
      <c r="AW1128" s="15" t="s">
        <v>40</v>
      </c>
      <c r="AX1128" s="15" t="s">
        <v>84</v>
      </c>
      <c r="AY1128" s="190" t="s">
        <v>174</v>
      </c>
    </row>
    <row r="1129" spans="2:51" s="14" customFormat="1" x14ac:dyDescent="0.2">
      <c r="B1129" s="170"/>
      <c r="D1129" s="151" t="s">
        <v>197</v>
      </c>
      <c r="E1129" s="171" t="s">
        <v>1</v>
      </c>
      <c r="F1129" s="172" t="s">
        <v>883</v>
      </c>
      <c r="H1129" s="171" t="s">
        <v>1</v>
      </c>
      <c r="I1129" s="173"/>
      <c r="L1129" s="170"/>
      <c r="M1129" s="174"/>
      <c r="T1129" s="175"/>
      <c r="AT1129" s="171" t="s">
        <v>197</v>
      </c>
      <c r="AU1129" s="171" t="s">
        <v>94</v>
      </c>
      <c r="AV1129" s="14" t="s">
        <v>92</v>
      </c>
      <c r="AW1129" s="14" t="s">
        <v>40</v>
      </c>
      <c r="AX1129" s="14" t="s">
        <v>84</v>
      </c>
      <c r="AY1129" s="171" t="s">
        <v>174</v>
      </c>
    </row>
    <row r="1130" spans="2:51" s="14" customFormat="1" x14ac:dyDescent="0.2">
      <c r="B1130" s="170"/>
      <c r="D1130" s="151" t="s">
        <v>197</v>
      </c>
      <c r="E1130" s="171" t="s">
        <v>1</v>
      </c>
      <c r="F1130" s="172" t="s">
        <v>522</v>
      </c>
      <c r="H1130" s="171" t="s">
        <v>1</v>
      </c>
      <c r="I1130" s="173"/>
      <c r="L1130" s="170"/>
      <c r="M1130" s="174"/>
      <c r="T1130" s="175"/>
      <c r="AT1130" s="171" t="s">
        <v>197</v>
      </c>
      <c r="AU1130" s="171" t="s">
        <v>94</v>
      </c>
      <c r="AV1130" s="14" t="s">
        <v>92</v>
      </c>
      <c r="AW1130" s="14" t="s">
        <v>40</v>
      </c>
      <c r="AX1130" s="14" t="s">
        <v>84</v>
      </c>
      <c r="AY1130" s="171" t="s">
        <v>174</v>
      </c>
    </row>
    <row r="1131" spans="2:51" s="14" customFormat="1" x14ac:dyDescent="0.2">
      <c r="B1131" s="170"/>
      <c r="D1131" s="151" t="s">
        <v>197</v>
      </c>
      <c r="E1131" s="171" t="s">
        <v>1</v>
      </c>
      <c r="F1131" s="172" t="s">
        <v>884</v>
      </c>
      <c r="H1131" s="171" t="s">
        <v>1</v>
      </c>
      <c r="I1131" s="173"/>
      <c r="L1131" s="170"/>
      <c r="M1131" s="174"/>
      <c r="T1131" s="175"/>
      <c r="AT1131" s="171" t="s">
        <v>197</v>
      </c>
      <c r="AU1131" s="171" t="s">
        <v>94</v>
      </c>
      <c r="AV1131" s="14" t="s">
        <v>92</v>
      </c>
      <c r="AW1131" s="14" t="s">
        <v>40</v>
      </c>
      <c r="AX1131" s="14" t="s">
        <v>84</v>
      </c>
      <c r="AY1131" s="171" t="s">
        <v>174</v>
      </c>
    </row>
    <row r="1132" spans="2:51" s="12" customFormat="1" x14ac:dyDescent="0.2">
      <c r="B1132" s="150"/>
      <c r="D1132" s="151" t="s">
        <v>197</v>
      </c>
      <c r="E1132" s="152" t="s">
        <v>1</v>
      </c>
      <c r="F1132" s="153" t="s">
        <v>901</v>
      </c>
      <c r="H1132" s="154">
        <v>37.200000000000003</v>
      </c>
      <c r="I1132" s="155"/>
      <c r="L1132" s="150"/>
      <c r="M1132" s="156"/>
      <c r="T1132" s="157"/>
      <c r="AT1132" s="152" t="s">
        <v>197</v>
      </c>
      <c r="AU1132" s="152" t="s">
        <v>94</v>
      </c>
      <c r="AV1132" s="12" t="s">
        <v>94</v>
      </c>
      <c r="AW1132" s="12" t="s">
        <v>40</v>
      </c>
      <c r="AX1132" s="12" t="s">
        <v>84</v>
      </c>
      <c r="AY1132" s="152" t="s">
        <v>174</v>
      </c>
    </row>
    <row r="1133" spans="2:51" s="15" customFormat="1" x14ac:dyDescent="0.2">
      <c r="B1133" s="189"/>
      <c r="D1133" s="151" t="s">
        <v>197</v>
      </c>
      <c r="E1133" s="190" t="s">
        <v>1</v>
      </c>
      <c r="F1133" s="191" t="s">
        <v>329</v>
      </c>
      <c r="H1133" s="192">
        <v>37.200000000000003</v>
      </c>
      <c r="I1133" s="193"/>
      <c r="L1133" s="189"/>
      <c r="M1133" s="194"/>
      <c r="T1133" s="195"/>
      <c r="AT1133" s="190" t="s">
        <v>197</v>
      </c>
      <c r="AU1133" s="190" t="s">
        <v>94</v>
      </c>
      <c r="AV1133" s="15" t="s">
        <v>190</v>
      </c>
      <c r="AW1133" s="15" t="s">
        <v>40</v>
      </c>
      <c r="AX1133" s="15" t="s">
        <v>84</v>
      </c>
      <c r="AY1133" s="190" t="s">
        <v>174</v>
      </c>
    </row>
    <row r="1134" spans="2:51" s="14" customFormat="1" x14ac:dyDescent="0.2">
      <c r="B1134" s="170"/>
      <c r="D1134" s="151" t="s">
        <v>197</v>
      </c>
      <c r="E1134" s="171" t="s">
        <v>1</v>
      </c>
      <c r="F1134" s="172" t="s">
        <v>883</v>
      </c>
      <c r="H1134" s="171" t="s">
        <v>1</v>
      </c>
      <c r="I1134" s="173"/>
      <c r="L1134" s="170"/>
      <c r="M1134" s="174"/>
      <c r="T1134" s="175"/>
      <c r="AT1134" s="171" t="s">
        <v>197</v>
      </c>
      <c r="AU1134" s="171" t="s">
        <v>94</v>
      </c>
      <c r="AV1134" s="14" t="s">
        <v>92</v>
      </c>
      <c r="AW1134" s="14" t="s">
        <v>40</v>
      </c>
      <c r="AX1134" s="14" t="s">
        <v>84</v>
      </c>
      <c r="AY1134" s="171" t="s">
        <v>174</v>
      </c>
    </row>
    <row r="1135" spans="2:51" s="14" customFormat="1" x14ac:dyDescent="0.2">
      <c r="B1135" s="170"/>
      <c r="D1135" s="151" t="s">
        <v>197</v>
      </c>
      <c r="E1135" s="171" t="s">
        <v>1</v>
      </c>
      <c r="F1135" s="172" t="s">
        <v>575</v>
      </c>
      <c r="H1135" s="171" t="s">
        <v>1</v>
      </c>
      <c r="I1135" s="173"/>
      <c r="L1135" s="170"/>
      <c r="M1135" s="174"/>
      <c r="T1135" s="175"/>
      <c r="AT1135" s="171" t="s">
        <v>197</v>
      </c>
      <c r="AU1135" s="171" t="s">
        <v>94</v>
      </c>
      <c r="AV1135" s="14" t="s">
        <v>92</v>
      </c>
      <c r="AW1135" s="14" t="s">
        <v>40</v>
      </c>
      <c r="AX1135" s="14" t="s">
        <v>84</v>
      </c>
      <c r="AY1135" s="171" t="s">
        <v>174</v>
      </c>
    </row>
    <row r="1136" spans="2:51" s="12" customFormat="1" x14ac:dyDescent="0.2">
      <c r="B1136" s="150"/>
      <c r="D1136" s="151" t="s">
        <v>197</v>
      </c>
      <c r="E1136" s="152" t="s">
        <v>1</v>
      </c>
      <c r="F1136" s="153" t="s">
        <v>902</v>
      </c>
      <c r="H1136" s="154">
        <v>28.895</v>
      </c>
      <c r="I1136" s="155"/>
      <c r="L1136" s="150"/>
      <c r="M1136" s="156"/>
      <c r="T1136" s="157"/>
      <c r="AT1136" s="152" t="s">
        <v>197</v>
      </c>
      <c r="AU1136" s="152" t="s">
        <v>94</v>
      </c>
      <c r="AV1136" s="12" t="s">
        <v>94</v>
      </c>
      <c r="AW1136" s="12" t="s">
        <v>40</v>
      </c>
      <c r="AX1136" s="12" t="s">
        <v>84</v>
      </c>
      <c r="AY1136" s="152" t="s">
        <v>174</v>
      </c>
    </row>
    <row r="1137" spans="2:65" s="15" customFormat="1" x14ac:dyDescent="0.2">
      <c r="B1137" s="189"/>
      <c r="D1137" s="151" t="s">
        <v>197</v>
      </c>
      <c r="E1137" s="190" t="s">
        <v>1</v>
      </c>
      <c r="F1137" s="191" t="s">
        <v>329</v>
      </c>
      <c r="H1137" s="192">
        <v>28.895</v>
      </c>
      <c r="I1137" s="193"/>
      <c r="L1137" s="189"/>
      <c r="M1137" s="194"/>
      <c r="T1137" s="195"/>
      <c r="AT1137" s="190" t="s">
        <v>197</v>
      </c>
      <c r="AU1137" s="190" t="s">
        <v>94</v>
      </c>
      <c r="AV1137" s="15" t="s">
        <v>190</v>
      </c>
      <c r="AW1137" s="15" t="s">
        <v>40</v>
      </c>
      <c r="AX1137" s="15" t="s">
        <v>84</v>
      </c>
      <c r="AY1137" s="190" t="s">
        <v>174</v>
      </c>
    </row>
    <row r="1138" spans="2:65" s="14" customFormat="1" x14ac:dyDescent="0.2">
      <c r="B1138" s="170"/>
      <c r="D1138" s="151" t="s">
        <v>197</v>
      </c>
      <c r="E1138" s="171" t="s">
        <v>1</v>
      </c>
      <c r="F1138" s="172" t="s">
        <v>335</v>
      </c>
      <c r="H1138" s="171" t="s">
        <v>1</v>
      </c>
      <c r="I1138" s="173"/>
      <c r="L1138" s="170"/>
      <c r="M1138" s="174"/>
      <c r="T1138" s="175"/>
      <c r="AT1138" s="171" t="s">
        <v>197</v>
      </c>
      <c r="AU1138" s="171" t="s">
        <v>94</v>
      </c>
      <c r="AV1138" s="14" t="s">
        <v>92</v>
      </c>
      <c r="AW1138" s="14" t="s">
        <v>40</v>
      </c>
      <c r="AX1138" s="14" t="s">
        <v>84</v>
      </c>
      <c r="AY1138" s="171" t="s">
        <v>174</v>
      </c>
    </row>
    <row r="1139" spans="2:65" s="14" customFormat="1" x14ac:dyDescent="0.2">
      <c r="B1139" s="170"/>
      <c r="D1139" s="151" t="s">
        <v>197</v>
      </c>
      <c r="E1139" s="171" t="s">
        <v>1</v>
      </c>
      <c r="F1139" s="172" t="s">
        <v>876</v>
      </c>
      <c r="H1139" s="171" t="s">
        <v>1</v>
      </c>
      <c r="I1139" s="173"/>
      <c r="L1139" s="170"/>
      <c r="M1139" s="174"/>
      <c r="T1139" s="175"/>
      <c r="AT1139" s="171" t="s">
        <v>197</v>
      </c>
      <c r="AU1139" s="171" t="s">
        <v>94</v>
      </c>
      <c r="AV1139" s="14" t="s">
        <v>92</v>
      </c>
      <c r="AW1139" s="14" t="s">
        <v>40</v>
      </c>
      <c r="AX1139" s="14" t="s">
        <v>84</v>
      </c>
      <c r="AY1139" s="171" t="s">
        <v>174</v>
      </c>
    </row>
    <row r="1140" spans="2:65" s="12" customFormat="1" x14ac:dyDescent="0.2">
      <c r="B1140" s="150"/>
      <c r="D1140" s="151" t="s">
        <v>197</v>
      </c>
      <c r="E1140" s="152" t="s">
        <v>1</v>
      </c>
      <c r="F1140" s="153" t="s">
        <v>903</v>
      </c>
      <c r="H1140" s="154">
        <v>13.22</v>
      </c>
      <c r="I1140" s="155"/>
      <c r="L1140" s="150"/>
      <c r="M1140" s="156"/>
      <c r="T1140" s="157"/>
      <c r="AT1140" s="152" t="s">
        <v>197</v>
      </c>
      <c r="AU1140" s="152" t="s">
        <v>94</v>
      </c>
      <c r="AV1140" s="12" t="s">
        <v>94</v>
      </c>
      <c r="AW1140" s="12" t="s">
        <v>40</v>
      </c>
      <c r="AX1140" s="12" t="s">
        <v>84</v>
      </c>
      <c r="AY1140" s="152" t="s">
        <v>174</v>
      </c>
    </row>
    <row r="1141" spans="2:65" s="15" customFormat="1" x14ac:dyDescent="0.2">
      <c r="B1141" s="189"/>
      <c r="D1141" s="151" t="s">
        <v>197</v>
      </c>
      <c r="E1141" s="190" t="s">
        <v>1</v>
      </c>
      <c r="F1141" s="191" t="s">
        <v>329</v>
      </c>
      <c r="H1141" s="192">
        <v>13.22</v>
      </c>
      <c r="I1141" s="193"/>
      <c r="L1141" s="189"/>
      <c r="M1141" s="194"/>
      <c r="T1141" s="195"/>
      <c r="AT1141" s="190" t="s">
        <v>197</v>
      </c>
      <c r="AU1141" s="190" t="s">
        <v>94</v>
      </c>
      <c r="AV1141" s="15" t="s">
        <v>190</v>
      </c>
      <c r="AW1141" s="15" t="s">
        <v>40</v>
      </c>
      <c r="AX1141" s="15" t="s">
        <v>84</v>
      </c>
      <c r="AY1141" s="190" t="s">
        <v>174</v>
      </c>
    </row>
    <row r="1142" spans="2:65" s="13" customFormat="1" x14ac:dyDescent="0.2">
      <c r="B1142" s="158"/>
      <c r="D1142" s="151" t="s">
        <v>197</v>
      </c>
      <c r="E1142" s="159" t="s">
        <v>1</v>
      </c>
      <c r="F1142" s="160" t="s">
        <v>199</v>
      </c>
      <c r="H1142" s="161">
        <v>91.715000000000003</v>
      </c>
      <c r="I1142" s="162"/>
      <c r="L1142" s="158"/>
      <c r="M1142" s="163"/>
      <c r="T1142" s="164"/>
      <c r="AT1142" s="159" t="s">
        <v>197</v>
      </c>
      <c r="AU1142" s="159" t="s">
        <v>94</v>
      </c>
      <c r="AV1142" s="13" t="s">
        <v>182</v>
      </c>
      <c r="AW1142" s="13" t="s">
        <v>40</v>
      </c>
      <c r="AX1142" s="13" t="s">
        <v>92</v>
      </c>
      <c r="AY1142" s="159" t="s">
        <v>174</v>
      </c>
    </row>
    <row r="1143" spans="2:65" s="1" customFormat="1" ht="44.25" customHeight="1" x14ac:dyDescent="0.2">
      <c r="B1143" s="33"/>
      <c r="C1143" s="137" t="s">
        <v>908</v>
      </c>
      <c r="D1143" s="137" t="s">
        <v>177</v>
      </c>
      <c r="E1143" s="138" t="s">
        <v>909</v>
      </c>
      <c r="F1143" s="139" t="s">
        <v>910</v>
      </c>
      <c r="G1143" s="140" t="s">
        <v>515</v>
      </c>
      <c r="H1143" s="141">
        <v>1</v>
      </c>
      <c r="I1143" s="142"/>
      <c r="J1143" s="143">
        <f>ROUND(I1143*H1143,2)</f>
        <v>0</v>
      </c>
      <c r="K1143" s="139" t="s">
        <v>1</v>
      </c>
      <c r="L1143" s="33"/>
      <c r="M1143" s="144" t="s">
        <v>1</v>
      </c>
      <c r="N1143" s="145" t="s">
        <v>50</v>
      </c>
      <c r="P1143" s="146">
        <f>O1143*H1143</f>
        <v>0</v>
      </c>
      <c r="Q1143" s="146">
        <v>0</v>
      </c>
      <c r="R1143" s="146">
        <f>Q1143*H1143</f>
        <v>0</v>
      </c>
      <c r="S1143" s="146">
        <v>0</v>
      </c>
      <c r="T1143" s="147">
        <f>S1143*H1143</f>
        <v>0</v>
      </c>
      <c r="AR1143" s="148" t="s">
        <v>182</v>
      </c>
      <c r="AT1143" s="148" t="s">
        <v>177</v>
      </c>
      <c r="AU1143" s="148" t="s">
        <v>94</v>
      </c>
      <c r="AY1143" s="17" t="s">
        <v>174</v>
      </c>
      <c r="BE1143" s="149">
        <f>IF(N1143="základní",J1143,0)</f>
        <v>0</v>
      </c>
      <c r="BF1143" s="149">
        <f>IF(N1143="snížená",J1143,0)</f>
        <v>0</v>
      </c>
      <c r="BG1143" s="149">
        <f>IF(N1143="zákl. přenesená",J1143,0)</f>
        <v>0</v>
      </c>
      <c r="BH1143" s="149">
        <f>IF(N1143="sníž. přenesená",J1143,0)</f>
        <v>0</v>
      </c>
      <c r="BI1143" s="149">
        <f>IF(N1143="nulová",J1143,0)</f>
        <v>0</v>
      </c>
      <c r="BJ1143" s="17" t="s">
        <v>94</v>
      </c>
      <c r="BK1143" s="149">
        <f>ROUND(I1143*H1143,2)</f>
        <v>0</v>
      </c>
      <c r="BL1143" s="17" t="s">
        <v>182</v>
      </c>
      <c r="BM1143" s="148" t="s">
        <v>911</v>
      </c>
    </row>
    <row r="1144" spans="2:65" s="1" customFormat="1" ht="16.5" customHeight="1" x14ac:dyDescent="0.2">
      <c r="B1144" s="33"/>
      <c r="C1144" s="137" t="s">
        <v>912</v>
      </c>
      <c r="D1144" s="137" t="s">
        <v>177</v>
      </c>
      <c r="E1144" s="138" t="s">
        <v>913</v>
      </c>
      <c r="F1144" s="139" t="s">
        <v>914</v>
      </c>
      <c r="G1144" s="140" t="s">
        <v>515</v>
      </c>
      <c r="H1144" s="141">
        <v>1</v>
      </c>
      <c r="I1144" s="142"/>
      <c r="J1144" s="143">
        <f>ROUND(I1144*H1144,2)</f>
        <v>0</v>
      </c>
      <c r="K1144" s="139" t="s">
        <v>1</v>
      </c>
      <c r="L1144" s="33"/>
      <c r="M1144" s="144" t="s">
        <v>1</v>
      </c>
      <c r="N1144" s="145" t="s">
        <v>50</v>
      </c>
      <c r="P1144" s="146">
        <f>O1144*H1144</f>
        <v>0</v>
      </c>
      <c r="Q1144" s="146">
        <v>0</v>
      </c>
      <c r="R1144" s="146">
        <f>Q1144*H1144</f>
        <v>0</v>
      </c>
      <c r="S1144" s="146">
        <v>0</v>
      </c>
      <c r="T1144" s="147">
        <f>S1144*H1144</f>
        <v>0</v>
      </c>
      <c r="AR1144" s="148" t="s">
        <v>182</v>
      </c>
      <c r="AT1144" s="148" t="s">
        <v>177</v>
      </c>
      <c r="AU1144" s="148" t="s">
        <v>94</v>
      </c>
      <c r="AY1144" s="17" t="s">
        <v>174</v>
      </c>
      <c r="BE1144" s="149">
        <f>IF(N1144="základní",J1144,0)</f>
        <v>0</v>
      </c>
      <c r="BF1144" s="149">
        <f>IF(N1144="snížená",J1144,0)</f>
        <v>0</v>
      </c>
      <c r="BG1144" s="149">
        <f>IF(N1144="zákl. přenesená",J1144,0)</f>
        <v>0</v>
      </c>
      <c r="BH1144" s="149">
        <f>IF(N1144="sníž. přenesená",J1144,0)</f>
        <v>0</v>
      </c>
      <c r="BI1144" s="149">
        <f>IF(N1144="nulová",J1144,0)</f>
        <v>0</v>
      </c>
      <c r="BJ1144" s="17" t="s">
        <v>94</v>
      </c>
      <c r="BK1144" s="149">
        <f>ROUND(I1144*H1144,2)</f>
        <v>0</v>
      </c>
      <c r="BL1144" s="17" t="s">
        <v>182</v>
      </c>
      <c r="BM1144" s="148" t="s">
        <v>915</v>
      </c>
    </row>
    <row r="1145" spans="2:65" s="1" customFormat="1" ht="24.2" customHeight="1" x14ac:dyDescent="0.2">
      <c r="B1145" s="33"/>
      <c r="C1145" s="137" t="s">
        <v>916</v>
      </c>
      <c r="D1145" s="137" t="s">
        <v>177</v>
      </c>
      <c r="E1145" s="138" t="s">
        <v>917</v>
      </c>
      <c r="F1145" s="139" t="s">
        <v>918</v>
      </c>
      <c r="G1145" s="140" t="s">
        <v>180</v>
      </c>
      <c r="H1145" s="141">
        <v>82.144999999999996</v>
      </c>
      <c r="I1145" s="142"/>
      <c r="J1145" s="143">
        <f>ROUND(I1145*H1145,2)</f>
        <v>0</v>
      </c>
      <c r="K1145" s="139" t="s">
        <v>181</v>
      </c>
      <c r="L1145" s="33"/>
      <c r="M1145" s="144" t="s">
        <v>1</v>
      </c>
      <c r="N1145" s="145" t="s">
        <v>50</v>
      </c>
      <c r="P1145" s="146">
        <f>O1145*H1145</f>
        <v>0</v>
      </c>
      <c r="Q1145" s="146">
        <v>2.5234999999999999</v>
      </c>
      <c r="R1145" s="146">
        <f>Q1145*H1145</f>
        <v>207.29290749999998</v>
      </c>
      <c r="S1145" s="146">
        <v>0</v>
      </c>
      <c r="T1145" s="147">
        <f>S1145*H1145</f>
        <v>0</v>
      </c>
      <c r="AR1145" s="148" t="s">
        <v>182</v>
      </c>
      <c r="AT1145" s="148" t="s">
        <v>177</v>
      </c>
      <c r="AU1145" s="148" t="s">
        <v>94</v>
      </c>
      <c r="AY1145" s="17" t="s">
        <v>174</v>
      </c>
      <c r="BE1145" s="149">
        <f>IF(N1145="základní",J1145,0)</f>
        <v>0</v>
      </c>
      <c r="BF1145" s="149">
        <f>IF(N1145="snížená",J1145,0)</f>
        <v>0</v>
      </c>
      <c r="BG1145" s="149">
        <f>IF(N1145="zákl. přenesená",J1145,0)</f>
        <v>0</v>
      </c>
      <c r="BH1145" s="149">
        <f>IF(N1145="sníž. přenesená",J1145,0)</f>
        <v>0</v>
      </c>
      <c r="BI1145" s="149">
        <f>IF(N1145="nulová",J1145,0)</f>
        <v>0</v>
      </c>
      <c r="BJ1145" s="17" t="s">
        <v>94</v>
      </c>
      <c r="BK1145" s="149">
        <f>ROUND(I1145*H1145,2)</f>
        <v>0</v>
      </c>
      <c r="BL1145" s="17" t="s">
        <v>182</v>
      </c>
      <c r="BM1145" s="148" t="s">
        <v>919</v>
      </c>
    </row>
    <row r="1146" spans="2:65" s="1" customFormat="1" ht="19.5" x14ac:dyDescent="0.2">
      <c r="B1146" s="33"/>
      <c r="D1146" s="151" t="s">
        <v>325</v>
      </c>
      <c r="F1146" s="186" t="s">
        <v>799</v>
      </c>
      <c r="I1146" s="187"/>
      <c r="L1146" s="33"/>
      <c r="M1146" s="188"/>
      <c r="T1146" s="57"/>
      <c r="AT1146" s="17" t="s">
        <v>325</v>
      </c>
      <c r="AU1146" s="17" t="s">
        <v>94</v>
      </c>
    </row>
    <row r="1147" spans="2:65" s="14" customFormat="1" x14ac:dyDescent="0.2">
      <c r="B1147" s="170"/>
      <c r="D1147" s="151" t="s">
        <v>197</v>
      </c>
      <c r="E1147" s="171" t="s">
        <v>1</v>
      </c>
      <c r="F1147" s="172" t="s">
        <v>920</v>
      </c>
      <c r="H1147" s="171" t="s">
        <v>1</v>
      </c>
      <c r="I1147" s="173"/>
      <c r="L1147" s="170"/>
      <c r="M1147" s="174"/>
      <c r="T1147" s="175"/>
      <c r="AT1147" s="171" t="s">
        <v>197</v>
      </c>
      <c r="AU1147" s="171" t="s">
        <v>94</v>
      </c>
      <c r="AV1147" s="14" t="s">
        <v>92</v>
      </c>
      <c r="AW1147" s="14" t="s">
        <v>40</v>
      </c>
      <c r="AX1147" s="14" t="s">
        <v>84</v>
      </c>
      <c r="AY1147" s="171" t="s">
        <v>174</v>
      </c>
    </row>
    <row r="1148" spans="2:65" s="14" customFormat="1" x14ac:dyDescent="0.2">
      <c r="B1148" s="170"/>
      <c r="D1148" s="151" t="s">
        <v>197</v>
      </c>
      <c r="E1148" s="171" t="s">
        <v>1</v>
      </c>
      <c r="F1148" s="172" t="s">
        <v>921</v>
      </c>
      <c r="H1148" s="171" t="s">
        <v>1</v>
      </c>
      <c r="I1148" s="173"/>
      <c r="L1148" s="170"/>
      <c r="M1148" s="174"/>
      <c r="T1148" s="175"/>
      <c r="AT1148" s="171" t="s">
        <v>197</v>
      </c>
      <c r="AU1148" s="171" t="s">
        <v>94</v>
      </c>
      <c r="AV1148" s="14" t="s">
        <v>92</v>
      </c>
      <c r="AW1148" s="14" t="s">
        <v>40</v>
      </c>
      <c r="AX1148" s="14" t="s">
        <v>84</v>
      </c>
      <c r="AY1148" s="171" t="s">
        <v>174</v>
      </c>
    </row>
    <row r="1149" spans="2:65" s="12" customFormat="1" x14ac:dyDescent="0.2">
      <c r="B1149" s="150"/>
      <c r="D1149" s="151" t="s">
        <v>197</v>
      </c>
      <c r="E1149" s="152" t="s">
        <v>1</v>
      </c>
      <c r="F1149" s="153" t="s">
        <v>922</v>
      </c>
      <c r="H1149" s="154">
        <v>2.0630000000000002</v>
      </c>
      <c r="I1149" s="155"/>
      <c r="L1149" s="150"/>
      <c r="M1149" s="156"/>
      <c r="T1149" s="157"/>
      <c r="AT1149" s="152" t="s">
        <v>197</v>
      </c>
      <c r="AU1149" s="152" t="s">
        <v>94</v>
      </c>
      <c r="AV1149" s="12" t="s">
        <v>94</v>
      </c>
      <c r="AW1149" s="12" t="s">
        <v>40</v>
      </c>
      <c r="AX1149" s="12" t="s">
        <v>84</v>
      </c>
      <c r="AY1149" s="152" t="s">
        <v>174</v>
      </c>
    </row>
    <row r="1150" spans="2:65" s="14" customFormat="1" x14ac:dyDescent="0.2">
      <c r="B1150" s="170"/>
      <c r="D1150" s="151" t="s">
        <v>197</v>
      </c>
      <c r="E1150" s="171" t="s">
        <v>1</v>
      </c>
      <c r="F1150" s="172" t="s">
        <v>923</v>
      </c>
      <c r="H1150" s="171" t="s">
        <v>1</v>
      </c>
      <c r="I1150" s="173"/>
      <c r="L1150" s="170"/>
      <c r="M1150" s="174"/>
      <c r="T1150" s="175"/>
      <c r="AT1150" s="171" t="s">
        <v>197</v>
      </c>
      <c r="AU1150" s="171" t="s">
        <v>94</v>
      </c>
      <c r="AV1150" s="14" t="s">
        <v>92</v>
      </c>
      <c r="AW1150" s="14" t="s">
        <v>40</v>
      </c>
      <c r="AX1150" s="14" t="s">
        <v>84</v>
      </c>
      <c r="AY1150" s="171" t="s">
        <v>174</v>
      </c>
    </row>
    <row r="1151" spans="2:65" s="12" customFormat="1" x14ac:dyDescent="0.2">
      <c r="B1151" s="150"/>
      <c r="D1151" s="151" t="s">
        <v>197</v>
      </c>
      <c r="E1151" s="152" t="s">
        <v>1</v>
      </c>
      <c r="F1151" s="153" t="s">
        <v>924</v>
      </c>
      <c r="H1151" s="154">
        <v>1.903</v>
      </c>
      <c r="I1151" s="155"/>
      <c r="L1151" s="150"/>
      <c r="M1151" s="156"/>
      <c r="T1151" s="157"/>
      <c r="AT1151" s="152" t="s">
        <v>197</v>
      </c>
      <c r="AU1151" s="152" t="s">
        <v>94</v>
      </c>
      <c r="AV1151" s="12" t="s">
        <v>94</v>
      </c>
      <c r="AW1151" s="12" t="s">
        <v>40</v>
      </c>
      <c r="AX1151" s="12" t="s">
        <v>84</v>
      </c>
      <c r="AY1151" s="152" t="s">
        <v>174</v>
      </c>
    </row>
    <row r="1152" spans="2:65" s="12" customFormat="1" x14ac:dyDescent="0.2">
      <c r="B1152" s="150"/>
      <c r="D1152" s="151" t="s">
        <v>197</v>
      </c>
      <c r="E1152" s="152" t="s">
        <v>1</v>
      </c>
      <c r="F1152" s="153" t="s">
        <v>924</v>
      </c>
      <c r="H1152" s="154">
        <v>1.903</v>
      </c>
      <c r="I1152" s="155"/>
      <c r="L1152" s="150"/>
      <c r="M1152" s="156"/>
      <c r="T1152" s="157"/>
      <c r="AT1152" s="152" t="s">
        <v>197</v>
      </c>
      <c r="AU1152" s="152" t="s">
        <v>94</v>
      </c>
      <c r="AV1152" s="12" t="s">
        <v>94</v>
      </c>
      <c r="AW1152" s="12" t="s">
        <v>40</v>
      </c>
      <c r="AX1152" s="12" t="s">
        <v>84</v>
      </c>
      <c r="AY1152" s="152" t="s">
        <v>174</v>
      </c>
    </row>
    <row r="1153" spans="2:51" s="14" customFormat="1" x14ac:dyDescent="0.2">
      <c r="B1153" s="170"/>
      <c r="D1153" s="151" t="s">
        <v>197</v>
      </c>
      <c r="E1153" s="171" t="s">
        <v>1</v>
      </c>
      <c r="F1153" s="172" t="s">
        <v>925</v>
      </c>
      <c r="H1153" s="171" t="s">
        <v>1</v>
      </c>
      <c r="I1153" s="173"/>
      <c r="L1153" s="170"/>
      <c r="M1153" s="174"/>
      <c r="T1153" s="175"/>
      <c r="AT1153" s="171" t="s">
        <v>197</v>
      </c>
      <c r="AU1153" s="171" t="s">
        <v>94</v>
      </c>
      <c r="AV1153" s="14" t="s">
        <v>92</v>
      </c>
      <c r="AW1153" s="14" t="s">
        <v>40</v>
      </c>
      <c r="AX1153" s="14" t="s">
        <v>84</v>
      </c>
      <c r="AY1153" s="171" t="s">
        <v>174</v>
      </c>
    </row>
    <row r="1154" spans="2:51" s="12" customFormat="1" x14ac:dyDescent="0.2">
      <c r="B1154" s="150"/>
      <c r="D1154" s="151" t="s">
        <v>197</v>
      </c>
      <c r="E1154" s="152" t="s">
        <v>1</v>
      </c>
      <c r="F1154" s="153" t="s">
        <v>926</v>
      </c>
      <c r="H1154" s="154">
        <v>1.754</v>
      </c>
      <c r="I1154" s="155"/>
      <c r="L1154" s="150"/>
      <c r="M1154" s="156"/>
      <c r="T1154" s="157"/>
      <c r="AT1154" s="152" t="s">
        <v>197</v>
      </c>
      <c r="AU1154" s="152" t="s">
        <v>94</v>
      </c>
      <c r="AV1154" s="12" t="s">
        <v>94</v>
      </c>
      <c r="AW1154" s="12" t="s">
        <v>40</v>
      </c>
      <c r="AX1154" s="12" t="s">
        <v>84</v>
      </c>
      <c r="AY1154" s="152" t="s">
        <v>174</v>
      </c>
    </row>
    <row r="1155" spans="2:51" s="12" customFormat="1" x14ac:dyDescent="0.2">
      <c r="B1155" s="150"/>
      <c r="D1155" s="151" t="s">
        <v>197</v>
      </c>
      <c r="E1155" s="152" t="s">
        <v>1</v>
      </c>
      <c r="F1155" s="153" t="s">
        <v>926</v>
      </c>
      <c r="H1155" s="154">
        <v>1.754</v>
      </c>
      <c r="I1155" s="155"/>
      <c r="L1155" s="150"/>
      <c r="M1155" s="156"/>
      <c r="T1155" s="157"/>
      <c r="AT1155" s="152" t="s">
        <v>197</v>
      </c>
      <c r="AU1155" s="152" t="s">
        <v>94</v>
      </c>
      <c r="AV1155" s="12" t="s">
        <v>94</v>
      </c>
      <c r="AW1155" s="12" t="s">
        <v>40</v>
      </c>
      <c r="AX1155" s="12" t="s">
        <v>84</v>
      </c>
      <c r="AY1155" s="152" t="s">
        <v>174</v>
      </c>
    </row>
    <row r="1156" spans="2:51" s="14" customFormat="1" x14ac:dyDescent="0.2">
      <c r="B1156" s="170"/>
      <c r="D1156" s="151" t="s">
        <v>197</v>
      </c>
      <c r="E1156" s="171" t="s">
        <v>1</v>
      </c>
      <c r="F1156" s="172" t="s">
        <v>927</v>
      </c>
      <c r="H1156" s="171" t="s">
        <v>1</v>
      </c>
      <c r="I1156" s="173"/>
      <c r="L1156" s="170"/>
      <c r="M1156" s="174"/>
      <c r="T1156" s="175"/>
      <c r="AT1156" s="171" t="s">
        <v>197</v>
      </c>
      <c r="AU1156" s="171" t="s">
        <v>94</v>
      </c>
      <c r="AV1156" s="14" t="s">
        <v>92</v>
      </c>
      <c r="AW1156" s="14" t="s">
        <v>40</v>
      </c>
      <c r="AX1156" s="14" t="s">
        <v>84</v>
      </c>
      <c r="AY1156" s="171" t="s">
        <v>174</v>
      </c>
    </row>
    <row r="1157" spans="2:51" s="12" customFormat="1" x14ac:dyDescent="0.2">
      <c r="B1157" s="150"/>
      <c r="D1157" s="151" t="s">
        <v>197</v>
      </c>
      <c r="E1157" s="152" t="s">
        <v>1</v>
      </c>
      <c r="F1157" s="153" t="s">
        <v>928</v>
      </c>
      <c r="H1157" s="154">
        <v>9.5060000000000002</v>
      </c>
      <c r="I1157" s="155"/>
      <c r="L1157" s="150"/>
      <c r="M1157" s="156"/>
      <c r="T1157" s="157"/>
      <c r="AT1157" s="152" t="s">
        <v>197</v>
      </c>
      <c r="AU1157" s="152" t="s">
        <v>94</v>
      </c>
      <c r="AV1157" s="12" t="s">
        <v>94</v>
      </c>
      <c r="AW1157" s="12" t="s">
        <v>40</v>
      </c>
      <c r="AX1157" s="12" t="s">
        <v>84</v>
      </c>
      <c r="AY1157" s="152" t="s">
        <v>174</v>
      </c>
    </row>
    <row r="1158" spans="2:51" s="12" customFormat="1" x14ac:dyDescent="0.2">
      <c r="B1158" s="150"/>
      <c r="D1158" s="151" t="s">
        <v>197</v>
      </c>
      <c r="E1158" s="152" t="s">
        <v>1</v>
      </c>
      <c r="F1158" s="153" t="s">
        <v>929</v>
      </c>
      <c r="H1158" s="154">
        <v>2.6589999999999998</v>
      </c>
      <c r="I1158" s="155"/>
      <c r="L1158" s="150"/>
      <c r="M1158" s="156"/>
      <c r="T1158" s="157"/>
      <c r="AT1158" s="152" t="s">
        <v>197</v>
      </c>
      <c r="AU1158" s="152" t="s">
        <v>94</v>
      </c>
      <c r="AV1158" s="12" t="s">
        <v>94</v>
      </c>
      <c r="AW1158" s="12" t="s">
        <v>40</v>
      </c>
      <c r="AX1158" s="12" t="s">
        <v>84</v>
      </c>
      <c r="AY1158" s="152" t="s">
        <v>174</v>
      </c>
    </row>
    <row r="1159" spans="2:51" s="12" customFormat="1" x14ac:dyDescent="0.2">
      <c r="B1159" s="150"/>
      <c r="D1159" s="151" t="s">
        <v>197</v>
      </c>
      <c r="E1159" s="152" t="s">
        <v>1</v>
      </c>
      <c r="F1159" s="153" t="s">
        <v>928</v>
      </c>
      <c r="H1159" s="154">
        <v>9.5060000000000002</v>
      </c>
      <c r="I1159" s="155"/>
      <c r="L1159" s="150"/>
      <c r="M1159" s="156"/>
      <c r="T1159" s="157"/>
      <c r="AT1159" s="152" t="s">
        <v>197</v>
      </c>
      <c r="AU1159" s="152" t="s">
        <v>94</v>
      </c>
      <c r="AV1159" s="12" t="s">
        <v>94</v>
      </c>
      <c r="AW1159" s="12" t="s">
        <v>40</v>
      </c>
      <c r="AX1159" s="12" t="s">
        <v>84</v>
      </c>
      <c r="AY1159" s="152" t="s">
        <v>174</v>
      </c>
    </row>
    <row r="1160" spans="2:51" s="12" customFormat="1" x14ac:dyDescent="0.2">
      <c r="B1160" s="150"/>
      <c r="D1160" s="151" t="s">
        <v>197</v>
      </c>
      <c r="E1160" s="152" t="s">
        <v>1</v>
      </c>
      <c r="F1160" s="153" t="s">
        <v>929</v>
      </c>
      <c r="H1160" s="154">
        <v>2.6589999999999998</v>
      </c>
      <c r="I1160" s="155"/>
      <c r="L1160" s="150"/>
      <c r="M1160" s="156"/>
      <c r="T1160" s="157"/>
      <c r="AT1160" s="152" t="s">
        <v>197</v>
      </c>
      <c r="AU1160" s="152" t="s">
        <v>94</v>
      </c>
      <c r="AV1160" s="12" t="s">
        <v>94</v>
      </c>
      <c r="AW1160" s="12" t="s">
        <v>40</v>
      </c>
      <c r="AX1160" s="12" t="s">
        <v>84</v>
      </c>
      <c r="AY1160" s="152" t="s">
        <v>174</v>
      </c>
    </row>
    <row r="1161" spans="2:51" s="14" customFormat="1" x14ac:dyDescent="0.2">
      <c r="B1161" s="170"/>
      <c r="D1161" s="151" t="s">
        <v>197</v>
      </c>
      <c r="E1161" s="171" t="s">
        <v>1</v>
      </c>
      <c r="F1161" s="172" t="s">
        <v>930</v>
      </c>
      <c r="H1161" s="171" t="s">
        <v>1</v>
      </c>
      <c r="I1161" s="173"/>
      <c r="L1161" s="170"/>
      <c r="M1161" s="174"/>
      <c r="T1161" s="175"/>
      <c r="AT1161" s="171" t="s">
        <v>197</v>
      </c>
      <c r="AU1161" s="171" t="s">
        <v>94</v>
      </c>
      <c r="AV1161" s="14" t="s">
        <v>92</v>
      </c>
      <c r="AW1161" s="14" t="s">
        <v>40</v>
      </c>
      <c r="AX1161" s="14" t="s">
        <v>84</v>
      </c>
      <c r="AY1161" s="171" t="s">
        <v>174</v>
      </c>
    </row>
    <row r="1162" spans="2:51" s="12" customFormat="1" x14ac:dyDescent="0.2">
      <c r="B1162" s="150"/>
      <c r="D1162" s="151" t="s">
        <v>197</v>
      </c>
      <c r="E1162" s="152" t="s">
        <v>1</v>
      </c>
      <c r="F1162" s="153" t="s">
        <v>931</v>
      </c>
      <c r="H1162" s="154">
        <v>4.93</v>
      </c>
      <c r="I1162" s="155"/>
      <c r="L1162" s="150"/>
      <c r="M1162" s="156"/>
      <c r="T1162" s="157"/>
      <c r="AT1162" s="152" t="s">
        <v>197</v>
      </c>
      <c r="AU1162" s="152" t="s">
        <v>94</v>
      </c>
      <c r="AV1162" s="12" t="s">
        <v>94</v>
      </c>
      <c r="AW1162" s="12" t="s">
        <v>40</v>
      </c>
      <c r="AX1162" s="12" t="s">
        <v>84</v>
      </c>
      <c r="AY1162" s="152" t="s">
        <v>174</v>
      </c>
    </row>
    <row r="1163" spans="2:51" s="12" customFormat="1" x14ac:dyDescent="0.2">
      <c r="B1163" s="150"/>
      <c r="D1163" s="151" t="s">
        <v>197</v>
      </c>
      <c r="E1163" s="152" t="s">
        <v>1</v>
      </c>
      <c r="F1163" s="153" t="s">
        <v>932</v>
      </c>
      <c r="H1163" s="154">
        <v>-0.505</v>
      </c>
      <c r="I1163" s="155"/>
      <c r="L1163" s="150"/>
      <c r="M1163" s="156"/>
      <c r="T1163" s="157"/>
      <c r="AT1163" s="152" t="s">
        <v>197</v>
      </c>
      <c r="AU1163" s="152" t="s">
        <v>94</v>
      </c>
      <c r="AV1163" s="12" t="s">
        <v>94</v>
      </c>
      <c r="AW1163" s="12" t="s">
        <v>40</v>
      </c>
      <c r="AX1163" s="12" t="s">
        <v>84</v>
      </c>
      <c r="AY1163" s="152" t="s">
        <v>174</v>
      </c>
    </row>
    <row r="1164" spans="2:51" s="14" customFormat="1" x14ac:dyDescent="0.2">
      <c r="B1164" s="170"/>
      <c r="D1164" s="151" t="s">
        <v>197</v>
      </c>
      <c r="E1164" s="171" t="s">
        <v>1</v>
      </c>
      <c r="F1164" s="172" t="s">
        <v>933</v>
      </c>
      <c r="H1164" s="171" t="s">
        <v>1</v>
      </c>
      <c r="I1164" s="173"/>
      <c r="L1164" s="170"/>
      <c r="M1164" s="174"/>
      <c r="T1164" s="175"/>
      <c r="AT1164" s="171" t="s">
        <v>197</v>
      </c>
      <c r="AU1164" s="171" t="s">
        <v>94</v>
      </c>
      <c r="AV1164" s="14" t="s">
        <v>92</v>
      </c>
      <c r="AW1164" s="14" t="s">
        <v>40</v>
      </c>
      <c r="AX1164" s="14" t="s">
        <v>84</v>
      </c>
      <c r="AY1164" s="171" t="s">
        <v>174</v>
      </c>
    </row>
    <row r="1165" spans="2:51" s="12" customFormat="1" x14ac:dyDescent="0.2">
      <c r="B1165" s="150"/>
      <c r="D1165" s="151" t="s">
        <v>197</v>
      </c>
      <c r="E1165" s="152" t="s">
        <v>1</v>
      </c>
      <c r="F1165" s="153" t="s">
        <v>934</v>
      </c>
      <c r="H1165" s="154">
        <v>4.8140000000000001</v>
      </c>
      <c r="I1165" s="155"/>
      <c r="L1165" s="150"/>
      <c r="M1165" s="156"/>
      <c r="T1165" s="157"/>
      <c r="AT1165" s="152" t="s">
        <v>197</v>
      </c>
      <c r="AU1165" s="152" t="s">
        <v>94</v>
      </c>
      <c r="AV1165" s="12" t="s">
        <v>94</v>
      </c>
      <c r="AW1165" s="12" t="s">
        <v>40</v>
      </c>
      <c r="AX1165" s="12" t="s">
        <v>84</v>
      </c>
      <c r="AY1165" s="152" t="s">
        <v>174</v>
      </c>
    </row>
    <row r="1166" spans="2:51" s="12" customFormat="1" x14ac:dyDescent="0.2">
      <c r="B1166" s="150"/>
      <c r="D1166" s="151" t="s">
        <v>197</v>
      </c>
      <c r="E1166" s="152" t="s">
        <v>1</v>
      </c>
      <c r="F1166" s="153" t="s">
        <v>932</v>
      </c>
      <c r="H1166" s="154">
        <v>-0.505</v>
      </c>
      <c r="I1166" s="155"/>
      <c r="L1166" s="150"/>
      <c r="M1166" s="156"/>
      <c r="T1166" s="157"/>
      <c r="AT1166" s="152" t="s">
        <v>197</v>
      </c>
      <c r="AU1166" s="152" t="s">
        <v>94</v>
      </c>
      <c r="AV1166" s="12" t="s">
        <v>94</v>
      </c>
      <c r="AW1166" s="12" t="s">
        <v>40</v>
      </c>
      <c r="AX1166" s="12" t="s">
        <v>84</v>
      </c>
      <c r="AY1166" s="152" t="s">
        <v>174</v>
      </c>
    </row>
    <row r="1167" spans="2:51" s="14" customFormat="1" x14ac:dyDescent="0.2">
      <c r="B1167" s="170"/>
      <c r="D1167" s="151" t="s">
        <v>197</v>
      </c>
      <c r="E1167" s="171" t="s">
        <v>1</v>
      </c>
      <c r="F1167" s="172" t="s">
        <v>935</v>
      </c>
      <c r="H1167" s="171" t="s">
        <v>1</v>
      </c>
      <c r="I1167" s="173"/>
      <c r="L1167" s="170"/>
      <c r="M1167" s="174"/>
      <c r="T1167" s="175"/>
      <c r="AT1167" s="171" t="s">
        <v>197</v>
      </c>
      <c r="AU1167" s="171" t="s">
        <v>94</v>
      </c>
      <c r="AV1167" s="14" t="s">
        <v>92</v>
      </c>
      <c r="AW1167" s="14" t="s">
        <v>40</v>
      </c>
      <c r="AX1167" s="14" t="s">
        <v>84</v>
      </c>
      <c r="AY1167" s="171" t="s">
        <v>174</v>
      </c>
    </row>
    <row r="1168" spans="2:51" s="12" customFormat="1" x14ac:dyDescent="0.2">
      <c r="B1168" s="150"/>
      <c r="D1168" s="151" t="s">
        <v>197</v>
      </c>
      <c r="E1168" s="152" t="s">
        <v>1</v>
      </c>
      <c r="F1168" s="153" t="s">
        <v>936</v>
      </c>
      <c r="H1168" s="154">
        <v>5.22</v>
      </c>
      <c r="I1168" s="155"/>
      <c r="L1168" s="150"/>
      <c r="M1168" s="156"/>
      <c r="T1168" s="157"/>
      <c r="AT1168" s="152" t="s">
        <v>197</v>
      </c>
      <c r="AU1168" s="152" t="s">
        <v>94</v>
      </c>
      <c r="AV1168" s="12" t="s">
        <v>94</v>
      </c>
      <c r="AW1168" s="12" t="s">
        <v>40</v>
      </c>
      <c r="AX1168" s="12" t="s">
        <v>84</v>
      </c>
      <c r="AY1168" s="152" t="s">
        <v>174</v>
      </c>
    </row>
    <row r="1169" spans="2:65" s="14" customFormat="1" x14ac:dyDescent="0.2">
      <c r="B1169" s="170"/>
      <c r="D1169" s="151" t="s">
        <v>197</v>
      </c>
      <c r="E1169" s="171" t="s">
        <v>1</v>
      </c>
      <c r="F1169" s="172" t="s">
        <v>937</v>
      </c>
      <c r="H1169" s="171" t="s">
        <v>1</v>
      </c>
      <c r="I1169" s="173"/>
      <c r="L1169" s="170"/>
      <c r="M1169" s="174"/>
      <c r="T1169" s="175"/>
      <c r="AT1169" s="171" t="s">
        <v>197</v>
      </c>
      <c r="AU1169" s="171" t="s">
        <v>94</v>
      </c>
      <c r="AV1169" s="14" t="s">
        <v>92</v>
      </c>
      <c r="AW1169" s="14" t="s">
        <v>40</v>
      </c>
      <c r="AX1169" s="14" t="s">
        <v>84</v>
      </c>
      <c r="AY1169" s="171" t="s">
        <v>174</v>
      </c>
    </row>
    <row r="1170" spans="2:65" s="12" customFormat="1" x14ac:dyDescent="0.2">
      <c r="B1170" s="150"/>
      <c r="D1170" s="151" t="s">
        <v>197</v>
      </c>
      <c r="E1170" s="152" t="s">
        <v>1</v>
      </c>
      <c r="F1170" s="153" t="s">
        <v>931</v>
      </c>
      <c r="H1170" s="154">
        <v>4.93</v>
      </c>
      <c r="I1170" s="155"/>
      <c r="L1170" s="150"/>
      <c r="M1170" s="156"/>
      <c r="T1170" s="157"/>
      <c r="AT1170" s="152" t="s">
        <v>197</v>
      </c>
      <c r="AU1170" s="152" t="s">
        <v>94</v>
      </c>
      <c r="AV1170" s="12" t="s">
        <v>94</v>
      </c>
      <c r="AW1170" s="12" t="s">
        <v>40</v>
      </c>
      <c r="AX1170" s="12" t="s">
        <v>84</v>
      </c>
      <c r="AY1170" s="152" t="s">
        <v>174</v>
      </c>
    </row>
    <row r="1171" spans="2:65" s="12" customFormat="1" x14ac:dyDescent="0.2">
      <c r="B1171" s="150"/>
      <c r="D1171" s="151" t="s">
        <v>197</v>
      </c>
      <c r="E1171" s="152" t="s">
        <v>1</v>
      </c>
      <c r="F1171" s="153" t="s">
        <v>932</v>
      </c>
      <c r="H1171" s="154">
        <v>-0.505</v>
      </c>
      <c r="I1171" s="155"/>
      <c r="L1171" s="150"/>
      <c r="M1171" s="156"/>
      <c r="T1171" s="157"/>
      <c r="AT1171" s="152" t="s">
        <v>197</v>
      </c>
      <c r="AU1171" s="152" t="s">
        <v>94</v>
      </c>
      <c r="AV1171" s="12" t="s">
        <v>94</v>
      </c>
      <c r="AW1171" s="12" t="s">
        <v>40</v>
      </c>
      <c r="AX1171" s="12" t="s">
        <v>84</v>
      </c>
      <c r="AY1171" s="152" t="s">
        <v>174</v>
      </c>
    </row>
    <row r="1172" spans="2:65" s="12" customFormat="1" x14ac:dyDescent="0.2">
      <c r="B1172" s="150"/>
      <c r="D1172" s="151" t="s">
        <v>197</v>
      </c>
      <c r="E1172" s="152" t="s">
        <v>1</v>
      </c>
      <c r="F1172" s="153" t="s">
        <v>938</v>
      </c>
      <c r="H1172" s="154">
        <v>-1.01</v>
      </c>
      <c r="I1172" s="155"/>
      <c r="L1172" s="150"/>
      <c r="M1172" s="156"/>
      <c r="T1172" s="157"/>
      <c r="AT1172" s="152" t="s">
        <v>197</v>
      </c>
      <c r="AU1172" s="152" t="s">
        <v>94</v>
      </c>
      <c r="AV1172" s="12" t="s">
        <v>94</v>
      </c>
      <c r="AW1172" s="12" t="s">
        <v>40</v>
      </c>
      <c r="AX1172" s="12" t="s">
        <v>84</v>
      </c>
      <c r="AY1172" s="152" t="s">
        <v>174</v>
      </c>
    </row>
    <row r="1173" spans="2:65" s="14" customFormat="1" x14ac:dyDescent="0.2">
      <c r="B1173" s="170"/>
      <c r="D1173" s="151" t="s">
        <v>197</v>
      </c>
      <c r="E1173" s="171" t="s">
        <v>1</v>
      </c>
      <c r="F1173" s="172" t="s">
        <v>939</v>
      </c>
      <c r="H1173" s="171" t="s">
        <v>1</v>
      </c>
      <c r="I1173" s="173"/>
      <c r="L1173" s="170"/>
      <c r="M1173" s="174"/>
      <c r="T1173" s="175"/>
      <c r="AT1173" s="171" t="s">
        <v>197</v>
      </c>
      <c r="AU1173" s="171" t="s">
        <v>94</v>
      </c>
      <c r="AV1173" s="14" t="s">
        <v>92</v>
      </c>
      <c r="AW1173" s="14" t="s">
        <v>40</v>
      </c>
      <c r="AX1173" s="14" t="s">
        <v>84</v>
      </c>
      <c r="AY1173" s="171" t="s">
        <v>174</v>
      </c>
    </row>
    <row r="1174" spans="2:65" s="12" customFormat="1" x14ac:dyDescent="0.2">
      <c r="B1174" s="150"/>
      <c r="D1174" s="151" t="s">
        <v>197</v>
      </c>
      <c r="E1174" s="152" t="s">
        <v>1</v>
      </c>
      <c r="F1174" s="153" t="s">
        <v>940</v>
      </c>
      <c r="H1174" s="154">
        <v>28.675999999999998</v>
      </c>
      <c r="I1174" s="155"/>
      <c r="L1174" s="150"/>
      <c r="M1174" s="156"/>
      <c r="T1174" s="157"/>
      <c r="AT1174" s="152" t="s">
        <v>197</v>
      </c>
      <c r="AU1174" s="152" t="s">
        <v>94</v>
      </c>
      <c r="AV1174" s="12" t="s">
        <v>94</v>
      </c>
      <c r="AW1174" s="12" t="s">
        <v>40</v>
      </c>
      <c r="AX1174" s="12" t="s">
        <v>84</v>
      </c>
      <c r="AY1174" s="152" t="s">
        <v>174</v>
      </c>
    </row>
    <row r="1175" spans="2:65" s="13" customFormat="1" x14ac:dyDescent="0.2">
      <c r="B1175" s="158"/>
      <c r="D1175" s="151" t="s">
        <v>197</v>
      </c>
      <c r="E1175" s="159" t="s">
        <v>1</v>
      </c>
      <c r="F1175" s="160" t="s">
        <v>199</v>
      </c>
      <c r="H1175" s="161">
        <v>79.751999999999995</v>
      </c>
      <c r="I1175" s="162"/>
      <c r="L1175" s="158"/>
      <c r="M1175" s="163"/>
      <c r="T1175" s="164"/>
      <c r="AT1175" s="159" t="s">
        <v>197</v>
      </c>
      <c r="AU1175" s="159" t="s">
        <v>94</v>
      </c>
      <c r="AV1175" s="13" t="s">
        <v>182</v>
      </c>
      <c r="AW1175" s="13" t="s">
        <v>40</v>
      </c>
      <c r="AX1175" s="13" t="s">
        <v>92</v>
      </c>
      <c r="AY1175" s="159" t="s">
        <v>174</v>
      </c>
    </row>
    <row r="1176" spans="2:65" s="12" customFormat="1" x14ac:dyDescent="0.2">
      <c r="B1176" s="150"/>
      <c r="D1176" s="151" t="s">
        <v>197</v>
      </c>
      <c r="F1176" s="153" t="s">
        <v>941</v>
      </c>
      <c r="H1176" s="154">
        <v>82.144999999999996</v>
      </c>
      <c r="I1176" s="155"/>
      <c r="L1176" s="150"/>
      <c r="M1176" s="156"/>
      <c r="T1176" s="157"/>
      <c r="AT1176" s="152" t="s">
        <v>197</v>
      </c>
      <c r="AU1176" s="152" t="s">
        <v>94</v>
      </c>
      <c r="AV1176" s="12" t="s">
        <v>94</v>
      </c>
      <c r="AW1176" s="12" t="s">
        <v>4</v>
      </c>
      <c r="AX1176" s="12" t="s">
        <v>92</v>
      </c>
      <c r="AY1176" s="152" t="s">
        <v>174</v>
      </c>
    </row>
    <row r="1177" spans="2:65" s="1" customFormat="1" ht="24.2" customHeight="1" x14ac:dyDescent="0.2">
      <c r="B1177" s="33"/>
      <c r="C1177" s="137" t="s">
        <v>942</v>
      </c>
      <c r="D1177" s="137" t="s">
        <v>177</v>
      </c>
      <c r="E1177" s="138" t="s">
        <v>943</v>
      </c>
      <c r="F1177" s="139" t="s">
        <v>944</v>
      </c>
      <c r="G1177" s="140" t="s">
        <v>249</v>
      </c>
      <c r="H1177" s="141">
        <v>587.54399999999998</v>
      </c>
      <c r="I1177" s="142"/>
      <c r="J1177" s="143">
        <f>ROUND(I1177*H1177,2)</f>
        <v>0</v>
      </c>
      <c r="K1177" s="139" t="s">
        <v>181</v>
      </c>
      <c r="L1177" s="33"/>
      <c r="M1177" s="144" t="s">
        <v>1</v>
      </c>
      <c r="N1177" s="145" t="s">
        <v>50</v>
      </c>
      <c r="P1177" s="146">
        <f>O1177*H1177</f>
        <v>0</v>
      </c>
      <c r="Q1177" s="146">
        <v>2.7499999999999998E-3</v>
      </c>
      <c r="R1177" s="146">
        <f>Q1177*H1177</f>
        <v>1.6157459999999999</v>
      </c>
      <c r="S1177" s="146">
        <v>0</v>
      </c>
      <c r="T1177" s="147">
        <f>S1177*H1177</f>
        <v>0</v>
      </c>
      <c r="AR1177" s="148" t="s">
        <v>182</v>
      </c>
      <c r="AT1177" s="148" t="s">
        <v>177</v>
      </c>
      <c r="AU1177" s="148" t="s">
        <v>94</v>
      </c>
      <c r="AY1177" s="17" t="s">
        <v>174</v>
      </c>
      <c r="BE1177" s="149">
        <f>IF(N1177="základní",J1177,0)</f>
        <v>0</v>
      </c>
      <c r="BF1177" s="149">
        <f>IF(N1177="snížená",J1177,0)</f>
        <v>0</v>
      </c>
      <c r="BG1177" s="149">
        <f>IF(N1177="zákl. přenesená",J1177,0)</f>
        <v>0</v>
      </c>
      <c r="BH1177" s="149">
        <f>IF(N1177="sníž. přenesená",J1177,0)</f>
        <v>0</v>
      </c>
      <c r="BI1177" s="149">
        <f>IF(N1177="nulová",J1177,0)</f>
        <v>0</v>
      </c>
      <c r="BJ1177" s="17" t="s">
        <v>94</v>
      </c>
      <c r="BK1177" s="149">
        <f>ROUND(I1177*H1177,2)</f>
        <v>0</v>
      </c>
      <c r="BL1177" s="17" t="s">
        <v>182</v>
      </c>
      <c r="BM1177" s="148" t="s">
        <v>945</v>
      </c>
    </row>
    <row r="1178" spans="2:65" s="14" customFormat="1" x14ac:dyDescent="0.2">
      <c r="B1178" s="170"/>
      <c r="D1178" s="151" t="s">
        <v>197</v>
      </c>
      <c r="E1178" s="171" t="s">
        <v>1</v>
      </c>
      <c r="F1178" s="172" t="s">
        <v>920</v>
      </c>
      <c r="H1178" s="171" t="s">
        <v>1</v>
      </c>
      <c r="I1178" s="173"/>
      <c r="L1178" s="170"/>
      <c r="M1178" s="174"/>
      <c r="T1178" s="175"/>
      <c r="AT1178" s="171" t="s">
        <v>197</v>
      </c>
      <c r="AU1178" s="171" t="s">
        <v>94</v>
      </c>
      <c r="AV1178" s="14" t="s">
        <v>92</v>
      </c>
      <c r="AW1178" s="14" t="s">
        <v>40</v>
      </c>
      <c r="AX1178" s="14" t="s">
        <v>84</v>
      </c>
      <c r="AY1178" s="171" t="s">
        <v>174</v>
      </c>
    </row>
    <row r="1179" spans="2:65" s="14" customFormat="1" x14ac:dyDescent="0.2">
      <c r="B1179" s="170"/>
      <c r="D1179" s="151" t="s">
        <v>197</v>
      </c>
      <c r="E1179" s="171" t="s">
        <v>1</v>
      </c>
      <c r="F1179" s="172" t="s">
        <v>921</v>
      </c>
      <c r="H1179" s="171" t="s">
        <v>1</v>
      </c>
      <c r="I1179" s="173"/>
      <c r="L1179" s="170"/>
      <c r="M1179" s="174"/>
      <c r="T1179" s="175"/>
      <c r="AT1179" s="171" t="s">
        <v>197</v>
      </c>
      <c r="AU1179" s="171" t="s">
        <v>94</v>
      </c>
      <c r="AV1179" s="14" t="s">
        <v>92</v>
      </c>
      <c r="AW1179" s="14" t="s">
        <v>40</v>
      </c>
      <c r="AX1179" s="14" t="s">
        <v>84</v>
      </c>
      <c r="AY1179" s="171" t="s">
        <v>174</v>
      </c>
    </row>
    <row r="1180" spans="2:65" s="12" customFormat="1" x14ac:dyDescent="0.2">
      <c r="B1180" s="150"/>
      <c r="D1180" s="151" t="s">
        <v>197</v>
      </c>
      <c r="E1180" s="152" t="s">
        <v>1</v>
      </c>
      <c r="F1180" s="153" t="s">
        <v>946</v>
      </c>
      <c r="H1180" s="154">
        <v>16.506</v>
      </c>
      <c r="I1180" s="155"/>
      <c r="L1180" s="150"/>
      <c r="M1180" s="156"/>
      <c r="T1180" s="157"/>
      <c r="AT1180" s="152" t="s">
        <v>197</v>
      </c>
      <c r="AU1180" s="152" t="s">
        <v>94</v>
      </c>
      <c r="AV1180" s="12" t="s">
        <v>94</v>
      </c>
      <c r="AW1180" s="12" t="s">
        <v>40</v>
      </c>
      <c r="AX1180" s="12" t="s">
        <v>84</v>
      </c>
      <c r="AY1180" s="152" t="s">
        <v>174</v>
      </c>
    </row>
    <row r="1181" spans="2:65" s="14" customFormat="1" x14ac:dyDescent="0.2">
      <c r="B1181" s="170"/>
      <c r="D1181" s="151" t="s">
        <v>197</v>
      </c>
      <c r="E1181" s="171" t="s">
        <v>1</v>
      </c>
      <c r="F1181" s="172" t="s">
        <v>923</v>
      </c>
      <c r="H1181" s="171" t="s">
        <v>1</v>
      </c>
      <c r="I1181" s="173"/>
      <c r="L1181" s="170"/>
      <c r="M1181" s="174"/>
      <c r="T1181" s="175"/>
      <c r="AT1181" s="171" t="s">
        <v>197</v>
      </c>
      <c r="AU1181" s="171" t="s">
        <v>94</v>
      </c>
      <c r="AV1181" s="14" t="s">
        <v>92</v>
      </c>
      <c r="AW1181" s="14" t="s">
        <v>40</v>
      </c>
      <c r="AX1181" s="14" t="s">
        <v>84</v>
      </c>
      <c r="AY1181" s="171" t="s">
        <v>174</v>
      </c>
    </row>
    <row r="1182" spans="2:65" s="12" customFormat="1" x14ac:dyDescent="0.2">
      <c r="B1182" s="150"/>
      <c r="D1182" s="151" t="s">
        <v>197</v>
      </c>
      <c r="E1182" s="152" t="s">
        <v>1</v>
      </c>
      <c r="F1182" s="153" t="s">
        <v>947</v>
      </c>
      <c r="H1182" s="154">
        <v>15.222</v>
      </c>
      <c r="I1182" s="155"/>
      <c r="L1182" s="150"/>
      <c r="M1182" s="156"/>
      <c r="T1182" s="157"/>
      <c r="AT1182" s="152" t="s">
        <v>197</v>
      </c>
      <c r="AU1182" s="152" t="s">
        <v>94</v>
      </c>
      <c r="AV1182" s="12" t="s">
        <v>94</v>
      </c>
      <c r="AW1182" s="12" t="s">
        <v>40</v>
      </c>
      <c r="AX1182" s="12" t="s">
        <v>84</v>
      </c>
      <c r="AY1182" s="152" t="s">
        <v>174</v>
      </c>
    </row>
    <row r="1183" spans="2:65" s="12" customFormat="1" x14ac:dyDescent="0.2">
      <c r="B1183" s="150"/>
      <c r="D1183" s="151" t="s">
        <v>197</v>
      </c>
      <c r="E1183" s="152" t="s">
        <v>1</v>
      </c>
      <c r="F1183" s="153" t="s">
        <v>947</v>
      </c>
      <c r="H1183" s="154">
        <v>15.222</v>
      </c>
      <c r="I1183" s="155"/>
      <c r="L1183" s="150"/>
      <c r="M1183" s="156"/>
      <c r="T1183" s="157"/>
      <c r="AT1183" s="152" t="s">
        <v>197</v>
      </c>
      <c r="AU1183" s="152" t="s">
        <v>94</v>
      </c>
      <c r="AV1183" s="12" t="s">
        <v>94</v>
      </c>
      <c r="AW1183" s="12" t="s">
        <v>40</v>
      </c>
      <c r="AX1183" s="12" t="s">
        <v>84</v>
      </c>
      <c r="AY1183" s="152" t="s">
        <v>174</v>
      </c>
    </row>
    <row r="1184" spans="2:65" s="14" customFormat="1" x14ac:dyDescent="0.2">
      <c r="B1184" s="170"/>
      <c r="D1184" s="151" t="s">
        <v>197</v>
      </c>
      <c r="E1184" s="171" t="s">
        <v>1</v>
      </c>
      <c r="F1184" s="172" t="s">
        <v>925</v>
      </c>
      <c r="H1184" s="171" t="s">
        <v>1</v>
      </c>
      <c r="I1184" s="173"/>
      <c r="L1184" s="170"/>
      <c r="M1184" s="174"/>
      <c r="T1184" s="175"/>
      <c r="AT1184" s="171" t="s">
        <v>197</v>
      </c>
      <c r="AU1184" s="171" t="s">
        <v>94</v>
      </c>
      <c r="AV1184" s="14" t="s">
        <v>92</v>
      </c>
      <c r="AW1184" s="14" t="s">
        <v>40</v>
      </c>
      <c r="AX1184" s="14" t="s">
        <v>84</v>
      </c>
      <c r="AY1184" s="171" t="s">
        <v>174</v>
      </c>
    </row>
    <row r="1185" spans="2:51" s="12" customFormat="1" x14ac:dyDescent="0.2">
      <c r="B1185" s="150"/>
      <c r="D1185" s="151" t="s">
        <v>197</v>
      </c>
      <c r="E1185" s="152" t="s">
        <v>1</v>
      </c>
      <c r="F1185" s="153" t="s">
        <v>948</v>
      </c>
      <c r="H1185" s="154">
        <v>14.03</v>
      </c>
      <c r="I1185" s="155"/>
      <c r="L1185" s="150"/>
      <c r="M1185" s="156"/>
      <c r="T1185" s="157"/>
      <c r="AT1185" s="152" t="s">
        <v>197</v>
      </c>
      <c r="AU1185" s="152" t="s">
        <v>94</v>
      </c>
      <c r="AV1185" s="12" t="s">
        <v>94</v>
      </c>
      <c r="AW1185" s="12" t="s">
        <v>40</v>
      </c>
      <c r="AX1185" s="12" t="s">
        <v>84</v>
      </c>
      <c r="AY1185" s="152" t="s">
        <v>174</v>
      </c>
    </row>
    <row r="1186" spans="2:51" s="12" customFormat="1" x14ac:dyDescent="0.2">
      <c r="B1186" s="150"/>
      <c r="D1186" s="151" t="s">
        <v>197</v>
      </c>
      <c r="E1186" s="152" t="s">
        <v>1</v>
      </c>
      <c r="F1186" s="153" t="s">
        <v>948</v>
      </c>
      <c r="H1186" s="154">
        <v>14.03</v>
      </c>
      <c r="I1186" s="155"/>
      <c r="L1186" s="150"/>
      <c r="M1186" s="156"/>
      <c r="T1186" s="157"/>
      <c r="AT1186" s="152" t="s">
        <v>197</v>
      </c>
      <c r="AU1186" s="152" t="s">
        <v>94</v>
      </c>
      <c r="AV1186" s="12" t="s">
        <v>94</v>
      </c>
      <c r="AW1186" s="12" t="s">
        <v>40</v>
      </c>
      <c r="AX1186" s="12" t="s">
        <v>84</v>
      </c>
      <c r="AY1186" s="152" t="s">
        <v>174</v>
      </c>
    </row>
    <row r="1187" spans="2:51" s="14" customFormat="1" x14ac:dyDescent="0.2">
      <c r="B1187" s="170"/>
      <c r="D1187" s="151" t="s">
        <v>197</v>
      </c>
      <c r="E1187" s="171" t="s">
        <v>1</v>
      </c>
      <c r="F1187" s="172" t="s">
        <v>927</v>
      </c>
      <c r="H1187" s="171" t="s">
        <v>1</v>
      </c>
      <c r="I1187" s="173"/>
      <c r="L1187" s="170"/>
      <c r="M1187" s="174"/>
      <c r="T1187" s="175"/>
      <c r="AT1187" s="171" t="s">
        <v>197</v>
      </c>
      <c r="AU1187" s="171" t="s">
        <v>94</v>
      </c>
      <c r="AV1187" s="14" t="s">
        <v>92</v>
      </c>
      <c r="AW1187" s="14" t="s">
        <v>40</v>
      </c>
      <c r="AX1187" s="14" t="s">
        <v>84</v>
      </c>
      <c r="AY1187" s="171" t="s">
        <v>174</v>
      </c>
    </row>
    <row r="1188" spans="2:51" s="12" customFormat="1" x14ac:dyDescent="0.2">
      <c r="B1188" s="150"/>
      <c r="D1188" s="151" t="s">
        <v>197</v>
      </c>
      <c r="E1188" s="152" t="s">
        <v>1</v>
      </c>
      <c r="F1188" s="153" t="s">
        <v>949</v>
      </c>
      <c r="H1188" s="154">
        <v>63.375999999999998</v>
      </c>
      <c r="I1188" s="155"/>
      <c r="L1188" s="150"/>
      <c r="M1188" s="156"/>
      <c r="T1188" s="157"/>
      <c r="AT1188" s="152" t="s">
        <v>197</v>
      </c>
      <c r="AU1188" s="152" t="s">
        <v>94</v>
      </c>
      <c r="AV1188" s="12" t="s">
        <v>94</v>
      </c>
      <c r="AW1188" s="12" t="s">
        <v>40</v>
      </c>
      <c r="AX1188" s="12" t="s">
        <v>84</v>
      </c>
      <c r="AY1188" s="152" t="s">
        <v>174</v>
      </c>
    </row>
    <row r="1189" spans="2:51" s="12" customFormat="1" x14ac:dyDescent="0.2">
      <c r="B1189" s="150"/>
      <c r="D1189" s="151" t="s">
        <v>197</v>
      </c>
      <c r="E1189" s="152" t="s">
        <v>1</v>
      </c>
      <c r="F1189" s="153" t="s">
        <v>950</v>
      </c>
      <c r="H1189" s="154">
        <v>17.728999999999999</v>
      </c>
      <c r="I1189" s="155"/>
      <c r="L1189" s="150"/>
      <c r="M1189" s="156"/>
      <c r="T1189" s="157"/>
      <c r="AT1189" s="152" t="s">
        <v>197</v>
      </c>
      <c r="AU1189" s="152" t="s">
        <v>94</v>
      </c>
      <c r="AV1189" s="12" t="s">
        <v>94</v>
      </c>
      <c r="AW1189" s="12" t="s">
        <v>40</v>
      </c>
      <c r="AX1189" s="12" t="s">
        <v>84</v>
      </c>
      <c r="AY1189" s="152" t="s">
        <v>174</v>
      </c>
    </row>
    <row r="1190" spans="2:51" s="12" customFormat="1" x14ac:dyDescent="0.2">
      <c r="B1190" s="150"/>
      <c r="D1190" s="151" t="s">
        <v>197</v>
      </c>
      <c r="E1190" s="152" t="s">
        <v>1</v>
      </c>
      <c r="F1190" s="153" t="s">
        <v>949</v>
      </c>
      <c r="H1190" s="154">
        <v>63.375999999999998</v>
      </c>
      <c r="I1190" s="155"/>
      <c r="L1190" s="150"/>
      <c r="M1190" s="156"/>
      <c r="T1190" s="157"/>
      <c r="AT1190" s="152" t="s">
        <v>197</v>
      </c>
      <c r="AU1190" s="152" t="s">
        <v>94</v>
      </c>
      <c r="AV1190" s="12" t="s">
        <v>94</v>
      </c>
      <c r="AW1190" s="12" t="s">
        <v>40</v>
      </c>
      <c r="AX1190" s="12" t="s">
        <v>84</v>
      </c>
      <c r="AY1190" s="152" t="s">
        <v>174</v>
      </c>
    </row>
    <row r="1191" spans="2:51" s="12" customFormat="1" x14ac:dyDescent="0.2">
      <c r="B1191" s="150"/>
      <c r="D1191" s="151" t="s">
        <v>197</v>
      </c>
      <c r="E1191" s="152" t="s">
        <v>1</v>
      </c>
      <c r="F1191" s="153" t="s">
        <v>950</v>
      </c>
      <c r="H1191" s="154">
        <v>17.728999999999999</v>
      </c>
      <c r="I1191" s="155"/>
      <c r="L1191" s="150"/>
      <c r="M1191" s="156"/>
      <c r="T1191" s="157"/>
      <c r="AT1191" s="152" t="s">
        <v>197</v>
      </c>
      <c r="AU1191" s="152" t="s">
        <v>94</v>
      </c>
      <c r="AV1191" s="12" t="s">
        <v>94</v>
      </c>
      <c r="AW1191" s="12" t="s">
        <v>40</v>
      </c>
      <c r="AX1191" s="12" t="s">
        <v>84</v>
      </c>
      <c r="AY1191" s="152" t="s">
        <v>174</v>
      </c>
    </row>
    <row r="1192" spans="2:51" s="14" customFormat="1" x14ac:dyDescent="0.2">
      <c r="B1192" s="170"/>
      <c r="D1192" s="151" t="s">
        <v>197</v>
      </c>
      <c r="E1192" s="171" t="s">
        <v>1</v>
      </c>
      <c r="F1192" s="172" t="s">
        <v>930</v>
      </c>
      <c r="H1192" s="171" t="s">
        <v>1</v>
      </c>
      <c r="I1192" s="173"/>
      <c r="L1192" s="170"/>
      <c r="M1192" s="174"/>
      <c r="T1192" s="175"/>
      <c r="AT1192" s="171" t="s">
        <v>197</v>
      </c>
      <c r="AU1192" s="171" t="s">
        <v>94</v>
      </c>
      <c r="AV1192" s="14" t="s">
        <v>92</v>
      </c>
      <c r="AW1192" s="14" t="s">
        <v>40</v>
      </c>
      <c r="AX1192" s="14" t="s">
        <v>84</v>
      </c>
      <c r="AY1192" s="171" t="s">
        <v>174</v>
      </c>
    </row>
    <row r="1193" spans="2:51" s="12" customFormat="1" x14ac:dyDescent="0.2">
      <c r="B1193" s="150"/>
      <c r="D1193" s="151" t="s">
        <v>197</v>
      </c>
      <c r="E1193" s="152" t="s">
        <v>1</v>
      </c>
      <c r="F1193" s="153" t="s">
        <v>951</v>
      </c>
      <c r="H1193" s="154">
        <v>39.44</v>
      </c>
      <c r="I1193" s="155"/>
      <c r="L1193" s="150"/>
      <c r="M1193" s="156"/>
      <c r="T1193" s="157"/>
      <c r="AT1193" s="152" t="s">
        <v>197</v>
      </c>
      <c r="AU1193" s="152" t="s">
        <v>94</v>
      </c>
      <c r="AV1193" s="12" t="s">
        <v>94</v>
      </c>
      <c r="AW1193" s="12" t="s">
        <v>40</v>
      </c>
      <c r="AX1193" s="12" t="s">
        <v>84</v>
      </c>
      <c r="AY1193" s="152" t="s">
        <v>174</v>
      </c>
    </row>
    <row r="1194" spans="2:51" s="14" customFormat="1" x14ac:dyDescent="0.2">
      <c r="B1194" s="170"/>
      <c r="D1194" s="151" t="s">
        <v>197</v>
      </c>
      <c r="E1194" s="171" t="s">
        <v>1</v>
      </c>
      <c r="F1194" s="172" t="s">
        <v>933</v>
      </c>
      <c r="H1194" s="171" t="s">
        <v>1</v>
      </c>
      <c r="I1194" s="173"/>
      <c r="L1194" s="170"/>
      <c r="M1194" s="174"/>
      <c r="T1194" s="175"/>
      <c r="AT1194" s="171" t="s">
        <v>197</v>
      </c>
      <c r="AU1194" s="171" t="s">
        <v>94</v>
      </c>
      <c r="AV1194" s="14" t="s">
        <v>92</v>
      </c>
      <c r="AW1194" s="14" t="s">
        <v>40</v>
      </c>
      <c r="AX1194" s="14" t="s">
        <v>84</v>
      </c>
      <c r="AY1194" s="171" t="s">
        <v>174</v>
      </c>
    </row>
    <row r="1195" spans="2:51" s="12" customFormat="1" x14ac:dyDescent="0.2">
      <c r="B1195" s="150"/>
      <c r="D1195" s="151" t="s">
        <v>197</v>
      </c>
      <c r="E1195" s="152" t="s">
        <v>1</v>
      </c>
      <c r="F1195" s="153" t="s">
        <v>952</v>
      </c>
      <c r="H1195" s="154">
        <v>38.512</v>
      </c>
      <c r="I1195" s="155"/>
      <c r="L1195" s="150"/>
      <c r="M1195" s="156"/>
      <c r="T1195" s="157"/>
      <c r="AT1195" s="152" t="s">
        <v>197</v>
      </c>
      <c r="AU1195" s="152" t="s">
        <v>94</v>
      </c>
      <c r="AV1195" s="12" t="s">
        <v>94</v>
      </c>
      <c r="AW1195" s="12" t="s">
        <v>40</v>
      </c>
      <c r="AX1195" s="12" t="s">
        <v>84</v>
      </c>
      <c r="AY1195" s="152" t="s">
        <v>174</v>
      </c>
    </row>
    <row r="1196" spans="2:51" s="14" customFormat="1" x14ac:dyDescent="0.2">
      <c r="B1196" s="170"/>
      <c r="D1196" s="151" t="s">
        <v>197</v>
      </c>
      <c r="E1196" s="171" t="s">
        <v>1</v>
      </c>
      <c r="F1196" s="172" t="s">
        <v>935</v>
      </c>
      <c r="H1196" s="171" t="s">
        <v>1</v>
      </c>
      <c r="I1196" s="173"/>
      <c r="L1196" s="170"/>
      <c r="M1196" s="174"/>
      <c r="T1196" s="175"/>
      <c r="AT1196" s="171" t="s">
        <v>197</v>
      </c>
      <c r="AU1196" s="171" t="s">
        <v>94</v>
      </c>
      <c r="AV1196" s="14" t="s">
        <v>92</v>
      </c>
      <c r="AW1196" s="14" t="s">
        <v>40</v>
      </c>
      <c r="AX1196" s="14" t="s">
        <v>84</v>
      </c>
      <c r="AY1196" s="171" t="s">
        <v>174</v>
      </c>
    </row>
    <row r="1197" spans="2:51" s="12" customFormat="1" x14ac:dyDescent="0.2">
      <c r="B1197" s="150"/>
      <c r="D1197" s="151" t="s">
        <v>197</v>
      </c>
      <c r="E1197" s="152" t="s">
        <v>1</v>
      </c>
      <c r="F1197" s="153" t="s">
        <v>953</v>
      </c>
      <c r="H1197" s="154">
        <v>41.76</v>
      </c>
      <c r="I1197" s="155"/>
      <c r="L1197" s="150"/>
      <c r="M1197" s="156"/>
      <c r="T1197" s="157"/>
      <c r="AT1197" s="152" t="s">
        <v>197</v>
      </c>
      <c r="AU1197" s="152" t="s">
        <v>94</v>
      </c>
      <c r="AV1197" s="12" t="s">
        <v>94</v>
      </c>
      <c r="AW1197" s="12" t="s">
        <v>40</v>
      </c>
      <c r="AX1197" s="12" t="s">
        <v>84</v>
      </c>
      <c r="AY1197" s="152" t="s">
        <v>174</v>
      </c>
    </row>
    <row r="1198" spans="2:51" s="14" customFormat="1" x14ac:dyDescent="0.2">
      <c r="B1198" s="170"/>
      <c r="D1198" s="151" t="s">
        <v>197</v>
      </c>
      <c r="E1198" s="171" t="s">
        <v>1</v>
      </c>
      <c r="F1198" s="172" t="s">
        <v>937</v>
      </c>
      <c r="H1198" s="171" t="s">
        <v>1</v>
      </c>
      <c r="I1198" s="173"/>
      <c r="L1198" s="170"/>
      <c r="M1198" s="174"/>
      <c r="T1198" s="175"/>
      <c r="AT1198" s="171" t="s">
        <v>197</v>
      </c>
      <c r="AU1198" s="171" t="s">
        <v>94</v>
      </c>
      <c r="AV1198" s="14" t="s">
        <v>92</v>
      </c>
      <c r="AW1198" s="14" t="s">
        <v>40</v>
      </c>
      <c r="AX1198" s="14" t="s">
        <v>84</v>
      </c>
      <c r="AY1198" s="171" t="s">
        <v>174</v>
      </c>
    </row>
    <row r="1199" spans="2:51" s="12" customFormat="1" x14ac:dyDescent="0.2">
      <c r="B1199" s="150"/>
      <c r="D1199" s="151" t="s">
        <v>197</v>
      </c>
      <c r="E1199" s="152" t="s">
        <v>1</v>
      </c>
      <c r="F1199" s="153" t="s">
        <v>951</v>
      </c>
      <c r="H1199" s="154">
        <v>39.44</v>
      </c>
      <c r="I1199" s="155"/>
      <c r="L1199" s="150"/>
      <c r="M1199" s="156"/>
      <c r="T1199" s="157"/>
      <c r="AT1199" s="152" t="s">
        <v>197</v>
      </c>
      <c r="AU1199" s="152" t="s">
        <v>94</v>
      </c>
      <c r="AV1199" s="12" t="s">
        <v>94</v>
      </c>
      <c r="AW1199" s="12" t="s">
        <v>40</v>
      </c>
      <c r="AX1199" s="12" t="s">
        <v>84</v>
      </c>
      <c r="AY1199" s="152" t="s">
        <v>174</v>
      </c>
    </row>
    <row r="1200" spans="2:51" s="14" customFormat="1" x14ac:dyDescent="0.2">
      <c r="B1200" s="170"/>
      <c r="D1200" s="151" t="s">
        <v>197</v>
      </c>
      <c r="E1200" s="171" t="s">
        <v>1</v>
      </c>
      <c r="F1200" s="172" t="s">
        <v>939</v>
      </c>
      <c r="H1200" s="171" t="s">
        <v>1</v>
      </c>
      <c r="I1200" s="173"/>
      <c r="L1200" s="170"/>
      <c r="M1200" s="174"/>
      <c r="T1200" s="175"/>
      <c r="AT1200" s="171" t="s">
        <v>197</v>
      </c>
      <c r="AU1200" s="171" t="s">
        <v>94</v>
      </c>
      <c r="AV1200" s="14" t="s">
        <v>92</v>
      </c>
      <c r="AW1200" s="14" t="s">
        <v>40</v>
      </c>
      <c r="AX1200" s="14" t="s">
        <v>84</v>
      </c>
      <c r="AY1200" s="171" t="s">
        <v>174</v>
      </c>
    </row>
    <row r="1201" spans="2:65" s="12" customFormat="1" x14ac:dyDescent="0.2">
      <c r="B1201" s="150"/>
      <c r="D1201" s="151" t="s">
        <v>197</v>
      </c>
      <c r="E1201" s="152" t="s">
        <v>1</v>
      </c>
      <c r="F1201" s="153" t="s">
        <v>954</v>
      </c>
      <c r="H1201" s="154">
        <v>191.172</v>
      </c>
      <c r="I1201" s="155"/>
      <c r="L1201" s="150"/>
      <c r="M1201" s="156"/>
      <c r="T1201" s="157"/>
      <c r="AT1201" s="152" t="s">
        <v>197</v>
      </c>
      <c r="AU1201" s="152" t="s">
        <v>94</v>
      </c>
      <c r="AV1201" s="12" t="s">
        <v>94</v>
      </c>
      <c r="AW1201" s="12" t="s">
        <v>40</v>
      </c>
      <c r="AX1201" s="12" t="s">
        <v>84</v>
      </c>
      <c r="AY1201" s="152" t="s">
        <v>174</v>
      </c>
    </row>
    <row r="1202" spans="2:65" s="13" customFormat="1" x14ac:dyDescent="0.2">
      <c r="B1202" s="158"/>
      <c r="D1202" s="151" t="s">
        <v>197</v>
      </c>
      <c r="E1202" s="159" t="s">
        <v>1</v>
      </c>
      <c r="F1202" s="160" t="s">
        <v>199</v>
      </c>
      <c r="H1202" s="161">
        <v>587.54399999999998</v>
      </c>
      <c r="I1202" s="162"/>
      <c r="L1202" s="158"/>
      <c r="M1202" s="163"/>
      <c r="T1202" s="164"/>
      <c r="AT1202" s="159" t="s">
        <v>197</v>
      </c>
      <c r="AU1202" s="159" t="s">
        <v>94</v>
      </c>
      <c r="AV1202" s="13" t="s">
        <v>182</v>
      </c>
      <c r="AW1202" s="13" t="s">
        <v>40</v>
      </c>
      <c r="AX1202" s="13" t="s">
        <v>92</v>
      </c>
      <c r="AY1202" s="159" t="s">
        <v>174</v>
      </c>
    </row>
    <row r="1203" spans="2:65" s="1" customFormat="1" ht="24.2" customHeight="1" x14ac:dyDescent="0.2">
      <c r="B1203" s="33"/>
      <c r="C1203" s="137" t="s">
        <v>955</v>
      </c>
      <c r="D1203" s="137" t="s">
        <v>177</v>
      </c>
      <c r="E1203" s="138" t="s">
        <v>956</v>
      </c>
      <c r="F1203" s="139" t="s">
        <v>957</v>
      </c>
      <c r="G1203" s="140" t="s">
        <v>249</v>
      </c>
      <c r="H1203" s="141">
        <v>587.54399999999998</v>
      </c>
      <c r="I1203" s="142"/>
      <c r="J1203" s="143">
        <f>ROUND(I1203*H1203,2)</f>
        <v>0</v>
      </c>
      <c r="K1203" s="139" t="s">
        <v>181</v>
      </c>
      <c r="L1203" s="33"/>
      <c r="M1203" s="144" t="s">
        <v>1</v>
      </c>
      <c r="N1203" s="145" t="s">
        <v>50</v>
      </c>
      <c r="P1203" s="146">
        <f>O1203*H1203</f>
        <v>0</v>
      </c>
      <c r="Q1203" s="146">
        <v>0</v>
      </c>
      <c r="R1203" s="146">
        <f>Q1203*H1203</f>
        <v>0</v>
      </c>
      <c r="S1203" s="146">
        <v>0</v>
      </c>
      <c r="T1203" s="147">
        <f>S1203*H1203</f>
        <v>0</v>
      </c>
      <c r="AR1203" s="148" t="s">
        <v>182</v>
      </c>
      <c r="AT1203" s="148" t="s">
        <v>177</v>
      </c>
      <c r="AU1203" s="148" t="s">
        <v>94</v>
      </c>
      <c r="AY1203" s="17" t="s">
        <v>174</v>
      </c>
      <c r="BE1203" s="149">
        <f>IF(N1203="základní",J1203,0)</f>
        <v>0</v>
      </c>
      <c r="BF1203" s="149">
        <f>IF(N1203="snížená",J1203,0)</f>
        <v>0</v>
      </c>
      <c r="BG1203" s="149">
        <f>IF(N1203="zákl. přenesená",J1203,0)</f>
        <v>0</v>
      </c>
      <c r="BH1203" s="149">
        <f>IF(N1203="sníž. přenesená",J1203,0)</f>
        <v>0</v>
      </c>
      <c r="BI1203" s="149">
        <f>IF(N1203="nulová",J1203,0)</f>
        <v>0</v>
      </c>
      <c r="BJ1203" s="17" t="s">
        <v>94</v>
      </c>
      <c r="BK1203" s="149">
        <f>ROUND(I1203*H1203,2)</f>
        <v>0</v>
      </c>
      <c r="BL1203" s="17" t="s">
        <v>182</v>
      </c>
      <c r="BM1203" s="148" t="s">
        <v>958</v>
      </c>
    </row>
    <row r="1204" spans="2:65" s="14" customFormat="1" x14ac:dyDescent="0.2">
      <c r="B1204" s="170"/>
      <c r="D1204" s="151" t="s">
        <v>197</v>
      </c>
      <c r="E1204" s="171" t="s">
        <v>1</v>
      </c>
      <c r="F1204" s="172" t="s">
        <v>920</v>
      </c>
      <c r="H1204" s="171" t="s">
        <v>1</v>
      </c>
      <c r="I1204" s="173"/>
      <c r="L1204" s="170"/>
      <c r="M1204" s="174"/>
      <c r="T1204" s="175"/>
      <c r="AT1204" s="171" t="s">
        <v>197</v>
      </c>
      <c r="AU1204" s="171" t="s">
        <v>94</v>
      </c>
      <c r="AV1204" s="14" t="s">
        <v>92</v>
      </c>
      <c r="AW1204" s="14" t="s">
        <v>40</v>
      </c>
      <c r="AX1204" s="14" t="s">
        <v>84</v>
      </c>
      <c r="AY1204" s="171" t="s">
        <v>174</v>
      </c>
    </row>
    <row r="1205" spans="2:65" s="14" customFormat="1" x14ac:dyDescent="0.2">
      <c r="B1205" s="170"/>
      <c r="D1205" s="151" t="s">
        <v>197</v>
      </c>
      <c r="E1205" s="171" t="s">
        <v>1</v>
      </c>
      <c r="F1205" s="172" t="s">
        <v>921</v>
      </c>
      <c r="H1205" s="171" t="s">
        <v>1</v>
      </c>
      <c r="I1205" s="173"/>
      <c r="L1205" s="170"/>
      <c r="M1205" s="174"/>
      <c r="T1205" s="175"/>
      <c r="AT1205" s="171" t="s">
        <v>197</v>
      </c>
      <c r="AU1205" s="171" t="s">
        <v>94</v>
      </c>
      <c r="AV1205" s="14" t="s">
        <v>92</v>
      </c>
      <c r="AW1205" s="14" t="s">
        <v>40</v>
      </c>
      <c r="AX1205" s="14" t="s">
        <v>84</v>
      </c>
      <c r="AY1205" s="171" t="s">
        <v>174</v>
      </c>
    </row>
    <row r="1206" spans="2:65" s="12" customFormat="1" x14ac:dyDescent="0.2">
      <c r="B1206" s="150"/>
      <c r="D1206" s="151" t="s">
        <v>197</v>
      </c>
      <c r="E1206" s="152" t="s">
        <v>1</v>
      </c>
      <c r="F1206" s="153" t="s">
        <v>946</v>
      </c>
      <c r="H1206" s="154">
        <v>16.506</v>
      </c>
      <c r="I1206" s="155"/>
      <c r="L1206" s="150"/>
      <c r="M1206" s="156"/>
      <c r="T1206" s="157"/>
      <c r="AT1206" s="152" t="s">
        <v>197</v>
      </c>
      <c r="AU1206" s="152" t="s">
        <v>94</v>
      </c>
      <c r="AV1206" s="12" t="s">
        <v>94</v>
      </c>
      <c r="AW1206" s="12" t="s">
        <v>40</v>
      </c>
      <c r="AX1206" s="12" t="s">
        <v>84</v>
      </c>
      <c r="AY1206" s="152" t="s">
        <v>174</v>
      </c>
    </row>
    <row r="1207" spans="2:65" s="14" customFormat="1" x14ac:dyDescent="0.2">
      <c r="B1207" s="170"/>
      <c r="D1207" s="151" t="s">
        <v>197</v>
      </c>
      <c r="E1207" s="171" t="s">
        <v>1</v>
      </c>
      <c r="F1207" s="172" t="s">
        <v>923</v>
      </c>
      <c r="H1207" s="171" t="s">
        <v>1</v>
      </c>
      <c r="I1207" s="173"/>
      <c r="L1207" s="170"/>
      <c r="M1207" s="174"/>
      <c r="T1207" s="175"/>
      <c r="AT1207" s="171" t="s">
        <v>197</v>
      </c>
      <c r="AU1207" s="171" t="s">
        <v>94</v>
      </c>
      <c r="AV1207" s="14" t="s">
        <v>92</v>
      </c>
      <c r="AW1207" s="14" t="s">
        <v>40</v>
      </c>
      <c r="AX1207" s="14" t="s">
        <v>84</v>
      </c>
      <c r="AY1207" s="171" t="s">
        <v>174</v>
      </c>
    </row>
    <row r="1208" spans="2:65" s="12" customFormat="1" x14ac:dyDescent="0.2">
      <c r="B1208" s="150"/>
      <c r="D1208" s="151" t="s">
        <v>197</v>
      </c>
      <c r="E1208" s="152" t="s">
        <v>1</v>
      </c>
      <c r="F1208" s="153" t="s">
        <v>947</v>
      </c>
      <c r="H1208" s="154">
        <v>15.222</v>
      </c>
      <c r="I1208" s="155"/>
      <c r="L1208" s="150"/>
      <c r="M1208" s="156"/>
      <c r="T1208" s="157"/>
      <c r="AT1208" s="152" t="s">
        <v>197</v>
      </c>
      <c r="AU1208" s="152" t="s">
        <v>94</v>
      </c>
      <c r="AV1208" s="12" t="s">
        <v>94</v>
      </c>
      <c r="AW1208" s="12" t="s">
        <v>40</v>
      </c>
      <c r="AX1208" s="12" t="s">
        <v>84</v>
      </c>
      <c r="AY1208" s="152" t="s">
        <v>174</v>
      </c>
    </row>
    <row r="1209" spans="2:65" s="12" customFormat="1" x14ac:dyDescent="0.2">
      <c r="B1209" s="150"/>
      <c r="D1209" s="151" t="s">
        <v>197</v>
      </c>
      <c r="E1209" s="152" t="s">
        <v>1</v>
      </c>
      <c r="F1209" s="153" t="s">
        <v>947</v>
      </c>
      <c r="H1209" s="154">
        <v>15.222</v>
      </c>
      <c r="I1209" s="155"/>
      <c r="L1209" s="150"/>
      <c r="M1209" s="156"/>
      <c r="T1209" s="157"/>
      <c r="AT1209" s="152" t="s">
        <v>197</v>
      </c>
      <c r="AU1209" s="152" t="s">
        <v>94</v>
      </c>
      <c r="AV1209" s="12" t="s">
        <v>94</v>
      </c>
      <c r="AW1209" s="12" t="s">
        <v>40</v>
      </c>
      <c r="AX1209" s="12" t="s">
        <v>84</v>
      </c>
      <c r="AY1209" s="152" t="s">
        <v>174</v>
      </c>
    </row>
    <row r="1210" spans="2:65" s="14" customFormat="1" x14ac:dyDescent="0.2">
      <c r="B1210" s="170"/>
      <c r="D1210" s="151" t="s">
        <v>197</v>
      </c>
      <c r="E1210" s="171" t="s">
        <v>1</v>
      </c>
      <c r="F1210" s="172" t="s">
        <v>925</v>
      </c>
      <c r="H1210" s="171" t="s">
        <v>1</v>
      </c>
      <c r="I1210" s="173"/>
      <c r="L1210" s="170"/>
      <c r="M1210" s="174"/>
      <c r="T1210" s="175"/>
      <c r="AT1210" s="171" t="s">
        <v>197</v>
      </c>
      <c r="AU1210" s="171" t="s">
        <v>94</v>
      </c>
      <c r="AV1210" s="14" t="s">
        <v>92</v>
      </c>
      <c r="AW1210" s="14" t="s">
        <v>40</v>
      </c>
      <c r="AX1210" s="14" t="s">
        <v>84</v>
      </c>
      <c r="AY1210" s="171" t="s">
        <v>174</v>
      </c>
    </row>
    <row r="1211" spans="2:65" s="12" customFormat="1" x14ac:dyDescent="0.2">
      <c r="B1211" s="150"/>
      <c r="D1211" s="151" t="s">
        <v>197</v>
      </c>
      <c r="E1211" s="152" t="s">
        <v>1</v>
      </c>
      <c r="F1211" s="153" t="s">
        <v>948</v>
      </c>
      <c r="H1211" s="154">
        <v>14.03</v>
      </c>
      <c r="I1211" s="155"/>
      <c r="L1211" s="150"/>
      <c r="M1211" s="156"/>
      <c r="T1211" s="157"/>
      <c r="AT1211" s="152" t="s">
        <v>197</v>
      </c>
      <c r="AU1211" s="152" t="s">
        <v>94</v>
      </c>
      <c r="AV1211" s="12" t="s">
        <v>94</v>
      </c>
      <c r="AW1211" s="12" t="s">
        <v>40</v>
      </c>
      <c r="AX1211" s="12" t="s">
        <v>84</v>
      </c>
      <c r="AY1211" s="152" t="s">
        <v>174</v>
      </c>
    </row>
    <row r="1212" spans="2:65" s="12" customFormat="1" x14ac:dyDescent="0.2">
      <c r="B1212" s="150"/>
      <c r="D1212" s="151" t="s">
        <v>197</v>
      </c>
      <c r="E1212" s="152" t="s">
        <v>1</v>
      </c>
      <c r="F1212" s="153" t="s">
        <v>948</v>
      </c>
      <c r="H1212" s="154">
        <v>14.03</v>
      </c>
      <c r="I1212" s="155"/>
      <c r="L1212" s="150"/>
      <c r="M1212" s="156"/>
      <c r="T1212" s="157"/>
      <c r="AT1212" s="152" t="s">
        <v>197</v>
      </c>
      <c r="AU1212" s="152" t="s">
        <v>94</v>
      </c>
      <c r="AV1212" s="12" t="s">
        <v>94</v>
      </c>
      <c r="AW1212" s="12" t="s">
        <v>40</v>
      </c>
      <c r="AX1212" s="12" t="s">
        <v>84</v>
      </c>
      <c r="AY1212" s="152" t="s">
        <v>174</v>
      </c>
    </row>
    <row r="1213" spans="2:65" s="14" customFormat="1" x14ac:dyDescent="0.2">
      <c r="B1213" s="170"/>
      <c r="D1213" s="151" t="s">
        <v>197</v>
      </c>
      <c r="E1213" s="171" t="s">
        <v>1</v>
      </c>
      <c r="F1213" s="172" t="s">
        <v>927</v>
      </c>
      <c r="H1213" s="171" t="s">
        <v>1</v>
      </c>
      <c r="I1213" s="173"/>
      <c r="L1213" s="170"/>
      <c r="M1213" s="174"/>
      <c r="T1213" s="175"/>
      <c r="AT1213" s="171" t="s">
        <v>197</v>
      </c>
      <c r="AU1213" s="171" t="s">
        <v>94</v>
      </c>
      <c r="AV1213" s="14" t="s">
        <v>92</v>
      </c>
      <c r="AW1213" s="14" t="s">
        <v>40</v>
      </c>
      <c r="AX1213" s="14" t="s">
        <v>84</v>
      </c>
      <c r="AY1213" s="171" t="s">
        <v>174</v>
      </c>
    </row>
    <row r="1214" spans="2:65" s="12" customFormat="1" x14ac:dyDescent="0.2">
      <c r="B1214" s="150"/>
      <c r="D1214" s="151" t="s">
        <v>197</v>
      </c>
      <c r="E1214" s="152" t="s">
        <v>1</v>
      </c>
      <c r="F1214" s="153" t="s">
        <v>949</v>
      </c>
      <c r="H1214" s="154">
        <v>63.375999999999998</v>
      </c>
      <c r="I1214" s="155"/>
      <c r="L1214" s="150"/>
      <c r="M1214" s="156"/>
      <c r="T1214" s="157"/>
      <c r="AT1214" s="152" t="s">
        <v>197</v>
      </c>
      <c r="AU1214" s="152" t="s">
        <v>94</v>
      </c>
      <c r="AV1214" s="12" t="s">
        <v>94</v>
      </c>
      <c r="AW1214" s="12" t="s">
        <v>40</v>
      </c>
      <c r="AX1214" s="12" t="s">
        <v>84</v>
      </c>
      <c r="AY1214" s="152" t="s">
        <v>174</v>
      </c>
    </row>
    <row r="1215" spans="2:65" s="12" customFormat="1" x14ac:dyDescent="0.2">
      <c r="B1215" s="150"/>
      <c r="D1215" s="151" t="s">
        <v>197</v>
      </c>
      <c r="E1215" s="152" t="s">
        <v>1</v>
      </c>
      <c r="F1215" s="153" t="s">
        <v>950</v>
      </c>
      <c r="H1215" s="154">
        <v>17.728999999999999</v>
      </c>
      <c r="I1215" s="155"/>
      <c r="L1215" s="150"/>
      <c r="M1215" s="156"/>
      <c r="T1215" s="157"/>
      <c r="AT1215" s="152" t="s">
        <v>197</v>
      </c>
      <c r="AU1215" s="152" t="s">
        <v>94</v>
      </c>
      <c r="AV1215" s="12" t="s">
        <v>94</v>
      </c>
      <c r="AW1215" s="12" t="s">
        <v>40</v>
      </c>
      <c r="AX1215" s="12" t="s">
        <v>84</v>
      </c>
      <c r="AY1215" s="152" t="s">
        <v>174</v>
      </c>
    </row>
    <row r="1216" spans="2:65" s="12" customFormat="1" x14ac:dyDescent="0.2">
      <c r="B1216" s="150"/>
      <c r="D1216" s="151" t="s">
        <v>197</v>
      </c>
      <c r="E1216" s="152" t="s">
        <v>1</v>
      </c>
      <c r="F1216" s="153" t="s">
        <v>949</v>
      </c>
      <c r="H1216" s="154">
        <v>63.375999999999998</v>
      </c>
      <c r="I1216" s="155"/>
      <c r="L1216" s="150"/>
      <c r="M1216" s="156"/>
      <c r="T1216" s="157"/>
      <c r="AT1216" s="152" t="s">
        <v>197</v>
      </c>
      <c r="AU1216" s="152" t="s">
        <v>94</v>
      </c>
      <c r="AV1216" s="12" t="s">
        <v>94</v>
      </c>
      <c r="AW1216" s="12" t="s">
        <v>40</v>
      </c>
      <c r="AX1216" s="12" t="s">
        <v>84</v>
      </c>
      <c r="AY1216" s="152" t="s">
        <v>174</v>
      </c>
    </row>
    <row r="1217" spans="2:65" s="12" customFormat="1" x14ac:dyDescent="0.2">
      <c r="B1217" s="150"/>
      <c r="D1217" s="151" t="s">
        <v>197</v>
      </c>
      <c r="E1217" s="152" t="s">
        <v>1</v>
      </c>
      <c r="F1217" s="153" t="s">
        <v>950</v>
      </c>
      <c r="H1217" s="154">
        <v>17.728999999999999</v>
      </c>
      <c r="I1217" s="155"/>
      <c r="L1217" s="150"/>
      <c r="M1217" s="156"/>
      <c r="T1217" s="157"/>
      <c r="AT1217" s="152" t="s">
        <v>197</v>
      </c>
      <c r="AU1217" s="152" t="s">
        <v>94</v>
      </c>
      <c r="AV1217" s="12" t="s">
        <v>94</v>
      </c>
      <c r="AW1217" s="12" t="s">
        <v>40</v>
      </c>
      <c r="AX1217" s="12" t="s">
        <v>84</v>
      </c>
      <c r="AY1217" s="152" t="s">
        <v>174</v>
      </c>
    </row>
    <row r="1218" spans="2:65" s="14" customFormat="1" x14ac:dyDescent="0.2">
      <c r="B1218" s="170"/>
      <c r="D1218" s="151" t="s">
        <v>197</v>
      </c>
      <c r="E1218" s="171" t="s">
        <v>1</v>
      </c>
      <c r="F1218" s="172" t="s">
        <v>930</v>
      </c>
      <c r="H1218" s="171" t="s">
        <v>1</v>
      </c>
      <c r="I1218" s="173"/>
      <c r="L1218" s="170"/>
      <c r="M1218" s="174"/>
      <c r="T1218" s="175"/>
      <c r="AT1218" s="171" t="s">
        <v>197</v>
      </c>
      <c r="AU1218" s="171" t="s">
        <v>94</v>
      </c>
      <c r="AV1218" s="14" t="s">
        <v>92</v>
      </c>
      <c r="AW1218" s="14" t="s">
        <v>40</v>
      </c>
      <c r="AX1218" s="14" t="s">
        <v>84</v>
      </c>
      <c r="AY1218" s="171" t="s">
        <v>174</v>
      </c>
    </row>
    <row r="1219" spans="2:65" s="12" customFormat="1" x14ac:dyDescent="0.2">
      <c r="B1219" s="150"/>
      <c r="D1219" s="151" t="s">
        <v>197</v>
      </c>
      <c r="E1219" s="152" t="s">
        <v>1</v>
      </c>
      <c r="F1219" s="153" t="s">
        <v>951</v>
      </c>
      <c r="H1219" s="154">
        <v>39.44</v>
      </c>
      <c r="I1219" s="155"/>
      <c r="L1219" s="150"/>
      <c r="M1219" s="156"/>
      <c r="T1219" s="157"/>
      <c r="AT1219" s="152" t="s">
        <v>197</v>
      </c>
      <c r="AU1219" s="152" t="s">
        <v>94</v>
      </c>
      <c r="AV1219" s="12" t="s">
        <v>94</v>
      </c>
      <c r="AW1219" s="12" t="s">
        <v>40</v>
      </c>
      <c r="AX1219" s="12" t="s">
        <v>84</v>
      </c>
      <c r="AY1219" s="152" t="s">
        <v>174</v>
      </c>
    </row>
    <row r="1220" spans="2:65" s="14" customFormat="1" x14ac:dyDescent="0.2">
      <c r="B1220" s="170"/>
      <c r="D1220" s="151" t="s">
        <v>197</v>
      </c>
      <c r="E1220" s="171" t="s">
        <v>1</v>
      </c>
      <c r="F1220" s="172" t="s">
        <v>933</v>
      </c>
      <c r="H1220" s="171" t="s">
        <v>1</v>
      </c>
      <c r="I1220" s="173"/>
      <c r="L1220" s="170"/>
      <c r="M1220" s="174"/>
      <c r="T1220" s="175"/>
      <c r="AT1220" s="171" t="s">
        <v>197</v>
      </c>
      <c r="AU1220" s="171" t="s">
        <v>94</v>
      </c>
      <c r="AV1220" s="14" t="s">
        <v>92</v>
      </c>
      <c r="AW1220" s="14" t="s">
        <v>40</v>
      </c>
      <c r="AX1220" s="14" t="s">
        <v>84</v>
      </c>
      <c r="AY1220" s="171" t="s">
        <v>174</v>
      </c>
    </row>
    <row r="1221" spans="2:65" s="12" customFormat="1" x14ac:dyDescent="0.2">
      <c r="B1221" s="150"/>
      <c r="D1221" s="151" t="s">
        <v>197</v>
      </c>
      <c r="E1221" s="152" t="s">
        <v>1</v>
      </c>
      <c r="F1221" s="153" t="s">
        <v>952</v>
      </c>
      <c r="H1221" s="154">
        <v>38.512</v>
      </c>
      <c r="I1221" s="155"/>
      <c r="L1221" s="150"/>
      <c r="M1221" s="156"/>
      <c r="T1221" s="157"/>
      <c r="AT1221" s="152" t="s">
        <v>197</v>
      </c>
      <c r="AU1221" s="152" t="s">
        <v>94</v>
      </c>
      <c r="AV1221" s="12" t="s">
        <v>94</v>
      </c>
      <c r="AW1221" s="12" t="s">
        <v>40</v>
      </c>
      <c r="AX1221" s="12" t="s">
        <v>84</v>
      </c>
      <c r="AY1221" s="152" t="s">
        <v>174</v>
      </c>
    </row>
    <row r="1222" spans="2:65" s="14" customFormat="1" x14ac:dyDescent="0.2">
      <c r="B1222" s="170"/>
      <c r="D1222" s="151" t="s">
        <v>197</v>
      </c>
      <c r="E1222" s="171" t="s">
        <v>1</v>
      </c>
      <c r="F1222" s="172" t="s">
        <v>935</v>
      </c>
      <c r="H1222" s="171" t="s">
        <v>1</v>
      </c>
      <c r="I1222" s="173"/>
      <c r="L1222" s="170"/>
      <c r="M1222" s="174"/>
      <c r="T1222" s="175"/>
      <c r="AT1222" s="171" t="s">
        <v>197</v>
      </c>
      <c r="AU1222" s="171" t="s">
        <v>94</v>
      </c>
      <c r="AV1222" s="14" t="s">
        <v>92</v>
      </c>
      <c r="AW1222" s="14" t="s">
        <v>40</v>
      </c>
      <c r="AX1222" s="14" t="s">
        <v>84</v>
      </c>
      <c r="AY1222" s="171" t="s">
        <v>174</v>
      </c>
    </row>
    <row r="1223" spans="2:65" s="12" customFormat="1" x14ac:dyDescent="0.2">
      <c r="B1223" s="150"/>
      <c r="D1223" s="151" t="s">
        <v>197</v>
      </c>
      <c r="E1223" s="152" t="s">
        <v>1</v>
      </c>
      <c r="F1223" s="153" t="s">
        <v>953</v>
      </c>
      <c r="H1223" s="154">
        <v>41.76</v>
      </c>
      <c r="I1223" s="155"/>
      <c r="L1223" s="150"/>
      <c r="M1223" s="156"/>
      <c r="T1223" s="157"/>
      <c r="AT1223" s="152" t="s">
        <v>197</v>
      </c>
      <c r="AU1223" s="152" t="s">
        <v>94</v>
      </c>
      <c r="AV1223" s="12" t="s">
        <v>94</v>
      </c>
      <c r="AW1223" s="12" t="s">
        <v>40</v>
      </c>
      <c r="AX1223" s="12" t="s">
        <v>84</v>
      </c>
      <c r="AY1223" s="152" t="s">
        <v>174</v>
      </c>
    </row>
    <row r="1224" spans="2:65" s="14" customFormat="1" x14ac:dyDescent="0.2">
      <c r="B1224" s="170"/>
      <c r="D1224" s="151" t="s">
        <v>197</v>
      </c>
      <c r="E1224" s="171" t="s">
        <v>1</v>
      </c>
      <c r="F1224" s="172" t="s">
        <v>937</v>
      </c>
      <c r="H1224" s="171" t="s">
        <v>1</v>
      </c>
      <c r="I1224" s="173"/>
      <c r="L1224" s="170"/>
      <c r="M1224" s="174"/>
      <c r="T1224" s="175"/>
      <c r="AT1224" s="171" t="s">
        <v>197</v>
      </c>
      <c r="AU1224" s="171" t="s">
        <v>94</v>
      </c>
      <c r="AV1224" s="14" t="s">
        <v>92</v>
      </c>
      <c r="AW1224" s="14" t="s">
        <v>40</v>
      </c>
      <c r="AX1224" s="14" t="s">
        <v>84</v>
      </c>
      <c r="AY1224" s="171" t="s">
        <v>174</v>
      </c>
    </row>
    <row r="1225" spans="2:65" s="12" customFormat="1" x14ac:dyDescent="0.2">
      <c r="B1225" s="150"/>
      <c r="D1225" s="151" t="s">
        <v>197</v>
      </c>
      <c r="E1225" s="152" t="s">
        <v>1</v>
      </c>
      <c r="F1225" s="153" t="s">
        <v>951</v>
      </c>
      <c r="H1225" s="154">
        <v>39.44</v>
      </c>
      <c r="I1225" s="155"/>
      <c r="L1225" s="150"/>
      <c r="M1225" s="156"/>
      <c r="T1225" s="157"/>
      <c r="AT1225" s="152" t="s">
        <v>197</v>
      </c>
      <c r="AU1225" s="152" t="s">
        <v>94</v>
      </c>
      <c r="AV1225" s="12" t="s">
        <v>94</v>
      </c>
      <c r="AW1225" s="12" t="s">
        <v>40</v>
      </c>
      <c r="AX1225" s="12" t="s">
        <v>84</v>
      </c>
      <c r="AY1225" s="152" t="s">
        <v>174</v>
      </c>
    </row>
    <row r="1226" spans="2:65" s="14" customFormat="1" x14ac:dyDescent="0.2">
      <c r="B1226" s="170"/>
      <c r="D1226" s="151" t="s">
        <v>197</v>
      </c>
      <c r="E1226" s="171" t="s">
        <v>1</v>
      </c>
      <c r="F1226" s="172" t="s">
        <v>939</v>
      </c>
      <c r="H1226" s="171" t="s">
        <v>1</v>
      </c>
      <c r="I1226" s="173"/>
      <c r="L1226" s="170"/>
      <c r="M1226" s="174"/>
      <c r="T1226" s="175"/>
      <c r="AT1226" s="171" t="s">
        <v>197</v>
      </c>
      <c r="AU1226" s="171" t="s">
        <v>94</v>
      </c>
      <c r="AV1226" s="14" t="s">
        <v>92</v>
      </c>
      <c r="AW1226" s="14" t="s">
        <v>40</v>
      </c>
      <c r="AX1226" s="14" t="s">
        <v>84</v>
      </c>
      <c r="AY1226" s="171" t="s">
        <v>174</v>
      </c>
    </row>
    <row r="1227" spans="2:65" s="12" customFormat="1" x14ac:dyDescent="0.2">
      <c r="B1227" s="150"/>
      <c r="D1227" s="151" t="s">
        <v>197</v>
      </c>
      <c r="E1227" s="152" t="s">
        <v>1</v>
      </c>
      <c r="F1227" s="153" t="s">
        <v>954</v>
      </c>
      <c r="H1227" s="154">
        <v>191.172</v>
      </c>
      <c r="I1227" s="155"/>
      <c r="L1227" s="150"/>
      <c r="M1227" s="156"/>
      <c r="T1227" s="157"/>
      <c r="AT1227" s="152" t="s">
        <v>197</v>
      </c>
      <c r="AU1227" s="152" t="s">
        <v>94</v>
      </c>
      <c r="AV1227" s="12" t="s">
        <v>94</v>
      </c>
      <c r="AW1227" s="12" t="s">
        <v>40</v>
      </c>
      <c r="AX1227" s="12" t="s">
        <v>84</v>
      </c>
      <c r="AY1227" s="152" t="s">
        <v>174</v>
      </c>
    </row>
    <row r="1228" spans="2:65" s="13" customFormat="1" x14ac:dyDescent="0.2">
      <c r="B1228" s="158"/>
      <c r="D1228" s="151" t="s">
        <v>197</v>
      </c>
      <c r="E1228" s="159" t="s">
        <v>1</v>
      </c>
      <c r="F1228" s="160" t="s">
        <v>199</v>
      </c>
      <c r="H1228" s="161">
        <v>587.54399999999998</v>
      </c>
      <c r="I1228" s="162"/>
      <c r="L1228" s="158"/>
      <c r="M1228" s="163"/>
      <c r="T1228" s="164"/>
      <c r="AT1228" s="159" t="s">
        <v>197</v>
      </c>
      <c r="AU1228" s="159" t="s">
        <v>94</v>
      </c>
      <c r="AV1228" s="13" t="s">
        <v>182</v>
      </c>
      <c r="AW1228" s="13" t="s">
        <v>40</v>
      </c>
      <c r="AX1228" s="13" t="s">
        <v>92</v>
      </c>
      <c r="AY1228" s="159" t="s">
        <v>174</v>
      </c>
    </row>
    <row r="1229" spans="2:65" s="1" customFormat="1" ht="55.5" customHeight="1" x14ac:dyDescent="0.2">
      <c r="B1229" s="33"/>
      <c r="C1229" s="137" t="s">
        <v>959</v>
      </c>
      <c r="D1229" s="137" t="s">
        <v>177</v>
      </c>
      <c r="E1229" s="138" t="s">
        <v>960</v>
      </c>
      <c r="F1229" s="139" t="s">
        <v>961</v>
      </c>
      <c r="G1229" s="140" t="s">
        <v>188</v>
      </c>
      <c r="H1229" s="141">
        <v>9.5690000000000008</v>
      </c>
      <c r="I1229" s="142"/>
      <c r="J1229" s="143">
        <f>ROUND(I1229*H1229,2)</f>
        <v>0</v>
      </c>
      <c r="K1229" s="139" t="s">
        <v>181</v>
      </c>
      <c r="L1229" s="33"/>
      <c r="M1229" s="144" t="s">
        <v>1</v>
      </c>
      <c r="N1229" s="145" t="s">
        <v>50</v>
      </c>
      <c r="P1229" s="146">
        <f>O1229*H1229</f>
        <v>0</v>
      </c>
      <c r="Q1229" s="146">
        <v>1.0593999999999999</v>
      </c>
      <c r="R1229" s="146">
        <f>Q1229*H1229</f>
        <v>10.137398599999999</v>
      </c>
      <c r="S1229" s="146">
        <v>0</v>
      </c>
      <c r="T1229" s="147">
        <f>S1229*H1229</f>
        <v>0</v>
      </c>
      <c r="AR1229" s="148" t="s">
        <v>182</v>
      </c>
      <c r="AT1229" s="148" t="s">
        <v>177</v>
      </c>
      <c r="AU1229" s="148" t="s">
        <v>94</v>
      </c>
      <c r="AY1229" s="17" t="s">
        <v>174</v>
      </c>
      <c r="BE1229" s="149">
        <f>IF(N1229="základní",J1229,0)</f>
        <v>0</v>
      </c>
      <c r="BF1229" s="149">
        <f>IF(N1229="snížená",J1229,0)</f>
        <v>0</v>
      </c>
      <c r="BG1229" s="149">
        <f>IF(N1229="zákl. přenesená",J1229,0)</f>
        <v>0</v>
      </c>
      <c r="BH1229" s="149">
        <f>IF(N1229="sníž. přenesená",J1229,0)</f>
        <v>0</v>
      </c>
      <c r="BI1229" s="149">
        <f>IF(N1229="nulová",J1229,0)</f>
        <v>0</v>
      </c>
      <c r="BJ1229" s="17" t="s">
        <v>94</v>
      </c>
      <c r="BK1229" s="149">
        <f>ROUND(I1229*H1229,2)</f>
        <v>0</v>
      </c>
      <c r="BL1229" s="17" t="s">
        <v>182</v>
      </c>
      <c r="BM1229" s="148" t="s">
        <v>962</v>
      </c>
    </row>
    <row r="1230" spans="2:65" s="14" customFormat="1" x14ac:dyDescent="0.2">
      <c r="B1230" s="170"/>
      <c r="D1230" s="151" t="s">
        <v>197</v>
      </c>
      <c r="E1230" s="171" t="s">
        <v>1</v>
      </c>
      <c r="F1230" s="172" t="s">
        <v>920</v>
      </c>
      <c r="H1230" s="171" t="s">
        <v>1</v>
      </c>
      <c r="I1230" s="173"/>
      <c r="L1230" s="170"/>
      <c r="M1230" s="174"/>
      <c r="T1230" s="175"/>
      <c r="AT1230" s="171" t="s">
        <v>197</v>
      </c>
      <c r="AU1230" s="171" t="s">
        <v>94</v>
      </c>
      <c r="AV1230" s="14" t="s">
        <v>92</v>
      </c>
      <c r="AW1230" s="14" t="s">
        <v>40</v>
      </c>
      <c r="AX1230" s="14" t="s">
        <v>84</v>
      </c>
      <c r="AY1230" s="171" t="s">
        <v>174</v>
      </c>
    </row>
    <row r="1231" spans="2:65" s="14" customFormat="1" x14ac:dyDescent="0.2">
      <c r="B1231" s="170"/>
      <c r="D1231" s="151" t="s">
        <v>197</v>
      </c>
      <c r="E1231" s="171" t="s">
        <v>1</v>
      </c>
      <c r="F1231" s="172" t="s">
        <v>963</v>
      </c>
      <c r="H1231" s="171" t="s">
        <v>1</v>
      </c>
      <c r="I1231" s="173"/>
      <c r="L1231" s="170"/>
      <c r="M1231" s="174"/>
      <c r="T1231" s="175"/>
      <c r="AT1231" s="171" t="s">
        <v>197</v>
      </c>
      <c r="AU1231" s="171" t="s">
        <v>94</v>
      </c>
      <c r="AV1231" s="14" t="s">
        <v>92</v>
      </c>
      <c r="AW1231" s="14" t="s">
        <v>40</v>
      </c>
      <c r="AX1231" s="14" t="s">
        <v>84</v>
      </c>
      <c r="AY1231" s="171" t="s">
        <v>174</v>
      </c>
    </row>
    <row r="1232" spans="2:65" s="14" customFormat="1" x14ac:dyDescent="0.2">
      <c r="B1232" s="170"/>
      <c r="D1232" s="151" t="s">
        <v>197</v>
      </c>
      <c r="E1232" s="171" t="s">
        <v>1</v>
      </c>
      <c r="F1232" s="172" t="s">
        <v>921</v>
      </c>
      <c r="H1232" s="171" t="s">
        <v>1</v>
      </c>
      <c r="I1232" s="173"/>
      <c r="L1232" s="170"/>
      <c r="M1232" s="174"/>
      <c r="T1232" s="175"/>
      <c r="AT1232" s="171" t="s">
        <v>197</v>
      </c>
      <c r="AU1232" s="171" t="s">
        <v>94</v>
      </c>
      <c r="AV1232" s="14" t="s">
        <v>92</v>
      </c>
      <c r="AW1232" s="14" t="s">
        <v>40</v>
      </c>
      <c r="AX1232" s="14" t="s">
        <v>84</v>
      </c>
      <c r="AY1232" s="171" t="s">
        <v>174</v>
      </c>
    </row>
    <row r="1233" spans="2:51" s="12" customFormat="1" x14ac:dyDescent="0.2">
      <c r="B1233" s="150"/>
      <c r="D1233" s="151" t="s">
        <v>197</v>
      </c>
      <c r="E1233" s="152" t="s">
        <v>1</v>
      </c>
      <c r="F1233" s="153" t="s">
        <v>964</v>
      </c>
      <c r="H1233" s="154">
        <v>0.248</v>
      </c>
      <c r="I1233" s="155"/>
      <c r="L1233" s="150"/>
      <c r="M1233" s="156"/>
      <c r="T1233" s="157"/>
      <c r="AT1233" s="152" t="s">
        <v>197</v>
      </c>
      <c r="AU1233" s="152" t="s">
        <v>94</v>
      </c>
      <c r="AV1233" s="12" t="s">
        <v>94</v>
      </c>
      <c r="AW1233" s="12" t="s">
        <v>40</v>
      </c>
      <c r="AX1233" s="12" t="s">
        <v>84</v>
      </c>
      <c r="AY1233" s="152" t="s">
        <v>174</v>
      </c>
    </row>
    <row r="1234" spans="2:51" s="14" customFormat="1" x14ac:dyDescent="0.2">
      <c r="B1234" s="170"/>
      <c r="D1234" s="151" t="s">
        <v>197</v>
      </c>
      <c r="E1234" s="171" t="s">
        <v>1</v>
      </c>
      <c r="F1234" s="172" t="s">
        <v>923</v>
      </c>
      <c r="H1234" s="171" t="s">
        <v>1</v>
      </c>
      <c r="I1234" s="173"/>
      <c r="L1234" s="170"/>
      <c r="M1234" s="174"/>
      <c r="T1234" s="175"/>
      <c r="AT1234" s="171" t="s">
        <v>197</v>
      </c>
      <c r="AU1234" s="171" t="s">
        <v>94</v>
      </c>
      <c r="AV1234" s="14" t="s">
        <v>92</v>
      </c>
      <c r="AW1234" s="14" t="s">
        <v>40</v>
      </c>
      <c r="AX1234" s="14" t="s">
        <v>84</v>
      </c>
      <c r="AY1234" s="171" t="s">
        <v>174</v>
      </c>
    </row>
    <row r="1235" spans="2:51" s="12" customFormat="1" x14ac:dyDescent="0.2">
      <c r="B1235" s="150"/>
      <c r="D1235" s="151" t="s">
        <v>197</v>
      </c>
      <c r="E1235" s="152" t="s">
        <v>1</v>
      </c>
      <c r="F1235" s="153" t="s">
        <v>965</v>
      </c>
      <c r="H1235" s="154">
        <v>0.22800000000000001</v>
      </c>
      <c r="I1235" s="155"/>
      <c r="L1235" s="150"/>
      <c r="M1235" s="156"/>
      <c r="T1235" s="157"/>
      <c r="AT1235" s="152" t="s">
        <v>197</v>
      </c>
      <c r="AU1235" s="152" t="s">
        <v>94</v>
      </c>
      <c r="AV1235" s="12" t="s">
        <v>94</v>
      </c>
      <c r="AW1235" s="12" t="s">
        <v>40</v>
      </c>
      <c r="AX1235" s="12" t="s">
        <v>84</v>
      </c>
      <c r="AY1235" s="152" t="s">
        <v>174</v>
      </c>
    </row>
    <row r="1236" spans="2:51" s="12" customFormat="1" x14ac:dyDescent="0.2">
      <c r="B1236" s="150"/>
      <c r="D1236" s="151" t="s">
        <v>197</v>
      </c>
      <c r="E1236" s="152" t="s">
        <v>1</v>
      </c>
      <c r="F1236" s="153" t="s">
        <v>965</v>
      </c>
      <c r="H1236" s="154">
        <v>0.22800000000000001</v>
      </c>
      <c r="I1236" s="155"/>
      <c r="L1236" s="150"/>
      <c r="M1236" s="156"/>
      <c r="T1236" s="157"/>
      <c r="AT1236" s="152" t="s">
        <v>197</v>
      </c>
      <c r="AU1236" s="152" t="s">
        <v>94</v>
      </c>
      <c r="AV1236" s="12" t="s">
        <v>94</v>
      </c>
      <c r="AW1236" s="12" t="s">
        <v>40</v>
      </c>
      <c r="AX1236" s="12" t="s">
        <v>84</v>
      </c>
      <c r="AY1236" s="152" t="s">
        <v>174</v>
      </c>
    </row>
    <row r="1237" spans="2:51" s="14" customFormat="1" x14ac:dyDescent="0.2">
      <c r="B1237" s="170"/>
      <c r="D1237" s="151" t="s">
        <v>197</v>
      </c>
      <c r="E1237" s="171" t="s">
        <v>1</v>
      </c>
      <c r="F1237" s="172" t="s">
        <v>925</v>
      </c>
      <c r="H1237" s="171" t="s">
        <v>1</v>
      </c>
      <c r="I1237" s="173"/>
      <c r="L1237" s="170"/>
      <c r="M1237" s="174"/>
      <c r="T1237" s="175"/>
      <c r="AT1237" s="171" t="s">
        <v>197</v>
      </c>
      <c r="AU1237" s="171" t="s">
        <v>94</v>
      </c>
      <c r="AV1237" s="14" t="s">
        <v>92</v>
      </c>
      <c r="AW1237" s="14" t="s">
        <v>40</v>
      </c>
      <c r="AX1237" s="14" t="s">
        <v>84</v>
      </c>
      <c r="AY1237" s="171" t="s">
        <v>174</v>
      </c>
    </row>
    <row r="1238" spans="2:51" s="12" customFormat="1" x14ac:dyDescent="0.2">
      <c r="B1238" s="150"/>
      <c r="D1238" s="151" t="s">
        <v>197</v>
      </c>
      <c r="E1238" s="152" t="s">
        <v>1</v>
      </c>
      <c r="F1238" s="153" t="s">
        <v>966</v>
      </c>
      <c r="H1238" s="154">
        <v>0.21</v>
      </c>
      <c r="I1238" s="155"/>
      <c r="L1238" s="150"/>
      <c r="M1238" s="156"/>
      <c r="T1238" s="157"/>
      <c r="AT1238" s="152" t="s">
        <v>197</v>
      </c>
      <c r="AU1238" s="152" t="s">
        <v>94</v>
      </c>
      <c r="AV1238" s="12" t="s">
        <v>94</v>
      </c>
      <c r="AW1238" s="12" t="s">
        <v>40</v>
      </c>
      <c r="AX1238" s="12" t="s">
        <v>84</v>
      </c>
      <c r="AY1238" s="152" t="s">
        <v>174</v>
      </c>
    </row>
    <row r="1239" spans="2:51" s="12" customFormat="1" x14ac:dyDescent="0.2">
      <c r="B1239" s="150"/>
      <c r="D1239" s="151" t="s">
        <v>197</v>
      </c>
      <c r="E1239" s="152" t="s">
        <v>1</v>
      </c>
      <c r="F1239" s="153" t="s">
        <v>966</v>
      </c>
      <c r="H1239" s="154">
        <v>0.21</v>
      </c>
      <c r="I1239" s="155"/>
      <c r="L1239" s="150"/>
      <c r="M1239" s="156"/>
      <c r="T1239" s="157"/>
      <c r="AT1239" s="152" t="s">
        <v>197</v>
      </c>
      <c r="AU1239" s="152" t="s">
        <v>94</v>
      </c>
      <c r="AV1239" s="12" t="s">
        <v>94</v>
      </c>
      <c r="AW1239" s="12" t="s">
        <v>40</v>
      </c>
      <c r="AX1239" s="12" t="s">
        <v>84</v>
      </c>
      <c r="AY1239" s="152" t="s">
        <v>174</v>
      </c>
    </row>
    <row r="1240" spans="2:51" s="14" customFormat="1" x14ac:dyDescent="0.2">
      <c r="B1240" s="170"/>
      <c r="D1240" s="151" t="s">
        <v>197</v>
      </c>
      <c r="E1240" s="171" t="s">
        <v>1</v>
      </c>
      <c r="F1240" s="172" t="s">
        <v>927</v>
      </c>
      <c r="H1240" s="171" t="s">
        <v>1</v>
      </c>
      <c r="I1240" s="173"/>
      <c r="L1240" s="170"/>
      <c r="M1240" s="174"/>
      <c r="T1240" s="175"/>
      <c r="AT1240" s="171" t="s">
        <v>197</v>
      </c>
      <c r="AU1240" s="171" t="s">
        <v>94</v>
      </c>
      <c r="AV1240" s="14" t="s">
        <v>92</v>
      </c>
      <c r="AW1240" s="14" t="s">
        <v>40</v>
      </c>
      <c r="AX1240" s="14" t="s">
        <v>84</v>
      </c>
      <c r="AY1240" s="171" t="s">
        <v>174</v>
      </c>
    </row>
    <row r="1241" spans="2:51" s="12" customFormat="1" x14ac:dyDescent="0.2">
      <c r="B1241" s="150"/>
      <c r="D1241" s="151" t="s">
        <v>197</v>
      </c>
      <c r="E1241" s="152" t="s">
        <v>1</v>
      </c>
      <c r="F1241" s="153" t="s">
        <v>967</v>
      </c>
      <c r="H1241" s="154">
        <v>1.141</v>
      </c>
      <c r="I1241" s="155"/>
      <c r="L1241" s="150"/>
      <c r="M1241" s="156"/>
      <c r="T1241" s="157"/>
      <c r="AT1241" s="152" t="s">
        <v>197</v>
      </c>
      <c r="AU1241" s="152" t="s">
        <v>94</v>
      </c>
      <c r="AV1241" s="12" t="s">
        <v>94</v>
      </c>
      <c r="AW1241" s="12" t="s">
        <v>40</v>
      </c>
      <c r="AX1241" s="12" t="s">
        <v>84</v>
      </c>
      <c r="AY1241" s="152" t="s">
        <v>174</v>
      </c>
    </row>
    <row r="1242" spans="2:51" s="12" customFormat="1" x14ac:dyDescent="0.2">
      <c r="B1242" s="150"/>
      <c r="D1242" s="151" t="s">
        <v>197</v>
      </c>
      <c r="E1242" s="152" t="s">
        <v>1</v>
      </c>
      <c r="F1242" s="153" t="s">
        <v>968</v>
      </c>
      <c r="H1242" s="154">
        <v>0.31900000000000001</v>
      </c>
      <c r="I1242" s="155"/>
      <c r="L1242" s="150"/>
      <c r="M1242" s="156"/>
      <c r="T1242" s="157"/>
      <c r="AT1242" s="152" t="s">
        <v>197</v>
      </c>
      <c r="AU1242" s="152" t="s">
        <v>94</v>
      </c>
      <c r="AV1242" s="12" t="s">
        <v>94</v>
      </c>
      <c r="AW1242" s="12" t="s">
        <v>40</v>
      </c>
      <c r="AX1242" s="12" t="s">
        <v>84</v>
      </c>
      <c r="AY1242" s="152" t="s">
        <v>174</v>
      </c>
    </row>
    <row r="1243" spans="2:51" s="12" customFormat="1" x14ac:dyDescent="0.2">
      <c r="B1243" s="150"/>
      <c r="D1243" s="151" t="s">
        <v>197</v>
      </c>
      <c r="E1243" s="152" t="s">
        <v>1</v>
      </c>
      <c r="F1243" s="153" t="s">
        <v>967</v>
      </c>
      <c r="H1243" s="154">
        <v>1.141</v>
      </c>
      <c r="I1243" s="155"/>
      <c r="L1243" s="150"/>
      <c r="M1243" s="156"/>
      <c r="T1243" s="157"/>
      <c r="AT1243" s="152" t="s">
        <v>197</v>
      </c>
      <c r="AU1243" s="152" t="s">
        <v>94</v>
      </c>
      <c r="AV1243" s="12" t="s">
        <v>94</v>
      </c>
      <c r="AW1243" s="12" t="s">
        <v>40</v>
      </c>
      <c r="AX1243" s="12" t="s">
        <v>84</v>
      </c>
      <c r="AY1243" s="152" t="s">
        <v>174</v>
      </c>
    </row>
    <row r="1244" spans="2:51" s="12" customFormat="1" x14ac:dyDescent="0.2">
      <c r="B1244" s="150"/>
      <c r="D1244" s="151" t="s">
        <v>197</v>
      </c>
      <c r="E1244" s="152" t="s">
        <v>1</v>
      </c>
      <c r="F1244" s="153" t="s">
        <v>968</v>
      </c>
      <c r="H1244" s="154">
        <v>0.31900000000000001</v>
      </c>
      <c r="I1244" s="155"/>
      <c r="L1244" s="150"/>
      <c r="M1244" s="156"/>
      <c r="T1244" s="157"/>
      <c r="AT1244" s="152" t="s">
        <v>197</v>
      </c>
      <c r="AU1244" s="152" t="s">
        <v>94</v>
      </c>
      <c r="AV1244" s="12" t="s">
        <v>94</v>
      </c>
      <c r="AW1244" s="12" t="s">
        <v>40</v>
      </c>
      <c r="AX1244" s="12" t="s">
        <v>84</v>
      </c>
      <c r="AY1244" s="152" t="s">
        <v>174</v>
      </c>
    </row>
    <row r="1245" spans="2:51" s="14" customFormat="1" x14ac:dyDescent="0.2">
      <c r="B1245" s="170"/>
      <c r="D1245" s="151" t="s">
        <v>197</v>
      </c>
      <c r="E1245" s="171" t="s">
        <v>1</v>
      </c>
      <c r="F1245" s="172" t="s">
        <v>930</v>
      </c>
      <c r="H1245" s="171" t="s">
        <v>1</v>
      </c>
      <c r="I1245" s="173"/>
      <c r="L1245" s="170"/>
      <c r="M1245" s="174"/>
      <c r="T1245" s="175"/>
      <c r="AT1245" s="171" t="s">
        <v>197</v>
      </c>
      <c r="AU1245" s="171" t="s">
        <v>94</v>
      </c>
      <c r="AV1245" s="14" t="s">
        <v>92</v>
      </c>
      <c r="AW1245" s="14" t="s">
        <v>40</v>
      </c>
      <c r="AX1245" s="14" t="s">
        <v>84</v>
      </c>
      <c r="AY1245" s="171" t="s">
        <v>174</v>
      </c>
    </row>
    <row r="1246" spans="2:51" s="12" customFormat="1" x14ac:dyDescent="0.2">
      <c r="B1246" s="150"/>
      <c r="D1246" s="151" t="s">
        <v>197</v>
      </c>
      <c r="E1246" s="152" t="s">
        <v>1</v>
      </c>
      <c r="F1246" s="153" t="s">
        <v>969</v>
      </c>
      <c r="H1246" s="154">
        <v>0.59199999999999997</v>
      </c>
      <c r="I1246" s="155"/>
      <c r="L1246" s="150"/>
      <c r="M1246" s="156"/>
      <c r="T1246" s="157"/>
      <c r="AT1246" s="152" t="s">
        <v>197</v>
      </c>
      <c r="AU1246" s="152" t="s">
        <v>94</v>
      </c>
      <c r="AV1246" s="12" t="s">
        <v>94</v>
      </c>
      <c r="AW1246" s="12" t="s">
        <v>40</v>
      </c>
      <c r="AX1246" s="12" t="s">
        <v>84</v>
      </c>
      <c r="AY1246" s="152" t="s">
        <v>174</v>
      </c>
    </row>
    <row r="1247" spans="2:51" s="12" customFormat="1" x14ac:dyDescent="0.2">
      <c r="B1247" s="150"/>
      <c r="D1247" s="151" t="s">
        <v>197</v>
      </c>
      <c r="E1247" s="152" t="s">
        <v>1</v>
      </c>
      <c r="F1247" s="153" t="s">
        <v>970</v>
      </c>
      <c r="H1247" s="154">
        <v>-6.0999999999999999E-2</v>
      </c>
      <c r="I1247" s="155"/>
      <c r="L1247" s="150"/>
      <c r="M1247" s="156"/>
      <c r="T1247" s="157"/>
      <c r="AT1247" s="152" t="s">
        <v>197</v>
      </c>
      <c r="AU1247" s="152" t="s">
        <v>94</v>
      </c>
      <c r="AV1247" s="12" t="s">
        <v>94</v>
      </c>
      <c r="AW1247" s="12" t="s">
        <v>40</v>
      </c>
      <c r="AX1247" s="12" t="s">
        <v>84</v>
      </c>
      <c r="AY1247" s="152" t="s">
        <v>174</v>
      </c>
    </row>
    <row r="1248" spans="2:51" s="14" customFormat="1" x14ac:dyDescent="0.2">
      <c r="B1248" s="170"/>
      <c r="D1248" s="151" t="s">
        <v>197</v>
      </c>
      <c r="E1248" s="171" t="s">
        <v>1</v>
      </c>
      <c r="F1248" s="172" t="s">
        <v>933</v>
      </c>
      <c r="H1248" s="171" t="s">
        <v>1</v>
      </c>
      <c r="I1248" s="173"/>
      <c r="L1248" s="170"/>
      <c r="M1248" s="174"/>
      <c r="T1248" s="175"/>
      <c r="AT1248" s="171" t="s">
        <v>197</v>
      </c>
      <c r="AU1248" s="171" t="s">
        <v>94</v>
      </c>
      <c r="AV1248" s="14" t="s">
        <v>92</v>
      </c>
      <c r="AW1248" s="14" t="s">
        <v>40</v>
      </c>
      <c r="AX1248" s="14" t="s">
        <v>84</v>
      </c>
      <c r="AY1248" s="171" t="s">
        <v>174</v>
      </c>
    </row>
    <row r="1249" spans="2:65" s="12" customFormat="1" x14ac:dyDescent="0.2">
      <c r="B1249" s="150"/>
      <c r="D1249" s="151" t="s">
        <v>197</v>
      </c>
      <c r="E1249" s="152" t="s">
        <v>1</v>
      </c>
      <c r="F1249" s="153" t="s">
        <v>971</v>
      </c>
      <c r="H1249" s="154">
        <v>0.57799999999999996</v>
      </c>
      <c r="I1249" s="155"/>
      <c r="L1249" s="150"/>
      <c r="M1249" s="156"/>
      <c r="T1249" s="157"/>
      <c r="AT1249" s="152" t="s">
        <v>197</v>
      </c>
      <c r="AU1249" s="152" t="s">
        <v>94</v>
      </c>
      <c r="AV1249" s="12" t="s">
        <v>94</v>
      </c>
      <c r="AW1249" s="12" t="s">
        <v>40</v>
      </c>
      <c r="AX1249" s="12" t="s">
        <v>84</v>
      </c>
      <c r="AY1249" s="152" t="s">
        <v>174</v>
      </c>
    </row>
    <row r="1250" spans="2:65" s="12" customFormat="1" x14ac:dyDescent="0.2">
      <c r="B1250" s="150"/>
      <c r="D1250" s="151" t="s">
        <v>197</v>
      </c>
      <c r="E1250" s="152" t="s">
        <v>1</v>
      </c>
      <c r="F1250" s="153" t="s">
        <v>970</v>
      </c>
      <c r="H1250" s="154">
        <v>-6.0999999999999999E-2</v>
      </c>
      <c r="I1250" s="155"/>
      <c r="L1250" s="150"/>
      <c r="M1250" s="156"/>
      <c r="T1250" s="157"/>
      <c r="AT1250" s="152" t="s">
        <v>197</v>
      </c>
      <c r="AU1250" s="152" t="s">
        <v>94</v>
      </c>
      <c r="AV1250" s="12" t="s">
        <v>94</v>
      </c>
      <c r="AW1250" s="12" t="s">
        <v>40</v>
      </c>
      <c r="AX1250" s="12" t="s">
        <v>84</v>
      </c>
      <c r="AY1250" s="152" t="s">
        <v>174</v>
      </c>
    </row>
    <row r="1251" spans="2:65" s="14" customFormat="1" x14ac:dyDescent="0.2">
      <c r="B1251" s="170"/>
      <c r="D1251" s="151" t="s">
        <v>197</v>
      </c>
      <c r="E1251" s="171" t="s">
        <v>1</v>
      </c>
      <c r="F1251" s="172" t="s">
        <v>935</v>
      </c>
      <c r="H1251" s="171" t="s">
        <v>1</v>
      </c>
      <c r="I1251" s="173"/>
      <c r="L1251" s="170"/>
      <c r="M1251" s="174"/>
      <c r="T1251" s="175"/>
      <c r="AT1251" s="171" t="s">
        <v>197</v>
      </c>
      <c r="AU1251" s="171" t="s">
        <v>94</v>
      </c>
      <c r="AV1251" s="14" t="s">
        <v>92</v>
      </c>
      <c r="AW1251" s="14" t="s">
        <v>40</v>
      </c>
      <c r="AX1251" s="14" t="s">
        <v>84</v>
      </c>
      <c r="AY1251" s="171" t="s">
        <v>174</v>
      </c>
    </row>
    <row r="1252" spans="2:65" s="12" customFormat="1" x14ac:dyDescent="0.2">
      <c r="B1252" s="150"/>
      <c r="D1252" s="151" t="s">
        <v>197</v>
      </c>
      <c r="E1252" s="152" t="s">
        <v>1</v>
      </c>
      <c r="F1252" s="153" t="s">
        <v>972</v>
      </c>
      <c r="H1252" s="154">
        <v>0.626</v>
      </c>
      <c r="I1252" s="155"/>
      <c r="L1252" s="150"/>
      <c r="M1252" s="156"/>
      <c r="T1252" s="157"/>
      <c r="AT1252" s="152" t="s">
        <v>197</v>
      </c>
      <c r="AU1252" s="152" t="s">
        <v>94</v>
      </c>
      <c r="AV1252" s="12" t="s">
        <v>94</v>
      </c>
      <c r="AW1252" s="12" t="s">
        <v>40</v>
      </c>
      <c r="AX1252" s="12" t="s">
        <v>84</v>
      </c>
      <c r="AY1252" s="152" t="s">
        <v>174</v>
      </c>
    </row>
    <row r="1253" spans="2:65" s="14" customFormat="1" x14ac:dyDescent="0.2">
      <c r="B1253" s="170"/>
      <c r="D1253" s="151" t="s">
        <v>197</v>
      </c>
      <c r="E1253" s="171" t="s">
        <v>1</v>
      </c>
      <c r="F1253" s="172" t="s">
        <v>937</v>
      </c>
      <c r="H1253" s="171" t="s">
        <v>1</v>
      </c>
      <c r="I1253" s="173"/>
      <c r="L1253" s="170"/>
      <c r="M1253" s="174"/>
      <c r="T1253" s="175"/>
      <c r="AT1253" s="171" t="s">
        <v>197</v>
      </c>
      <c r="AU1253" s="171" t="s">
        <v>94</v>
      </c>
      <c r="AV1253" s="14" t="s">
        <v>92</v>
      </c>
      <c r="AW1253" s="14" t="s">
        <v>40</v>
      </c>
      <c r="AX1253" s="14" t="s">
        <v>84</v>
      </c>
      <c r="AY1253" s="171" t="s">
        <v>174</v>
      </c>
    </row>
    <row r="1254" spans="2:65" s="12" customFormat="1" x14ac:dyDescent="0.2">
      <c r="B1254" s="150"/>
      <c r="D1254" s="151" t="s">
        <v>197</v>
      </c>
      <c r="E1254" s="152" t="s">
        <v>1</v>
      </c>
      <c r="F1254" s="153" t="s">
        <v>969</v>
      </c>
      <c r="H1254" s="154">
        <v>0.59199999999999997</v>
      </c>
      <c r="I1254" s="155"/>
      <c r="L1254" s="150"/>
      <c r="M1254" s="156"/>
      <c r="T1254" s="157"/>
      <c r="AT1254" s="152" t="s">
        <v>197</v>
      </c>
      <c r="AU1254" s="152" t="s">
        <v>94</v>
      </c>
      <c r="AV1254" s="12" t="s">
        <v>94</v>
      </c>
      <c r="AW1254" s="12" t="s">
        <v>40</v>
      </c>
      <c r="AX1254" s="12" t="s">
        <v>84</v>
      </c>
      <c r="AY1254" s="152" t="s">
        <v>174</v>
      </c>
    </row>
    <row r="1255" spans="2:65" s="12" customFormat="1" x14ac:dyDescent="0.2">
      <c r="B1255" s="150"/>
      <c r="D1255" s="151" t="s">
        <v>197</v>
      </c>
      <c r="E1255" s="152" t="s">
        <v>1</v>
      </c>
      <c r="F1255" s="153" t="s">
        <v>970</v>
      </c>
      <c r="H1255" s="154">
        <v>-6.0999999999999999E-2</v>
      </c>
      <c r="I1255" s="155"/>
      <c r="L1255" s="150"/>
      <c r="M1255" s="156"/>
      <c r="T1255" s="157"/>
      <c r="AT1255" s="152" t="s">
        <v>197</v>
      </c>
      <c r="AU1255" s="152" t="s">
        <v>94</v>
      </c>
      <c r="AV1255" s="12" t="s">
        <v>94</v>
      </c>
      <c r="AW1255" s="12" t="s">
        <v>40</v>
      </c>
      <c r="AX1255" s="12" t="s">
        <v>84</v>
      </c>
      <c r="AY1255" s="152" t="s">
        <v>174</v>
      </c>
    </row>
    <row r="1256" spans="2:65" s="12" customFormat="1" x14ac:dyDescent="0.2">
      <c r="B1256" s="150"/>
      <c r="D1256" s="151" t="s">
        <v>197</v>
      </c>
      <c r="E1256" s="152" t="s">
        <v>1</v>
      </c>
      <c r="F1256" s="153" t="s">
        <v>973</v>
      </c>
      <c r="H1256" s="154">
        <v>-0.121</v>
      </c>
      <c r="I1256" s="155"/>
      <c r="L1256" s="150"/>
      <c r="M1256" s="156"/>
      <c r="T1256" s="157"/>
      <c r="AT1256" s="152" t="s">
        <v>197</v>
      </c>
      <c r="AU1256" s="152" t="s">
        <v>94</v>
      </c>
      <c r="AV1256" s="12" t="s">
        <v>94</v>
      </c>
      <c r="AW1256" s="12" t="s">
        <v>40</v>
      </c>
      <c r="AX1256" s="12" t="s">
        <v>84</v>
      </c>
      <c r="AY1256" s="152" t="s">
        <v>174</v>
      </c>
    </row>
    <row r="1257" spans="2:65" s="14" customFormat="1" x14ac:dyDescent="0.2">
      <c r="B1257" s="170"/>
      <c r="D1257" s="151" t="s">
        <v>197</v>
      </c>
      <c r="E1257" s="171" t="s">
        <v>1</v>
      </c>
      <c r="F1257" s="172" t="s">
        <v>939</v>
      </c>
      <c r="H1257" s="171" t="s">
        <v>1</v>
      </c>
      <c r="I1257" s="173"/>
      <c r="L1257" s="170"/>
      <c r="M1257" s="174"/>
      <c r="T1257" s="175"/>
      <c r="AT1257" s="171" t="s">
        <v>197</v>
      </c>
      <c r="AU1257" s="171" t="s">
        <v>94</v>
      </c>
      <c r="AV1257" s="14" t="s">
        <v>92</v>
      </c>
      <c r="AW1257" s="14" t="s">
        <v>40</v>
      </c>
      <c r="AX1257" s="14" t="s">
        <v>84</v>
      </c>
      <c r="AY1257" s="171" t="s">
        <v>174</v>
      </c>
    </row>
    <row r="1258" spans="2:65" s="12" customFormat="1" x14ac:dyDescent="0.2">
      <c r="B1258" s="150"/>
      <c r="D1258" s="151" t="s">
        <v>197</v>
      </c>
      <c r="E1258" s="152" t="s">
        <v>1</v>
      </c>
      <c r="F1258" s="153" t="s">
        <v>974</v>
      </c>
      <c r="H1258" s="154">
        <v>3.4409999999999998</v>
      </c>
      <c r="I1258" s="155"/>
      <c r="L1258" s="150"/>
      <c r="M1258" s="156"/>
      <c r="T1258" s="157"/>
      <c r="AT1258" s="152" t="s">
        <v>197</v>
      </c>
      <c r="AU1258" s="152" t="s">
        <v>94</v>
      </c>
      <c r="AV1258" s="12" t="s">
        <v>94</v>
      </c>
      <c r="AW1258" s="12" t="s">
        <v>40</v>
      </c>
      <c r="AX1258" s="12" t="s">
        <v>84</v>
      </c>
      <c r="AY1258" s="152" t="s">
        <v>174</v>
      </c>
    </row>
    <row r="1259" spans="2:65" s="13" customFormat="1" x14ac:dyDescent="0.2">
      <c r="B1259" s="158"/>
      <c r="D1259" s="151" t="s">
        <v>197</v>
      </c>
      <c r="E1259" s="159" t="s">
        <v>1</v>
      </c>
      <c r="F1259" s="160" t="s">
        <v>199</v>
      </c>
      <c r="H1259" s="161">
        <v>9.5689999999999991</v>
      </c>
      <c r="I1259" s="162"/>
      <c r="L1259" s="158"/>
      <c r="M1259" s="163"/>
      <c r="T1259" s="164"/>
      <c r="AT1259" s="159" t="s">
        <v>197</v>
      </c>
      <c r="AU1259" s="159" t="s">
        <v>94</v>
      </c>
      <c r="AV1259" s="13" t="s">
        <v>182</v>
      </c>
      <c r="AW1259" s="13" t="s">
        <v>40</v>
      </c>
      <c r="AX1259" s="13" t="s">
        <v>92</v>
      </c>
      <c r="AY1259" s="159" t="s">
        <v>174</v>
      </c>
    </row>
    <row r="1260" spans="2:65" s="11" customFormat="1" ht="22.9" customHeight="1" x14ac:dyDescent="0.2">
      <c r="B1260" s="125"/>
      <c r="D1260" s="126" t="s">
        <v>83</v>
      </c>
      <c r="E1260" s="135" t="s">
        <v>190</v>
      </c>
      <c r="F1260" s="135" t="s">
        <v>975</v>
      </c>
      <c r="I1260" s="128"/>
      <c r="J1260" s="136">
        <f>BK1260</f>
        <v>0</v>
      </c>
      <c r="L1260" s="125"/>
      <c r="M1260" s="130"/>
      <c r="P1260" s="131">
        <f>SUM(P1261:P2450)</f>
        <v>0</v>
      </c>
      <c r="R1260" s="131">
        <f>SUM(R1261:R2450)</f>
        <v>670.17430983999975</v>
      </c>
      <c r="T1260" s="132">
        <f>SUM(T1261:T2450)</f>
        <v>0</v>
      </c>
      <c r="AR1260" s="126" t="s">
        <v>92</v>
      </c>
      <c r="AT1260" s="133" t="s">
        <v>83</v>
      </c>
      <c r="AU1260" s="133" t="s">
        <v>92</v>
      </c>
      <c r="AY1260" s="126" t="s">
        <v>174</v>
      </c>
      <c r="BK1260" s="134">
        <f>SUM(BK1261:BK2450)</f>
        <v>0</v>
      </c>
    </row>
    <row r="1261" spans="2:65" s="1" customFormat="1" ht="24.2" customHeight="1" x14ac:dyDescent="0.2">
      <c r="B1261" s="33"/>
      <c r="C1261" s="137" t="s">
        <v>27</v>
      </c>
      <c r="D1261" s="137" t="s">
        <v>177</v>
      </c>
      <c r="E1261" s="138" t="s">
        <v>976</v>
      </c>
      <c r="F1261" s="139" t="s">
        <v>977</v>
      </c>
      <c r="G1261" s="140" t="s">
        <v>352</v>
      </c>
      <c r="H1261" s="141">
        <v>269.34199999999998</v>
      </c>
      <c r="I1261" s="142"/>
      <c r="J1261" s="143">
        <f>ROUND(I1261*H1261,2)</f>
        <v>0</v>
      </c>
      <c r="K1261" s="139" t="s">
        <v>181</v>
      </c>
      <c r="L1261" s="33"/>
      <c r="M1261" s="144" t="s">
        <v>1</v>
      </c>
      <c r="N1261" s="145" t="s">
        <v>50</v>
      </c>
      <c r="P1261" s="146">
        <f>O1261*H1261</f>
        <v>0</v>
      </c>
      <c r="Q1261" s="146">
        <v>1.856E-2</v>
      </c>
      <c r="R1261" s="146">
        <f>Q1261*H1261</f>
        <v>4.99898752</v>
      </c>
      <c r="S1261" s="146">
        <v>0</v>
      </c>
      <c r="T1261" s="147">
        <f>S1261*H1261</f>
        <v>0</v>
      </c>
      <c r="AR1261" s="148" t="s">
        <v>182</v>
      </c>
      <c r="AT1261" s="148" t="s">
        <v>177</v>
      </c>
      <c r="AU1261" s="148" t="s">
        <v>94</v>
      </c>
      <c r="AY1261" s="17" t="s">
        <v>174</v>
      </c>
      <c r="BE1261" s="149">
        <f>IF(N1261="základní",J1261,0)</f>
        <v>0</v>
      </c>
      <c r="BF1261" s="149">
        <f>IF(N1261="snížená",J1261,0)</f>
        <v>0</v>
      </c>
      <c r="BG1261" s="149">
        <f>IF(N1261="zákl. přenesená",J1261,0)</f>
        <v>0</v>
      </c>
      <c r="BH1261" s="149">
        <f>IF(N1261="sníž. přenesená",J1261,0)</f>
        <v>0</v>
      </c>
      <c r="BI1261" s="149">
        <f>IF(N1261="nulová",J1261,0)</f>
        <v>0</v>
      </c>
      <c r="BJ1261" s="17" t="s">
        <v>94</v>
      </c>
      <c r="BK1261" s="149">
        <f>ROUND(I1261*H1261,2)</f>
        <v>0</v>
      </c>
      <c r="BL1261" s="17" t="s">
        <v>182</v>
      </c>
      <c r="BM1261" s="148" t="s">
        <v>978</v>
      </c>
    </row>
    <row r="1262" spans="2:65" s="14" customFormat="1" x14ac:dyDescent="0.2">
      <c r="B1262" s="170"/>
      <c r="D1262" s="151" t="s">
        <v>197</v>
      </c>
      <c r="E1262" s="171" t="s">
        <v>1</v>
      </c>
      <c r="F1262" s="172" t="s">
        <v>979</v>
      </c>
      <c r="H1262" s="171" t="s">
        <v>1</v>
      </c>
      <c r="I1262" s="173"/>
      <c r="L1262" s="170"/>
      <c r="M1262" s="174"/>
      <c r="T1262" s="175"/>
      <c r="AT1262" s="171" t="s">
        <v>197</v>
      </c>
      <c r="AU1262" s="171" t="s">
        <v>94</v>
      </c>
      <c r="AV1262" s="14" t="s">
        <v>92</v>
      </c>
      <c r="AW1262" s="14" t="s">
        <v>40</v>
      </c>
      <c r="AX1262" s="14" t="s">
        <v>84</v>
      </c>
      <c r="AY1262" s="171" t="s">
        <v>174</v>
      </c>
    </row>
    <row r="1263" spans="2:65" s="14" customFormat="1" x14ac:dyDescent="0.2">
      <c r="B1263" s="170"/>
      <c r="D1263" s="151" t="s">
        <v>197</v>
      </c>
      <c r="E1263" s="171" t="s">
        <v>1</v>
      </c>
      <c r="F1263" s="172" t="s">
        <v>980</v>
      </c>
      <c r="H1263" s="171" t="s">
        <v>1</v>
      </c>
      <c r="I1263" s="173"/>
      <c r="L1263" s="170"/>
      <c r="M1263" s="174"/>
      <c r="T1263" s="175"/>
      <c r="AT1263" s="171" t="s">
        <v>197</v>
      </c>
      <c r="AU1263" s="171" t="s">
        <v>94</v>
      </c>
      <c r="AV1263" s="14" t="s">
        <v>92</v>
      </c>
      <c r="AW1263" s="14" t="s">
        <v>40</v>
      </c>
      <c r="AX1263" s="14" t="s">
        <v>84</v>
      </c>
      <c r="AY1263" s="171" t="s">
        <v>174</v>
      </c>
    </row>
    <row r="1264" spans="2:65" s="12" customFormat="1" x14ac:dyDescent="0.2">
      <c r="B1264" s="150"/>
      <c r="D1264" s="151" t="s">
        <v>197</v>
      </c>
      <c r="E1264" s="152" t="s">
        <v>1</v>
      </c>
      <c r="F1264" s="153" t="s">
        <v>981</v>
      </c>
      <c r="H1264" s="154">
        <v>20.012</v>
      </c>
      <c r="I1264" s="155"/>
      <c r="L1264" s="150"/>
      <c r="M1264" s="156"/>
      <c r="T1264" s="157"/>
      <c r="AT1264" s="152" t="s">
        <v>197</v>
      </c>
      <c r="AU1264" s="152" t="s">
        <v>94</v>
      </c>
      <c r="AV1264" s="12" t="s">
        <v>94</v>
      </c>
      <c r="AW1264" s="12" t="s">
        <v>40</v>
      </c>
      <c r="AX1264" s="12" t="s">
        <v>84</v>
      </c>
      <c r="AY1264" s="152" t="s">
        <v>174</v>
      </c>
    </row>
    <row r="1265" spans="2:51" s="14" customFormat="1" x14ac:dyDescent="0.2">
      <c r="B1265" s="170"/>
      <c r="D1265" s="151" t="s">
        <v>197</v>
      </c>
      <c r="E1265" s="171" t="s">
        <v>1</v>
      </c>
      <c r="F1265" s="172" t="s">
        <v>982</v>
      </c>
      <c r="H1265" s="171" t="s">
        <v>1</v>
      </c>
      <c r="I1265" s="173"/>
      <c r="L1265" s="170"/>
      <c r="M1265" s="174"/>
      <c r="T1265" s="175"/>
      <c r="AT1265" s="171" t="s">
        <v>197</v>
      </c>
      <c r="AU1265" s="171" t="s">
        <v>94</v>
      </c>
      <c r="AV1265" s="14" t="s">
        <v>92</v>
      </c>
      <c r="AW1265" s="14" t="s">
        <v>40</v>
      </c>
      <c r="AX1265" s="14" t="s">
        <v>84</v>
      </c>
      <c r="AY1265" s="171" t="s">
        <v>174</v>
      </c>
    </row>
    <row r="1266" spans="2:51" s="12" customFormat="1" x14ac:dyDescent="0.2">
      <c r="B1266" s="150"/>
      <c r="D1266" s="151" t="s">
        <v>197</v>
      </c>
      <c r="E1266" s="152" t="s">
        <v>1</v>
      </c>
      <c r="F1266" s="153" t="s">
        <v>983</v>
      </c>
      <c r="H1266" s="154">
        <v>7.4</v>
      </c>
      <c r="I1266" s="155"/>
      <c r="L1266" s="150"/>
      <c r="M1266" s="156"/>
      <c r="T1266" s="157"/>
      <c r="AT1266" s="152" t="s">
        <v>197</v>
      </c>
      <c r="AU1266" s="152" t="s">
        <v>94</v>
      </c>
      <c r="AV1266" s="12" t="s">
        <v>94</v>
      </c>
      <c r="AW1266" s="12" t="s">
        <v>40</v>
      </c>
      <c r="AX1266" s="12" t="s">
        <v>84</v>
      </c>
      <c r="AY1266" s="152" t="s">
        <v>174</v>
      </c>
    </row>
    <row r="1267" spans="2:51" s="14" customFormat="1" x14ac:dyDescent="0.2">
      <c r="B1267" s="170"/>
      <c r="D1267" s="151" t="s">
        <v>197</v>
      </c>
      <c r="E1267" s="171" t="s">
        <v>1</v>
      </c>
      <c r="F1267" s="172" t="s">
        <v>984</v>
      </c>
      <c r="H1267" s="171" t="s">
        <v>1</v>
      </c>
      <c r="I1267" s="173"/>
      <c r="L1267" s="170"/>
      <c r="M1267" s="174"/>
      <c r="T1267" s="175"/>
      <c r="AT1267" s="171" t="s">
        <v>197</v>
      </c>
      <c r="AU1267" s="171" t="s">
        <v>94</v>
      </c>
      <c r="AV1267" s="14" t="s">
        <v>92</v>
      </c>
      <c r="AW1267" s="14" t="s">
        <v>40</v>
      </c>
      <c r="AX1267" s="14" t="s">
        <v>84</v>
      </c>
      <c r="AY1267" s="171" t="s">
        <v>174</v>
      </c>
    </row>
    <row r="1268" spans="2:51" s="12" customFormat="1" x14ac:dyDescent="0.2">
      <c r="B1268" s="150"/>
      <c r="D1268" s="151" t="s">
        <v>197</v>
      </c>
      <c r="E1268" s="152" t="s">
        <v>1</v>
      </c>
      <c r="F1268" s="153" t="s">
        <v>985</v>
      </c>
      <c r="H1268" s="154">
        <v>26.1</v>
      </c>
      <c r="I1268" s="155"/>
      <c r="L1268" s="150"/>
      <c r="M1268" s="156"/>
      <c r="T1268" s="157"/>
      <c r="AT1268" s="152" t="s">
        <v>197</v>
      </c>
      <c r="AU1268" s="152" t="s">
        <v>94</v>
      </c>
      <c r="AV1268" s="12" t="s">
        <v>94</v>
      </c>
      <c r="AW1268" s="12" t="s">
        <v>40</v>
      </c>
      <c r="AX1268" s="12" t="s">
        <v>84</v>
      </c>
      <c r="AY1268" s="152" t="s">
        <v>174</v>
      </c>
    </row>
    <row r="1269" spans="2:51" s="14" customFormat="1" x14ac:dyDescent="0.2">
      <c r="B1269" s="170"/>
      <c r="D1269" s="151" t="s">
        <v>197</v>
      </c>
      <c r="E1269" s="171" t="s">
        <v>1</v>
      </c>
      <c r="F1269" s="172" t="s">
        <v>986</v>
      </c>
      <c r="H1269" s="171" t="s">
        <v>1</v>
      </c>
      <c r="I1269" s="173"/>
      <c r="L1269" s="170"/>
      <c r="M1269" s="174"/>
      <c r="T1269" s="175"/>
      <c r="AT1269" s="171" t="s">
        <v>197</v>
      </c>
      <c r="AU1269" s="171" t="s">
        <v>94</v>
      </c>
      <c r="AV1269" s="14" t="s">
        <v>92</v>
      </c>
      <c r="AW1269" s="14" t="s">
        <v>40</v>
      </c>
      <c r="AX1269" s="14" t="s">
        <v>84</v>
      </c>
      <c r="AY1269" s="171" t="s">
        <v>174</v>
      </c>
    </row>
    <row r="1270" spans="2:51" s="12" customFormat="1" x14ac:dyDescent="0.2">
      <c r="B1270" s="150"/>
      <c r="D1270" s="151" t="s">
        <v>197</v>
      </c>
      <c r="E1270" s="152" t="s">
        <v>1</v>
      </c>
      <c r="F1270" s="153" t="s">
        <v>987</v>
      </c>
      <c r="H1270" s="154">
        <v>9.25</v>
      </c>
      <c r="I1270" s="155"/>
      <c r="L1270" s="150"/>
      <c r="M1270" s="156"/>
      <c r="T1270" s="157"/>
      <c r="AT1270" s="152" t="s">
        <v>197</v>
      </c>
      <c r="AU1270" s="152" t="s">
        <v>94</v>
      </c>
      <c r="AV1270" s="12" t="s">
        <v>94</v>
      </c>
      <c r="AW1270" s="12" t="s">
        <v>40</v>
      </c>
      <c r="AX1270" s="12" t="s">
        <v>84</v>
      </c>
      <c r="AY1270" s="152" t="s">
        <v>174</v>
      </c>
    </row>
    <row r="1271" spans="2:51" s="14" customFormat="1" x14ac:dyDescent="0.2">
      <c r="B1271" s="170"/>
      <c r="D1271" s="151" t="s">
        <v>197</v>
      </c>
      <c r="E1271" s="171" t="s">
        <v>1</v>
      </c>
      <c r="F1271" s="172" t="s">
        <v>988</v>
      </c>
      <c r="H1271" s="171" t="s">
        <v>1</v>
      </c>
      <c r="I1271" s="173"/>
      <c r="L1271" s="170"/>
      <c r="M1271" s="174"/>
      <c r="T1271" s="175"/>
      <c r="AT1271" s="171" t="s">
        <v>197</v>
      </c>
      <c r="AU1271" s="171" t="s">
        <v>94</v>
      </c>
      <c r="AV1271" s="14" t="s">
        <v>92</v>
      </c>
      <c r="AW1271" s="14" t="s">
        <v>40</v>
      </c>
      <c r="AX1271" s="14" t="s">
        <v>84</v>
      </c>
      <c r="AY1271" s="171" t="s">
        <v>174</v>
      </c>
    </row>
    <row r="1272" spans="2:51" s="12" customFormat="1" x14ac:dyDescent="0.2">
      <c r="B1272" s="150"/>
      <c r="D1272" s="151" t="s">
        <v>197</v>
      </c>
      <c r="E1272" s="152" t="s">
        <v>1</v>
      </c>
      <c r="F1272" s="153" t="s">
        <v>989</v>
      </c>
      <c r="H1272" s="154">
        <v>26.2</v>
      </c>
      <c r="I1272" s="155"/>
      <c r="L1272" s="150"/>
      <c r="M1272" s="156"/>
      <c r="T1272" s="157"/>
      <c r="AT1272" s="152" t="s">
        <v>197</v>
      </c>
      <c r="AU1272" s="152" t="s">
        <v>94</v>
      </c>
      <c r="AV1272" s="12" t="s">
        <v>94</v>
      </c>
      <c r="AW1272" s="12" t="s">
        <v>40</v>
      </c>
      <c r="AX1272" s="12" t="s">
        <v>84</v>
      </c>
      <c r="AY1272" s="152" t="s">
        <v>174</v>
      </c>
    </row>
    <row r="1273" spans="2:51" s="14" customFormat="1" x14ac:dyDescent="0.2">
      <c r="B1273" s="170"/>
      <c r="D1273" s="151" t="s">
        <v>197</v>
      </c>
      <c r="E1273" s="171" t="s">
        <v>1</v>
      </c>
      <c r="F1273" s="172" t="s">
        <v>990</v>
      </c>
      <c r="H1273" s="171" t="s">
        <v>1</v>
      </c>
      <c r="I1273" s="173"/>
      <c r="L1273" s="170"/>
      <c r="M1273" s="174"/>
      <c r="T1273" s="175"/>
      <c r="AT1273" s="171" t="s">
        <v>197</v>
      </c>
      <c r="AU1273" s="171" t="s">
        <v>94</v>
      </c>
      <c r="AV1273" s="14" t="s">
        <v>92</v>
      </c>
      <c r="AW1273" s="14" t="s">
        <v>40</v>
      </c>
      <c r="AX1273" s="14" t="s">
        <v>84</v>
      </c>
      <c r="AY1273" s="171" t="s">
        <v>174</v>
      </c>
    </row>
    <row r="1274" spans="2:51" s="12" customFormat="1" x14ac:dyDescent="0.2">
      <c r="B1274" s="150"/>
      <c r="D1274" s="151" t="s">
        <v>197</v>
      </c>
      <c r="E1274" s="152" t="s">
        <v>1</v>
      </c>
      <c r="F1274" s="153" t="s">
        <v>991</v>
      </c>
      <c r="H1274" s="154">
        <v>1.7</v>
      </c>
      <c r="I1274" s="155"/>
      <c r="L1274" s="150"/>
      <c r="M1274" s="156"/>
      <c r="T1274" s="157"/>
      <c r="AT1274" s="152" t="s">
        <v>197</v>
      </c>
      <c r="AU1274" s="152" t="s">
        <v>94</v>
      </c>
      <c r="AV1274" s="12" t="s">
        <v>94</v>
      </c>
      <c r="AW1274" s="12" t="s">
        <v>40</v>
      </c>
      <c r="AX1274" s="12" t="s">
        <v>84</v>
      </c>
      <c r="AY1274" s="152" t="s">
        <v>174</v>
      </c>
    </row>
    <row r="1275" spans="2:51" s="14" customFormat="1" x14ac:dyDescent="0.2">
      <c r="B1275" s="170"/>
      <c r="D1275" s="151" t="s">
        <v>197</v>
      </c>
      <c r="E1275" s="171" t="s">
        <v>1</v>
      </c>
      <c r="F1275" s="172" t="s">
        <v>992</v>
      </c>
      <c r="H1275" s="171" t="s">
        <v>1</v>
      </c>
      <c r="I1275" s="173"/>
      <c r="L1275" s="170"/>
      <c r="M1275" s="174"/>
      <c r="T1275" s="175"/>
      <c r="AT1275" s="171" t="s">
        <v>197</v>
      </c>
      <c r="AU1275" s="171" t="s">
        <v>94</v>
      </c>
      <c r="AV1275" s="14" t="s">
        <v>92</v>
      </c>
      <c r="AW1275" s="14" t="s">
        <v>40</v>
      </c>
      <c r="AX1275" s="14" t="s">
        <v>84</v>
      </c>
      <c r="AY1275" s="171" t="s">
        <v>174</v>
      </c>
    </row>
    <row r="1276" spans="2:51" s="12" customFormat="1" x14ac:dyDescent="0.2">
      <c r="B1276" s="150"/>
      <c r="D1276" s="151" t="s">
        <v>197</v>
      </c>
      <c r="E1276" s="152" t="s">
        <v>1</v>
      </c>
      <c r="F1276" s="153" t="s">
        <v>993</v>
      </c>
      <c r="H1276" s="154">
        <v>4.5999999999999996</v>
      </c>
      <c r="I1276" s="155"/>
      <c r="L1276" s="150"/>
      <c r="M1276" s="156"/>
      <c r="T1276" s="157"/>
      <c r="AT1276" s="152" t="s">
        <v>197</v>
      </c>
      <c r="AU1276" s="152" t="s">
        <v>94</v>
      </c>
      <c r="AV1276" s="12" t="s">
        <v>94</v>
      </c>
      <c r="AW1276" s="12" t="s">
        <v>40</v>
      </c>
      <c r="AX1276" s="12" t="s">
        <v>84</v>
      </c>
      <c r="AY1276" s="152" t="s">
        <v>174</v>
      </c>
    </row>
    <row r="1277" spans="2:51" s="14" customFormat="1" x14ac:dyDescent="0.2">
      <c r="B1277" s="170"/>
      <c r="D1277" s="151" t="s">
        <v>197</v>
      </c>
      <c r="E1277" s="171" t="s">
        <v>1</v>
      </c>
      <c r="F1277" s="172" t="s">
        <v>994</v>
      </c>
      <c r="H1277" s="171" t="s">
        <v>1</v>
      </c>
      <c r="I1277" s="173"/>
      <c r="L1277" s="170"/>
      <c r="M1277" s="174"/>
      <c r="T1277" s="175"/>
      <c r="AT1277" s="171" t="s">
        <v>197</v>
      </c>
      <c r="AU1277" s="171" t="s">
        <v>94</v>
      </c>
      <c r="AV1277" s="14" t="s">
        <v>92</v>
      </c>
      <c r="AW1277" s="14" t="s">
        <v>40</v>
      </c>
      <c r="AX1277" s="14" t="s">
        <v>84</v>
      </c>
      <c r="AY1277" s="171" t="s">
        <v>174</v>
      </c>
    </row>
    <row r="1278" spans="2:51" s="12" customFormat="1" x14ac:dyDescent="0.2">
      <c r="B1278" s="150"/>
      <c r="D1278" s="151" t="s">
        <v>197</v>
      </c>
      <c r="E1278" s="152" t="s">
        <v>1</v>
      </c>
      <c r="F1278" s="153" t="s">
        <v>995</v>
      </c>
      <c r="H1278" s="154">
        <v>5.6</v>
      </c>
      <c r="I1278" s="155"/>
      <c r="L1278" s="150"/>
      <c r="M1278" s="156"/>
      <c r="T1278" s="157"/>
      <c r="AT1278" s="152" t="s">
        <v>197</v>
      </c>
      <c r="AU1278" s="152" t="s">
        <v>94</v>
      </c>
      <c r="AV1278" s="12" t="s">
        <v>94</v>
      </c>
      <c r="AW1278" s="12" t="s">
        <v>40</v>
      </c>
      <c r="AX1278" s="12" t="s">
        <v>84</v>
      </c>
      <c r="AY1278" s="152" t="s">
        <v>174</v>
      </c>
    </row>
    <row r="1279" spans="2:51" s="14" customFormat="1" x14ac:dyDescent="0.2">
      <c r="B1279" s="170"/>
      <c r="D1279" s="151" t="s">
        <v>197</v>
      </c>
      <c r="E1279" s="171" t="s">
        <v>1</v>
      </c>
      <c r="F1279" s="172" t="s">
        <v>996</v>
      </c>
      <c r="H1279" s="171" t="s">
        <v>1</v>
      </c>
      <c r="I1279" s="173"/>
      <c r="L1279" s="170"/>
      <c r="M1279" s="174"/>
      <c r="T1279" s="175"/>
      <c r="AT1279" s="171" t="s">
        <v>197</v>
      </c>
      <c r="AU1279" s="171" t="s">
        <v>94</v>
      </c>
      <c r="AV1279" s="14" t="s">
        <v>92</v>
      </c>
      <c r="AW1279" s="14" t="s">
        <v>40</v>
      </c>
      <c r="AX1279" s="14" t="s">
        <v>84</v>
      </c>
      <c r="AY1279" s="171" t="s">
        <v>174</v>
      </c>
    </row>
    <row r="1280" spans="2:51" s="12" customFormat="1" x14ac:dyDescent="0.2">
      <c r="B1280" s="150"/>
      <c r="D1280" s="151" t="s">
        <v>197</v>
      </c>
      <c r="E1280" s="152" t="s">
        <v>1</v>
      </c>
      <c r="F1280" s="153" t="s">
        <v>997</v>
      </c>
      <c r="H1280" s="154">
        <v>31.1</v>
      </c>
      <c r="I1280" s="155"/>
      <c r="L1280" s="150"/>
      <c r="M1280" s="156"/>
      <c r="T1280" s="157"/>
      <c r="AT1280" s="152" t="s">
        <v>197</v>
      </c>
      <c r="AU1280" s="152" t="s">
        <v>94</v>
      </c>
      <c r="AV1280" s="12" t="s">
        <v>94</v>
      </c>
      <c r="AW1280" s="12" t="s">
        <v>40</v>
      </c>
      <c r="AX1280" s="12" t="s">
        <v>84</v>
      </c>
      <c r="AY1280" s="152" t="s">
        <v>174</v>
      </c>
    </row>
    <row r="1281" spans="2:51" s="14" customFormat="1" x14ac:dyDescent="0.2">
      <c r="B1281" s="170"/>
      <c r="D1281" s="151" t="s">
        <v>197</v>
      </c>
      <c r="E1281" s="171" t="s">
        <v>1</v>
      </c>
      <c r="F1281" s="172" t="s">
        <v>998</v>
      </c>
      <c r="H1281" s="171" t="s">
        <v>1</v>
      </c>
      <c r="I1281" s="173"/>
      <c r="L1281" s="170"/>
      <c r="M1281" s="174"/>
      <c r="T1281" s="175"/>
      <c r="AT1281" s="171" t="s">
        <v>197</v>
      </c>
      <c r="AU1281" s="171" t="s">
        <v>94</v>
      </c>
      <c r="AV1281" s="14" t="s">
        <v>92</v>
      </c>
      <c r="AW1281" s="14" t="s">
        <v>40</v>
      </c>
      <c r="AX1281" s="14" t="s">
        <v>84</v>
      </c>
      <c r="AY1281" s="171" t="s">
        <v>174</v>
      </c>
    </row>
    <row r="1282" spans="2:51" s="12" customFormat="1" x14ac:dyDescent="0.2">
      <c r="B1282" s="150"/>
      <c r="D1282" s="151" t="s">
        <v>197</v>
      </c>
      <c r="E1282" s="152" t="s">
        <v>1</v>
      </c>
      <c r="F1282" s="153" t="s">
        <v>987</v>
      </c>
      <c r="H1282" s="154">
        <v>9.25</v>
      </c>
      <c r="I1282" s="155"/>
      <c r="L1282" s="150"/>
      <c r="M1282" s="156"/>
      <c r="T1282" s="157"/>
      <c r="AT1282" s="152" t="s">
        <v>197</v>
      </c>
      <c r="AU1282" s="152" t="s">
        <v>94</v>
      </c>
      <c r="AV1282" s="12" t="s">
        <v>94</v>
      </c>
      <c r="AW1282" s="12" t="s">
        <v>40</v>
      </c>
      <c r="AX1282" s="12" t="s">
        <v>84</v>
      </c>
      <c r="AY1282" s="152" t="s">
        <v>174</v>
      </c>
    </row>
    <row r="1283" spans="2:51" s="14" customFormat="1" x14ac:dyDescent="0.2">
      <c r="B1283" s="170"/>
      <c r="D1283" s="151" t="s">
        <v>197</v>
      </c>
      <c r="E1283" s="171" t="s">
        <v>1</v>
      </c>
      <c r="F1283" s="172" t="s">
        <v>999</v>
      </c>
      <c r="H1283" s="171" t="s">
        <v>1</v>
      </c>
      <c r="I1283" s="173"/>
      <c r="L1283" s="170"/>
      <c r="M1283" s="174"/>
      <c r="T1283" s="175"/>
      <c r="AT1283" s="171" t="s">
        <v>197</v>
      </c>
      <c r="AU1283" s="171" t="s">
        <v>94</v>
      </c>
      <c r="AV1283" s="14" t="s">
        <v>92</v>
      </c>
      <c r="AW1283" s="14" t="s">
        <v>40</v>
      </c>
      <c r="AX1283" s="14" t="s">
        <v>84</v>
      </c>
      <c r="AY1283" s="171" t="s">
        <v>174</v>
      </c>
    </row>
    <row r="1284" spans="2:51" s="12" customFormat="1" x14ac:dyDescent="0.2">
      <c r="B1284" s="150"/>
      <c r="D1284" s="151" t="s">
        <v>197</v>
      </c>
      <c r="E1284" s="152" t="s">
        <v>1</v>
      </c>
      <c r="F1284" s="153" t="s">
        <v>989</v>
      </c>
      <c r="H1284" s="154">
        <v>26.2</v>
      </c>
      <c r="I1284" s="155"/>
      <c r="L1284" s="150"/>
      <c r="M1284" s="156"/>
      <c r="T1284" s="157"/>
      <c r="AT1284" s="152" t="s">
        <v>197</v>
      </c>
      <c r="AU1284" s="152" t="s">
        <v>94</v>
      </c>
      <c r="AV1284" s="12" t="s">
        <v>94</v>
      </c>
      <c r="AW1284" s="12" t="s">
        <v>40</v>
      </c>
      <c r="AX1284" s="12" t="s">
        <v>84</v>
      </c>
      <c r="AY1284" s="152" t="s">
        <v>174</v>
      </c>
    </row>
    <row r="1285" spans="2:51" s="14" customFormat="1" x14ac:dyDescent="0.2">
      <c r="B1285" s="170"/>
      <c r="D1285" s="151" t="s">
        <v>197</v>
      </c>
      <c r="E1285" s="171" t="s">
        <v>1</v>
      </c>
      <c r="F1285" s="172" t="s">
        <v>1000</v>
      </c>
      <c r="H1285" s="171" t="s">
        <v>1</v>
      </c>
      <c r="I1285" s="173"/>
      <c r="L1285" s="170"/>
      <c r="M1285" s="174"/>
      <c r="T1285" s="175"/>
      <c r="AT1285" s="171" t="s">
        <v>197</v>
      </c>
      <c r="AU1285" s="171" t="s">
        <v>94</v>
      </c>
      <c r="AV1285" s="14" t="s">
        <v>92</v>
      </c>
      <c r="AW1285" s="14" t="s">
        <v>40</v>
      </c>
      <c r="AX1285" s="14" t="s">
        <v>84</v>
      </c>
      <c r="AY1285" s="171" t="s">
        <v>174</v>
      </c>
    </row>
    <row r="1286" spans="2:51" s="12" customFormat="1" x14ac:dyDescent="0.2">
      <c r="B1286" s="150"/>
      <c r="D1286" s="151" t="s">
        <v>197</v>
      </c>
      <c r="E1286" s="152" t="s">
        <v>1</v>
      </c>
      <c r="F1286" s="153" t="s">
        <v>991</v>
      </c>
      <c r="H1286" s="154">
        <v>1.7</v>
      </c>
      <c r="I1286" s="155"/>
      <c r="L1286" s="150"/>
      <c r="M1286" s="156"/>
      <c r="T1286" s="157"/>
      <c r="AT1286" s="152" t="s">
        <v>197</v>
      </c>
      <c r="AU1286" s="152" t="s">
        <v>94</v>
      </c>
      <c r="AV1286" s="12" t="s">
        <v>94</v>
      </c>
      <c r="AW1286" s="12" t="s">
        <v>40</v>
      </c>
      <c r="AX1286" s="12" t="s">
        <v>84</v>
      </c>
      <c r="AY1286" s="152" t="s">
        <v>174</v>
      </c>
    </row>
    <row r="1287" spans="2:51" s="14" customFormat="1" x14ac:dyDescent="0.2">
      <c r="B1287" s="170"/>
      <c r="D1287" s="151" t="s">
        <v>197</v>
      </c>
      <c r="E1287" s="171" t="s">
        <v>1</v>
      </c>
      <c r="F1287" s="172" t="s">
        <v>1001</v>
      </c>
      <c r="H1287" s="171" t="s">
        <v>1</v>
      </c>
      <c r="I1287" s="173"/>
      <c r="L1287" s="170"/>
      <c r="M1287" s="174"/>
      <c r="T1287" s="175"/>
      <c r="AT1287" s="171" t="s">
        <v>197</v>
      </c>
      <c r="AU1287" s="171" t="s">
        <v>94</v>
      </c>
      <c r="AV1287" s="14" t="s">
        <v>92</v>
      </c>
      <c r="AW1287" s="14" t="s">
        <v>40</v>
      </c>
      <c r="AX1287" s="14" t="s">
        <v>84</v>
      </c>
      <c r="AY1287" s="171" t="s">
        <v>174</v>
      </c>
    </row>
    <row r="1288" spans="2:51" s="12" customFormat="1" x14ac:dyDescent="0.2">
      <c r="B1288" s="150"/>
      <c r="D1288" s="151" t="s">
        <v>197</v>
      </c>
      <c r="E1288" s="152" t="s">
        <v>1</v>
      </c>
      <c r="F1288" s="153" t="s">
        <v>993</v>
      </c>
      <c r="H1288" s="154">
        <v>4.5999999999999996</v>
      </c>
      <c r="I1288" s="155"/>
      <c r="L1288" s="150"/>
      <c r="M1288" s="156"/>
      <c r="T1288" s="157"/>
      <c r="AT1288" s="152" t="s">
        <v>197</v>
      </c>
      <c r="AU1288" s="152" t="s">
        <v>94</v>
      </c>
      <c r="AV1288" s="12" t="s">
        <v>94</v>
      </c>
      <c r="AW1288" s="12" t="s">
        <v>40</v>
      </c>
      <c r="AX1288" s="12" t="s">
        <v>84</v>
      </c>
      <c r="AY1288" s="152" t="s">
        <v>174</v>
      </c>
    </row>
    <row r="1289" spans="2:51" s="14" customFormat="1" x14ac:dyDescent="0.2">
      <c r="B1289" s="170"/>
      <c r="D1289" s="151" t="s">
        <v>197</v>
      </c>
      <c r="E1289" s="171" t="s">
        <v>1</v>
      </c>
      <c r="F1289" s="172" t="s">
        <v>1002</v>
      </c>
      <c r="H1289" s="171" t="s">
        <v>1</v>
      </c>
      <c r="I1289" s="173"/>
      <c r="L1289" s="170"/>
      <c r="M1289" s="174"/>
      <c r="T1289" s="175"/>
      <c r="AT1289" s="171" t="s">
        <v>197</v>
      </c>
      <c r="AU1289" s="171" t="s">
        <v>94</v>
      </c>
      <c r="AV1289" s="14" t="s">
        <v>92</v>
      </c>
      <c r="AW1289" s="14" t="s">
        <v>40</v>
      </c>
      <c r="AX1289" s="14" t="s">
        <v>84</v>
      </c>
      <c r="AY1289" s="171" t="s">
        <v>174</v>
      </c>
    </row>
    <row r="1290" spans="2:51" s="12" customFormat="1" x14ac:dyDescent="0.2">
      <c r="B1290" s="150"/>
      <c r="D1290" s="151" t="s">
        <v>197</v>
      </c>
      <c r="E1290" s="152" t="s">
        <v>1</v>
      </c>
      <c r="F1290" s="153" t="s">
        <v>995</v>
      </c>
      <c r="H1290" s="154">
        <v>5.6</v>
      </c>
      <c r="I1290" s="155"/>
      <c r="L1290" s="150"/>
      <c r="M1290" s="156"/>
      <c r="T1290" s="157"/>
      <c r="AT1290" s="152" t="s">
        <v>197</v>
      </c>
      <c r="AU1290" s="152" t="s">
        <v>94</v>
      </c>
      <c r="AV1290" s="12" t="s">
        <v>94</v>
      </c>
      <c r="AW1290" s="12" t="s">
        <v>40</v>
      </c>
      <c r="AX1290" s="12" t="s">
        <v>84</v>
      </c>
      <c r="AY1290" s="152" t="s">
        <v>174</v>
      </c>
    </row>
    <row r="1291" spans="2:51" s="14" customFormat="1" x14ac:dyDescent="0.2">
      <c r="B1291" s="170"/>
      <c r="D1291" s="151" t="s">
        <v>197</v>
      </c>
      <c r="E1291" s="171" t="s">
        <v>1</v>
      </c>
      <c r="F1291" s="172" t="s">
        <v>1003</v>
      </c>
      <c r="H1291" s="171" t="s">
        <v>1</v>
      </c>
      <c r="I1291" s="173"/>
      <c r="L1291" s="170"/>
      <c r="M1291" s="174"/>
      <c r="T1291" s="175"/>
      <c r="AT1291" s="171" t="s">
        <v>197</v>
      </c>
      <c r="AU1291" s="171" t="s">
        <v>94</v>
      </c>
      <c r="AV1291" s="14" t="s">
        <v>92</v>
      </c>
      <c r="AW1291" s="14" t="s">
        <v>40</v>
      </c>
      <c r="AX1291" s="14" t="s">
        <v>84</v>
      </c>
      <c r="AY1291" s="171" t="s">
        <v>174</v>
      </c>
    </row>
    <row r="1292" spans="2:51" s="12" customFormat="1" x14ac:dyDescent="0.2">
      <c r="B1292" s="150"/>
      <c r="D1292" s="151" t="s">
        <v>197</v>
      </c>
      <c r="E1292" s="152" t="s">
        <v>1</v>
      </c>
      <c r="F1292" s="153" t="s">
        <v>1004</v>
      </c>
      <c r="H1292" s="154">
        <v>34.9</v>
      </c>
      <c r="I1292" s="155"/>
      <c r="L1292" s="150"/>
      <c r="M1292" s="156"/>
      <c r="T1292" s="157"/>
      <c r="AT1292" s="152" t="s">
        <v>197</v>
      </c>
      <c r="AU1292" s="152" t="s">
        <v>94</v>
      </c>
      <c r="AV1292" s="12" t="s">
        <v>94</v>
      </c>
      <c r="AW1292" s="12" t="s">
        <v>40</v>
      </c>
      <c r="AX1292" s="12" t="s">
        <v>84</v>
      </c>
      <c r="AY1292" s="152" t="s">
        <v>174</v>
      </c>
    </row>
    <row r="1293" spans="2:51" s="14" customFormat="1" x14ac:dyDescent="0.2">
      <c r="B1293" s="170"/>
      <c r="D1293" s="151" t="s">
        <v>197</v>
      </c>
      <c r="E1293" s="171" t="s">
        <v>1</v>
      </c>
      <c r="F1293" s="172" t="s">
        <v>1005</v>
      </c>
      <c r="H1293" s="171" t="s">
        <v>1</v>
      </c>
      <c r="I1293" s="173"/>
      <c r="L1293" s="170"/>
      <c r="M1293" s="174"/>
      <c r="T1293" s="175"/>
      <c r="AT1293" s="171" t="s">
        <v>197</v>
      </c>
      <c r="AU1293" s="171" t="s">
        <v>94</v>
      </c>
      <c r="AV1293" s="14" t="s">
        <v>92</v>
      </c>
      <c r="AW1293" s="14" t="s">
        <v>40</v>
      </c>
      <c r="AX1293" s="14" t="s">
        <v>84</v>
      </c>
      <c r="AY1293" s="171" t="s">
        <v>174</v>
      </c>
    </row>
    <row r="1294" spans="2:51" s="12" customFormat="1" x14ac:dyDescent="0.2">
      <c r="B1294" s="150"/>
      <c r="D1294" s="151" t="s">
        <v>197</v>
      </c>
      <c r="E1294" s="152" t="s">
        <v>1</v>
      </c>
      <c r="F1294" s="153" t="s">
        <v>1006</v>
      </c>
      <c r="H1294" s="154">
        <v>32.5</v>
      </c>
      <c r="I1294" s="155"/>
      <c r="L1294" s="150"/>
      <c r="M1294" s="156"/>
      <c r="T1294" s="157"/>
      <c r="AT1294" s="152" t="s">
        <v>197</v>
      </c>
      <c r="AU1294" s="152" t="s">
        <v>94</v>
      </c>
      <c r="AV1294" s="12" t="s">
        <v>94</v>
      </c>
      <c r="AW1294" s="12" t="s">
        <v>40</v>
      </c>
      <c r="AX1294" s="12" t="s">
        <v>84</v>
      </c>
      <c r="AY1294" s="152" t="s">
        <v>174</v>
      </c>
    </row>
    <row r="1295" spans="2:51" s="14" customFormat="1" x14ac:dyDescent="0.2">
      <c r="B1295" s="170"/>
      <c r="D1295" s="151" t="s">
        <v>197</v>
      </c>
      <c r="E1295" s="171" t="s">
        <v>1</v>
      </c>
      <c r="F1295" s="172" t="s">
        <v>1007</v>
      </c>
      <c r="H1295" s="171" t="s">
        <v>1</v>
      </c>
      <c r="I1295" s="173"/>
      <c r="L1295" s="170"/>
      <c r="M1295" s="174"/>
      <c r="T1295" s="175"/>
      <c r="AT1295" s="171" t="s">
        <v>197</v>
      </c>
      <c r="AU1295" s="171" t="s">
        <v>94</v>
      </c>
      <c r="AV1295" s="14" t="s">
        <v>92</v>
      </c>
      <c r="AW1295" s="14" t="s">
        <v>40</v>
      </c>
      <c r="AX1295" s="14" t="s">
        <v>84</v>
      </c>
      <c r="AY1295" s="171" t="s">
        <v>174</v>
      </c>
    </row>
    <row r="1296" spans="2:51" s="12" customFormat="1" x14ac:dyDescent="0.2">
      <c r="B1296" s="150"/>
      <c r="D1296" s="151" t="s">
        <v>197</v>
      </c>
      <c r="E1296" s="152" t="s">
        <v>1</v>
      </c>
      <c r="F1296" s="153" t="s">
        <v>1008</v>
      </c>
      <c r="H1296" s="154">
        <v>10.4</v>
      </c>
      <c r="I1296" s="155"/>
      <c r="L1296" s="150"/>
      <c r="M1296" s="156"/>
      <c r="T1296" s="157"/>
      <c r="AT1296" s="152" t="s">
        <v>197</v>
      </c>
      <c r="AU1296" s="152" t="s">
        <v>94</v>
      </c>
      <c r="AV1296" s="12" t="s">
        <v>94</v>
      </c>
      <c r="AW1296" s="12" t="s">
        <v>40</v>
      </c>
      <c r="AX1296" s="12" t="s">
        <v>84</v>
      </c>
      <c r="AY1296" s="152" t="s">
        <v>174</v>
      </c>
    </row>
    <row r="1297" spans="2:65" s="14" customFormat="1" x14ac:dyDescent="0.2">
      <c r="B1297" s="170"/>
      <c r="D1297" s="151" t="s">
        <v>197</v>
      </c>
      <c r="E1297" s="171" t="s">
        <v>1</v>
      </c>
      <c r="F1297" s="172" t="s">
        <v>1009</v>
      </c>
      <c r="H1297" s="171" t="s">
        <v>1</v>
      </c>
      <c r="I1297" s="173"/>
      <c r="L1297" s="170"/>
      <c r="M1297" s="174"/>
      <c r="T1297" s="175"/>
      <c r="AT1297" s="171" t="s">
        <v>197</v>
      </c>
      <c r="AU1297" s="171" t="s">
        <v>94</v>
      </c>
      <c r="AV1297" s="14" t="s">
        <v>92</v>
      </c>
      <c r="AW1297" s="14" t="s">
        <v>40</v>
      </c>
      <c r="AX1297" s="14" t="s">
        <v>84</v>
      </c>
      <c r="AY1297" s="171" t="s">
        <v>174</v>
      </c>
    </row>
    <row r="1298" spans="2:65" s="12" customFormat="1" x14ac:dyDescent="0.2">
      <c r="B1298" s="150"/>
      <c r="D1298" s="151" t="s">
        <v>197</v>
      </c>
      <c r="E1298" s="152" t="s">
        <v>1</v>
      </c>
      <c r="F1298" s="153" t="s">
        <v>1010</v>
      </c>
      <c r="H1298" s="154">
        <v>12.23</v>
      </c>
      <c r="I1298" s="155"/>
      <c r="L1298" s="150"/>
      <c r="M1298" s="156"/>
      <c r="T1298" s="157"/>
      <c r="AT1298" s="152" t="s">
        <v>197</v>
      </c>
      <c r="AU1298" s="152" t="s">
        <v>94</v>
      </c>
      <c r="AV1298" s="12" t="s">
        <v>94</v>
      </c>
      <c r="AW1298" s="12" t="s">
        <v>40</v>
      </c>
      <c r="AX1298" s="12" t="s">
        <v>84</v>
      </c>
      <c r="AY1298" s="152" t="s">
        <v>174</v>
      </c>
    </row>
    <row r="1299" spans="2:65" s="13" customFormat="1" x14ac:dyDescent="0.2">
      <c r="B1299" s="158"/>
      <c r="D1299" s="151" t="s">
        <v>197</v>
      </c>
      <c r="E1299" s="159" t="s">
        <v>1</v>
      </c>
      <c r="F1299" s="160" t="s">
        <v>199</v>
      </c>
      <c r="H1299" s="161">
        <v>269.34199999999998</v>
      </c>
      <c r="I1299" s="162"/>
      <c r="L1299" s="158"/>
      <c r="M1299" s="163"/>
      <c r="T1299" s="164"/>
      <c r="AT1299" s="159" t="s">
        <v>197</v>
      </c>
      <c r="AU1299" s="159" t="s">
        <v>94</v>
      </c>
      <c r="AV1299" s="13" t="s">
        <v>182</v>
      </c>
      <c r="AW1299" s="13" t="s">
        <v>40</v>
      </c>
      <c r="AX1299" s="13" t="s">
        <v>92</v>
      </c>
      <c r="AY1299" s="159" t="s">
        <v>174</v>
      </c>
    </row>
    <row r="1300" spans="2:65" s="1" customFormat="1" ht="44.25" customHeight="1" x14ac:dyDescent="0.2">
      <c r="B1300" s="33"/>
      <c r="C1300" s="137" t="s">
        <v>1011</v>
      </c>
      <c r="D1300" s="137" t="s">
        <v>177</v>
      </c>
      <c r="E1300" s="138" t="s">
        <v>1012</v>
      </c>
      <c r="F1300" s="139" t="s">
        <v>1013</v>
      </c>
      <c r="G1300" s="140" t="s">
        <v>249</v>
      </c>
      <c r="H1300" s="141">
        <v>837.02099999999996</v>
      </c>
      <c r="I1300" s="142"/>
      <c r="J1300" s="143">
        <f>ROUND(I1300*H1300,2)</f>
        <v>0</v>
      </c>
      <c r="K1300" s="139" t="s">
        <v>181</v>
      </c>
      <c r="L1300" s="33"/>
      <c r="M1300" s="144" t="s">
        <v>1</v>
      </c>
      <c r="N1300" s="145" t="s">
        <v>50</v>
      </c>
      <c r="P1300" s="146">
        <f>O1300*H1300</f>
        <v>0</v>
      </c>
      <c r="Q1300" s="146">
        <v>0.28867999999999999</v>
      </c>
      <c r="R1300" s="146">
        <f>Q1300*H1300</f>
        <v>241.63122227999997</v>
      </c>
      <c r="S1300" s="146">
        <v>0</v>
      </c>
      <c r="T1300" s="147">
        <f>S1300*H1300</f>
        <v>0</v>
      </c>
      <c r="AR1300" s="148" t="s">
        <v>182</v>
      </c>
      <c r="AT1300" s="148" t="s">
        <v>177</v>
      </c>
      <c r="AU1300" s="148" t="s">
        <v>94</v>
      </c>
      <c r="AY1300" s="17" t="s">
        <v>174</v>
      </c>
      <c r="BE1300" s="149">
        <f>IF(N1300="základní",J1300,0)</f>
        <v>0</v>
      </c>
      <c r="BF1300" s="149">
        <f>IF(N1300="snížená",J1300,0)</f>
        <v>0</v>
      </c>
      <c r="BG1300" s="149">
        <f>IF(N1300="zákl. přenesená",J1300,0)</f>
        <v>0</v>
      </c>
      <c r="BH1300" s="149">
        <f>IF(N1300="sníž. přenesená",J1300,0)</f>
        <v>0</v>
      </c>
      <c r="BI1300" s="149">
        <f>IF(N1300="nulová",J1300,0)</f>
        <v>0</v>
      </c>
      <c r="BJ1300" s="17" t="s">
        <v>94</v>
      </c>
      <c r="BK1300" s="149">
        <f>ROUND(I1300*H1300,2)</f>
        <v>0</v>
      </c>
      <c r="BL1300" s="17" t="s">
        <v>182</v>
      </c>
      <c r="BM1300" s="148" t="s">
        <v>1014</v>
      </c>
    </row>
    <row r="1301" spans="2:65" s="1" customFormat="1" ht="68.25" x14ac:dyDescent="0.2">
      <c r="B1301" s="33"/>
      <c r="D1301" s="151" t="s">
        <v>325</v>
      </c>
      <c r="F1301" s="186" t="s">
        <v>1015</v>
      </c>
      <c r="I1301" s="187"/>
      <c r="L1301" s="33"/>
      <c r="M1301" s="188"/>
      <c r="T1301" s="57"/>
      <c r="AT1301" s="17" t="s">
        <v>325</v>
      </c>
      <c r="AU1301" s="17" t="s">
        <v>94</v>
      </c>
    </row>
    <row r="1302" spans="2:65" s="14" customFormat="1" x14ac:dyDescent="0.2">
      <c r="B1302" s="170"/>
      <c r="D1302" s="151" t="s">
        <v>197</v>
      </c>
      <c r="E1302" s="171" t="s">
        <v>1</v>
      </c>
      <c r="F1302" s="172" t="s">
        <v>979</v>
      </c>
      <c r="H1302" s="171" t="s">
        <v>1</v>
      </c>
      <c r="I1302" s="173"/>
      <c r="L1302" s="170"/>
      <c r="M1302" s="174"/>
      <c r="T1302" s="175"/>
      <c r="AT1302" s="171" t="s">
        <v>197</v>
      </c>
      <c r="AU1302" s="171" t="s">
        <v>94</v>
      </c>
      <c r="AV1302" s="14" t="s">
        <v>92</v>
      </c>
      <c r="AW1302" s="14" t="s">
        <v>40</v>
      </c>
      <c r="AX1302" s="14" t="s">
        <v>84</v>
      </c>
      <c r="AY1302" s="171" t="s">
        <v>174</v>
      </c>
    </row>
    <row r="1303" spans="2:65" s="14" customFormat="1" x14ac:dyDescent="0.2">
      <c r="B1303" s="170"/>
      <c r="D1303" s="151" t="s">
        <v>197</v>
      </c>
      <c r="E1303" s="171" t="s">
        <v>1</v>
      </c>
      <c r="F1303" s="172" t="s">
        <v>980</v>
      </c>
      <c r="H1303" s="171" t="s">
        <v>1</v>
      </c>
      <c r="I1303" s="173"/>
      <c r="L1303" s="170"/>
      <c r="M1303" s="174"/>
      <c r="T1303" s="175"/>
      <c r="AT1303" s="171" t="s">
        <v>197</v>
      </c>
      <c r="AU1303" s="171" t="s">
        <v>94</v>
      </c>
      <c r="AV1303" s="14" t="s">
        <v>92</v>
      </c>
      <c r="AW1303" s="14" t="s">
        <v>40</v>
      </c>
      <c r="AX1303" s="14" t="s">
        <v>84</v>
      </c>
      <c r="AY1303" s="171" t="s">
        <v>174</v>
      </c>
    </row>
    <row r="1304" spans="2:65" s="12" customFormat="1" x14ac:dyDescent="0.2">
      <c r="B1304" s="150"/>
      <c r="D1304" s="151" t="s">
        <v>197</v>
      </c>
      <c r="E1304" s="152" t="s">
        <v>1</v>
      </c>
      <c r="F1304" s="153" t="s">
        <v>1016</v>
      </c>
      <c r="H1304" s="154">
        <v>60.036000000000001</v>
      </c>
      <c r="I1304" s="155"/>
      <c r="L1304" s="150"/>
      <c r="M1304" s="156"/>
      <c r="T1304" s="157"/>
      <c r="AT1304" s="152" t="s">
        <v>197</v>
      </c>
      <c r="AU1304" s="152" t="s">
        <v>94</v>
      </c>
      <c r="AV1304" s="12" t="s">
        <v>94</v>
      </c>
      <c r="AW1304" s="12" t="s">
        <v>40</v>
      </c>
      <c r="AX1304" s="12" t="s">
        <v>84</v>
      </c>
      <c r="AY1304" s="152" t="s">
        <v>174</v>
      </c>
    </row>
    <row r="1305" spans="2:65" s="12" customFormat="1" x14ac:dyDescent="0.2">
      <c r="B1305" s="150"/>
      <c r="D1305" s="151" t="s">
        <v>197</v>
      </c>
      <c r="E1305" s="152" t="s">
        <v>1</v>
      </c>
      <c r="F1305" s="153" t="s">
        <v>1017</v>
      </c>
      <c r="H1305" s="154">
        <v>-1.75</v>
      </c>
      <c r="I1305" s="155"/>
      <c r="L1305" s="150"/>
      <c r="M1305" s="156"/>
      <c r="T1305" s="157"/>
      <c r="AT1305" s="152" t="s">
        <v>197</v>
      </c>
      <c r="AU1305" s="152" t="s">
        <v>94</v>
      </c>
      <c r="AV1305" s="12" t="s">
        <v>94</v>
      </c>
      <c r="AW1305" s="12" t="s">
        <v>40</v>
      </c>
      <c r="AX1305" s="12" t="s">
        <v>84</v>
      </c>
      <c r="AY1305" s="152" t="s">
        <v>174</v>
      </c>
    </row>
    <row r="1306" spans="2:65" s="14" customFormat="1" x14ac:dyDescent="0.2">
      <c r="B1306" s="170"/>
      <c r="D1306" s="151" t="s">
        <v>197</v>
      </c>
      <c r="E1306" s="171" t="s">
        <v>1</v>
      </c>
      <c r="F1306" s="172" t="s">
        <v>982</v>
      </c>
      <c r="H1306" s="171" t="s">
        <v>1</v>
      </c>
      <c r="I1306" s="173"/>
      <c r="L1306" s="170"/>
      <c r="M1306" s="174"/>
      <c r="T1306" s="175"/>
      <c r="AT1306" s="171" t="s">
        <v>197</v>
      </c>
      <c r="AU1306" s="171" t="s">
        <v>94</v>
      </c>
      <c r="AV1306" s="14" t="s">
        <v>92</v>
      </c>
      <c r="AW1306" s="14" t="s">
        <v>40</v>
      </c>
      <c r="AX1306" s="14" t="s">
        <v>84</v>
      </c>
      <c r="AY1306" s="171" t="s">
        <v>174</v>
      </c>
    </row>
    <row r="1307" spans="2:65" s="12" customFormat="1" x14ac:dyDescent="0.2">
      <c r="B1307" s="150"/>
      <c r="D1307" s="151" t="s">
        <v>197</v>
      </c>
      <c r="E1307" s="152" t="s">
        <v>1</v>
      </c>
      <c r="F1307" s="153" t="s">
        <v>1018</v>
      </c>
      <c r="H1307" s="154">
        <v>22.2</v>
      </c>
      <c r="I1307" s="155"/>
      <c r="L1307" s="150"/>
      <c r="M1307" s="156"/>
      <c r="T1307" s="157"/>
      <c r="AT1307" s="152" t="s">
        <v>197</v>
      </c>
      <c r="AU1307" s="152" t="s">
        <v>94</v>
      </c>
      <c r="AV1307" s="12" t="s">
        <v>94</v>
      </c>
      <c r="AW1307" s="12" t="s">
        <v>40</v>
      </c>
      <c r="AX1307" s="12" t="s">
        <v>84</v>
      </c>
      <c r="AY1307" s="152" t="s">
        <v>174</v>
      </c>
    </row>
    <row r="1308" spans="2:65" s="12" customFormat="1" x14ac:dyDescent="0.2">
      <c r="B1308" s="150"/>
      <c r="D1308" s="151" t="s">
        <v>197</v>
      </c>
      <c r="E1308" s="152" t="s">
        <v>1</v>
      </c>
      <c r="F1308" s="153" t="s">
        <v>1019</v>
      </c>
      <c r="H1308" s="154">
        <v>-11.88</v>
      </c>
      <c r="I1308" s="155"/>
      <c r="L1308" s="150"/>
      <c r="M1308" s="156"/>
      <c r="T1308" s="157"/>
      <c r="AT1308" s="152" t="s">
        <v>197</v>
      </c>
      <c r="AU1308" s="152" t="s">
        <v>94</v>
      </c>
      <c r="AV1308" s="12" t="s">
        <v>94</v>
      </c>
      <c r="AW1308" s="12" t="s">
        <v>40</v>
      </c>
      <c r="AX1308" s="12" t="s">
        <v>84</v>
      </c>
      <c r="AY1308" s="152" t="s">
        <v>174</v>
      </c>
    </row>
    <row r="1309" spans="2:65" s="14" customFormat="1" x14ac:dyDescent="0.2">
      <c r="B1309" s="170"/>
      <c r="D1309" s="151" t="s">
        <v>197</v>
      </c>
      <c r="E1309" s="171" t="s">
        <v>1</v>
      </c>
      <c r="F1309" s="172" t="s">
        <v>984</v>
      </c>
      <c r="H1309" s="171" t="s">
        <v>1</v>
      </c>
      <c r="I1309" s="173"/>
      <c r="L1309" s="170"/>
      <c r="M1309" s="174"/>
      <c r="T1309" s="175"/>
      <c r="AT1309" s="171" t="s">
        <v>197</v>
      </c>
      <c r="AU1309" s="171" t="s">
        <v>94</v>
      </c>
      <c r="AV1309" s="14" t="s">
        <v>92</v>
      </c>
      <c r="AW1309" s="14" t="s">
        <v>40</v>
      </c>
      <c r="AX1309" s="14" t="s">
        <v>84</v>
      </c>
      <c r="AY1309" s="171" t="s">
        <v>174</v>
      </c>
    </row>
    <row r="1310" spans="2:65" s="12" customFormat="1" x14ac:dyDescent="0.2">
      <c r="B1310" s="150"/>
      <c r="D1310" s="151" t="s">
        <v>197</v>
      </c>
      <c r="E1310" s="152" t="s">
        <v>1</v>
      </c>
      <c r="F1310" s="153" t="s">
        <v>1020</v>
      </c>
      <c r="H1310" s="154">
        <v>78.3</v>
      </c>
      <c r="I1310" s="155"/>
      <c r="L1310" s="150"/>
      <c r="M1310" s="156"/>
      <c r="T1310" s="157"/>
      <c r="AT1310" s="152" t="s">
        <v>197</v>
      </c>
      <c r="AU1310" s="152" t="s">
        <v>94</v>
      </c>
      <c r="AV1310" s="12" t="s">
        <v>94</v>
      </c>
      <c r="AW1310" s="12" t="s">
        <v>40</v>
      </c>
      <c r="AX1310" s="12" t="s">
        <v>84</v>
      </c>
      <c r="AY1310" s="152" t="s">
        <v>174</v>
      </c>
    </row>
    <row r="1311" spans="2:65" s="12" customFormat="1" x14ac:dyDescent="0.2">
      <c r="B1311" s="150"/>
      <c r="D1311" s="151" t="s">
        <v>197</v>
      </c>
      <c r="E1311" s="152" t="s">
        <v>1</v>
      </c>
      <c r="F1311" s="153" t="s">
        <v>1021</v>
      </c>
      <c r="H1311" s="154">
        <v>-14.28</v>
      </c>
      <c r="I1311" s="155"/>
      <c r="L1311" s="150"/>
      <c r="M1311" s="156"/>
      <c r="T1311" s="157"/>
      <c r="AT1311" s="152" t="s">
        <v>197</v>
      </c>
      <c r="AU1311" s="152" t="s">
        <v>94</v>
      </c>
      <c r="AV1311" s="12" t="s">
        <v>94</v>
      </c>
      <c r="AW1311" s="12" t="s">
        <v>40</v>
      </c>
      <c r="AX1311" s="12" t="s">
        <v>84</v>
      </c>
      <c r="AY1311" s="152" t="s">
        <v>174</v>
      </c>
    </row>
    <row r="1312" spans="2:65" s="12" customFormat="1" x14ac:dyDescent="0.2">
      <c r="B1312" s="150"/>
      <c r="D1312" s="151" t="s">
        <v>197</v>
      </c>
      <c r="E1312" s="152" t="s">
        <v>1</v>
      </c>
      <c r="F1312" s="153" t="s">
        <v>1022</v>
      </c>
      <c r="H1312" s="154">
        <v>-8.61</v>
      </c>
      <c r="I1312" s="155"/>
      <c r="L1312" s="150"/>
      <c r="M1312" s="156"/>
      <c r="T1312" s="157"/>
      <c r="AT1312" s="152" t="s">
        <v>197</v>
      </c>
      <c r="AU1312" s="152" t="s">
        <v>94</v>
      </c>
      <c r="AV1312" s="12" t="s">
        <v>94</v>
      </c>
      <c r="AW1312" s="12" t="s">
        <v>40</v>
      </c>
      <c r="AX1312" s="12" t="s">
        <v>84</v>
      </c>
      <c r="AY1312" s="152" t="s">
        <v>174</v>
      </c>
    </row>
    <row r="1313" spans="2:51" s="14" customFormat="1" x14ac:dyDescent="0.2">
      <c r="B1313" s="170"/>
      <c r="D1313" s="151" t="s">
        <v>197</v>
      </c>
      <c r="E1313" s="171" t="s">
        <v>1</v>
      </c>
      <c r="F1313" s="172" t="s">
        <v>986</v>
      </c>
      <c r="H1313" s="171" t="s">
        <v>1</v>
      </c>
      <c r="I1313" s="173"/>
      <c r="L1313" s="170"/>
      <c r="M1313" s="174"/>
      <c r="T1313" s="175"/>
      <c r="AT1313" s="171" t="s">
        <v>197</v>
      </c>
      <c r="AU1313" s="171" t="s">
        <v>94</v>
      </c>
      <c r="AV1313" s="14" t="s">
        <v>92</v>
      </c>
      <c r="AW1313" s="14" t="s">
        <v>40</v>
      </c>
      <c r="AX1313" s="14" t="s">
        <v>84</v>
      </c>
      <c r="AY1313" s="171" t="s">
        <v>174</v>
      </c>
    </row>
    <row r="1314" spans="2:51" s="12" customFormat="1" x14ac:dyDescent="0.2">
      <c r="B1314" s="150"/>
      <c r="D1314" s="151" t="s">
        <v>197</v>
      </c>
      <c r="E1314" s="152" t="s">
        <v>1</v>
      </c>
      <c r="F1314" s="153" t="s">
        <v>1023</v>
      </c>
      <c r="H1314" s="154">
        <v>27.75</v>
      </c>
      <c r="I1314" s="155"/>
      <c r="L1314" s="150"/>
      <c r="M1314" s="156"/>
      <c r="T1314" s="157"/>
      <c r="AT1314" s="152" t="s">
        <v>197</v>
      </c>
      <c r="AU1314" s="152" t="s">
        <v>94</v>
      </c>
      <c r="AV1314" s="12" t="s">
        <v>94</v>
      </c>
      <c r="AW1314" s="12" t="s">
        <v>40</v>
      </c>
      <c r="AX1314" s="12" t="s">
        <v>84</v>
      </c>
      <c r="AY1314" s="152" t="s">
        <v>174</v>
      </c>
    </row>
    <row r="1315" spans="2:51" s="12" customFormat="1" x14ac:dyDescent="0.2">
      <c r="B1315" s="150"/>
      <c r="D1315" s="151" t="s">
        <v>197</v>
      </c>
      <c r="E1315" s="152" t="s">
        <v>1</v>
      </c>
      <c r="F1315" s="153" t="s">
        <v>1024</v>
      </c>
      <c r="H1315" s="154">
        <v>-4.32</v>
      </c>
      <c r="I1315" s="155"/>
      <c r="L1315" s="150"/>
      <c r="M1315" s="156"/>
      <c r="T1315" s="157"/>
      <c r="AT1315" s="152" t="s">
        <v>197</v>
      </c>
      <c r="AU1315" s="152" t="s">
        <v>94</v>
      </c>
      <c r="AV1315" s="12" t="s">
        <v>94</v>
      </c>
      <c r="AW1315" s="12" t="s">
        <v>40</v>
      </c>
      <c r="AX1315" s="12" t="s">
        <v>84</v>
      </c>
      <c r="AY1315" s="152" t="s">
        <v>174</v>
      </c>
    </row>
    <row r="1316" spans="2:51" s="14" customFormat="1" x14ac:dyDescent="0.2">
      <c r="B1316" s="170"/>
      <c r="D1316" s="151" t="s">
        <v>197</v>
      </c>
      <c r="E1316" s="171" t="s">
        <v>1</v>
      </c>
      <c r="F1316" s="172" t="s">
        <v>988</v>
      </c>
      <c r="H1316" s="171" t="s">
        <v>1</v>
      </c>
      <c r="I1316" s="173"/>
      <c r="L1316" s="170"/>
      <c r="M1316" s="174"/>
      <c r="T1316" s="175"/>
      <c r="AT1316" s="171" t="s">
        <v>197</v>
      </c>
      <c r="AU1316" s="171" t="s">
        <v>94</v>
      </c>
      <c r="AV1316" s="14" t="s">
        <v>92</v>
      </c>
      <c r="AW1316" s="14" t="s">
        <v>40</v>
      </c>
      <c r="AX1316" s="14" t="s">
        <v>84</v>
      </c>
      <c r="AY1316" s="171" t="s">
        <v>174</v>
      </c>
    </row>
    <row r="1317" spans="2:51" s="12" customFormat="1" x14ac:dyDescent="0.2">
      <c r="B1317" s="150"/>
      <c r="D1317" s="151" t="s">
        <v>197</v>
      </c>
      <c r="E1317" s="152" t="s">
        <v>1</v>
      </c>
      <c r="F1317" s="153" t="s">
        <v>1025</v>
      </c>
      <c r="H1317" s="154">
        <v>78.599999999999994</v>
      </c>
      <c r="I1317" s="155"/>
      <c r="L1317" s="150"/>
      <c r="M1317" s="156"/>
      <c r="T1317" s="157"/>
      <c r="AT1317" s="152" t="s">
        <v>197</v>
      </c>
      <c r="AU1317" s="152" t="s">
        <v>94</v>
      </c>
      <c r="AV1317" s="12" t="s">
        <v>94</v>
      </c>
      <c r="AW1317" s="12" t="s">
        <v>40</v>
      </c>
      <c r="AX1317" s="12" t="s">
        <v>84</v>
      </c>
      <c r="AY1317" s="152" t="s">
        <v>174</v>
      </c>
    </row>
    <row r="1318" spans="2:51" s="12" customFormat="1" x14ac:dyDescent="0.2">
      <c r="B1318" s="150"/>
      <c r="D1318" s="151" t="s">
        <v>197</v>
      </c>
      <c r="E1318" s="152" t="s">
        <v>1</v>
      </c>
      <c r="F1318" s="153" t="s">
        <v>1026</v>
      </c>
      <c r="H1318" s="154">
        <v>-24.3</v>
      </c>
      <c r="I1318" s="155"/>
      <c r="L1318" s="150"/>
      <c r="M1318" s="156"/>
      <c r="T1318" s="157"/>
      <c r="AT1318" s="152" t="s">
        <v>197</v>
      </c>
      <c r="AU1318" s="152" t="s">
        <v>94</v>
      </c>
      <c r="AV1318" s="12" t="s">
        <v>94</v>
      </c>
      <c r="AW1318" s="12" t="s">
        <v>40</v>
      </c>
      <c r="AX1318" s="12" t="s">
        <v>84</v>
      </c>
      <c r="AY1318" s="152" t="s">
        <v>174</v>
      </c>
    </row>
    <row r="1319" spans="2:51" s="12" customFormat="1" x14ac:dyDescent="0.2">
      <c r="B1319" s="150"/>
      <c r="D1319" s="151" t="s">
        <v>197</v>
      </c>
      <c r="E1319" s="152" t="s">
        <v>1</v>
      </c>
      <c r="F1319" s="153" t="s">
        <v>1027</v>
      </c>
      <c r="H1319" s="154">
        <v>-16.2</v>
      </c>
      <c r="I1319" s="155"/>
      <c r="L1319" s="150"/>
      <c r="M1319" s="156"/>
      <c r="T1319" s="157"/>
      <c r="AT1319" s="152" t="s">
        <v>197</v>
      </c>
      <c r="AU1319" s="152" t="s">
        <v>94</v>
      </c>
      <c r="AV1319" s="12" t="s">
        <v>94</v>
      </c>
      <c r="AW1319" s="12" t="s">
        <v>40</v>
      </c>
      <c r="AX1319" s="12" t="s">
        <v>84</v>
      </c>
      <c r="AY1319" s="152" t="s">
        <v>174</v>
      </c>
    </row>
    <row r="1320" spans="2:51" s="14" customFormat="1" x14ac:dyDescent="0.2">
      <c r="B1320" s="170"/>
      <c r="D1320" s="151" t="s">
        <v>197</v>
      </c>
      <c r="E1320" s="171" t="s">
        <v>1</v>
      </c>
      <c r="F1320" s="172" t="s">
        <v>990</v>
      </c>
      <c r="H1320" s="171" t="s">
        <v>1</v>
      </c>
      <c r="I1320" s="173"/>
      <c r="L1320" s="170"/>
      <c r="M1320" s="174"/>
      <c r="T1320" s="175"/>
      <c r="AT1320" s="171" t="s">
        <v>197</v>
      </c>
      <c r="AU1320" s="171" t="s">
        <v>94</v>
      </c>
      <c r="AV1320" s="14" t="s">
        <v>92</v>
      </c>
      <c r="AW1320" s="14" t="s">
        <v>40</v>
      </c>
      <c r="AX1320" s="14" t="s">
        <v>84</v>
      </c>
      <c r="AY1320" s="171" t="s">
        <v>174</v>
      </c>
    </row>
    <row r="1321" spans="2:51" s="12" customFormat="1" x14ac:dyDescent="0.2">
      <c r="B1321" s="150"/>
      <c r="D1321" s="151" t="s">
        <v>197</v>
      </c>
      <c r="E1321" s="152" t="s">
        <v>1</v>
      </c>
      <c r="F1321" s="153" t="s">
        <v>1028</v>
      </c>
      <c r="H1321" s="154">
        <v>5.0999999999999996</v>
      </c>
      <c r="I1321" s="155"/>
      <c r="L1321" s="150"/>
      <c r="M1321" s="156"/>
      <c r="T1321" s="157"/>
      <c r="AT1321" s="152" t="s">
        <v>197</v>
      </c>
      <c r="AU1321" s="152" t="s">
        <v>94</v>
      </c>
      <c r="AV1321" s="12" t="s">
        <v>94</v>
      </c>
      <c r="AW1321" s="12" t="s">
        <v>40</v>
      </c>
      <c r="AX1321" s="12" t="s">
        <v>84</v>
      </c>
      <c r="AY1321" s="152" t="s">
        <v>174</v>
      </c>
    </row>
    <row r="1322" spans="2:51" s="12" customFormat="1" x14ac:dyDescent="0.2">
      <c r="B1322" s="150"/>
      <c r="D1322" s="151" t="s">
        <v>197</v>
      </c>
      <c r="E1322" s="152" t="s">
        <v>1</v>
      </c>
      <c r="F1322" s="153" t="s">
        <v>1029</v>
      </c>
      <c r="H1322" s="154">
        <v>-4.59</v>
      </c>
      <c r="I1322" s="155"/>
      <c r="L1322" s="150"/>
      <c r="M1322" s="156"/>
      <c r="T1322" s="157"/>
      <c r="AT1322" s="152" t="s">
        <v>197</v>
      </c>
      <c r="AU1322" s="152" t="s">
        <v>94</v>
      </c>
      <c r="AV1322" s="12" t="s">
        <v>94</v>
      </c>
      <c r="AW1322" s="12" t="s">
        <v>40</v>
      </c>
      <c r="AX1322" s="12" t="s">
        <v>84</v>
      </c>
      <c r="AY1322" s="152" t="s">
        <v>174</v>
      </c>
    </row>
    <row r="1323" spans="2:51" s="14" customFormat="1" x14ac:dyDescent="0.2">
      <c r="B1323" s="170"/>
      <c r="D1323" s="151" t="s">
        <v>197</v>
      </c>
      <c r="E1323" s="171" t="s">
        <v>1</v>
      </c>
      <c r="F1323" s="172" t="s">
        <v>992</v>
      </c>
      <c r="H1323" s="171" t="s">
        <v>1</v>
      </c>
      <c r="I1323" s="173"/>
      <c r="L1323" s="170"/>
      <c r="M1323" s="174"/>
      <c r="T1323" s="175"/>
      <c r="AT1323" s="171" t="s">
        <v>197</v>
      </c>
      <c r="AU1323" s="171" t="s">
        <v>94</v>
      </c>
      <c r="AV1323" s="14" t="s">
        <v>92</v>
      </c>
      <c r="AW1323" s="14" t="s">
        <v>40</v>
      </c>
      <c r="AX1323" s="14" t="s">
        <v>84</v>
      </c>
      <c r="AY1323" s="171" t="s">
        <v>174</v>
      </c>
    </row>
    <row r="1324" spans="2:51" s="12" customFormat="1" x14ac:dyDescent="0.2">
      <c r="B1324" s="150"/>
      <c r="D1324" s="151" t="s">
        <v>197</v>
      </c>
      <c r="E1324" s="152" t="s">
        <v>1</v>
      </c>
      <c r="F1324" s="153" t="s">
        <v>1030</v>
      </c>
      <c r="H1324" s="154">
        <v>13.8</v>
      </c>
      <c r="I1324" s="155"/>
      <c r="L1324" s="150"/>
      <c r="M1324" s="156"/>
      <c r="T1324" s="157"/>
      <c r="AT1324" s="152" t="s">
        <v>197</v>
      </c>
      <c r="AU1324" s="152" t="s">
        <v>94</v>
      </c>
      <c r="AV1324" s="12" t="s">
        <v>94</v>
      </c>
      <c r="AW1324" s="12" t="s">
        <v>40</v>
      </c>
      <c r="AX1324" s="12" t="s">
        <v>84</v>
      </c>
      <c r="AY1324" s="152" t="s">
        <v>174</v>
      </c>
    </row>
    <row r="1325" spans="2:51" s="12" customFormat="1" x14ac:dyDescent="0.2">
      <c r="B1325" s="150"/>
      <c r="D1325" s="151" t="s">
        <v>197</v>
      </c>
      <c r="E1325" s="152" t="s">
        <v>1</v>
      </c>
      <c r="F1325" s="153" t="s">
        <v>1031</v>
      </c>
      <c r="H1325" s="154">
        <v>-13.8</v>
      </c>
      <c r="I1325" s="155"/>
      <c r="L1325" s="150"/>
      <c r="M1325" s="156"/>
      <c r="T1325" s="157"/>
      <c r="AT1325" s="152" t="s">
        <v>197</v>
      </c>
      <c r="AU1325" s="152" t="s">
        <v>94</v>
      </c>
      <c r="AV1325" s="12" t="s">
        <v>94</v>
      </c>
      <c r="AW1325" s="12" t="s">
        <v>40</v>
      </c>
      <c r="AX1325" s="12" t="s">
        <v>84</v>
      </c>
      <c r="AY1325" s="152" t="s">
        <v>174</v>
      </c>
    </row>
    <row r="1326" spans="2:51" s="14" customFormat="1" x14ac:dyDescent="0.2">
      <c r="B1326" s="170"/>
      <c r="D1326" s="151" t="s">
        <v>197</v>
      </c>
      <c r="E1326" s="171" t="s">
        <v>1</v>
      </c>
      <c r="F1326" s="172" t="s">
        <v>994</v>
      </c>
      <c r="H1326" s="171" t="s">
        <v>1</v>
      </c>
      <c r="I1326" s="173"/>
      <c r="L1326" s="170"/>
      <c r="M1326" s="174"/>
      <c r="T1326" s="175"/>
      <c r="AT1326" s="171" t="s">
        <v>197</v>
      </c>
      <c r="AU1326" s="171" t="s">
        <v>94</v>
      </c>
      <c r="AV1326" s="14" t="s">
        <v>92</v>
      </c>
      <c r="AW1326" s="14" t="s">
        <v>40</v>
      </c>
      <c r="AX1326" s="14" t="s">
        <v>84</v>
      </c>
      <c r="AY1326" s="171" t="s">
        <v>174</v>
      </c>
    </row>
    <row r="1327" spans="2:51" s="12" customFormat="1" x14ac:dyDescent="0.2">
      <c r="B1327" s="150"/>
      <c r="D1327" s="151" t="s">
        <v>197</v>
      </c>
      <c r="E1327" s="152" t="s">
        <v>1</v>
      </c>
      <c r="F1327" s="153" t="s">
        <v>1032</v>
      </c>
      <c r="H1327" s="154">
        <v>16.8</v>
      </c>
      <c r="I1327" s="155"/>
      <c r="L1327" s="150"/>
      <c r="M1327" s="156"/>
      <c r="T1327" s="157"/>
      <c r="AT1327" s="152" t="s">
        <v>197</v>
      </c>
      <c r="AU1327" s="152" t="s">
        <v>94</v>
      </c>
      <c r="AV1327" s="12" t="s">
        <v>94</v>
      </c>
      <c r="AW1327" s="12" t="s">
        <v>40</v>
      </c>
      <c r="AX1327" s="12" t="s">
        <v>84</v>
      </c>
      <c r="AY1327" s="152" t="s">
        <v>174</v>
      </c>
    </row>
    <row r="1328" spans="2:51" s="12" customFormat="1" x14ac:dyDescent="0.2">
      <c r="B1328" s="150"/>
      <c r="D1328" s="151" t="s">
        <v>197</v>
      </c>
      <c r="E1328" s="152" t="s">
        <v>1</v>
      </c>
      <c r="F1328" s="153" t="s">
        <v>1033</v>
      </c>
      <c r="H1328" s="154">
        <v>-15.12</v>
      </c>
      <c r="I1328" s="155"/>
      <c r="L1328" s="150"/>
      <c r="M1328" s="156"/>
      <c r="T1328" s="157"/>
      <c r="AT1328" s="152" t="s">
        <v>197</v>
      </c>
      <c r="AU1328" s="152" t="s">
        <v>94</v>
      </c>
      <c r="AV1328" s="12" t="s">
        <v>94</v>
      </c>
      <c r="AW1328" s="12" t="s">
        <v>40</v>
      </c>
      <c r="AX1328" s="12" t="s">
        <v>84</v>
      </c>
      <c r="AY1328" s="152" t="s">
        <v>174</v>
      </c>
    </row>
    <row r="1329" spans="2:51" s="14" customFormat="1" x14ac:dyDescent="0.2">
      <c r="B1329" s="170"/>
      <c r="D1329" s="151" t="s">
        <v>197</v>
      </c>
      <c r="E1329" s="171" t="s">
        <v>1</v>
      </c>
      <c r="F1329" s="172" t="s">
        <v>996</v>
      </c>
      <c r="H1329" s="171" t="s">
        <v>1</v>
      </c>
      <c r="I1329" s="173"/>
      <c r="L1329" s="170"/>
      <c r="M1329" s="174"/>
      <c r="T1329" s="175"/>
      <c r="AT1329" s="171" t="s">
        <v>197</v>
      </c>
      <c r="AU1329" s="171" t="s">
        <v>94</v>
      </c>
      <c r="AV1329" s="14" t="s">
        <v>92</v>
      </c>
      <c r="AW1329" s="14" t="s">
        <v>40</v>
      </c>
      <c r="AX1329" s="14" t="s">
        <v>84</v>
      </c>
      <c r="AY1329" s="171" t="s">
        <v>174</v>
      </c>
    </row>
    <row r="1330" spans="2:51" s="12" customFormat="1" x14ac:dyDescent="0.2">
      <c r="B1330" s="150"/>
      <c r="D1330" s="151" t="s">
        <v>197</v>
      </c>
      <c r="E1330" s="152" t="s">
        <v>1</v>
      </c>
      <c r="F1330" s="153" t="s">
        <v>1034</v>
      </c>
      <c r="H1330" s="154">
        <v>93.3</v>
      </c>
      <c r="I1330" s="155"/>
      <c r="L1330" s="150"/>
      <c r="M1330" s="156"/>
      <c r="T1330" s="157"/>
      <c r="AT1330" s="152" t="s">
        <v>197</v>
      </c>
      <c r="AU1330" s="152" t="s">
        <v>94</v>
      </c>
      <c r="AV1330" s="12" t="s">
        <v>94</v>
      </c>
      <c r="AW1330" s="12" t="s">
        <v>40</v>
      </c>
      <c r="AX1330" s="12" t="s">
        <v>84</v>
      </c>
      <c r="AY1330" s="152" t="s">
        <v>174</v>
      </c>
    </row>
    <row r="1331" spans="2:51" s="12" customFormat="1" x14ac:dyDescent="0.2">
      <c r="B1331" s="150"/>
      <c r="D1331" s="151" t="s">
        <v>197</v>
      </c>
      <c r="E1331" s="152" t="s">
        <v>1</v>
      </c>
      <c r="F1331" s="153" t="s">
        <v>1022</v>
      </c>
      <c r="H1331" s="154">
        <v>-8.61</v>
      </c>
      <c r="I1331" s="155"/>
      <c r="L1331" s="150"/>
      <c r="M1331" s="156"/>
      <c r="T1331" s="157"/>
      <c r="AT1331" s="152" t="s">
        <v>197</v>
      </c>
      <c r="AU1331" s="152" t="s">
        <v>94</v>
      </c>
      <c r="AV1331" s="12" t="s">
        <v>94</v>
      </c>
      <c r="AW1331" s="12" t="s">
        <v>40</v>
      </c>
      <c r="AX1331" s="12" t="s">
        <v>84</v>
      </c>
      <c r="AY1331" s="152" t="s">
        <v>174</v>
      </c>
    </row>
    <row r="1332" spans="2:51" s="12" customFormat="1" x14ac:dyDescent="0.2">
      <c r="B1332" s="150"/>
      <c r="D1332" s="151" t="s">
        <v>197</v>
      </c>
      <c r="E1332" s="152" t="s">
        <v>1</v>
      </c>
      <c r="F1332" s="153" t="s">
        <v>1021</v>
      </c>
      <c r="H1332" s="154">
        <v>-14.28</v>
      </c>
      <c r="I1332" s="155"/>
      <c r="L1332" s="150"/>
      <c r="M1332" s="156"/>
      <c r="T1332" s="157"/>
      <c r="AT1332" s="152" t="s">
        <v>197</v>
      </c>
      <c r="AU1332" s="152" t="s">
        <v>94</v>
      </c>
      <c r="AV1332" s="12" t="s">
        <v>94</v>
      </c>
      <c r="AW1332" s="12" t="s">
        <v>40</v>
      </c>
      <c r="AX1332" s="12" t="s">
        <v>84</v>
      </c>
      <c r="AY1332" s="152" t="s">
        <v>174</v>
      </c>
    </row>
    <row r="1333" spans="2:51" s="14" customFormat="1" x14ac:dyDescent="0.2">
      <c r="B1333" s="170"/>
      <c r="D1333" s="151" t="s">
        <v>197</v>
      </c>
      <c r="E1333" s="171" t="s">
        <v>1</v>
      </c>
      <c r="F1333" s="172" t="s">
        <v>998</v>
      </c>
      <c r="H1333" s="171" t="s">
        <v>1</v>
      </c>
      <c r="I1333" s="173"/>
      <c r="L1333" s="170"/>
      <c r="M1333" s="174"/>
      <c r="T1333" s="175"/>
      <c r="AT1333" s="171" t="s">
        <v>197</v>
      </c>
      <c r="AU1333" s="171" t="s">
        <v>94</v>
      </c>
      <c r="AV1333" s="14" t="s">
        <v>92</v>
      </c>
      <c r="AW1333" s="14" t="s">
        <v>40</v>
      </c>
      <c r="AX1333" s="14" t="s">
        <v>84</v>
      </c>
      <c r="AY1333" s="171" t="s">
        <v>174</v>
      </c>
    </row>
    <row r="1334" spans="2:51" s="12" customFormat="1" x14ac:dyDescent="0.2">
      <c r="B1334" s="150"/>
      <c r="D1334" s="151" t="s">
        <v>197</v>
      </c>
      <c r="E1334" s="152" t="s">
        <v>1</v>
      </c>
      <c r="F1334" s="153" t="s">
        <v>1023</v>
      </c>
      <c r="H1334" s="154">
        <v>27.75</v>
      </c>
      <c r="I1334" s="155"/>
      <c r="L1334" s="150"/>
      <c r="M1334" s="156"/>
      <c r="T1334" s="157"/>
      <c r="AT1334" s="152" t="s">
        <v>197</v>
      </c>
      <c r="AU1334" s="152" t="s">
        <v>94</v>
      </c>
      <c r="AV1334" s="12" t="s">
        <v>94</v>
      </c>
      <c r="AW1334" s="12" t="s">
        <v>40</v>
      </c>
      <c r="AX1334" s="12" t="s">
        <v>84</v>
      </c>
      <c r="AY1334" s="152" t="s">
        <v>174</v>
      </c>
    </row>
    <row r="1335" spans="2:51" s="12" customFormat="1" x14ac:dyDescent="0.2">
      <c r="B1335" s="150"/>
      <c r="D1335" s="151" t="s">
        <v>197</v>
      </c>
      <c r="E1335" s="152" t="s">
        <v>1</v>
      </c>
      <c r="F1335" s="153" t="s">
        <v>1024</v>
      </c>
      <c r="H1335" s="154">
        <v>-4.32</v>
      </c>
      <c r="I1335" s="155"/>
      <c r="L1335" s="150"/>
      <c r="M1335" s="156"/>
      <c r="T1335" s="157"/>
      <c r="AT1335" s="152" t="s">
        <v>197</v>
      </c>
      <c r="AU1335" s="152" t="s">
        <v>94</v>
      </c>
      <c r="AV1335" s="12" t="s">
        <v>94</v>
      </c>
      <c r="AW1335" s="12" t="s">
        <v>40</v>
      </c>
      <c r="AX1335" s="12" t="s">
        <v>84</v>
      </c>
      <c r="AY1335" s="152" t="s">
        <v>174</v>
      </c>
    </row>
    <row r="1336" spans="2:51" s="14" customFormat="1" x14ac:dyDescent="0.2">
      <c r="B1336" s="170"/>
      <c r="D1336" s="151" t="s">
        <v>197</v>
      </c>
      <c r="E1336" s="171" t="s">
        <v>1</v>
      </c>
      <c r="F1336" s="172" t="s">
        <v>999</v>
      </c>
      <c r="H1336" s="171" t="s">
        <v>1</v>
      </c>
      <c r="I1336" s="173"/>
      <c r="L1336" s="170"/>
      <c r="M1336" s="174"/>
      <c r="T1336" s="175"/>
      <c r="AT1336" s="171" t="s">
        <v>197</v>
      </c>
      <c r="AU1336" s="171" t="s">
        <v>94</v>
      </c>
      <c r="AV1336" s="14" t="s">
        <v>92</v>
      </c>
      <c r="AW1336" s="14" t="s">
        <v>40</v>
      </c>
      <c r="AX1336" s="14" t="s">
        <v>84</v>
      </c>
      <c r="AY1336" s="171" t="s">
        <v>174</v>
      </c>
    </row>
    <row r="1337" spans="2:51" s="12" customFormat="1" x14ac:dyDescent="0.2">
      <c r="B1337" s="150"/>
      <c r="D1337" s="151" t="s">
        <v>197</v>
      </c>
      <c r="E1337" s="152" t="s">
        <v>1</v>
      </c>
      <c r="F1337" s="153" t="s">
        <v>1025</v>
      </c>
      <c r="H1337" s="154">
        <v>78.599999999999994</v>
      </c>
      <c r="I1337" s="155"/>
      <c r="L1337" s="150"/>
      <c r="M1337" s="156"/>
      <c r="T1337" s="157"/>
      <c r="AT1337" s="152" t="s">
        <v>197</v>
      </c>
      <c r="AU1337" s="152" t="s">
        <v>94</v>
      </c>
      <c r="AV1337" s="12" t="s">
        <v>94</v>
      </c>
      <c r="AW1337" s="12" t="s">
        <v>40</v>
      </c>
      <c r="AX1337" s="12" t="s">
        <v>84</v>
      </c>
      <c r="AY1337" s="152" t="s">
        <v>174</v>
      </c>
    </row>
    <row r="1338" spans="2:51" s="12" customFormat="1" x14ac:dyDescent="0.2">
      <c r="B1338" s="150"/>
      <c r="D1338" s="151" t="s">
        <v>197</v>
      </c>
      <c r="E1338" s="152" t="s">
        <v>1</v>
      </c>
      <c r="F1338" s="153" t="s">
        <v>1026</v>
      </c>
      <c r="H1338" s="154">
        <v>-24.3</v>
      </c>
      <c r="I1338" s="155"/>
      <c r="L1338" s="150"/>
      <c r="M1338" s="156"/>
      <c r="T1338" s="157"/>
      <c r="AT1338" s="152" t="s">
        <v>197</v>
      </c>
      <c r="AU1338" s="152" t="s">
        <v>94</v>
      </c>
      <c r="AV1338" s="12" t="s">
        <v>94</v>
      </c>
      <c r="AW1338" s="12" t="s">
        <v>40</v>
      </c>
      <c r="AX1338" s="12" t="s">
        <v>84</v>
      </c>
      <c r="AY1338" s="152" t="s">
        <v>174</v>
      </c>
    </row>
    <row r="1339" spans="2:51" s="12" customFormat="1" x14ac:dyDescent="0.2">
      <c r="B1339" s="150"/>
      <c r="D1339" s="151" t="s">
        <v>197</v>
      </c>
      <c r="E1339" s="152" t="s">
        <v>1</v>
      </c>
      <c r="F1339" s="153" t="s">
        <v>1027</v>
      </c>
      <c r="H1339" s="154">
        <v>-16.2</v>
      </c>
      <c r="I1339" s="155"/>
      <c r="L1339" s="150"/>
      <c r="M1339" s="156"/>
      <c r="T1339" s="157"/>
      <c r="AT1339" s="152" t="s">
        <v>197</v>
      </c>
      <c r="AU1339" s="152" t="s">
        <v>94</v>
      </c>
      <c r="AV1339" s="12" t="s">
        <v>94</v>
      </c>
      <c r="AW1339" s="12" t="s">
        <v>40</v>
      </c>
      <c r="AX1339" s="12" t="s">
        <v>84</v>
      </c>
      <c r="AY1339" s="152" t="s">
        <v>174</v>
      </c>
    </row>
    <row r="1340" spans="2:51" s="14" customFormat="1" x14ac:dyDescent="0.2">
      <c r="B1340" s="170"/>
      <c r="D1340" s="151" t="s">
        <v>197</v>
      </c>
      <c r="E1340" s="171" t="s">
        <v>1</v>
      </c>
      <c r="F1340" s="172" t="s">
        <v>1000</v>
      </c>
      <c r="H1340" s="171" t="s">
        <v>1</v>
      </c>
      <c r="I1340" s="173"/>
      <c r="L1340" s="170"/>
      <c r="M1340" s="174"/>
      <c r="T1340" s="175"/>
      <c r="AT1340" s="171" t="s">
        <v>197</v>
      </c>
      <c r="AU1340" s="171" t="s">
        <v>94</v>
      </c>
      <c r="AV1340" s="14" t="s">
        <v>92</v>
      </c>
      <c r="AW1340" s="14" t="s">
        <v>40</v>
      </c>
      <c r="AX1340" s="14" t="s">
        <v>84</v>
      </c>
      <c r="AY1340" s="171" t="s">
        <v>174</v>
      </c>
    </row>
    <row r="1341" spans="2:51" s="12" customFormat="1" x14ac:dyDescent="0.2">
      <c r="B1341" s="150"/>
      <c r="D1341" s="151" t="s">
        <v>197</v>
      </c>
      <c r="E1341" s="152" t="s">
        <v>1</v>
      </c>
      <c r="F1341" s="153" t="s">
        <v>1028</v>
      </c>
      <c r="H1341" s="154">
        <v>5.0999999999999996</v>
      </c>
      <c r="I1341" s="155"/>
      <c r="L1341" s="150"/>
      <c r="M1341" s="156"/>
      <c r="T1341" s="157"/>
      <c r="AT1341" s="152" t="s">
        <v>197</v>
      </c>
      <c r="AU1341" s="152" t="s">
        <v>94</v>
      </c>
      <c r="AV1341" s="12" t="s">
        <v>94</v>
      </c>
      <c r="AW1341" s="12" t="s">
        <v>40</v>
      </c>
      <c r="AX1341" s="12" t="s">
        <v>84</v>
      </c>
      <c r="AY1341" s="152" t="s">
        <v>174</v>
      </c>
    </row>
    <row r="1342" spans="2:51" s="12" customFormat="1" x14ac:dyDescent="0.2">
      <c r="B1342" s="150"/>
      <c r="D1342" s="151" t="s">
        <v>197</v>
      </c>
      <c r="E1342" s="152" t="s">
        <v>1</v>
      </c>
      <c r="F1342" s="153" t="s">
        <v>1035</v>
      </c>
      <c r="H1342" s="154">
        <v>-5.0999999999999996</v>
      </c>
      <c r="I1342" s="155"/>
      <c r="L1342" s="150"/>
      <c r="M1342" s="156"/>
      <c r="T1342" s="157"/>
      <c r="AT1342" s="152" t="s">
        <v>197</v>
      </c>
      <c r="AU1342" s="152" t="s">
        <v>94</v>
      </c>
      <c r="AV1342" s="12" t="s">
        <v>94</v>
      </c>
      <c r="AW1342" s="12" t="s">
        <v>40</v>
      </c>
      <c r="AX1342" s="12" t="s">
        <v>84</v>
      </c>
      <c r="AY1342" s="152" t="s">
        <v>174</v>
      </c>
    </row>
    <row r="1343" spans="2:51" s="14" customFormat="1" x14ac:dyDescent="0.2">
      <c r="B1343" s="170"/>
      <c r="D1343" s="151" t="s">
        <v>197</v>
      </c>
      <c r="E1343" s="171" t="s">
        <v>1</v>
      </c>
      <c r="F1343" s="172" t="s">
        <v>1001</v>
      </c>
      <c r="H1343" s="171" t="s">
        <v>1</v>
      </c>
      <c r="I1343" s="173"/>
      <c r="L1343" s="170"/>
      <c r="M1343" s="174"/>
      <c r="T1343" s="175"/>
      <c r="AT1343" s="171" t="s">
        <v>197</v>
      </c>
      <c r="AU1343" s="171" t="s">
        <v>94</v>
      </c>
      <c r="AV1343" s="14" t="s">
        <v>92</v>
      </c>
      <c r="AW1343" s="14" t="s">
        <v>40</v>
      </c>
      <c r="AX1343" s="14" t="s">
        <v>84</v>
      </c>
      <c r="AY1343" s="171" t="s">
        <v>174</v>
      </c>
    </row>
    <row r="1344" spans="2:51" s="12" customFormat="1" x14ac:dyDescent="0.2">
      <c r="B1344" s="150"/>
      <c r="D1344" s="151" t="s">
        <v>197</v>
      </c>
      <c r="E1344" s="152" t="s">
        <v>1</v>
      </c>
      <c r="F1344" s="153" t="s">
        <v>1030</v>
      </c>
      <c r="H1344" s="154">
        <v>13.8</v>
      </c>
      <c r="I1344" s="155"/>
      <c r="L1344" s="150"/>
      <c r="M1344" s="156"/>
      <c r="T1344" s="157"/>
      <c r="AT1344" s="152" t="s">
        <v>197</v>
      </c>
      <c r="AU1344" s="152" t="s">
        <v>94</v>
      </c>
      <c r="AV1344" s="12" t="s">
        <v>94</v>
      </c>
      <c r="AW1344" s="12" t="s">
        <v>40</v>
      </c>
      <c r="AX1344" s="12" t="s">
        <v>84</v>
      </c>
      <c r="AY1344" s="152" t="s">
        <v>174</v>
      </c>
    </row>
    <row r="1345" spans="2:51" s="12" customFormat="1" x14ac:dyDescent="0.2">
      <c r="B1345" s="150"/>
      <c r="D1345" s="151" t="s">
        <v>197</v>
      </c>
      <c r="E1345" s="152" t="s">
        <v>1</v>
      </c>
      <c r="F1345" s="153" t="s">
        <v>1031</v>
      </c>
      <c r="H1345" s="154">
        <v>-13.8</v>
      </c>
      <c r="I1345" s="155"/>
      <c r="L1345" s="150"/>
      <c r="M1345" s="156"/>
      <c r="T1345" s="157"/>
      <c r="AT1345" s="152" t="s">
        <v>197</v>
      </c>
      <c r="AU1345" s="152" t="s">
        <v>94</v>
      </c>
      <c r="AV1345" s="12" t="s">
        <v>94</v>
      </c>
      <c r="AW1345" s="12" t="s">
        <v>40</v>
      </c>
      <c r="AX1345" s="12" t="s">
        <v>84</v>
      </c>
      <c r="AY1345" s="152" t="s">
        <v>174</v>
      </c>
    </row>
    <row r="1346" spans="2:51" s="14" customFormat="1" x14ac:dyDescent="0.2">
      <c r="B1346" s="170"/>
      <c r="D1346" s="151" t="s">
        <v>197</v>
      </c>
      <c r="E1346" s="171" t="s">
        <v>1</v>
      </c>
      <c r="F1346" s="172" t="s">
        <v>1002</v>
      </c>
      <c r="H1346" s="171" t="s">
        <v>1</v>
      </c>
      <c r="I1346" s="173"/>
      <c r="L1346" s="170"/>
      <c r="M1346" s="174"/>
      <c r="T1346" s="175"/>
      <c r="AT1346" s="171" t="s">
        <v>197</v>
      </c>
      <c r="AU1346" s="171" t="s">
        <v>94</v>
      </c>
      <c r="AV1346" s="14" t="s">
        <v>92</v>
      </c>
      <c r="AW1346" s="14" t="s">
        <v>40</v>
      </c>
      <c r="AX1346" s="14" t="s">
        <v>84</v>
      </c>
      <c r="AY1346" s="171" t="s">
        <v>174</v>
      </c>
    </row>
    <row r="1347" spans="2:51" s="12" customFormat="1" x14ac:dyDescent="0.2">
      <c r="B1347" s="150"/>
      <c r="D1347" s="151" t="s">
        <v>197</v>
      </c>
      <c r="E1347" s="152" t="s">
        <v>1</v>
      </c>
      <c r="F1347" s="153" t="s">
        <v>1032</v>
      </c>
      <c r="H1347" s="154">
        <v>16.8</v>
      </c>
      <c r="I1347" s="155"/>
      <c r="L1347" s="150"/>
      <c r="M1347" s="156"/>
      <c r="T1347" s="157"/>
      <c r="AT1347" s="152" t="s">
        <v>197</v>
      </c>
      <c r="AU1347" s="152" t="s">
        <v>94</v>
      </c>
      <c r="AV1347" s="12" t="s">
        <v>94</v>
      </c>
      <c r="AW1347" s="12" t="s">
        <v>40</v>
      </c>
      <c r="AX1347" s="12" t="s">
        <v>84</v>
      </c>
      <c r="AY1347" s="152" t="s">
        <v>174</v>
      </c>
    </row>
    <row r="1348" spans="2:51" s="12" customFormat="1" x14ac:dyDescent="0.2">
      <c r="B1348" s="150"/>
      <c r="D1348" s="151" t="s">
        <v>197</v>
      </c>
      <c r="E1348" s="152" t="s">
        <v>1</v>
      </c>
      <c r="F1348" s="153" t="s">
        <v>1036</v>
      </c>
      <c r="H1348" s="154">
        <v>-16.8</v>
      </c>
      <c r="I1348" s="155"/>
      <c r="L1348" s="150"/>
      <c r="M1348" s="156"/>
      <c r="T1348" s="157"/>
      <c r="AT1348" s="152" t="s">
        <v>197</v>
      </c>
      <c r="AU1348" s="152" t="s">
        <v>94</v>
      </c>
      <c r="AV1348" s="12" t="s">
        <v>94</v>
      </c>
      <c r="AW1348" s="12" t="s">
        <v>40</v>
      </c>
      <c r="AX1348" s="12" t="s">
        <v>84</v>
      </c>
      <c r="AY1348" s="152" t="s">
        <v>174</v>
      </c>
    </row>
    <row r="1349" spans="2:51" s="14" customFormat="1" x14ac:dyDescent="0.2">
      <c r="B1349" s="170"/>
      <c r="D1349" s="151" t="s">
        <v>197</v>
      </c>
      <c r="E1349" s="171" t="s">
        <v>1</v>
      </c>
      <c r="F1349" s="172" t="s">
        <v>1003</v>
      </c>
      <c r="H1349" s="171" t="s">
        <v>1</v>
      </c>
      <c r="I1349" s="173"/>
      <c r="L1349" s="170"/>
      <c r="M1349" s="174"/>
      <c r="T1349" s="175"/>
      <c r="AT1349" s="171" t="s">
        <v>197</v>
      </c>
      <c r="AU1349" s="171" t="s">
        <v>94</v>
      </c>
      <c r="AV1349" s="14" t="s">
        <v>92</v>
      </c>
      <c r="AW1349" s="14" t="s">
        <v>40</v>
      </c>
      <c r="AX1349" s="14" t="s">
        <v>84</v>
      </c>
      <c r="AY1349" s="171" t="s">
        <v>174</v>
      </c>
    </row>
    <row r="1350" spans="2:51" s="12" customFormat="1" x14ac:dyDescent="0.2">
      <c r="B1350" s="150"/>
      <c r="D1350" s="151" t="s">
        <v>197</v>
      </c>
      <c r="E1350" s="152" t="s">
        <v>1</v>
      </c>
      <c r="F1350" s="153" t="s">
        <v>1037</v>
      </c>
      <c r="H1350" s="154">
        <v>104.7</v>
      </c>
      <c r="I1350" s="155"/>
      <c r="L1350" s="150"/>
      <c r="M1350" s="156"/>
      <c r="T1350" s="157"/>
      <c r="AT1350" s="152" t="s">
        <v>197</v>
      </c>
      <c r="AU1350" s="152" t="s">
        <v>94</v>
      </c>
      <c r="AV1350" s="12" t="s">
        <v>94</v>
      </c>
      <c r="AW1350" s="12" t="s">
        <v>40</v>
      </c>
      <c r="AX1350" s="12" t="s">
        <v>84</v>
      </c>
      <c r="AY1350" s="152" t="s">
        <v>174</v>
      </c>
    </row>
    <row r="1351" spans="2:51" s="12" customFormat="1" x14ac:dyDescent="0.2">
      <c r="B1351" s="150"/>
      <c r="D1351" s="151" t="s">
        <v>197</v>
      </c>
      <c r="E1351" s="152" t="s">
        <v>1</v>
      </c>
      <c r="F1351" s="153" t="s">
        <v>1026</v>
      </c>
      <c r="H1351" s="154">
        <v>-24.3</v>
      </c>
      <c r="I1351" s="155"/>
      <c r="L1351" s="150"/>
      <c r="M1351" s="156"/>
      <c r="T1351" s="157"/>
      <c r="AT1351" s="152" t="s">
        <v>197</v>
      </c>
      <c r="AU1351" s="152" t="s">
        <v>94</v>
      </c>
      <c r="AV1351" s="12" t="s">
        <v>94</v>
      </c>
      <c r="AW1351" s="12" t="s">
        <v>40</v>
      </c>
      <c r="AX1351" s="12" t="s">
        <v>84</v>
      </c>
      <c r="AY1351" s="152" t="s">
        <v>174</v>
      </c>
    </row>
    <row r="1352" spans="2:51" s="12" customFormat="1" x14ac:dyDescent="0.2">
      <c r="B1352" s="150"/>
      <c r="D1352" s="151" t="s">
        <v>197</v>
      </c>
      <c r="E1352" s="152" t="s">
        <v>1</v>
      </c>
      <c r="F1352" s="153" t="s">
        <v>1027</v>
      </c>
      <c r="H1352" s="154">
        <v>-16.2</v>
      </c>
      <c r="I1352" s="155"/>
      <c r="L1352" s="150"/>
      <c r="M1352" s="156"/>
      <c r="T1352" s="157"/>
      <c r="AT1352" s="152" t="s">
        <v>197</v>
      </c>
      <c r="AU1352" s="152" t="s">
        <v>94</v>
      </c>
      <c r="AV1352" s="12" t="s">
        <v>94</v>
      </c>
      <c r="AW1352" s="12" t="s">
        <v>40</v>
      </c>
      <c r="AX1352" s="12" t="s">
        <v>84</v>
      </c>
      <c r="AY1352" s="152" t="s">
        <v>174</v>
      </c>
    </row>
    <row r="1353" spans="2:51" s="12" customFormat="1" x14ac:dyDescent="0.2">
      <c r="B1353" s="150"/>
      <c r="D1353" s="151" t="s">
        <v>197</v>
      </c>
      <c r="E1353" s="152" t="s">
        <v>1</v>
      </c>
      <c r="F1353" s="153" t="s">
        <v>1038</v>
      </c>
      <c r="H1353" s="154">
        <v>-14.85</v>
      </c>
      <c r="I1353" s="155"/>
      <c r="L1353" s="150"/>
      <c r="M1353" s="156"/>
      <c r="T1353" s="157"/>
      <c r="AT1353" s="152" t="s">
        <v>197</v>
      </c>
      <c r="AU1353" s="152" t="s">
        <v>94</v>
      </c>
      <c r="AV1353" s="12" t="s">
        <v>94</v>
      </c>
      <c r="AW1353" s="12" t="s">
        <v>40</v>
      </c>
      <c r="AX1353" s="12" t="s">
        <v>84</v>
      </c>
      <c r="AY1353" s="152" t="s">
        <v>174</v>
      </c>
    </row>
    <row r="1354" spans="2:51" s="14" customFormat="1" x14ac:dyDescent="0.2">
      <c r="B1354" s="170"/>
      <c r="D1354" s="151" t="s">
        <v>197</v>
      </c>
      <c r="E1354" s="171" t="s">
        <v>1</v>
      </c>
      <c r="F1354" s="172" t="s">
        <v>1005</v>
      </c>
      <c r="H1354" s="171" t="s">
        <v>1</v>
      </c>
      <c r="I1354" s="173"/>
      <c r="L1354" s="170"/>
      <c r="M1354" s="174"/>
      <c r="T1354" s="175"/>
      <c r="AT1354" s="171" t="s">
        <v>197</v>
      </c>
      <c r="AU1354" s="171" t="s">
        <v>94</v>
      </c>
      <c r="AV1354" s="14" t="s">
        <v>92</v>
      </c>
      <c r="AW1354" s="14" t="s">
        <v>40</v>
      </c>
      <c r="AX1354" s="14" t="s">
        <v>84</v>
      </c>
      <c r="AY1354" s="171" t="s">
        <v>174</v>
      </c>
    </row>
    <row r="1355" spans="2:51" s="12" customFormat="1" x14ac:dyDescent="0.2">
      <c r="B1355" s="150"/>
      <c r="D1355" s="151" t="s">
        <v>197</v>
      </c>
      <c r="E1355" s="152" t="s">
        <v>1</v>
      </c>
      <c r="F1355" s="153" t="s">
        <v>1039</v>
      </c>
      <c r="H1355" s="154">
        <v>97.5</v>
      </c>
      <c r="I1355" s="155"/>
      <c r="L1355" s="150"/>
      <c r="M1355" s="156"/>
      <c r="T1355" s="157"/>
      <c r="AT1355" s="152" t="s">
        <v>197</v>
      </c>
      <c r="AU1355" s="152" t="s">
        <v>94</v>
      </c>
      <c r="AV1355" s="12" t="s">
        <v>94</v>
      </c>
      <c r="AW1355" s="12" t="s">
        <v>40</v>
      </c>
      <c r="AX1355" s="12" t="s">
        <v>84</v>
      </c>
      <c r="AY1355" s="152" t="s">
        <v>174</v>
      </c>
    </row>
    <row r="1356" spans="2:51" s="12" customFormat="1" x14ac:dyDescent="0.2">
      <c r="B1356" s="150"/>
      <c r="D1356" s="151" t="s">
        <v>197</v>
      </c>
      <c r="E1356" s="152" t="s">
        <v>1</v>
      </c>
      <c r="F1356" s="153" t="s">
        <v>1040</v>
      </c>
      <c r="H1356" s="154">
        <v>-5.25</v>
      </c>
      <c r="I1356" s="155"/>
      <c r="L1356" s="150"/>
      <c r="M1356" s="156"/>
      <c r="T1356" s="157"/>
      <c r="AT1356" s="152" t="s">
        <v>197</v>
      </c>
      <c r="AU1356" s="152" t="s">
        <v>94</v>
      </c>
      <c r="AV1356" s="12" t="s">
        <v>94</v>
      </c>
      <c r="AW1356" s="12" t="s">
        <v>40</v>
      </c>
      <c r="AX1356" s="12" t="s">
        <v>84</v>
      </c>
      <c r="AY1356" s="152" t="s">
        <v>174</v>
      </c>
    </row>
    <row r="1357" spans="2:51" s="12" customFormat="1" x14ac:dyDescent="0.2">
      <c r="B1357" s="150"/>
      <c r="D1357" s="151" t="s">
        <v>197</v>
      </c>
      <c r="E1357" s="152" t="s">
        <v>1</v>
      </c>
      <c r="F1357" s="153" t="s">
        <v>1021</v>
      </c>
      <c r="H1357" s="154">
        <v>-14.28</v>
      </c>
      <c r="I1357" s="155"/>
      <c r="L1357" s="150"/>
      <c r="M1357" s="156"/>
      <c r="T1357" s="157"/>
      <c r="AT1357" s="152" t="s">
        <v>197</v>
      </c>
      <c r="AU1357" s="152" t="s">
        <v>94</v>
      </c>
      <c r="AV1357" s="12" t="s">
        <v>94</v>
      </c>
      <c r="AW1357" s="12" t="s">
        <v>40</v>
      </c>
      <c r="AX1357" s="12" t="s">
        <v>84</v>
      </c>
      <c r="AY1357" s="152" t="s">
        <v>174</v>
      </c>
    </row>
    <row r="1358" spans="2:51" s="12" customFormat="1" x14ac:dyDescent="0.2">
      <c r="B1358" s="150"/>
      <c r="D1358" s="151" t="s">
        <v>197</v>
      </c>
      <c r="E1358" s="152" t="s">
        <v>1</v>
      </c>
      <c r="F1358" s="153" t="s">
        <v>1041</v>
      </c>
      <c r="H1358" s="154">
        <v>-2.7</v>
      </c>
      <c r="I1358" s="155"/>
      <c r="L1358" s="150"/>
      <c r="M1358" s="156"/>
      <c r="T1358" s="157"/>
      <c r="AT1358" s="152" t="s">
        <v>197</v>
      </c>
      <c r="AU1358" s="152" t="s">
        <v>94</v>
      </c>
      <c r="AV1358" s="12" t="s">
        <v>94</v>
      </c>
      <c r="AW1358" s="12" t="s">
        <v>40</v>
      </c>
      <c r="AX1358" s="12" t="s">
        <v>84</v>
      </c>
      <c r="AY1358" s="152" t="s">
        <v>174</v>
      </c>
    </row>
    <row r="1359" spans="2:51" s="14" customFormat="1" x14ac:dyDescent="0.2">
      <c r="B1359" s="170"/>
      <c r="D1359" s="151" t="s">
        <v>197</v>
      </c>
      <c r="E1359" s="171" t="s">
        <v>1</v>
      </c>
      <c r="F1359" s="172" t="s">
        <v>1007</v>
      </c>
      <c r="H1359" s="171" t="s">
        <v>1</v>
      </c>
      <c r="I1359" s="173"/>
      <c r="L1359" s="170"/>
      <c r="M1359" s="174"/>
      <c r="T1359" s="175"/>
      <c r="AT1359" s="171" t="s">
        <v>197</v>
      </c>
      <c r="AU1359" s="171" t="s">
        <v>94</v>
      </c>
      <c r="AV1359" s="14" t="s">
        <v>92</v>
      </c>
      <c r="AW1359" s="14" t="s">
        <v>40</v>
      </c>
      <c r="AX1359" s="14" t="s">
        <v>84</v>
      </c>
      <c r="AY1359" s="171" t="s">
        <v>174</v>
      </c>
    </row>
    <row r="1360" spans="2:51" s="12" customFormat="1" x14ac:dyDescent="0.2">
      <c r="B1360" s="150"/>
      <c r="D1360" s="151" t="s">
        <v>197</v>
      </c>
      <c r="E1360" s="152" t="s">
        <v>1</v>
      </c>
      <c r="F1360" s="153" t="s">
        <v>1042</v>
      </c>
      <c r="H1360" s="154">
        <v>31.2</v>
      </c>
      <c r="I1360" s="155"/>
      <c r="L1360" s="150"/>
      <c r="M1360" s="156"/>
      <c r="T1360" s="157"/>
      <c r="AT1360" s="152" t="s">
        <v>197</v>
      </c>
      <c r="AU1360" s="152" t="s">
        <v>94</v>
      </c>
      <c r="AV1360" s="12" t="s">
        <v>94</v>
      </c>
      <c r="AW1360" s="12" t="s">
        <v>40</v>
      </c>
      <c r="AX1360" s="12" t="s">
        <v>84</v>
      </c>
      <c r="AY1360" s="152" t="s">
        <v>174</v>
      </c>
    </row>
    <row r="1361" spans="2:51" s="12" customFormat="1" x14ac:dyDescent="0.2">
      <c r="B1361" s="150"/>
      <c r="D1361" s="151" t="s">
        <v>197</v>
      </c>
      <c r="E1361" s="152" t="s">
        <v>1</v>
      </c>
      <c r="F1361" s="153" t="s">
        <v>1043</v>
      </c>
      <c r="H1361" s="154">
        <v>-6.8250000000000002</v>
      </c>
      <c r="I1361" s="155"/>
      <c r="L1361" s="150"/>
      <c r="M1361" s="156"/>
      <c r="T1361" s="157"/>
      <c r="AT1361" s="152" t="s">
        <v>197</v>
      </c>
      <c r="AU1361" s="152" t="s">
        <v>94</v>
      </c>
      <c r="AV1361" s="12" t="s">
        <v>94</v>
      </c>
      <c r="AW1361" s="12" t="s">
        <v>40</v>
      </c>
      <c r="AX1361" s="12" t="s">
        <v>84</v>
      </c>
      <c r="AY1361" s="152" t="s">
        <v>174</v>
      </c>
    </row>
    <row r="1362" spans="2:51" s="14" customFormat="1" x14ac:dyDescent="0.2">
      <c r="B1362" s="170"/>
      <c r="D1362" s="151" t="s">
        <v>197</v>
      </c>
      <c r="E1362" s="171" t="s">
        <v>1</v>
      </c>
      <c r="F1362" s="172" t="s">
        <v>1009</v>
      </c>
      <c r="H1362" s="171" t="s">
        <v>1</v>
      </c>
      <c r="I1362" s="173"/>
      <c r="L1362" s="170"/>
      <c r="M1362" s="174"/>
      <c r="T1362" s="175"/>
      <c r="AT1362" s="171" t="s">
        <v>197</v>
      </c>
      <c r="AU1362" s="171" t="s">
        <v>94</v>
      </c>
      <c r="AV1362" s="14" t="s">
        <v>92</v>
      </c>
      <c r="AW1362" s="14" t="s">
        <v>40</v>
      </c>
      <c r="AX1362" s="14" t="s">
        <v>84</v>
      </c>
      <c r="AY1362" s="171" t="s">
        <v>174</v>
      </c>
    </row>
    <row r="1363" spans="2:51" s="12" customFormat="1" x14ac:dyDescent="0.2">
      <c r="B1363" s="150"/>
      <c r="D1363" s="151" t="s">
        <v>197</v>
      </c>
      <c r="E1363" s="152" t="s">
        <v>1</v>
      </c>
      <c r="F1363" s="153" t="s">
        <v>1044</v>
      </c>
      <c r="H1363" s="154">
        <v>36.69</v>
      </c>
      <c r="I1363" s="155"/>
      <c r="L1363" s="150"/>
      <c r="M1363" s="156"/>
      <c r="T1363" s="157"/>
      <c r="AT1363" s="152" t="s">
        <v>197</v>
      </c>
      <c r="AU1363" s="152" t="s">
        <v>94</v>
      </c>
      <c r="AV1363" s="12" t="s">
        <v>94</v>
      </c>
      <c r="AW1363" s="12" t="s">
        <v>40</v>
      </c>
      <c r="AX1363" s="12" t="s">
        <v>84</v>
      </c>
      <c r="AY1363" s="152" t="s">
        <v>174</v>
      </c>
    </row>
    <row r="1364" spans="2:51" s="12" customFormat="1" x14ac:dyDescent="0.2">
      <c r="B1364" s="150"/>
      <c r="D1364" s="151" t="s">
        <v>197</v>
      </c>
      <c r="E1364" s="152" t="s">
        <v>1</v>
      </c>
      <c r="F1364" s="153" t="s">
        <v>1045</v>
      </c>
      <c r="H1364" s="154">
        <v>-2.71</v>
      </c>
      <c r="I1364" s="155"/>
      <c r="L1364" s="150"/>
      <c r="M1364" s="156"/>
      <c r="T1364" s="157"/>
      <c r="AT1364" s="152" t="s">
        <v>197</v>
      </c>
      <c r="AU1364" s="152" t="s">
        <v>94</v>
      </c>
      <c r="AV1364" s="12" t="s">
        <v>94</v>
      </c>
      <c r="AW1364" s="12" t="s">
        <v>40</v>
      </c>
      <c r="AX1364" s="12" t="s">
        <v>84</v>
      </c>
      <c r="AY1364" s="152" t="s">
        <v>174</v>
      </c>
    </row>
    <row r="1365" spans="2:51" s="12" customFormat="1" x14ac:dyDescent="0.2">
      <c r="B1365" s="150"/>
      <c r="D1365" s="151" t="s">
        <v>197</v>
      </c>
      <c r="E1365" s="152" t="s">
        <v>1</v>
      </c>
      <c r="F1365" s="153" t="s">
        <v>1046</v>
      </c>
      <c r="H1365" s="154">
        <v>-0.75</v>
      </c>
      <c r="I1365" s="155"/>
      <c r="L1365" s="150"/>
      <c r="M1365" s="156"/>
      <c r="T1365" s="157"/>
      <c r="AT1365" s="152" t="s">
        <v>197</v>
      </c>
      <c r="AU1365" s="152" t="s">
        <v>94</v>
      </c>
      <c r="AV1365" s="12" t="s">
        <v>94</v>
      </c>
      <c r="AW1365" s="12" t="s">
        <v>40</v>
      </c>
      <c r="AX1365" s="12" t="s">
        <v>84</v>
      </c>
      <c r="AY1365" s="152" t="s">
        <v>174</v>
      </c>
    </row>
    <row r="1366" spans="2:51" s="12" customFormat="1" x14ac:dyDescent="0.2">
      <c r="B1366" s="150"/>
      <c r="D1366" s="151" t="s">
        <v>197</v>
      </c>
      <c r="E1366" s="152" t="s">
        <v>1</v>
      </c>
      <c r="F1366" s="153" t="s">
        <v>1045</v>
      </c>
      <c r="H1366" s="154">
        <v>-2.71</v>
      </c>
      <c r="I1366" s="155"/>
      <c r="L1366" s="150"/>
      <c r="M1366" s="156"/>
      <c r="T1366" s="157"/>
      <c r="AT1366" s="152" t="s">
        <v>197</v>
      </c>
      <c r="AU1366" s="152" t="s">
        <v>94</v>
      </c>
      <c r="AV1366" s="12" t="s">
        <v>94</v>
      </c>
      <c r="AW1366" s="12" t="s">
        <v>40</v>
      </c>
      <c r="AX1366" s="12" t="s">
        <v>84</v>
      </c>
      <c r="AY1366" s="152" t="s">
        <v>174</v>
      </c>
    </row>
    <row r="1367" spans="2:51" s="15" customFormat="1" x14ac:dyDescent="0.2">
      <c r="B1367" s="189"/>
      <c r="D1367" s="151" t="s">
        <v>197</v>
      </c>
      <c r="E1367" s="190" t="s">
        <v>1</v>
      </c>
      <c r="F1367" s="191" t="s">
        <v>329</v>
      </c>
      <c r="H1367" s="192">
        <v>499.19100000000009</v>
      </c>
      <c r="I1367" s="193"/>
      <c r="L1367" s="189"/>
      <c r="M1367" s="194"/>
      <c r="T1367" s="195"/>
      <c r="AT1367" s="190" t="s">
        <v>197</v>
      </c>
      <c r="AU1367" s="190" t="s">
        <v>94</v>
      </c>
      <c r="AV1367" s="15" t="s">
        <v>190</v>
      </c>
      <c r="AW1367" s="15" t="s">
        <v>40</v>
      </c>
      <c r="AX1367" s="15" t="s">
        <v>84</v>
      </c>
      <c r="AY1367" s="190" t="s">
        <v>174</v>
      </c>
    </row>
    <row r="1368" spans="2:51" s="14" customFormat="1" x14ac:dyDescent="0.2">
      <c r="B1368" s="170"/>
      <c r="D1368" s="151" t="s">
        <v>197</v>
      </c>
      <c r="E1368" s="171" t="s">
        <v>1</v>
      </c>
      <c r="F1368" s="172" t="s">
        <v>1047</v>
      </c>
      <c r="H1368" s="171" t="s">
        <v>1</v>
      </c>
      <c r="I1368" s="173"/>
      <c r="L1368" s="170"/>
      <c r="M1368" s="174"/>
      <c r="T1368" s="175"/>
      <c r="AT1368" s="171" t="s">
        <v>197</v>
      </c>
      <c r="AU1368" s="171" t="s">
        <v>94</v>
      </c>
      <c r="AV1368" s="14" t="s">
        <v>92</v>
      </c>
      <c r="AW1368" s="14" t="s">
        <v>40</v>
      </c>
      <c r="AX1368" s="14" t="s">
        <v>84</v>
      </c>
      <c r="AY1368" s="171" t="s">
        <v>174</v>
      </c>
    </row>
    <row r="1369" spans="2:51" s="14" customFormat="1" x14ac:dyDescent="0.2">
      <c r="B1369" s="170"/>
      <c r="D1369" s="151" t="s">
        <v>197</v>
      </c>
      <c r="E1369" s="171" t="s">
        <v>1</v>
      </c>
      <c r="F1369" s="172" t="s">
        <v>1048</v>
      </c>
      <c r="H1369" s="171" t="s">
        <v>1</v>
      </c>
      <c r="I1369" s="173"/>
      <c r="L1369" s="170"/>
      <c r="M1369" s="174"/>
      <c r="T1369" s="175"/>
      <c r="AT1369" s="171" t="s">
        <v>197</v>
      </c>
      <c r="AU1369" s="171" t="s">
        <v>94</v>
      </c>
      <c r="AV1369" s="14" t="s">
        <v>92</v>
      </c>
      <c r="AW1369" s="14" t="s">
        <v>40</v>
      </c>
      <c r="AX1369" s="14" t="s">
        <v>84</v>
      </c>
      <c r="AY1369" s="171" t="s">
        <v>174</v>
      </c>
    </row>
    <row r="1370" spans="2:51" s="14" customFormat="1" x14ac:dyDescent="0.2">
      <c r="B1370" s="170"/>
      <c r="D1370" s="151" t="s">
        <v>197</v>
      </c>
      <c r="E1370" s="171" t="s">
        <v>1</v>
      </c>
      <c r="F1370" s="172" t="s">
        <v>1049</v>
      </c>
      <c r="H1370" s="171" t="s">
        <v>1</v>
      </c>
      <c r="I1370" s="173"/>
      <c r="L1370" s="170"/>
      <c r="M1370" s="174"/>
      <c r="T1370" s="175"/>
      <c r="AT1370" s="171" t="s">
        <v>197</v>
      </c>
      <c r="AU1370" s="171" t="s">
        <v>94</v>
      </c>
      <c r="AV1370" s="14" t="s">
        <v>92</v>
      </c>
      <c r="AW1370" s="14" t="s">
        <v>40</v>
      </c>
      <c r="AX1370" s="14" t="s">
        <v>84</v>
      </c>
      <c r="AY1370" s="171" t="s">
        <v>174</v>
      </c>
    </row>
    <row r="1371" spans="2:51" s="14" customFormat="1" x14ac:dyDescent="0.2">
      <c r="B1371" s="170"/>
      <c r="D1371" s="151" t="s">
        <v>197</v>
      </c>
      <c r="E1371" s="171" t="s">
        <v>1</v>
      </c>
      <c r="F1371" s="172" t="s">
        <v>676</v>
      </c>
      <c r="H1371" s="171" t="s">
        <v>1</v>
      </c>
      <c r="I1371" s="173"/>
      <c r="L1371" s="170"/>
      <c r="M1371" s="174"/>
      <c r="T1371" s="175"/>
      <c r="AT1371" s="171" t="s">
        <v>197</v>
      </c>
      <c r="AU1371" s="171" t="s">
        <v>94</v>
      </c>
      <c r="AV1371" s="14" t="s">
        <v>92</v>
      </c>
      <c r="AW1371" s="14" t="s">
        <v>40</v>
      </c>
      <c r="AX1371" s="14" t="s">
        <v>84</v>
      </c>
      <c r="AY1371" s="171" t="s">
        <v>174</v>
      </c>
    </row>
    <row r="1372" spans="2:51" s="12" customFormat="1" x14ac:dyDescent="0.2">
      <c r="B1372" s="150"/>
      <c r="D1372" s="151" t="s">
        <v>197</v>
      </c>
      <c r="E1372" s="152" t="s">
        <v>1</v>
      </c>
      <c r="F1372" s="153" t="s">
        <v>1050</v>
      </c>
      <c r="H1372" s="154">
        <v>18.149999999999999</v>
      </c>
      <c r="I1372" s="155"/>
      <c r="L1372" s="150"/>
      <c r="M1372" s="156"/>
      <c r="T1372" s="157"/>
      <c r="AT1372" s="152" t="s">
        <v>197</v>
      </c>
      <c r="AU1372" s="152" t="s">
        <v>94</v>
      </c>
      <c r="AV1372" s="12" t="s">
        <v>94</v>
      </c>
      <c r="AW1372" s="12" t="s">
        <v>40</v>
      </c>
      <c r="AX1372" s="12" t="s">
        <v>84</v>
      </c>
      <c r="AY1372" s="152" t="s">
        <v>174</v>
      </c>
    </row>
    <row r="1373" spans="2:51" s="14" customFormat="1" x14ac:dyDescent="0.2">
      <c r="B1373" s="170"/>
      <c r="D1373" s="151" t="s">
        <v>197</v>
      </c>
      <c r="E1373" s="171" t="s">
        <v>1</v>
      </c>
      <c r="F1373" s="172" t="s">
        <v>1051</v>
      </c>
      <c r="H1373" s="171" t="s">
        <v>1</v>
      </c>
      <c r="I1373" s="173"/>
      <c r="L1373" s="170"/>
      <c r="M1373" s="174"/>
      <c r="T1373" s="175"/>
      <c r="AT1373" s="171" t="s">
        <v>197</v>
      </c>
      <c r="AU1373" s="171" t="s">
        <v>94</v>
      </c>
      <c r="AV1373" s="14" t="s">
        <v>92</v>
      </c>
      <c r="AW1373" s="14" t="s">
        <v>40</v>
      </c>
      <c r="AX1373" s="14" t="s">
        <v>84</v>
      </c>
      <c r="AY1373" s="171" t="s">
        <v>174</v>
      </c>
    </row>
    <row r="1374" spans="2:51" s="14" customFormat="1" x14ac:dyDescent="0.2">
      <c r="B1374" s="170"/>
      <c r="D1374" s="151" t="s">
        <v>197</v>
      </c>
      <c r="E1374" s="171" t="s">
        <v>1</v>
      </c>
      <c r="F1374" s="172" t="s">
        <v>712</v>
      </c>
      <c r="H1374" s="171" t="s">
        <v>1</v>
      </c>
      <c r="I1374" s="173"/>
      <c r="L1374" s="170"/>
      <c r="M1374" s="174"/>
      <c r="T1374" s="175"/>
      <c r="AT1374" s="171" t="s">
        <v>197</v>
      </c>
      <c r="AU1374" s="171" t="s">
        <v>94</v>
      </c>
      <c r="AV1374" s="14" t="s">
        <v>92</v>
      </c>
      <c r="AW1374" s="14" t="s">
        <v>40</v>
      </c>
      <c r="AX1374" s="14" t="s">
        <v>84</v>
      </c>
      <c r="AY1374" s="171" t="s">
        <v>174</v>
      </c>
    </row>
    <row r="1375" spans="2:51" s="12" customFormat="1" x14ac:dyDescent="0.2">
      <c r="B1375" s="150"/>
      <c r="D1375" s="151" t="s">
        <v>197</v>
      </c>
      <c r="E1375" s="152" t="s">
        <v>1</v>
      </c>
      <c r="F1375" s="153" t="s">
        <v>1052</v>
      </c>
      <c r="H1375" s="154">
        <v>20.55</v>
      </c>
      <c r="I1375" s="155"/>
      <c r="L1375" s="150"/>
      <c r="M1375" s="156"/>
      <c r="T1375" s="157"/>
      <c r="AT1375" s="152" t="s">
        <v>197</v>
      </c>
      <c r="AU1375" s="152" t="s">
        <v>94</v>
      </c>
      <c r="AV1375" s="12" t="s">
        <v>94</v>
      </c>
      <c r="AW1375" s="12" t="s">
        <v>40</v>
      </c>
      <c r="AX1375" s="12" t="s">
        <v>84</v>
      </c>
      <c r="AY1375" s="152" t="s">
        <v>174</v>
      </c>
    </row>
    <row r="1376" spans="2:51" s="14" customFormat="1" x14ac:dyDescent="0.2">
      <c r="B1376" s="170"/>
      <c r="D1376" s="151" t="s">
        <v>197</v>
      </c>
      <c r="E1376" s="171" t="s">
        <v>1</v>
      </c>
      <c r="F1376" s="172" t="s">
        <v>1053</v>
      </c>
      <c r="H1376" s="171" t="s">
        <v>1</v>
      </c>
      <c r="I1376" s="173"/>
      <c r="L1376" s="170"/>
      <c r="M1376" s="174"/>
      <c r="T1376" s="175"/>
      <c r="AT1376" s="171" t="s">
        <v>197</v>
      </c>
      <c r="AU1376" s="171" t="s">
        <v>94</v>
      </c>
      <c r="AV1376" s="14" t="s">
        <v>92</v>
      </c>
      <c r="AW1376" s="14" t="s">
        <v>40</v>
      </c>
      <c r="AX1376" s="14" t="s">
        <v>84</v>
      </c>
      <c r="AY1376" s="171" t="s">
        <v>174</v>
      </c>
    </row>
    <row r="1377" spans="2:51" s="12" customFormat="1" x14ac:dyDescent="0.2">
      <c r="B1377" s="150"/>
      <c r="D1377" s="151" t="s">
        <v>197</v>
      </c>
      <c r="E1377" s="152" t="s">
        <v>1</v>
      </c>
      <c r="F1377" s="153" t="s">
        <v>1054</v>
      </c>
      <c r="H1377" s="154">
        <v>17.55</v>
      </c>
      <c r="I1377" s="155"/>
      <c r="L1377" s="150"/>
      <c r="M1377" s="156"/>
      <c r="T1377" s="157"/>
      <c r="AT1377" s="152" t="s">
        <v>197</v>
      </c>
      <c r="AU1377" s="152" t="s">
        <v>94</v>
      </c>
      <c r="AV1377" s="12" t="s">
        <v>94</v>
      </c>
      <c r="AW1377" s="12" t="s">
        <v>40</v>
      </c>
      <c r="AX1377" s="12" t="s">
        <v>84</v>
      </c>
      <c r="AY1377" s="152" t="s">
        <v>174</v>
      </c>
    </row>
    <row r="1378" spans="2:51" s="14" customFormat="1" x14ac:dyDescent="0.2">
      <c r="B1378" s="170"/>
      <c r="D1378" s="151" t="s">
        <v>197</v>
      </c>
      <c r="E1378" s="171" t="s">
        <v>1</v>
      </c>
      <c r="F1378" s="172" t="s">
        <v>1055</v>
      </c>
      <c r="H1378" s="171" t="s">
        <v>1</v>
      </c>
      <c r="I1378" s="173"/>
      <c r="L1378" s="170"/>
      <c r="M1378" s="174"/>
      <c r="T1378" s="175"/>
      <c r="AT1378" s="171" t="s">
        <v>197</v>
      </c>
      <c r="AU1378" s="171" t="s">
        <v>94</v>
      </c>
      <c r="AV1378" s="14" t="s">
        <v>92</v>
      </c>
      <c r="AW1378" s="14" t="s">
        <v>40</v>
      </c>
      <c r="AX1378" s="14" t="s">
        <v>84</v>
      </c>
      <c r="AY1378" s="171" t="s">
        <v>174</v>
      </c>
    </row>
    <row r="1379" spans="2:51" s="12" customFormat="1" x14ac:dyDescent="0.2">
      <c r="B1379" s="150"/>
      <c r="D1379" s="151" t="s">
        <v>197</v>
      </c>
      <c r="E1379" s="152" t="s">
        <v>1</v>
      </c>
      <c r="F1379" s="153" t="s">
        <v>1056</v>
      </c>
      <c r="H1379" s="154">
        <v>16.305</v>
      </c>
      <c r="I1379" s="155"/>
      <c r="L1379" s="150"/>
      <c r="M1379" s="156"/>
      <c r="T1379" s="157"/>
      <c r="AT1379" s="152" t="s">
        <v>197</v>
      </c>
      <c r="AU1379" s="152" t="s">
        <v>94</v>
      </c>
      <c r="AV1379" s="12" t="s">
        <v>94</v>
      </c>
      <c r="AW1379" s="12" t="s">
        <v>40</v>
      </c>
      <c r="AX1379" s="12" t="s">
        <v>84</v>
      </c>
      <c r="AY1379" s="152" t="s">
        <v>174</v>
      </c>
    </row>
    <row r="1380" spans="2:51" s="14" customFormat="1" x14ac:dyDescent="0.2">
      <c r="B1380" s="170"/>
      <c r="D1380" s="151" t="s">
        <v>197</v>
      </c>
      <c r="E1380" s="171" t="s">
        <v>1</v>
      </c>
      <c r="F1380" s="172" t="s">
        <v>1057</v>
      </c>
      <c r="H1380" s="171" t="s">
        <v>1</v>
      </c>
      <c r="I1380" s="173"/>
      <c r="L1380" s="170"/>
      <c r="M1380" s="174"/>
      <c r="T1380" s="175"/>
      <c r="AT1380" s="171" t="s">
        <v>197</v>
      </c>
      <c r="AU1380" s="171" t="s">
        <v>94</v>
      </c>
      <c r="AV1380" s="14" t="s">
        <v>92</v>
      </c>
      <c r="AW1380" s="14" t="s">
        <v>40</v>
      </c>
      <c r="AX1380" s="14" t="s">
        <v>84</v>
      </c>
      <c r="AY1380" s="171" t="s">
        <v>174</v>
      </c>
    </row>
    <row r="1381" spans="2:51" s="12" customFormat="1" x14ac:dyDescent="0.2">
      <c r="B1381" s="150"/>
      <c r="D1381" s="151" t="s">
        <v>197</v>
      </c>
      <c r="E1381" s="152" t="s">
        <v>1</v>
      </c>
      <c r="F1381" s="153" t="s">
        <v>1054</v>
      </c>
      <c r="H1381" s="154">
        <v>17.55</v>
      </c>
      <c r="I1381" s="155"/>
      <c r="L1381" s="150"/>
      <c r="M1381" s="156"/>
      <c r="T1381" s="157"/>
      <c r="AT1381" s="152" t="s">
        <v>197</v>
      </c>
      <c r="AU1381" s="152" t="s">
        <v>94</v>
      </c>
      <c r="AV1381" s="12" t="s">
        <v>94</v>
      </c>
      <c r="AW1381" s="12" t="s">
        <v>40</v>
      </c>
      <c r="AX1381" s="12" t="s">
        <v>84</v>
      </c>
      <c r="AY1381" s="152" t="s">
        <v>174</v>
      </c>
    </row>
    <row r="1382" spans="2:51" s="14" customFormat="1" x14ac:dyDescent="0.2">
      <c r="B1382" s="170"/>
      <c r="D1382" s="151" t="s">
        <v>197</v>
      </c>
      <c r="E1382" s="171" t="s">
        <v>1</v>
      </c>
      <c r="F1382" s="172" t="s">
        <v>1058</v>
      </c>
      <c r="H1382" s="171" t="s">
        <v>1</v>
      </c>
      <c r="I1382" s="173"/>
      <c r="L1382" s="170"/>
      <c r="M1382" s="174"/>
      <c r="T1382" s="175"/>
      <c r="AT1382" s="171" t="s">
        <v>197</v>
      </c>
      <c r="AU1382" s="171" t="s">
        <v>94</v>
      </c>
      <c r="AV1382" s="14" t="s">
        <v>92</v>
      </c>
      <c r="AW1382" s="14" t="s">
        <v>40</v>
      </c>
      <c r="AX1382" s="14" t="s">
        <v>84</v>
      </c>
      <c r="AY1382" s="171" t="s">
        <v>174</v>
      </c>
    </row>
    <row r="1383" spans="2:51" s="12" customFormat="1" x14ac:dyDescent="0.2">
      <c r="B1383" s="150"/>
      <c r="D1383" s="151" t="s">
        <v>197</v>
      </c>
      <c r="E1383" s="152" t="s">
        <v>1</v>
      </c>
      <c r="F1383" s="153" t="s">
        <v>1056</v>
      </c>
      <c r="H1383" s="154">
        <v>16.305</v>
      </c>
      <c r="I1383" s="155"/>
      <c r="L1383" s="150"/>
      <c r="M1383" s="156"/>
      <c r="T1383" s="157"/>
      <c r="AT1383" s="152" t="s">
        <v>197</v>
      </c>
      <c r="AU1383" s="152" t="s">
        <v>94</v>
      </c>
      <c r="AV1383" s="12" t="s">
        <v>94</v>
      </c>
      <c r="AW1383" s="12" t="s">
        <v>40</v>
      </c>
      <c r="AX1383" s="12" t="s">
        <v>84</v>
      </c>
      <c r="AY1383" s="152" t="s">
        <v>174</v>
      </c>
    </row>
    <row r="1384" spans="2:51" s="14" customFormat="1" x14ac:dyDescent="0.2">
      <c r="B1384" s="170"/>
      <c r="D1384" s="151" t="s">
        <v>197</v>
      </c>
      <c r="E1384" s="171" t="s">
        <v>1</v>
      </c>
      <c r="F1384" s="172" t="s">
        <v>1059</v>
      </c>
      <c r="H1384" s="171" t="s">
        <v>1</v>
      </c>
      <c r="I1384" s="173"/>
      <c r="L1384" s="170"/>
      <c r="M1384" s="174"/>
      <c r="T1384" s="175"/>
      <c r="AT1384" s="171" t="s">
        <v>197</v>
      </c>
      <c r="AU1384" s="171" t="s">
        <v>94</v>
      </c>
      <c r="AV1384" s="14" t="s">
        <v>92</v>
      </c>
      <c r="AW1384" s="14" t="s">
        <v>40</v>
      </c>
      <c r="AX1384" s="14" t="s">
        <v>84</v>
      </c>
      <c r="AY1384" s="171" t="s">
        <v>174</v>
      </c>
    </row>
    <row r="1385" spans="2:51" s="12" customFormat="1" x14ac:dyDescent="0.2">
      <c r="B1385" s="150"/>
      <c r="D1385" s="151" t="s">
        <v>197</v>
      </c>
      <c r="E1385" s="152" t="s">
        <v>1</v>
      </c>
      <c r="F1385" s="153" t="s">
        <v>1054</v>
      </c>
      <c r="H1385" s="154">
        <v>17.55</v>
      </c>
      <c r="I1385" s="155"/>
      <c r="L1385" s="150"/>
      <c r="M1385" s="156"/>
      <c r="T1385" s="157"/>
      <c r="AT1385" s="152" t="s">
        <v>197</v>
      </c>
      <c r="AU1385" s="152" t="s">
        <v>94</v>
      </c>
      <c r="AV1385" s="12" t="s">
        <v>94</v>
      </c>
      <c r="AW1385" s="12" t="s">
        <v>40</v>
      </c>
      <c r="AX1385" s="12" t="s">
        <v>84</v>
      </c>
      <c r="AY1385" s="152" t="s">
        <v>174</v>
      </c>
    </row>
    <row r="1386" spans="2:51" s="14" customFormat="1" x14ac:dyDescent="0.2">
      <c r="B1386" s="170"/>
      <c r="D1386" s="151" t="s">
        <v>197</v>
      </c>
      <c r="E1386" s="171" t="s">
        <v>1</v>
      </c>
      <c r="F1386" s="172" t="s">
        <v>1060</v>
      </c>
      <c r="H1386" s="171" t="s">
        <v>1</v>
      </c>
      <c r="I1386" s="173"/>
      <c r="L1386" s="170"/>
      <c r="M1386" s="174"/>
      <c r="T1386" s="175"/>
      <c r="AT1386" s="171" t="s">
        <v>197</v>
      </c>
      <c r="AU1386" s="171" t="s">
        <v>94</v>
      </c>
      <c r="AV1386" s="14" t="s">
        <v>92</v>
      </c>
      <c r="AW1386" s="14" t="s">
        <v>40</v>
      </c>
      <c r="AX1386" s="14" t="s">
        <v>84</v>
      </c>
      <c r="AY1386" s="171" t="s">
        <v>174</v>
      </c>
    </row>
    <row r="1387" spans="2:51" s="14" customFormat="1" x14ac:dyDescent="0.2">
      <c r="B1387" s="170"/>
      <c r="D1387" s="151" t="s">
        <v>197</v>
      </c>
      <c r="E1387" s="171" t="s">
        <v>1</v>
      </c>
      <c r="F1387" s="172" t="s">
        <v>1061</v>
      </c>
      <c r="H1387" s="171" t="s">
        <v>1</v>
      </c>
      <c r="I1387" s="173"/>
      <c r="L1387" s="170"/>
      <c r="M1387" s="174"/>
      <c r="T1387" s="175"/>
      <c r="AT1387" s="171" t="s">
        <v>197</v>
      </c>
      <c r="AU1387" s="171" t="s">
        <v>94</v>
      </c>
      <c r="AV1387" s="14" t="s">
        <v>92</v>
      </c>
      <c r="AW1387" s="14" t="s">
        <v>40</v>
      </c>
      <c r="AX1387" s="14" t="s">
        <v>84</v>
      </c>
      <c r="AY1387" s="171" t="s">
        <v>174</v>
      </c>
    </row>
    <row r="1388" spans="2:51" s="12" customFormat="1" x14ac:dyDescent="0.2">
      <c r="B1388" s="150"/>
      <c r="D1388" s="151" t="s">
        <v>197</v>
      </c>
      <c r="E1388" s="152" t="s">
        <v>1</v>
      </c>
      <c r="F1388" s="153" t="s">
        <v>1062</v>
      </c>
      <c r="H1388" s="154">
        <v>3.15</v>
      </c>
      <c r="I1388" s="155"/>
      <c r="L1388" s="150"/>
      <c r="M1388" s="156"/>
      <c r="T1388" s="157"/>
      <c r="AT1388" s="152" t="s">
        <v>197</v>
      </c>
      <c r="AU1388" s="152" t="s">
        <v>94</v>
      </c>
      <c r="AV1388" s="12" t="s">
        <v>94</v>
      </c>
      <c r="AW1388" s="12" t="s">
        <v>40</v>
      </c>
      <c r="AX1388" s="12" t="s">
        <v>84</v>
      </c>
      <c r="AY1388" s="152" t="s">
        <v>174</v>
      </c>
    </row>
    <row r="1389" spans="2:51" s="14" customFormat="1" x14ac:dyDescent="0.2">
      <c r="B1389" s="170"/>
      <c r="D1389" s="151" t="s">
        <v>197</v>
      </c>
      <c r="E1389" s="171" t="s">
        <v>1</v>
      </c>
      <c r="F1389" s="172" t="s">
        <v>724</v>
      </c>
      <c r="H1389" s="171" t="s">
        <v>1</v>
      </c>
      <c r="I1389" s="173"/>
      <c r="L1389" s="170"/>
      <c r="M1389" s="174"/>
      <c r="T1389" s="175"/>
      <c r="AT1389" s="171" t="s">
        <v>197</v>
      </c>
      <c r="AU1389" s="171" t="s">
        <v>94</v>
      </c>
      <c r="AV1389" s="14" t="s">
        <v>92</v>
      </c>
      <c r="AW1389" s="14" t="s">
        <v>40</v>
      </c>
      <c r="AX1389" s="14" t="s">
        <v>84</v>
      </c>
      <c r="AY1389" s="171" t="s">
        <v>174</v>
      </c>
    </row>
    <row r="1390" spans="2:51" s="12" customFormat="1" x14ac:dyDescent="0.2">
      <c r="B1390" s="150"/>
      <c r="D1390" s="151" t="s">
        <v>197</v>
      </c>
      <c r="E1390" s="152" t="s">
        <v>1</v>
      </c>
      <c r="F1390" s="153" t="s">
        <v>1052</v>
      </c>
      <c r="H1390" s="154">
        <v>20.55</v>
      </c>
      <c r="I1390" s="155"/>
      <c r="L1390" s="150"/>
      <c r="M1390" s="156"/>
      <c r="T1390" s="157"/>
      <c r="AT1390" s="152" t="s">
        <v>197</v>
      </c>
      <c r="AU1390" s="152" t="s">
        <v>94</v>
      </c>
      <c r="AV1390" s="12" t="s">
        <v>94</v>
      </c>
      <c r="AW1390" s="12" t="s">
        <v>40</v>
      </c>
      <c r="AX1390" s="12" t="s">
        <v>84</v>
      </c>
      <c r="AY1390" s="152" t="s">
        <v>174</v>
      </c>
    </row>
    <row r="1391" spans="2:51" s="14" customFormat="1" x14ac:dyDescent="0.2">
      <c r="B1391" s="170"/>
      <c r="D1391" s="151" t="s">
        <v>197</v>
      </c>
      <c r="E1391" s="171" t="s">
        <v>1</v>
      </c>
      <c r="F1391" s="172" t="s">
        <v>1063</v>
      </c>
      <c r="H1391" s="171" t="s">
        <v>1</v>
      </c>
      <c r="I1391" s="173"/>
      <c r="L1391" s="170"/>
      <c r="M1391" s="174"/>
      <c r="T1391" s="175"/>
      <c r="AT1391" s="171" t="s">
        <v>197</v>
      </c>
      <c r="AU1391" s="171" t="s">
        <v>94</v>
      </c>
      <c r="AV1391" s="14" t="s">
        <v>92</v>
      </c>
      <c r="AW1391" s="14" t="s">
        <v>40</v>
      </c>
      <c r="AX1391" s="14" t="s">
        <v>84</v>
      </c>
      <c r="AY1391" s="171" t="s">
        <v>174</v>
      </c>
    </row>
    <row r="1392" spans="2:51" s="12" customFormat="1" x14ac:dyDescent="0.2">
      <c r="B1392" s="150"/>
      <c r="D1392" s="151" t="s">
        <v>197</v>
      </c>
      <c r="E1392" s="152" t="s">
        <v>1</v>
      </c>
      <c r="F1392" s="153" t="s">
        <v>1054</v>
      </c>
      <c r="H1392" s="154">
        <v>17.55</v>
      </c>
      <c r="I1392" s="155"/>
      <c r="L1392" s="150"/>
      <c r="M1392" s="156"/>
      <c r="T1392" s="157"/>
      <c r="AT1392" s="152" t="s">
        <v>197</v>
      </c>
      <c r="AU1392" s="152" t="s">
        <v>94</v>
      </c>
      <c r="AV1392" s="12" t="s">
        <v>94</v>
      </c>
      <c r="AW1392" s="12" t="s">
        <v>40</v>
      </c>
      <c r="AX1392" s="12" t="s">
        <v>84</v>
      </c>
      <c r="AY1392" s="152" t="s">
        <v>174</v>
      </c>
    </row>
    <row r="1393" spans="2:51" s="14" customFormat="1" x14ac:dyDescent="0.2">
      <c r="B1393" s="170"/>
      <c r="D1393" s="151" t="s">
        <v>197</v>
      </c>
      <c r="E1393" s="171" t="s">
        <v>1</v>
      </c>
      <c r="F1393" s="172" t="s">
        <v>1064</v>
      </c>
      <c r="H1393" s="171" t="s">
        <v>1</v>
      </c>
      <c r="I1393" s="173"/>
      <c r="L1393" s="170"/>
      <c r="M1393" s="174"/>
      <c r="T1393" s="175"/>
      <c r="AT1393" s="171" t="s">
        <v>197</v>
      </c>
      <c r="AU1393" s="171" t="s">
        <v>94</v>
      </c>
      <c r="AV1393" s="14" t="s">
        <v>92</v>
      </c>
      <c r="AW1393" s="14" t="s">
        <v>40</v>
      </c>
      <c r="AX1393" s="14" t="s">
        <v>84</v>
      </c>
      <c r="AY1393" s="171" t="s">
        <v>174</v>
      </c>
    </row>
    <row r="1394" spans="2:51" s="12" customFormat="1" x14ac:dyDescent="0.2">
      <c r="B1394" s="150"/>
      <c r="D1394" s="151" t="s">
        <v>197</v>
      </c>
      <c r="E1394" s="152" t="s">
        <v>1</v>
      </c>
      <c r="F1394" s="153" t="s">
        <v>1056</v>
      </c>
      <c r="H1394" s="154">
        <v>16.305</v>
      </c>
      <c r="I1394" s="155"/>
      <c r="L1394" s="150"/>
      <c r="M1394" s="156"/>
      <c r="T1394" s="157"/>
      <c r="AT1394" s="152" t="s">
        <v>197</v>
      </c>
      <c r="AU1394" s="152" t="s">
        <v>94</v>
      </c>
      <c r="AV1394" s="12" t="s">
        <v>94</v>
      </c>
      <c r="AW1394" s="12" t="s">
        <v>40</v>
      </c>
      <c r="AX1394" s="12" t="s">
        <v>84</v>
      </c>
      <c r="AY1394" s="152" t="s">
        <v>174</v>
      </c>
    </row>
    <row r="1395" spans="2:51" s="14" customFormat="1" x14ac:dyDescent="0.2">
      <c r="B1395" s="170"/>
      <c r="D1395" s="151" t="s">
        <v>197</v>
      </c>
      <c r="E1395" s="171" t="s">
        <v>1</v>
      </c>
      <c r="F1395" s="172" t="s">
        <v>1065</v>
      </c>
      <c r="H1395" s="171" t="s">
        <v>1</v>
      </c>
      <c r="I1395" s="173"/>
      <c r="L1395" s="170"/>
      <c r="M1395" s="174"/>
      <c r="T1395" s="175"/>
      <c r="AT1395" s="171" t="s">
        <v>197</v>
      </c>
      <c r="AU1395" s="171" t="s">
        <v>94</v>
      </c>
      <c r="AV1395" s="14" t="s">
        <v>92</v>
      </c>
      <c r="AW1395" s="14" t="s">
        <v>40</v>
      </c>
      <c r="AX1395" s="14" t="s">
        <v>84</v>
      </c>
      <c r="AY1395" s="171" t="s">
        <v>174</v>
      </c>
    </row>
    <row r="1396" spans="2:51" s="12" customFormat="1" x14ac:dyDescent="0.2">
      <c r="B1396" s="150"/>
      <c r="D1396" s="151" t="s">
        <v>197</v>
      </c>
      <c r="E1396" s="152" t="s">
        <v>1</v>
      </c>
      <c r="F1396" s="153" t="s">
        <v>1054</v>
      </c>
      <c r="H1396" s="154">
        <v>17.55</v>
      </c>
      <c r="I1396" s="155"/>
      <c r="L1396" s="150"/>
      <c r="M1396" s="156"/>
      <c r="T1396" s="157"/>
      <c r="AT1396" s="152" t="s">
        <v>197</v>
      </c>
      <c r="AU1396" s="152" t="s">
        <v>94</v>
      </c>
      <c r="AV1396" s="12" t="s">
        <v>94</v>
      </c>
      <c r="AW1396" s="12" t="s">
        <v>40</v>
      </c>
      <c r="AX1396" s="12" t="s">
        <v>84</v>
      </c>
      <c r="AY1396" s="152" t="s">
        <v>174</v>
      </c>
    </row>
    <row r="1397" spans="2:51" s="14" customFormat="1" x14ac:dyDescent="0.2">
      <c r="B1397" s="170"/>
      <c r="D1397" s="151" t="s">
        <v>197</v>
      </c>
      <c r="E1397" s="171" t="s">
        <v>1</v>
      </c>
      <c r="F1397" s="172" t="s">
        <v>1066</v>
      </c>
      <c r="H1397" s="171" t="s">
        <v>1</v>
      </c>
      <c r="I1397" s="173"/>
      <c r="L1397" s="170"/>
      <c r="M1397" s="174"/>
      <c r="T1397" s="175"/>
      <c r="AT1397" s="171" t="s">
        <v>197</v>
      </c>
      <c r="AU1397" s="171" t="s">
        <v>94</v>
      </c>
      <c r="AV1397" s="14" t="s">
        <v>92</v>
      </c>
      <c r="AW1397" s="14" t="s">
        <v>40</v>
      </c>
      <c r="AX1397" s="14" t="s">
        <v>84</v>
      </c>
      <c r="AY1397" s="171" t="s">
        <v>174</v>
      </c>
    </row>
    <row r="1398" spans="2:51" s="12" customFormat="1" x14ac:dyDescent="0.2">
      <c r="B1398" s="150"/>
      <c r="D1398" s="151" t="s">
        <v>197</v>
      </c>
      <c r="E1398" s="152" t="s">
        <v>1</v>
      </c>
      <c r="F1398" s="153" t="s">
        <v>1056</v>
      </c>
      <c r="H1398" s="154">
        <v>16.305</v>
      </c>
      <c r="I1398" s="155"/>
      <c r="L1398" s="150"/>
      <c r="M1398" s="156"/>
      <c r="T1398" s="157"/>
      <c r="AT1398" s="152" t="s">
        <v>197</v>
      </c>
      <c r="AU1398" s="152" t="s">
        <v>94</v>
      </c>
      <c r="AV1398" s="12" t="s">
        <v>94</v>
      </c>
      <c r="AW1398" s="12" t="s">
        <v>40</v>
      </c>
      <c r="AX1398" s="12" t="s">
        <v>84</v>
      </c>
      <c r="AY1398" s="152" t="s">
        <v>174</v>
      </c>
    </row>
    <row r="1399" spans="2:51" s="14" customFormat="1" x14ac:dyDescent="0.2">
      <c r="B1399" s="170"/>
      <c r="D1399" s="151" t="s">
        <v>197</v>
      </c>
      <c r="E1399" s="171" t="s">
        <v>1</v>
      </c>
      <c r="F1399" s="172" t="s">
        <v>1067</v>
      </c>
      <c r="H1399" s="171" t="s">
        <v>1</v>
      </c>
      <c r="I1399" s="173"/>
      <c r="L1399" s="170"/>
      <c r="M1399" s="174"/>
      <c r="T1399" s="175"/>
      <c r="AT1399" s="171" t="s">
        <v>197</v>
      </c>
      <c r="AU1399" s="171" t="s">
        <v>94</v>
      </c>
      <c r="AV1399" s="14" t="s">
        <v>92</v>
      </c>
      <c r="AW1399" s="14" t="s">
        <v>40</v>
      </c>
      <c r="AX1399" s="14" t="s">
        <v>84</v>
      </c>
      <c r="AY1399" s="171" t="s">
        <v>174</v>
      </c>
    </row>
    <row r="1400" spans="2:51" s="12" customFormat="1" x14ac:dyDescent="0.2">
      <c r="B1400" s="150"/>
      <c r="D1400" s="151" t="s">
        <v>197</v>
      </c>
      <c r="E1400" s="152" t="s">
        <v>1</v>
      </c>
      <c r="F1400" s="153" t="s">
        <v>1054</v>
      </c>
      <c r="H1400" s="154">
        <v>17.55</v>
      </c>
      <c r="I1400" s="155"/>
      <c r="L1400" s="150"/>
      <c r="M1400" s="156"/>
      <c r="T1400" s="157"/>
      <c r="AT1400" s="152" t="s">
        <v>197</v>
      </c>
      <c r="AU1400" s="152" t="s">
        <v>94</v>
      </c>
      <c r="AV1400" s="12" t="s">
        <v>94</v>
      </c>
      <c r="AW1400" s="12" t="s">
        <v>40</v>
      </c>
      <c r="AX1400" s="12" t="s">
        <v>84</v>
      </c>
      <c r="AY1400" s="152" t="s">
        <v>174</v>
      </c>
    </row>
    <row r="1401" spans="2:51" s="14" customFormat="1" x14ac:dyDescent="0.2">
      <c r="B1401" s="170"/>
      <c r="D1401" s="151" t="s">
        <v>197</v>
      </c>
      <c r="E1401" s="171" t="s">
        <v>1</v>
      </c>
      <c r="F1401" s="172" t="s">
        <v>1068</v>
      </c>
      <c r="H1401" s="171" t="s">
        <v>1</v>
      </c>
      <c r="I1401" s="173"/>
      <c r="L1401" s="170"/>
      <c r="M1401" s="174"/>
      <c r="T1401" s="175"/>
      <c r="AT1401" s="171" t="s">
        <v>197</v>
      </c>
      <c r="AU1401" s="171" t="s">
        <v>94</v>
      </c>
      <c r="AV1401" s="14" t="s">
        <v>92</v>
      </c>
      <c r="AW1401" s="14" t="s">
        <v>40</v>
      </c>
      <c r="AX1401" s="14" t="s">
        <v>84</v>
      </c>
      <c r="AY1401" s="171" t="s">
        <v>174</v>
      </c>
    </row>
    <row r="1402" spans="2:51" s="14" customFormat="1" x14ac:dyDescent="0.2">
      <c r="B1402" s="170"/>
      <c r="D1402" s="151" t="s">
        <v>197</v>
      </c>
      <c r="E1402" s="171" t="s">
        <v>1</v>
      </c>
      <c r="F1402" s="172" t="s">
        <v>732</v>
      </c>
      <c r="H1402" s="171" t="s">
        <v>1</v>
      </c>
      <c r="I1402" s="173"/>
      <c r="L1402" s="170"/>
      <c r="M1402" s="174"/>
      <c r="T1402" s="175"/>
      <c r="AT1402" s="171" t="s">
        <v>197</v>
      </c>
      <c r="AU1402" s="171" t="s">
        <v>94</v>
      </c>
      <c r="AV1402" s="14" t="s">
        <v>92</v>
      </c>
      <c r="AW1402" s="14" t="s">
        <v>40</v>
      </c>
      <c r="AX1402" s="14" t="s">
        <v>84</v>
      </c>
      <c r="AY1402" s="171" t="s">
        <v>174</v>
      </c>
    </row>
    <row r="1403" spans="2:51" s="12" customFormat="1" x14ac:dyDescent="0.2">
      <c r="B1403" s="150"/>
      <c r="D1403" s="151" t="s">
        <v>197</v>
      </c>
      <c r="E1403" s="152" t="s">
        <v>1</v>
      </c>
      <c r="F1403" s="153" t="s">
        <v>1069</v>
      </c>
      <c r="H1403" s="154">
        <v>19.649999999999999</v>
      </c>
      <c r="I1403" s="155"/>
      <c r="L1403" s="150"/>
      <c r="M1403" s="156"/>
      <c r="T1403" s="157"/>
      <c r="AT1403" s="152" t="s">
        <v>197</v>
      </c>
      <c r="AU1403" s="152" t="s">
        <v>94</v>
      </c>
      <c r="AV1403" s="12" t="s">
        <v>94</v>
      </c>
      <c r="AW1403" s="12" t="s">
        <v>40</v>
      </c>
      <c r="AX1403" s="12" t="s">
        <v>84</v>
      </c>
      <c r="AY1403" s="152" t="s">
        <v>174</v>
      </c>
    </row>
    <row r="1404" spans="2:51" s="14" customFormat="1" x14ac:dyDescent="0.2">
      <c r="B1404" s="170"/>
      <c r="D1404" s="151" t="s">
        <v>197</v>
      </c>
      <c r="E1404" s="171" t="s">
        <v>1</v>
      </c>
      <c r="F1404" s="172" t="s">
        <v>1070</v>
      </c>
      <c r="H1404" s="171" t="s">
        <v>1</v>
      </c>
      <c r="I1404" s="173"/>
      <c r="L1404" s="170"/>
      <c r="M1404" s="174"/>
      <c r="T1404" s="175"/>
      <c r="AT1404" s="171" t="s">
        <v>197</v>
      </c>
      <c r="AU1404" s="171" t="s">
        <v>94</v>
      </c>
      <c r="AV1404" s="14" t="s">
        <v>92</v>
      </c>
      <c r="AW1404" s="14" t="s">
        <v>40</v>
      </c>
      <c r="AX1404" s="14" t="s">
        <v>84</v>
      </c>
      <c r="AY1404" s="171" t="s">
        <v>174</v>
      </c>
    </row>
    <row r="1405" spans="2:51" s="12" customFormat="1" x14ac:dyDescent="0.2">
      <c r="B1405" s="150"/>
      <c r="D1405" s="151" t="s">
        <v>197</v>
      </c>
      <c r="E1405" s="152" t="s">
        <v>1</v>
      </c>
      <c r="F1405" s="153" t="s">
        <v>1054</v>
      </c>
      <c r="H1405" s="154">
        <v>17.55</v>
      </c>
      <c r="I1405" s="155"/>
      <c r="L1405" s="150"/>
      <c r="M1405" s="156"/>
      <c r="T1405" s="157"/>
      <c r="AT1405" s="152" t="s">
        <v>197</v>
      </c>
      <c r="AU1405" s="152" t="s">
        <v>94</v>
      </c>
      <c r="AV1405" s="12" t="s">
        <v>94</v>
      </c>
      <c r="AW1405" s="12" t="s">
        <v>40</v>
      </c>
      <c r="AX1405" s="12" t="s">
        <v>84</v>
      </c>
      <c r="AY1405" s="152" t="s">
        <v>174</v>
      </c>
    </row>
    <row r="1406" spans="2:51" s="14" customFormat="1" x14ac:dyDescent="0.2">
      <c r="B1406" s="170"/>
      <c r="D1406" s="151" t="s">
        <v>197</v>
      </c>
      <c r="E1406" s="171" t="s">
        <v>1</v>
      </c>
      <c r="F1406" s="172" t="s">
        <v>1071</v>
      </c>
      <c r="H1406" s="171" t="s">
        <v>1</v>
      </c>
      <c r="I1406" s="173"/>
      <c r="L1406" s="170"/>
      <c r="M1406" s="174"/>
      <c r="T1406" s="175"/>
      <c r="AT1406" s="171" t="s">
        <v>197</v>
      </c>
      <c r="AU1406" s="171" t="s">
        <v>94</v>
      </c>
      <c r="AV1406" s="14" t="s">
        <v>92</v>
      </c>
      <c r="AW1406" s="14" t="s">
        <v>40</v>
      </c>
      <c r="AX1406" s="14" t="s">
        <v>84</v>
      </c>
      <c r="AY1406" s="171" t="s">
        <v>174</v>
      </c>
    </row>
    <row r="1407" spans="2:51" s="12" customFormat="1" x14ac:dyDescent="0.2">
      <c r="B1407" s="150"/>
      <c r="D1407" s="151" t="s">
        <v>197</v>
      </c>
      <c r="E1407" s="152" t="s">
        <v>1</v>
      </c>
      <c r="F1407" s="153" t="s">
        <v>1056</v>
      </c>
      <c r="H1407" s="154">
        <v>16.305</v>
      </c>
      <c r="I1407" s="155"/>
      <c r="L1407" s="150"/>
      <c r="M1407" s="156"/>
      <c r="T1407" s="157"/>
      <c r="AT1407" s="152" t="s">
        <v>197</v>
      </c>
      <c r="AU1407" s="152" t="s">
        <v>94</v>
      </c>
      <c r="AV1407" s="12" t="s">
        <v>94</v>
      </c>
      <c r="AW1407" s="12" t="s">
        <v>40</v>
      </c>
      <c r="AX1407" s="12" t="s">
        <v>84</v>
      </c>
      <c r="AY1407" s="152" t="s">
        <v>174</v>
      </c>
    </row>
    <row r="1408" spans="2:51" s="14" customFormat="1" x14ac:dyDescent="0.2">
      <c r="B1408" s="170"/>
      <c r="D1408" s="151" t="s">
        <v>197</v>
      </c>
      <c r="E1408" s="171" t="s">
        <v>1</v>
      </c>
      <c r="F1408" s="172" t="s">
        <v>1072</v>
      </c>
      <c r="H1408" s="171" t="s">
        <v>1</v>
      </c>
      <c r="I1408" s="173"/>
      <c r="L1408" s="170"/>
      <c r="M1408" s="174"/>
      <c r="T1408" s="175"/>
      <c r="AT1408" s="171" t="s">
        <v>197</v>
      </c>
      <c r="AU1408" s="171" t="s">
        <v>94</v>
      </c>
      <c r="AV1408" s="14" t="s">
        <v>92</v>
      </c>
      <c r="AW1408" s="14" t="s">
        <v>40</v>
      </c>
      <c r="AX1408" s="14" t="s">
        <v>84</v>
      </c>
      <c r="AY1408" s="171" t="s">
        <v>174</v>
      </c>
    </row>
    <row r="1409" spans="2:65" s="12" customFormat="1" x14ac:dyDescent="0.2">
      <c r="B1409" s="150"/>
      <c r="D1409" s="151" t="s">
        <v>197</v>
      </c>
      <c r="E1409" s="152" t="s">
        <v>1</v>
      </c>
      <c r="F1409" s="153" t="s">
        <v>1054</v>
      </c>
      <c r="H1409" s="154">
        <v>17.55</v>
      </c>
      <c r="I1409" s="155"/>
      <c r="L1409" s="150"/>
      <c r="M1409" s="156"/>
      <c r="T1409" s="157"/>
      <c r="AT1409" s="152" t="s">
        <v>197</v>
      </c>
      <c r="AU1409" s="152" t="s">
        <v>94</v>
      </c>
      <c r="AV1409" s="12" t="s">
        <v>94</v>
      </c>
      <c r="AW1409" s="12" t="s">
        <v>40</v>
      </c>
      <c r="AX1409" s="12" t="s">
        <v>84</v>
      </c>
      <c r="AY1409" s="152" t="s">
        <v>174</v>
      </c>
    </row>
    <row r="1410" spans="2:65" s="14" customFormat="1" x14ac:dyDescent="0.2">
      <c r="B1410" s="170"/>
      <c r="D1410" s="151" t="s">
        <v>197</v>
      </c>
      <c r="E1410" s="171" t="s">
        <v>1</v>
      </c>
      <c r="F1410" s="172" t="s">
        <v>1073</v>
      </c>
      <c r="H1410" s="171" t="s">
        <v>1</v>
      </c>
      <c r="I1410" s="173"/>
      <c r="L1410" s="170"/>
      <c r="M1410" s="174"/>
      <c r="T1410" s="175"/>
      <c r="AT1410" s="171" t="s">
        <v>197</v>
      </c>
      <c r="AU1410" s="171" t="s">
        <v>94</v>
      </c>
      <c r="AV1410" s="14" t="s">
        <v>92</v>
      </c>
      <c r="AW1410" s="14" t="s">
        <v>40</v>
      </c>
      <c r="AX1410" s="14" t="s">
        <v>84</v>
      </c>
      <c r="AY1410" s="171" t="s">
        <v>174</v>
      </c>
    </row>
    <row r="1411" spans="2:65" s="12" customFormat="1" x14ac:dyDescent="0.2">
      <c r="B1411" s="150"/>
      <c r="D1411" s="151" t="s">
        <v>197</v>
      </c>
      <c r="E1411" s="152" t="s">
        <v>1</v>
      </c>
      <c r="F1411" s="153" t="s">
        <v>1056</v>
      </c>
      <c r="H1411" s="154">
        <v>16.305</v>
      </c>
      <c r="I1411" s="155"/>
      <c r="L1411" s="150"/>
      <c r="M1411" s="156"/>
      <c r="T1411" s="157"/>
      <c r="AT1411" s="152" t="s">
        <v>197</v>
      </c>
      <c r="AU1411" s="152" t="s">
        <v>94</v>
      </c>
      <c r="AV1411" s="12" t="s">
        <v>94</v>
      </c>
      <c r="AW1411" s="12" t="s">
        <v>40</v>
      </c>
      <c r="AX1411" s="12" t="s">
        <v>84</v>
      </c>
      <c r="AY1411" s="152" t="s">
        <v>174</v>
      </c>
    </row>
    <row r="1412" spans="2:65" s="14" customFormat="1" x14ac:dyDescent="0.2">
      <c r="B1412" s="170"/>
      <c r="D1412" s="151" t="s">
        <v>197</v>
      </c>
      <c r="E1412" s="171" t="s">
        <v>1</v>
      </c>
      <c r="F1412" s="172" t="s">
        <v>1074</v>
      </c>
      <c r="H1412" s="171" t="s">
        <v>1</v>
      </c>
      <c r="I1412" s="173"/>
      <c r="L1412" s="170"/>
      <c r="M1412" s="174"/>
      <c r="T1412" s="175"/>
      <c r="AT1412" s="171" t="s">
        <v>197</v>
      </c>
      <c r="AU1412" s="171" t="s">
        <v>94</v>
      </c>
      <c r="AV1412" s="14" t="s">
        <v>92</v>
      </c>
      <c r="AW1412" s="14" t="s">
        <v>40</v>
      </c>
      <c r="AX1412" s="14" t="s">
        <v>84</v>
      </c>
      <c r="AY1412" s="171" t="s">
        <v>174</v>
      </c>
    </row>
    <row r="1413" spans="2:65" s="12" customFormat="1" x14ac:dyDescent="0.2">
      <c r="B1413" s="150"/>
      <c r="D1413" s="151" t="s">
        <v>197</v>
      </c>
      <c r="E1413" s="152" t="s">
        <v>1</v>
      </c>
      <c r="F1413" s="153" t="s">
        <v>1054</v>
      </c>
      <c r="H1413" s="154">
        <v>17.55</v>
      </c>
      <c r="I1413" s="155"/>
      <c r="L1413" s="150"/>
      <c r="M1413" s="156"/>
      <c r="T1413" s="157"/>
      <c r="AT1413" s="152" t="s">
        <v>197</v>
      </c>
      <c r="AU1413" s="152" t="s">
        <v>94</v>
      </c>
      <c r="AV1413" s="12" t="s">
        <v>94</v>
      </c>
      <c r="AW1413" s="12" t="s">
        <v>40</v>
      </c>
      <c r="AX1413" s="12" t="s">
        <v>84</v>
      </c>
      <c r="AY1413" s="152" t="s">
        <v>174</v>
      </c>
    </row>
    <row r="1414" spans="2:65" s="15" customFormat="1" x14ac:dyDescent="0.2">
      <c r="B1414" s="189"/>
      <c r="D1414" s="151" t="s">
        <v>197</v>
      </c>
      <c r="E1414" s="190" t="s">
        <v>1</v>
      </c>
      <c r="F1414" s="191" t="s">
        <v>329</v>
      </c>
      <c r="H1414" s="192">
        <v>337.8300000000001</v>
      </c>
      <c r="I1414" s="193"/>
      <c r="L1414" s="189"/>
      <c r="M1414" s="194"/>
      <c r="T1414" s="195"/>
      <c r="AT1414" s="190" t="s">
        <v>197</v>
      </c>
      <c r="AU1414" s="190" t="s">
        <v>94</v>
      </c>
      <c r="AV1414" s="15" t="s">
        <v>190</v>
      </c>
      <c r="AW1414" s="15" t="s">
        <v>40</v>
      </c>
      <c r="AX1414" s="15" t="s">
        <v>84</v>
      </c>
      <c r="AY1414" s="190" t="s">
        <v>174</v>
      </c>
    </row>
    <row r="1415" spans="2:65" s="13" customFormat="1" x14ac:dyDescent="0.2">
      <c r="B1415" s="158"/>
      <c r="D1415" s="151" t="s">
        <v>197</v>
      </c>
      <c r="E1415" s="159" t="s">
        <v>1</v>
      </c>
      <c r="F1415" s="160" t="s">
        <v>199</v>
      </c>
      <c r="H1415" s="161">
        <v>837.02099999999928</v>
      </c>
      <c r="I1415" s="162"/>
      <c r="L1415" s="158"/>
      <c r="M1415" s="163"/>
      <c r="T1415" s="164"/>
      <c r="AT1415" s="159" t="s">
        <v>197</v>
      </c>
      <c r="AU1415" s="159" t="s">
        <v>94</v>
      </c>
      <c r="AV1415" s="13" t="s">
        <v>182</v>
      </c>
      <c r="AW1415" s="13" t="s">
        <v>40</v>
      </c>
      <c r="AX1415" s="13" t="s">
        <v>92</v>
      </c>
      <c r="AY1415" s="159" t="s">
        <v>174</v>
      </c>
    </row>
    <row r="1416" spans="2:65" s="1" customFormat="1" ht="44.25" customHeight="1" x14ac:dyDescent="0.2">
      <c r="B1416" s="33"/>
      <c r="C1416" s="137" t="s">
        <v>1075</v>
      </c>
      <c r="D1416" s="137" t="s">
        <v>177</v>
      </c>
      <c r="E1416" s="138" t="s">
        <v>1076</v>
      </c>
      <c r="F1416" s="139" t="s">
        <v>1077</v>
      </c>
      <c r="G1416" s="140" t="s">
        <v>249</v>
      </c>
      <c r="H1416" s="141">
        <v>60.173000000000002</v>
      </c>
      <c r="I1416" s="142"/>
      <c r="J1416" s="143">
        <f>ROUND(I1416*H1416,2)</f>
        <v>0</v>
      </c>
      <c r="K1416" s="139" t="s">
        <v>181</v>
      </c>
      <c r="L1416" s="33"/>
      <c r="M1416" s="144" t="s">
        <v>1</v>
      </c>
      <c r="N1416" s="145" t="s">
        <v>50</v>
      </c>
      <c r="P1416" s="146">
        <f>O1416*H1416</f>
        <v>0</v>
      </c>
      <c r="Q1416" s="146">
        <v>0.26998</v>
      </c>
      <c r="R1416" s="146">
        <f>Q1416*H1416</f>
        <v>16.245506540000001</v>
      </c>
      <c r="S1416" s="146">
        <v>0</v>
      </c>
      <c r="T1416" s="147">
        <f>S1416*H1416</f>
        <v>0</v>
      </c>
      <c r="AR1416" s="148" t="s">
        <v>182</v>
      </c>
      <c r="AT1416" s="148" t="s">
        <v>177</v>
      </c>
      <c r="AU1416" s="148" t="s">
        <v>94</v>
      </c>
      <c r="AY1416" s="17" t="s">
        <v>174</v>
      </c>
      <c r="BE1416" s="149">
        <f>IF(N1416="základní",J1416,0)</f>
        <v>0</v>
      </c>
      <c r="BF1416" s="149">
        <f>IF(N1416="snížená",J1416,0)</f>
        <v>0</v>
      </c>
      <c r="BG1416" s="149">
        <f>IF(N1416="zákl. přenesená",J1416,0)</f>
        <v>0</v>
      </c>
      <c r="BH1416" s="149">
        <f>IF(N1416="sníž. přenesená",J1416,0)</f>
        <v>0</v>
      </c>
      <c r="BI1416" s="149">
        <f>IF(N1416="nulová",J1416,0)</f>
        <v>0</v>
      </c>
      <c r="BJ1416" s="17" t="s">
        <v>94</v>
      </c>
      <c r="BK1416" s="149">
        <f>ROUND(I1416*H1416,2)</f>
        <v>0</v>
      </c>
      <c r="BL1416" s="17" t="s">
        <v>182</v>
      </c>
      <c r="BM1416" s="148" t="s">
        <v>1078</v>
      </c>
    </row>
    <row r="1417" spans="2:65" s="1" customFormat="1" ht="48.75" x14ac:dyDescent="0.2">
      <c r="B1417" s="33"/>
      <c r="D1417" s="151" t="s">
        <v>325</v>
      </c>
      <c r="F1417" s="186" t="s">
        <v>1079</v>
      </c>
      <c r="I1417" s="187"/>
      <c r="L1417" s="33"/>
      <c r="M1417" s="188"/>
      <c r="T1417" s="57"/>
      <c r="AT1417" s="17" t="s">
        <v>325</v>
      </c>
      <c r="AU1417" s="17" t="s">
        <v>94</v>
      </c>
    </row>
    <row r="1418" spans="2:65" s="14" customFormat="1" x14ac:dyDescent="0.2">
      <c r="B1418" s="170"/>
      <c r="D1418" s="151" t="s">
        <v>197</v>
      </c>
      <c r="E1418" s="171" t="s">
        <v>1</v>
      </c>
      <c r="F1418" s="172" t="s">
        <v>1080</v>
      </c>
      <c r="H1418" s="171" t="s">
        <v>1</v>
      </c>
      <c r="I1418" s="173"/>
      <c r="L1418" s="170"/>
      <c r="M1418" s="174"/>
      <c r="T1418" s="175"/>
      <c r="AT1418" s="171" t="s">
        <v>197</v>
      </c>
      <c r="AU1418" s="171" t="s">
        <v>94</v>
      </c>
      <c r="AV1418" s="14" t="s">
        <v>92</v>
      </c>
      <c r="AW1418" s="14" t="s">
        <v>40</v>
      </c>
      <c r="AX1418" s="14" t="s">
        <v>84</v>
      </c>
      <c r="AY1418" s="171" t="s">
        <v>174</v>
      </c>
    </row>
    <row r="1419" spans="2:65" s="14" customFormat="1" x14ac:dyDescent="0.2">
      <c r="B1419" s="170"/>
      <c r="D1419" s="151" t="s">
        <v>197</v>
      </c>
      <c r="E1419" s="171" t="s">
        <v>1</v>
      </c>
      <c r="F1419" s="172" t="s">
        <v>1081</v>
      </c>
      <c r="H1419" s="171" t="s">
        <v>1</v>
      </c>
      <c r="I1419" s="173"/>
      <c r="L1419" s="170"/>
      <c r="M1419" s="174"/>
      <c r="T1419" s="175"/>
      <c r="AT1419" s="171" t="s">
        <v>197</v>
      </c>
      <c r="AU1419" s="171" t="s">
        <v>94</v>
      </c>
      <c r="AV1419" s="14" t="s">
        <v>92</v>
      </c>
      <c r="AW1419" s="14" t="s">
        <v>40</v>
      </c>
      <c r="AX1419" s="14" t="s">
        <v>84</v>
      </c>
      <c r="AY1419" s="171" t="s">
        <v>174</v>
      </c>
    </row>
    <row r="1420" spans="2:65" s="12" customFormat="1" x14ac:dyDescent="0.2">
      <c r="B1420" s="150"/>
      <c r="D1420" s="151" t="s">
        <v>197</v>
      </c>
      <c r="E1420" s="152" t="s">
        <v>1</v>
      </c>
      <c r="F1420" s="153" t="s">
        <v>1082</v>
      </c>
      <c r="H1420" s="154">
        <v>2.5369999999999999</v>
      </c>
      <c r="I1420" s="155"/>
      <c r="L1420" s="150"/>
      <c r="M1420" s="156"/>
      <c r="T1420" s="157"/>
      <c r="AT1420" s="152" t="s">
        <v>197</v>
      </c>
      <c r="AU1420" s="152" t="s">
        <v>94</v>
      </c>
      <c r="AV1420" s="12" t="s">
        <v>94</v>
      </c>
      <c r="AW1420" s="12" t="s">
        <v>40</v>
      </c>
      <c r="AX1420" s="12" t="s">
        <v>84</v>
      </c>
      <c r="AY1420" s="152" t="s">
        <v>174</v>
      </c>
    </row>
    <row r="1421" spans="2:65" s="12" customFormat="1" x14ac:dyDescent="0.2">
      <c r="B1421" s="150"/>
      <c r="D1421" s="151" t="s">
        <v>197</v>
      </c>
      <c r="E1421" s="152" t="s">
        <v>1</v>
      </c>
      <c r="F1421" s="153" t="s">
        <v>1083</v>
      </c>
      <c r="H1421" s="154">
        <v>0.16</v>
      </c>
      <c r="I1421" s="155"/>
      <c r="L1421" s="150"/>
      <c r="M1421" s="156"/>
      <c r="T1421" s="157"/>
      <c r="AT1421" s="152" t="s">
        <v>197</v>
      </c>
      <c r="AU1421" s="152" t="s">
        <v>94</v>
      </c>
      <c r="AV1421" s="12" t="s">
        <v>94</v>
      </c>
      <c r="AW1421" s="12" t="s">
        <v>40</v>
      </c>
      <c r="AX1421" s="12" t="s">
        <v>84</v>
      </c>
      <c r="AY1421" s="152" t="s">
        <v>174</v>
      </c>
    </row>
    <row r="1422" spans="2:65" s="14" customFormat="1" x14ac:dyDescent="0.2">
      <c r="B1422" s="170"/>
      <c r="D1422" s="151" t="s">
        <v>197</v>
      </c>
      <c r="E1422" s="171" t="s">
        <v>1</v>
      </c>
      <c r="F1422" s="172" t="s">
        <v>1048</v>
      </c>
      <c r="H1422" s="171" t="s">
        <v>1</v>
      </c>
      <c r="I1422" s="173"/>
      <c r="L1422" s="170"/>
      <c r="M1422" s="174"/>
      <c r="T1422" s="175"/>
      <c r="AT1422" s="171" t="s">
        <v>197</v>
      </c>
      <c r="AU1422" s="171" t="s">
        <v>94</v>
      </c>
      <c r="AV1422" s="14" t="s">
        <v>92</v>
      </c>
      <c r="AW1422" s="14" t="s">
        <v>40</v>
      </c>
      <c r="AX1422" s="14" t="s">
        <v>84</v>
      </c>
      <c r="AY1422" s="171" t="s">
        <v>174</v>
      </c>
    </row>
    <row r="1423" spans="2:65" s="14" customFormat="1" x14ac:dyDescent="0.2">
      <c r="B1423" s="170"/>
      <c r="D1423" s="151" t="s">
        <v>197</v>
      </c>
      <c r="E1423" s="171" t="s">
        <v>1</v>
      </c>
      <c r="F1423" s="172" t="s">
        <v>1049</v>
      </c>
      <c r="H1423" s="171" t="s">
        <v>1</v>
      </c>
      <c r="I1423" s="173"/>
      <c r="L1423" s="170"/>
      <c r="M1423" s="174"/>
      <c r="T1423" s="175"/>
      <c r="AT1423" s="171" t="s">
        <v>197</v>
      </c>
      <c r="AU1423" s="171" t="s">
        <v>94</v>
      </c>
      <c r="AV1423" s="14" t="s">
        <v>92</v>
      </c>
      <c r="AW1423" s="14" t="s">
        <v>40</v>
      </c>
      <c r="AX1423" s="14" t="s">
        <v>84</v>
      </c>
      <c r="AY1423" s="171" t="s">
        <v>174</v>
      </c>
    </row>
    <row r="1424" spans="2:65" s="14" customFormat="1" x14ac:dyDescent="0.2">
      <c r="B1424" s="170"/>
      <c r="D1424" s="151" t="s">
        <v>197</v>
      </c>
      <c r="E1424" s="171" t="s">
        <v>1</v>
      </c>
      <c r="F1424" s="172" t="s">
        <v>676</v>
      </c>
      <c r="H1424" s="171" t="s">
        <v>1</v>
      </c>
      <c r="I1424" s="173"/>
      <c r="L1424" s="170"/>
      <c r="M1424" s="174"/>
      <c r="T1424" s="175"/>
      <c r="AT1424" s="171" t="s">
        <v>197</v>
      </c>
      <c r="AU1424" s="171" t="s">
        <v>94</v>
      </c>
      <c r="AV1424" s="14" t="s">
        <v>92</v>
      </c>
      <c r="AW1424" s="14" t="s">
        <v>40</v>
      </c>
      <c r="AX1424" s="14" t="s">
        <v>84</v>
      </c>
      <c r="AY1424" s="171" t="s">
        <v>174</v>
      </c>
    </row>
    <row r="1425" spans="2:65" s="12" customFormat="1" x14ac:dyDescent="0.2">
      <c r="B1425" s="150"/>
      <c r="D1425" s="151" t="s">
        <v>197</v>
      </c>
      <c r="E1425" s="152" t="s">
        <v>1</v>
      </c>
      <c r="F1425" s="153" t="s">
        <v>1084</v>
      </c>
      <c r="H1425" s="154">
        <v>16.95</v>
      </c>
      <c r="I1425" s="155"/>
      <c r="L1425" s="150"/>
      <c r="M1425" s="156"/>
      <c r="T1425" s="157"/>
      <c r="AT1425" s="152" t="s">
        <v>197</v>
      </c>
      <c r="AU1425" s="152" t="s">
        <v>94</v>
      </c>
      <c r="AV1425" s="12" t="s">
        <v>94</v>
      </c>
      <c r="AW1425" s="12" t="s">
        <v>40</v>
      </c>
      <c r="AX1425" s="12" t="s">
        <v>84</v>
      </c>
      <c r="AY1425" s="152" t="s">
        <v>174</v>
      </c>
    </row>
    <row r="1426" spans="2:65" s="12" customFormat="1" x14ac:dyDescent="0.2">
      <c r="B1426" s="150"/>
      <c r="D1426" s="151" t="s">
        <v>197</v>
      </c>
      <c r="E1426" s="152" t="s">
        <v>1</v>
      </c>
      <c r="F1426" s="153" t="s">
        <v>1085</v>
      </c>
      <c r="H1426" s="154">
        <v>-1.913</v>
      </c>
      <c r="I1426" s="155"/>
      <c r="L1426" s="150"/>
      <c r="M1426" s="156"/>
      <c r="T1426" s="157"/>
      <c r="AT1426" s="152" t="s">
        <v>197</v>
      </c>
      <c r="AU1426" s="152" t="s">
        <v>94</v>
      </c>
      <c r="AV1426" s="12" t="s">
        <v>94</v>
      </c>
      <c r="AW1426" s="12" t="s">
        <v>40</v>
      </c>
      <c r="AX1426" s="12" t="s">
        <v>84</v>
      </c>
      <c r="AY1426" s="152" t="s">
        <v>174</v>
      </c>
    </row>
    <row r="1427" spans="2:65" s="12" customFormat="1" x14ac:dyDescent="0.2">
      <c r="B1427" s="150"/>
      <c r="D1427" s="151" t="s">
        <v>197</v>
      </c>
      <c r="E1427" s="152" t="s">
        <v>1</v>
      </c>
      <c r="F1427" s="153" t="s">
        <v>1086</v>
      </c>
      <c r="H1427" s="154">
        <v>-2.363</v>
      </c>
      <c r="I1427" s="155"/>
      <c r="L1427" s="150"/>
      <c r="M1427" s="156"/>
      <c r="T1427" s="157"/>
      <c r="AT1427" s="152" t="s">
        <v>197</v>
      </c>
      <c r="AU1427" s="152" t="s">
        <v>94</v>
      </c>
      <c r="AV1427" s="12" t="s">
        <v>94</v>
      </c>
      <c r="AW1427" s="12" t="s">
        <v>40</v>
      </c>
      <c r="AX1427" s="12" t="s">
        <v>84</v>
      </c>
      <c r="AY1427" s="152" t="s">
        <v>174</v>
      </c>
    </row>
    <row r="1428" spans="2:65" s="14" customFormat="1" x14ac:dyDescent="0.2">
      <c r="B1428" s="170"/>
      <c r="D1428" s="151" t="s">
        <v>197</v>
      </c>
      <c r="E1428" s="171" t="s">
        <v>1</v>
      </c>
      <c r="F1428" s="172" t="s">
        <v>699</v>
      </c>
      <c r="H1428" s="171" t="s">
        <v>1</v>
      </c>
      <c r="I1428" s="173"/>
      <c r="L1428" s="170"/>
      <c r="M1428" s="174"/>
      <c r="T1428" s="175"/>
      <c r="AT1428" s="171" t="s">
        <v>197</v>
      </c>
      <c r="AU1428" s="171" t="s">
        <v>94</v>
      </c>
      <c r="AV1428" s="14" t="s">
        <v>92</v>
      </c>
      <c r="AW1428" s="14" t="s">
        <v>40</v>
      </c>
      <c r="AX1428" s="14" t="s">
        <v>84</v>
      </c>
      <c r="AY1428" s="171" t="s">
        <v>174</v>
      </c>
    </row>
    <row r="1429" spans="2:65" s="12" customFormat="1" x14ac:dyDescent="0.2">
      <c r="B1429" s="150"/>
      <c r="D1429" s="151" t="s">
        <v>197</v>
      </c>
      <c r="E1429" s="152" t="s">
        <v>1</v>
      </c>
      <c r="F1429" s="153" t="s">
        <v>1087</v>
      </c>
      <c r="H1429" s="154">
        <v>15.3</v>
      </c>
      <c r="I1429" s="155"/>
      <c r="L1429" s="150"/>
      <c r="M1429" s="156"/>
      <c r="T1429" s="157"/>
      <c r="AT1429" s="152" t="s">
        <v>197</v>
      </c>
      <c r="AU1429" s="152" t="s">
        <v>94</v>
      </c>
      <c r="AV1429" s="12" t="s">
        <v>94</v>
      </c>
      <c r="AW1429" s="12" t="s">
        <v>40</v>
      </c>
      <c r="AX1429" s="12" t="s">
        <v>84</v>
      </c>
      <c r="AY1429" s="152" t="s">
        <v>174</v>
      </c>
    </row>
    <row r="1430" spans="2:65" s="12" customFormat="1" x14ac:dyDescent="0.2">
      <c r="B1430" s="150"/>
      <c r="D1430" s="151" t="s">
        <v>197</v>
      </c>
      <c r="E1430" s="152" t="s">
        <v>1</v>
      </c>
      <c r="F1430" s="153" t="s">
        <v>1088</v>
      </c>
      <c r="H1430" s="154">
        <v>7.83</v>
      </c>
      <c r="I1430" s="155"/>
      <c r="L1430" s="150"/>
      <c r="M1430" s="156"/>
      <c r="T1430" s="157"/>
      <c r="AT1430" s="152" t="s">
        <v>197</v>
      </c>
      <c r="AU1430" s="152" t="s">
        <v>94</v>
      </c>
      <c r="AV1430" s="12" t="s">
        <v>94</v>
      </c>
      <c r="AW1430" s="12" t="s">
        <v>40</v>
      </c>
      <c r="AX1430" s="12" t="s">
        <v>84</v>
      </c>
      <c r="AY1430" s="152" t="s">
        <v>174</v>
      </c>
    </row>
    <row r="1431" spans="2:65" s="14" customFormat="1" x14ac:dyDescent="0.2">
      <c r="B1431" s="170"/>
      <c r="D1431" s="151" t="s">
        <v>197</v>
      </c>
      <c r="E1431" s="171" t="s">
        <v>1</v>
      </c>
      <c r="F1431" s="172" t="s">
        <v>1089</v>
      </c>
      <c r="H1431" s="171" t="s">
        <v>1</v>
      </c>
      <c r="I1431" s="173"/>
      <c r="L1431" s="170"/>
      <c r="M1431" s="174"/>
      <c r="T1431" s="175"/>
      <c r="AT1431" s="171" t="s">
        <v>197</v>
      </c>
      <c r="AU1431" s="171" t="s">
        <v>94</v>
      </c>
      <c r="AV1431" s="14" t="s">
        <v>92</v>
      </c>
      <c r="AW1431" s="14" t="s">
        <v>40</v>
      </c>
      <c r="AX1431" s="14" t="s">
        <v>84</v>
      </c>
      <c r="AY1431" s="171" t="s">
        <v>174</v>
      </c>
    </row>
    <row r="1432" spans="2:65" s="12" customFormat="1" x14ac:dyDescent="0.2">
      <c r="B1432" s="150"/>
      <c r="D1432" s="151" t="s">
        <v>197</v>
      </c>
      <c r="E1432" s="152" t="s">
        <v>1</v>
      </c>
      <c r="F1432" s="153" t="s">
        <v>1090</v>
      </c>
      <c r="H1432" s="154">
        <v>8.7780000000000005</v>
      </c>
      <c r="I1432" s="155"/>
      <c r="L1432" s="150"/>
      <c r="M1432" s="156"/>
      <c r="T1432" s="157"/>
      <c r="AT1432" s="152" t="s">
        <v>197</v>
      </c>
      <c r="AU1432" s="152" t="s">
        <v>94</v>
      </c>
      <c r="AV1432" s="12" t="s">
        <v>94</v>
      </c>
      <c r="AW1432" s="12" t="s">
        <v>40</v>
      </c>
      <c r="AX1432" s="12" t="s">
        <v>84</v>
      </c>
      <c r="AY1432" s="152" t="s">
        <v>174</v>
      </c>
    </row>
    <row r="1433" spans="2:65" s="14" customFormat="1" x14ac:dyDescent="0.2">
      <c r="B1433" s="170"/>
      <c r="D1433" s="151" t="s">
        <v>197</v>
      </c>
      <c r="E1433" s="171" t="s">
        <v>1</v>
      </c>
      <c r="F1433" s="172" t="s">
        <v>1091</v>
      </c>
      <c r="H1433" s="171" t="s">
        <v>1</v>
      </c>
      <c r="I1433" s="173"/>
      <c r="L1433" s="170"/>
      <c r="M1433" s="174"/>
      <c r="T1433" s="175"/>
      <c r="AT1433" s="171" t="s">
        <v>197</v>
      </c>
      <c r="AU1433" s="171" t="s">
        <v>94</v>
      </c>
      <c r="AV1433" s="14" t="s">
        <v>92</v>
      </c>
      <c r="AW1433" s="14" t="s">
        <v>40</v>
      </c>
      <c r="AX1433" s="14" t="s">
        <v>84</v>
      </c>
      <c r="AY1433" s="171" t="s">
        <v>174</v>
      </c>
    </row>
    <row r="1434" spans="2:65" s="12" customFormat="1" x14ac:dyDescent="0.2">
      <c r="B1434" s="150"/>
      <c r="D1434" s="151" t="s">
        <v>197</v>
      </c>
      <c r="E1434" s="152" t="s">
        <v>1</v>
      </c>
      <c r="F1434" s="153" t="s">
        <v>1092</v>
      </c>
      <c r="H1434" s="154">
        <v>12.894</v>
      </c>
      <c r="I1434" s="155"/>
      <c r="L1434" s="150"/>
      <c r="M1434" s="156"/>
      <c r="T1434" s="157"/>
      <c r="AT1434" s="152" t="s">
        <v>197</v>
      </c>
      <c r="AU1434" s="152" t="s">
        <v>94</v>
      </c>
      <c r="AV1434" s="12" t="s">
        <v>94</v>
      </c>
      <c r="AW1434" s="12" t="s">
        <v>40</v>
      </c>
      <c r="AX1434" s="12" t="s">
        <v>84</v>
      </c>
      <c r="AY1434" s="152" t="s">
        <v>174</v>
      </c>
    </row>
    <row r="1435" spans="2:65" s="13" customFormat="1" x14ac:dyDescent="0.2">
      <c r="B1435" s="158"/>
      <c r="D1435" s="151" t="s">
        <v>197</v>
      </c>
      <c r="E1435" s="159" t="s">
        <v>1</v>
      </c>
      <c r="F1435" s="160" t="s">
        <v>199</v>
      </c>
      <c r="H1435" s="161">
        <v>60.172999999999995</v>
      </c>
      <c r="I1435" s="162"/>
      <c r="L1435" s="158"/>
      <c r="M1435" s="163"/>
      <c r="T1435" s="164"/>
      <c r="AT1435" s="159" t="s">
        <v>197</v>
      </c>
      <c r="AU1435" s="159" t="s">
        <v>94</v>
      </c>
      <c r="AV1435" s="13" t="s">
        <v>182</v>
      </c>
      <c r="AW1435" s="13" t="s">
        <v>40</v>
      </c>
      <c r="AX1435" s="13" t="s">
        <v>92</v>
      </c>
      <c r="AY1435" s="159" t="s">
        <v>174</v>
      </c>
    </row>
    <row r="1436" spans="2:65" s="1" customFormat="1" ht="37.9" customHeight="1" x14ac:dyDescent="0.2">
      <c r="B1436" s="33"/>
      <c r="C1436" s="137" t="s">
        <v>1093</v>
      </c>
      <c r="D1436" s="137" t="s">
        <v>177</v>
      </c>
      <c r="E1436" s="138" t="s">
        <v>1094</v>
      </c>
      <c r="F1436" s="139" t="s">
        <v>1095</v>
      </c>
      <c r="G1436" s="140" t="s">
        <v>1096</v>
      </c>
      <c r="H1436" s="141">
        <v>3</v>
      </c>
      <c r="I1436" s="142"/>
      <c r="J1436" s="143">
        <f>ROUND(I1436*H1436,2)</f>
        <v>0</v>
      </c>
      <c r="K1436" s="139" t="s">
        <v>181</v>
      </c>
      <c r="L1436" s="33"/>
      <c r="M1436" s="144" t="s">
        <v>1</v>
      </c>
      <c r="N1436" s="145" t="s">
        <v>50</v>
      </c>
      <c r="P1436" s="146">
        <f>O1436*H1436</f>
        <v>0</v>
      </c>
      <c r="Q1436" s="146">
        <v>1.7940000000000001E-2</v>
      </c>
      <c r="R1436" s="146">
        <f>Q1436*H1436</f>
        <v>5.3820000000000007E-2</v>
      </c>
      <c r="S1436" s="146">
        <v>0</v>
      </c>
      <c r="T1436" s="147">
        <f>S1436*H1436</f>
        <v>0</v>
      </c>
      <c r="AR1436" s="148" t="s">
        <v>182</v>
      </c>
      <c r="AT1436" s="148" t="s">
        <v>177</v>
      </c>
      <c r="AU1436" s="148" t="s">
        <v>94</v>
      </c>
      <c r="AY1436" s="17" t="s">
        <v>174</v>
      </c>
      <c r="BE1436" s="149">
        <f>IF(N1436="základní",J1436,0)</f>
        <v>0</v>
      </c>
      <c r="BF1436" s="149">
        <f>IF(N1436="snížená",J1436,0)</f>
        <v>0</v>
      </c>
      <c r="BG1436" s="149">
        <f>IF(N1436="zákl. přenesená",J1436,0)</f>
        <v>0</v>
      </c>
      <c r="BH1436" s="149">
        <f>IF(N1436="sníž. přenesená",J1436,0)</f>
        <v>0</v>
      </c>
      <c r="BI1436" s="149">
        <f>IF(N1436="nulová",J1436,0)</f>
        <v>0</v>
      </c>
      <c r="BJ1436" s="17" t="s">
        <v>94</v>
      </c>
      <c r="BK1436" s="149">
        <f>ROUND(I1436*H1436,2)</f>
        <v>0</v>
      </c>
      <c r="BL1436" s="17" t="s">
        <v>182</v>
      </c>
      <c r="BM1436" s="148" t="s">
        <v>1097</v>
      </c>
    </row>
    <row r="1437" spans="2:65" s="14" customFormat="1" x14ac:dyDescent="0.2">
      <c r="B1437" s="170"/>
      <c r="D1437" s="151" t="s">
        <v>197</v>
      </c>
      <c r="E1437" s="171" t="s">
        <v>1</v>
      </c>
      <c r="F1437" s="172" t="s">
        <v>1098</v>
      </c>
      <c r="H1437" s="171" t="s">
        <v>1</v>
      </c>
      <c r="I1437" s="173"/>
      <c r="L1437" s="170"/>
      <c r="M1437" s="174"/>
      <c r="T1437" s="175"/>
      <c r="AT1437" s="171" t="s">
        <v>197</v>
      </c>
      <c r="AU1437" s="171" t="s">
        <v>94</v>
      </c>
      <c r="AV1437" s="14" t="s">
        <v>92</v>
      </c>
      <c r="AW1437" s="14" t="s">
        <v>40</v>
      </c>
      <c r="AX1437" s="14" t="s">
        <v>84</v>
      </c>
      <c r="AY1437" s="171" t="s">
        <v>174</v>
      </c>
    </row>
    <row r="1438" spans="2:65" s="12" customFormat="1" x14ac:dyDescent="0.2">
      <c r="B1438" s="150"/>
      <c r="D1438" s="151" t="s">
        <v>197</v>
      </c>
      <c r="E1438" s="152" t="s">
        <v>1</v>
      </c>
      <c r="F1438" s="153" t="s">
        <v>92</v>
      </c>
      <c r="H1438" s="154">
        <v>1</v>
      </c>
      <c r="I1438" s="155"/>
      <c r="L1438" s="150"/>
      <c r="M1438" s="156"/>
      <c r="T1438" s="157"/>
      <c r="AT1438" s="152" t="s">
        <v>197</v>
      </c>
      <c r="AU1438" s="152" t="s">
        <v>94</v>
      </c>
      <c r="AV1438" s="12" t="s">
        <v>94</v>
      </c>
      <c r="AW1438" s="12" t="s">
        <v>40</v>
      </c>
      <c r="AX1438" s="12" t="s">
        <v>84</v>
      </c>
      <c r="AY1438" s="152" t="s">
        <v>174</v>
      </c>
    </row>
    <row r="1439" spans="2:65" s="14" customFormat="1" x14ac:dyDescent="0.2">
      <c r="B1439" s="170"/>
      <c r="D1439" s="151" t="s">
        <v>197</v>
      </c>
      <c r="E1439" s="171" t="s">
        <v>1</v>
      </c>
      <c r="F1439" s="172" t="s">
        <v>1099</v>
      </c>
      <c r="H1439" s="171" t="s">
        <v>1</v>
      </c>
      <c r="I1439" s="173"/>
      <c r="L1439" s="170"/>
      <c r="M1439" s="174"/>
      <c r="T1439" s="175"/>
      <c r="AT1439" s="171" t="s">
        <v>197</v>
      </c>
      <c r="AU1439" s="171" t="s">
        <v>94</v>
      </c>
      <c r="AV1439" s="14" t="s">
        <v>92</v>
      </c>
      <c r="AW1439" s="14" t="s">
        <v>40</v>
      </c>
      <c r="AX1439" s="14" t="s">
        <v>84</v>
      </c>
      <c r="AY1439" s="171" t="s">
        <v>174</v>
      </c>
    </row>
    <row r="1440" spans="2:65" s="12" customFormat="1" x14ac:dyDescent="0.2">
      <c r="B1440" s="150"/>
      <c r="D1440" s="151" t="s">
        <v>197</v>
      </c>
      <c r="E1440" s="152" t="s">
        <v>1</v>
      </c>
      <c r="F1440" s="153" t="s">
        <v>92</v>
      </c>
      <c r="H1440" s="154">
        <v>1</v>
      </c>
      <c r="I1440" s="155"/>
      <c r="L1440" s="150"/>
      <c r="M1440" s="156"/>
      <c r="T1440" s="157"/>
      <c r="AT1440" s="152" t="s">
        <v>197</v>
      </c>
      <c r="AU1440" s="152" t="s">
        <v>94</v>
      </c>
      <c r="AV1440" s="12" t="s">
        <v>94</v>
      </c>
      <c r="AW1440" s="12" t="s">
        <v>40</v>
      </c>
      <c r="AX1440" s="12" t="s">
        <v>84</v>
      </c>
      <c r="AY1440" s="152" t="s">
        <v>174</v>
      </c>
    </row>
    <row r="1441" spans="2:65" s="14" customFormat="1" x14ac:dyDescent="0.2">
      <c r="B1441" s="170"/>
      <c r="D1441" s="151" t="s">
        <v>197</v>
      </c>
      <c r="E1441" s="171" t="s">
        <v>1</v>
      </c>
      <c r="F1441" s="172" t="s">
        <v>1100</v>
      </c>
      <c r="H1441" s="171" t="s">
        <v>1</v>
      </c>
      <c r="I1441" s="173"/>
      <c r="L1441" s="170"/>
      <c r="M1441" s="174"/>
      <c r="T1441" s="175"/>
      <c r="AT1441" s="171" t="s">
        <v>197</v>
      </c>
      <c r="AU1441" s="171" t="s">
        <v>94</v>
      </c>
      <c r="AV1441" s="14" t="s">
        <v>92</v>
      </c>
      <c r="AW1441" s="14" t="s">
        <v>40</v>
      </c>
      <c r="AX1441" s="14" t="s">
        <v>84</v>
      </c>
      <c r="AY1441" s="171" t="s">
        <v>174</v>
      </c>
    </row>
    <row r="1442" spans="2:65" s="12" customFormat="1" x14ac:dyDescent="0.2">
      <c r="B1442" s="150"/>
      <c r="D1442" s="151" t="s">
        <v>197</v>
      </c>
      <c r="E1442" s="152" t="s">
        <v>1</v>
      </c>
      <c r="F1442" s="153" t="s">
        <v>92</v>
      </c>
      <c r="H1442" s="154">
        <v>1</v>
      </c>
      <c r="I1442" s="155"/>
      <c r="L1442" s="150"/>
      <c r="M1442" s="156"/>
      <c r="T1442" s="157"/>
      <c r="AT1442" s="152" t="s">
        <v>197</v>
      </c>
      <c r="AU1442" s="152" t="s">
        <v>94</v>
      </c>
      <c r="AV1442" s="12" t="s">
        <v>94</v>
      </c>
      <c r="AW1442" s="12" t="s">
        <v>40</v>
      </c>
      <c r="AX1442" s="12" t="s">
        <v>84</v>
      </c>
      <c r="AY1442" s="152" t="s">
        <v>174</v>
      </c>
    </row>
    <row r="1443" spans="2:65" s="13" customFormat="1" x14ac:dyDescent="0.2">
      <c r="B1443" s="158"/>
      <c r="D1443" s="151" t="s">
        <v>197</v>
      </c>
      <c r="E1443" s="159" t="s">
        <v>1</v>
      </c>
      <c r="F1443" s="160" t="s">
        <v>199</v>
      </c>
      <c r="H1443" s="161">
        <v>3</v>
      </c>
      <c r="I1443" s="162"/>
      <c r="L1443" s="158"/>
      <c r="M1443" s="163"/>
      <c r="T1443" s="164"/>
      <c r="AT1443" s="159" t="s">
        <v>197</v>
      </c>
      <c r="AU1443" s="159" t="s">
        <v>94</v>
      </c>
      <c r="AV1443" s="13" t="s">
        <v>182</v>
      </c>
      <c r="AW1443" s="13" t="s">
        <v>40</v>
      </c>
      <c r="AX1443" s="13" t="s">
        <v>92</v>
      </c>
      <c r="AY1443" s="159" t="s">
        <v>174</v>
      </c>
    </row>
    <row r="1444" spans="2:65" s="1" customFormat="1" ht="37.9" customHeight="1" x14ac:dyDescent="0.2">
      <c r="B1444" s="33"/>
      <c r="C1444" s="137" t="s">
        <v>1101</v>
      </c>
      <c r="D1444" s="137" t="s">
        <v>177</v>
      </c>
      <c r="E1444" s="138" t="s">
        <v>1102</v>
      </c>
      <c r="F1444" s="139" t="s">
        <v>1103</v>
      </c>
      <c r="G1444" s="140" t="s">
        <v>1096</v>
      </c>
      <c r="H1444" s="141">
        <v>11</v>
      </c>
      <c r="I1444" s="142"/>
      <c r="J1444" s="143">
        <f>ROUND(I1444*H1444,2)</f>
        <v>0</v>
      </c>
      <c r="K1444" s="139" t="s">
        <v>181</v>
      </c>
      <c r="L1444" s="33"/>
      <c r="M1444" s="144" t="s">
        <v>1</v>
      </c>
      <c r="N1444" s="145" t="s">
        <v>50</v>
      </c>
      <c r="P1444" s="146">
        <f>O1444*H1444</f>
        <v>0</v>
      </c>
      <c r="Q1444" s="146">
        <v>2.2780000000000002E-2</v>
      </c>
      <c r="R1444" s="146">
        <f>Q1444*H1444</f>
        <v>0.25058000000000002</v>
      </c>
      <c r="S1444" s="146">
        <v>0</v>
      </c>
      <c r="T1444" s="147">
        <f>S1444*H1444</f>
        <v>0</v>
      </c>
      <c r="AR1444" s="148" t="s">
        <v>182</v>
      </c>
      <c r="AT1444" s="148" t="s">
        <v>177</v>
      </c>
      <c r="AU1444" s="148" t="s">
        <v>94</v>
      </c>
      <c r="AY1444" s="17" t="s">
        <v>174</v>
      </c>
      <c r="BE1444" s="149">
        <f>IF(N1444="základní",J1444,0)</f>
        <v>0</v>
      </c>
      <c r="BF1444" s="149">
        <f>IF(N1444="snížená",J1444,0)</f>
        <v>0</v>
      </c>
      <c r="BG1444" s="149">
        <f>IF(N1444="zákl. přenesená",J1444,0)</f>
        <v>0</v>
      </c>
      <c r="BH1444" s="149">
        <f>IF(N1444="sníž. přenesená",J1444,0)</f>
        <v>0</v>
      </c>
      <c r="BI1444" s="149">
        <f>IF(N1444="nulová",J1444,0)</f>
        <v>0</v>
      </c>
      <c r="BJ1444" s="17" t="s">
        <v>94</v>
      </c>
      <c r="BK1444" s="149">
        <f>ROUND(I1444*H1444,2)</f>
        <v>0</v>
      </c>
      <c r="BL1444" s="17" t="s">
        <v>182</v>
      </c>
      <c r="BM1444" s="148" t="s">
        <v>1104</v>
      </c>
    </row>
    <row r="1445" spans="2:65" s="14" customFormat="1" x14ac:dyDescent="0.2">
      <c r="B1445" s="170"/>
      <c r="D1445" s="151" t="s">
        <v>197</v>
      </c>
      <c r="E1445" s="171" t="s">
        <v>1</v>
      </c>
      <c r="F1445" s="172" t="s">
        <v>1105</v>
      </c>
      <c r="H1445" s="171" t="s">
        <v>1</v>
      </c>
      <c r="I1445" s="173"/>
      <c r="L1445" s="170"/>
      <c r="M1445" s="174"/>
      <c r="T1445" s="175"/>
      <c r="AT1445" s="171" t="s">
        <v>197</v>
      </c>
      <c r="AU1445" s="171" t="s">
        <v>94</v>
      </c>
      <c r="AV1445" s="14" t="s">
        <v>92</v>
      </c>
      <c r="AW1445" s="14" t="s">
        <v>40</v>
      </c>
      <c r="AX1445" s="14" t="s">
        <v>84</v>
      </c>
      <c r="AY1445" s="171" t="s">
        <v>174</v>
      </c>
    </row>
    <row r="1446" spans="2:65" s="12" customFormat="1" x14ac:dyDescent="0.2">
      <c r="B1446" s="150"/>
      <c r="D1446" s="151" t="s">
        <v>197</v>
      </c>
      <c r="E1446" s="152" t="s">
        <v>1</v>
      </c>
      <c r="F1446" s="153" t="s">
        <v>92</v>
      </c>
      <c r="H1446" s="154">
        <v>1</v>
      </c>
      <c r="I1446" s="155"/>
      <c r="L1446" s="150"/>
      <c r="M1446" s="156"/>
      <c r="T1446" s="157"/>
      <c r="AT1446" s="152" t="s">
        <v>197</v>
      </c>
      <c r="AU1446" s="152" t="s">
        <v>94</v>
      </c>
      <c r="AV1446" s="12" t="s">
        <v>94</v>
      </c>
      <c r="AW1446" s="12" t="s">
        <v>40</v>
      </c>
      <c r="AX1446" s="12" t="s">
        <v>84</v>
      </c>
      <c r="AY1446" s="152" t="s">
        <v>174</v>
      </c>
    </row>
    <row r="1447" spans="2:65" s="14" customFormat="1" x14ac:dyDescent="0.2">
      <c r="B1447" s="170"/>
      <c r="D1447" s="151" t="s">
        <v>197</v>
      </c>
      <c r="E1447" s="171" t="s">
        <v>1</v>
      </c>
      <c r="F1447" s="172" t="s">
        <v>1106</v>
      </c>
      <c r="H1447" s="171" t="s">
        <v>1</v>
      </c>
      <c r="I1447" s="173"/>
      <c r="L1447" s="170"/>
      <c r="M1447" s="174"/>
      <c r="T1447" s="175"/>
      <c r="AT1447" s="171" t="s">
        <v>197</v>
      </c>
      <c r="AU1447" s="171" t="s">
        <v>94</v>
      </c>
      <c r="AV1447" s="14" t="s">
        <v>92</v>
      </c>
      <c r="AW1447" s="14" t="s">
        <v>40</v>
      </c>
      <c r="AX1447" s="14" t="s">
        <v>84</v>
      </c>
      <c r="AY1447" s="171" t="s">
        <v>174</v>
      </c>
    </row>
    <row r="1448" spans="2:65" s="12" customFormat="1" x14ac:dyDescent="0.2">
      <c r="B1448" s="150"/>
      <c r="D1448" s="151" t="s">
        <v>197</v>
      </c>
      <c r="E1448" s="152" t="s">
        <v>1</v>
      </c>
      <c r="F1448" s="153" t="s">
        <v>92</v>
      </c>
      <c r="H1448" s="154">
        <v>1</v>
      </c>
      <c r="I1448" s="155"/>
      <c r="L1448" s="150"/>
      <c r="M1448" s="156"/>
      <c r="T1448" s="157"/>
      <c r="AT1448" s="152" t="s">
        <v>197</v>
      </c>
      <c r="AU1448" s="152" t="s">
        <v>94</v>
      </c>
      <c r="AV1448" s="12" t="s">
        <v>94</v>
      </c>
      <c r="AW1448" s="12" t="s">
        <v>40</v>
      </c>
      <c r="AX1448" s="12" t="s">
        <v>84</v>
      </c>
      <c r="AY1448" s="152" t="s">
        <v>174</v>
      </c>
    </row>
    <row r="1449" spans="2:65" s="14" customFormat="1" x14ac:dyDescent="0.2">
      <c r="B1449" s="170"/>
      <c r="D1449" s="151" t="s">
        <v>197</v>
      </c>
      <c r="E1449" s="171" t="s">
        <v>1</v>
      </c>
      <c r="F1449" s="172" t="s">
        <v>1107</v>
      </c>
      <c r="H1449" s="171" t="s">
        <v>1</v>
      </c>
      <c r="I1449" s="173"/>
      <c r="L1449" s="170"/>
      <c r="M1449" s="174"/>
      <c r="T1449" s="175"/>
      <c r="AT1449" s="171" t="s">
        <v>197</v>
      </c>
      <c r="AU1449" s="171" t="s">
        <v>94</v>
      </c>
      <c r="AV1449" s="14" t="s">
        <v>92</v>
      </c>
      <c r="AW1449" s="14" t="s">
        <v>40</v>
      </c>
      <c r="AX1449" s="14" t="s">
        <v>84</v>
      </c>
      <c r="AY1449" s="171" t="s">
        <v>174</v>
      </c>
    </row>
    <row r="1450" spans="2:65" s="12" customFormat="1" x14ac:dyDescent="0.2">
      <c r="B1450" s="150"/>
      <c r="D1450" s="151" t="s">
        <v>197</v>
      </c>
      <c r="E1450" s="152" t="s">
        <v>1</v>
      </c>
      <c r="F1450" s="153" t="s">
        <v>92</v>
      </c>
      <c r="H1450" s="154">
        <v>1</v>
      </c>
      <c r="I1450" s="155"/>
      <c r="L1450" s="150"/>
      <c r="M1450" s="156"/>
      <c r="T1450" s="157"/>
      <c r="AT1450" s="152" t="s">
        <v>197</v>
      </c>
      <c r="AU1450" s="152" t="s">
        <v>94</v>
      </c>
      <c r="AV1450" s="12" t="s">
        <v>94</v>
      </c>
      <c r="AW1450" s="12" t="s">
        <v>40</v>
      </c>
      <c r="AX1450" s="12" t="s">
        <v>84</v>
      </c>
      <c r="AY1450" s="152" t="s">
        <v>174</v>
      </c>
    </row>
    <row r="1451" spans="2:65" s="14" customFormat="1" x14ac:dyDescent="0.2">
      <c r="B1451" s="170"/>
      <c r="D1451" s="151" t="s">
        <v>197</v>
      </c>
      <c r="E1451" s="171" t="s">
        <v>1</v>
      </c>
      <c r="F1451" s="172" t="s">
        <v>1108</v>
      </c>
      <c r="H1451" s="171" t="s">
        <v>1</v>
      </c>
      <c r="I1451" s="173"/>
      <c r="L1451" s="170"/>
      <c r="M1451" s="174"/>
      <c r="T1451" s="175"/>
      <c r="AT1451" s="171" t="s">
        <v>197</v>
      </c>
      <c r="AU1451" s="171" t="s">
        <v>94</v>
      </c>
      <c r="AV1451" s="14" t="s">
        <v>92</v>
      </c>
      <c r="AW1451" s="14" t="s">
        <v>40</v>
      </c>
      <c r="AX1451" s="14" t="s">
        <v>84</v>
      </c>
      <c r="AY1451" s="171" t="s">
        <v>174</v>
      </c>
    </row>
    <row r="1452" spans="2:65" s="12" customFormat="1" x14ac:dyDescent="0.2">
      <c r="B1452" s="150"/>
      <c r="D1452" s="151" t="s">
        <v>197</v>
      </c>
      <c r="E1452" s="152" t="s">
        <v>1</v>
      </c>
      <c r="F1452" s="153" t="s">
        <v>92</v>
      </c>
      <c r="H1452" s="154">
        <v>1</v>
      </c>
      <c r="I1452" s="155"/>
      <c r="L1452" s="150"/>
      <c r="M1452" s="156"/>
      <c r="T1452" s="157"/>
      <c r="AT1452" s="152" t="s">
        <v>197</v>
      </c>
      <c r="AU1452" s="152" t="s">
        <v>94</v>
      </c>
      <c r="AV1452" s="12" t="s">
        <v>94</v>
      </c>
      <c r="AW1452" s="12" t="s">
        <v>40</v>
      </c>
      <c r="AX1452" s="12" t="s">
        <v>84</v>
      </c>
      <c r="AY1452" s="152" t="s">
        <v>174</v>
      </c>
    </row>
    <row r="1453" spans="2:65" s="14" customFormat="1" x14ac:dyDescent="0.2">
      <c r="B1453" s="170"/>
      <c r="D1453" s="151" t="s">
        <v>197</v>
      </c>
      <c r="E1453" s="171" t="s">
        <v>1</v>
      </c>
      <c r="F1453" s="172" t="s">
        <v>1109</v>
      </c>
      <c r="H1453" s="171" t="s">
        <v>1</v>
      </c>
      <c r="I1453" s="173"/>
      <c r="L1453" s="170"/>
      <c r="M1453" s="174"/>
      <c r="T1453" s="175"/>
      <c r="AT1453" s="171" t="s">
        <v>197</v>
      </c>
      <c r="AU1453" s="171" t="s">
        <v>94</v>
      </c>
      <c r="AV1453" s="14" t="s">
        <v>92</v>
      </c>
      <c r="AW1453" s="14" t="s">
        <v>40</v>
      </c>
      <c r="AX1453" s="14" t="s">
        <v>84</v>
      </c>
      <c r="AY1453" s="171" t="s">
        <v>174</v>
      </c>
    </row>
    <row r="1454" spans="2:65" s="12" customFormat="1" x14ac:dyDescent="0.2">
      <c r="B1454" s="150"/>
      <c r="D1454" s="151" t="s">
        <v>197</v>
      </c>
      <c r="E1454" s="152" t="s">
        <v>1</v>
      </c>
      <c r="F1454" s="153" t="s">
        <v>92</v>
      </c>
      <c r="H1454" s="154">
        <v>1</v>
      </c>
      <c r="I1454" s="155"/>
      <c r="L1454" s="150"/>
      <c r="M1454" s="156"/>
      <c r="T1454" s="157"/>
      <c r="AT1454" s="152" t="s">
        <v>197</v>
      </c>
      <c r="AU1454" s="152" t="s">
        <v>94</v>
      </c>
      <c r="AV1454" s="12" t="s">
        <v>94</v>
      </c>
      <c r="AW1454" s="12" t="s">
        <v>40</v>
      </c>
      <c r="AX1454" s="12" t="s">
        <v>84</v>
      </c>
      <c r="AY1454" s="152" t="s">
        <v>174</v>
      </c>
    </row>
    <row r="1455" spans="2:65" s="14" customFormat="1" x14ac:dyDescent="0.2">
      <c r="B1455" s="170"/>
      <c r="D1455" s="151" t="s">
        <v>197</v>
      </c>
      <c r="E1455" s="171" t="s">
        <v>1</v>
      </c>
      <c r="F1455" s="172" t="s">
        <v>1110</v>
      </c>
      <c r="H1455" s="171" t="s">
        <v>1</v>
      </c>
      <c r="I1455" s="173"/>
      <c r="L1455" s="170"/>
      <c r="M1455" s="174"/>
      <c r="T1455" s="175"/>
      <c r="AT1455" s="171" t="s">
        <v>197</v>
      </c>
      <c r="AU1455" s="171" t="s">
        <v>94</v>
      </c>
      <c r="AV1455" s="14" t="s">
        <v>92</v>
      </c>
      <c r="AW1455" s="14" t="s">
        <v>40</v>
      </c>
      <c r="AX1455" s="14" t="s">
        <v>84</v>
      </c>
      <c r="AY1455" s="171" t="s">
        <v>174</v>
      </c>
    </row>
    <row r="1456" spans="2:65" s="12" customFormat="1" x14ac:dyDescent="0.2">
      <c r="B1456" s="150"/>
      <c r="D1456" s="151" t="s">
        <v>197</v>
      </c>
      <c r="E1456" s="152" t="s">
        <v>1</v>
      </c>
      <c r="F1456" s="153" t="s">
        <v>92</v>
      </c>
      <c r="H1456" s="154">
        <v>1</v>
      </c>
      <c r="I1456" s="155"/>
      <c r="L1456" s="150"/>
      <c r="M1456" s="156"/>
      <c r="T1456" s="157"/>
      <c r="AT1456" s="152" t="s">
        <v>197</v>
      </c>
      <c r="AU1456" s="152" t="s">
        <v>94</v>
      </c>
      <c r="AV1456" s="12" t="s">
        <v>94</v>
      </c>
      <c r="AW1456" s="12" t="s">
        <v>40</v>
      </c>
      <c r="AX1456" s="12" t="s">
        <v>84</v>
      </c>
      <c r="AY1456" s="152" t="s">
        <v>174</v>
      </c>
    </row>
    <row r="1457" spans="2:65" s="14" customFormat="1" x14ac:dyDescent="0.2">
      <c r="B1457" s="170"/>
      <c r="D1457" s="151" t="s">
        <v>197</v>
      </c>
      <c r="E1457" s="171" t="s">
        <v>1</v>
      </c>
      <c r="F1457" s="172" t="s">
        <v>1111</v>
      </c>
      <c r="H1457" s="171" t="s">
        <v>1</v>
      </c>
      <c r="I1457" s="173"/>
      <c r="L1457" s="170"/>
      <c r="M1457" s="174"/>
      <c r="T1457" s="175"/>
      <c r="AT1457" s="171" t="s">
        <v>197</v>
      </c>
      <c r="AU1457" s="171" t="s">
        <v>94</v>
      </c>
      <c r="AV1457" s="14" t="s">
        <v>92</v>
      </c>
      <c r="AW1457" s="14" t="s">
        <v>40</v>
      </c>
      <c r="AX1457" s="14" t="s">
        <v>84</v>
      </c>
      <c r="AY1457" s="171" t="s">
        <v>174</v>
      </c>
    </row>
    <row r="1458" spans="2:65" s="12" customFormat="1" x14ac:dyDescent="0.2">
      <c r="B1458" s="150"/>
      <c r="D1458" s="151" t="s">
        <v>197</v>
      </c>
      <c r="E1458" s="152" t="s">
        <v>1</v>
      </c>
      <c r="F1458" s="153" t="s">
        <v>92</v>
      </c>
      <c r="H1458" s="154">
        <v>1</v>
      </c>
      <c r="I1458" s="155"/>
      <c r="L1458" s="150"/>
      <c r="M1458" s="156"/>
      <c r="T1458" s="157"/>
      <c r="AT1458" s="152" t="s">
        <v>197</v>
      </c>
      <c r="AU1458" s="152" t="s">
        <v>94</v>
      </c>
      <c r="AV1458" s="12" t="s">
        <v>94</v>
      </c>
      <c r="AW1458" s="12" t="s">
        <v>40</v>
      </c>
      <c r="AX1458" s="12" t="s">
        <v>84</v>
      </c>
      <c r="AY1458" s="152" t="s">
        <v>174</v>
      </c>
    </row>
    <row r="1459" spans="2:65" s="14" customFormat="1" x14ac:dyDescent="0.2">
      <c r="B1459" s="170"/>
      <c r="D1459" s="151" t="s">
        <v>197</v>
      </c>
      <c r="E1459" s="171" t="s">
        <v>1</v>
      </c>
      <c r="F1459" s="172" t="s">
        <v>1112</v>
      </c>
      <c r="H1459" s="171" t="s">
        <v>1</v>
      </c>
      <c r="I1459" s="173"/>
      <c r="L1459" s="170"/>
      <c r="M1459" s="174"/>
      <c r="T1459" s="175"/>
      <c r="AT1459" s="171" t="s">
        <v>197</v>
      </c>
      <c r="AU1459" s="171" t="s">
        <v>94</v>
      </c>
      <c r="AV1459" s="14" t="s">
        <v>92</v>
      </c>
      <c r="AW1459" s="14" t="s">
        <v>40</v>
      </c>
      <c r="AX1459" s="14" t="s">
        <v>84</v>
      </c>
      <c r="AY1459" s="171" t="s">
        <v>174</v>
      </c>
    </row>
    <row r="1460" spans="2:65" s="12" customFormat="1" x14ac:dyDescent="0.2">
      <c r="B1460" s="150"/>
      <c r="D1460" s="151" t="s">
        <v>197</v>
      </c>
      <c r="E1460" s="152" t="s">
        <v>1</v>
      </c>
      <c r="F1460" s="153" t="s">
        <v>92</v>
      </c>
      <c r="H1460" s="154">
        <v>1</v>
      </c>
      <c r="I1460" s="155"/>
      <c r="L1460" s="150"/>
      <c r="M1460" s="156"/>
      <c r="T1460" s="157"/>
      <c r="AT1460" s="152" t="s">
        <v>197</v>
      </c>
      <c r="AU1460" s="152" t="s">
        <v>94</v>
      </c>
      <c r="AV1460" s="12" t="s">
        <v>94</v>
      </c>
      <c r="AW1460" s="12" t="s">
        <v>40</v>
      </c>
      <c r="AX1460" s="12" t="s">
        <v>84</v>
      </c>
      <c r="AY1460" s="152" t="s">
        <v>174</v>
      </c>
    </row>
    <row r="1461" spans="2:65" s="14" customFormat="1" x14ac:dyDescent="0.2">
      <c r="B1461" s="170"/>
      <c r="D1461" s="151" t="s">
        <v>197</v>
      </c>
      <c r="E1461" s="171" t="s">
        <v>1</v>
      </c>
      <c r="F1461" s="172" t="s">
        <v>1113</v>
      </c>
      <c r="H1461" s="171" t="s">
        <v>1</v>
      </c>
      <c r="I1461" s="173"/>
      <c r="L1461" s="170"/>
      <c r="M1461" s="174"/>
      <c r="T1461" s="175"/>
      <c r="AT1461" s="171" t="s">
        <v>197</v>
      </c>
      <c r="AU1461" s="171" t="s">
        <v>94</v>
      </c>
      <c r="AV1461" s="14" t="s">
        <v>92</v>
      </c>
      <c r="AW1461" s="14" t="s">
        <v>40</v>
      </c>
      <c r="AX1461" s="14" t="s">
        <v>84</v>
      </c>
      <c r="AY1461" s="171" t="s">
        <v>174</v>
      </c>
    </row>
    <row r="1462" spans="2:65" s="12" customFormat="1" x14ac:dyDescent="0.2">
      <c r="B1462" s="150"/>
      <c r="D1462" s="151" t="s">
        <v>197</v>
      </c>
      <c r="E1462" s="152" t="s">
        <v>1</v>
      </c>
      <c r="F1462" s="153" t="s">
        <v>92</v>
      </c>
      <c r="H1462" s="154">
        <v>1</v>
      </c>
      <c r="I1462" s="155"/>
      <c r="L1462" s="150"/>
      <c r="M1462" s="156"/>
      <c r="T1462" s="157"/>
      <c r="AT1462" s="152" t="s">
        <v>197</v>
      </c>
      <c r="AU1462" s="152" t="s">
        <v>94</v>
      </c>
      <c r="AV1462" s="12" t="s">
        <v>94</v>
      </c>
      <c r="AW1462" s="12" t="s">
        <v>40</v>
      </c>
      <c r="AX1462" s="12" t="s">
        <v>84</v>
      </c>
      <c r="AY1462" s="152" t="s">
        <v>174</v>
      </c>
    </row>
    <row r="1463" spans="2:65" s="14" customFormat="1" x14ac:dyDescent="0.2">
      <c r="B1463" s="170"/>
      <c r="D1463" s="151" t="s">
        <v>197</v>
      </c>
      <c r="E1463" s="171" t="s">
        <v>1</v>
      </c>
      <c r="F1463" s="172" t="s">
        <v>1114</v>
      </c>
      <c r="H1463" s="171" t="s">
        <v>1</v>
      </c>
      <c r="I1463" s="173"/>
      <c r="L1463" s="170"/>
      <c r="M1463" s="174"/>
      <c r="T1463" s="175"/>
      <c r="AT1463" s="171" t="s">
        <v>197</v>
      </c>
      <c r="AU1463" s="171" t="s">
        <v>94</v>
      </c>
      <c r="AV1463" s="14" t="s">
        <v>92</v>
      </c>
      <c r="AW1463" s="14" t="s">
        <v>40</v>
      </c>
      <c r="AX1463" s="14" t="s">
        <v>84</v>
      </c>
      <c r="AY1463" s="171" t="s">
        <v>174</v>
      </c>
    </row>
    <row r="1464" spans="2:65" s="12" customFormat="1" x14ac:dyDescent="0.2">
      <c r="B1464" s="150"/>
      <c r="D1464" s="151" t="s">
        <v>197</v>
      </c>
      <c r="E1464" s="152" t="s">
        <v>1</v>
      </c>
      <c r="F1464" s="153" t="s">
        <v>92</v>
      </c>
      <c r="H1464" s="154">
        <v>1</v>
      </c>
      <c r="I1464" s="155"/>
      <c r="L1464" s="150"/>
      <c r="M1464" s="156"/>
      <c r="T1464" s="157"/>
      <c r="AT1464" s="152" t="s">
        <v>197</v>
      </c>
      <c r="AU1464" s="152" t="s">
        <v>94</v>
      </c>
      <c r="AV1464" s="12" t="s">
        <v>94</v>
      </c>
      <c r="AW1464" s="12" t="s">
        <v>40</v>
      </c>
      <c r="AX1464" s="12" t="s">
        <v>84</v>
      </c>
      <c r="AY1464" s="152" t="s">
        <v>174</v>
      </c>
    </row>
    <row r="1465" spans="2:65" s="14" customFormat="1" x14ac:dyDescent="0.2">
      <c r="B1465" s="170"/>
      <c r="D1465" s="151" t="s">
        <v>197</v>
      </c>
      <c r="E1465" s="171" t="s">
        <v>1</v>
      </c>
      <c r="F1465" s="172" t="s">
        <v>1115</v>
      </c>
      <c r="H1465" s="171" t="s">
        <v>1</v>
      </c>
      <c r="I1465" s="173"/>
      <c r="L1465" s="170"/>
      <c r="M1465" s="174"/>
      <c r="T1465" s="175"/>
      <c r="AT1465" s="171" t="s">
        <v>197</v>
      </c>
      <c r="AU1465" s="171" t="s">
        <v>94</v>
      </c>
      <c r="AV1465" s="14" t="s">
        <v>92</v>
      </c>
      <c r="AW1465" s="14" t="s">
        <v>40</v>
      </c>
      <c r="AX1465" s="14" t="s">
        <v>84</v>
      </c>
      <c r="AY1465" s="171" t="s">
        <v>174</v>
      </c>
    </row>
    <row r="1466" spans="2:65" s="12" customFormat="1" x14ac:dyDescent="0.2">
      <c r="B1466" s="150"/>
      <c r="D1466" s="151" t="s">
        <v>197</v>
      </c>
      <c r="E1466" s="152" t="s">
        <v>1</v>
      </c>
      <c r="F1466" s="153" t="s">
        <v>92</v>
      </c>
      <c r="H1466" s="154">
        <v>1</v>
      </c>
      <c r="I1466" s="155"/>
      <c r="L1466" s="150"/>
      <c r="M1466" s="156"/>
      <c r="T1466" s="157"/>
      <c r="AT1466" s="152" t="s">
        <v>197</v>
      </c>
      <c r="AU1466" s="152" t="s">
        <v>94</v>
      </c>
      <c r="AV1466" s="12" t="s">
        <v>94</v>
      </c>
      <c r="AW1466" s="12" t="s">
        <v>40</v>
      </c>
      <c r="AX1466" s="12" t="s">
        <v>84</v>
      </c>
      <c r="AY1466" s="152" t="s">
        <v>174</v>
      </c>
    </row>
    <row r="1467" spans="2:65" s="13" customFormat="1" x14ac:dyDescent="0.2">
      <c r="B1467" s="158"/>
      <c r="D1467" s="151" t="s">
        <v>197</v>
      </c>
      <c r="E1467" s="159" t="s">
        <v>1</v>
      </c>
      <c r="F1467" s="160" t="s">
        <v>199</v>
      </c>
      <c r="H1467" s="161">
        <v>11</v>
      </c>
      <c r="I1467" s="162"/>
      <c r="L1467" s="158"/>
      <c r="M1467" s="163"/>
      <c r="T1467" s="164"/>
      <c r="AT1467" s="159" t="s">
        <v>197</v>
      </c>
      <c r="AU1467" s="159" t="s">
        <v>94</v>
      </c>
      <c r="AV1467" s="13" t="s">
        <v>182</v>
      </c>
      <c r="AW1467" s="13" t="s">
        <v>40</v>
      </c>
      <c r="AX1467" s="13" t="s">
        <v>92</v>
      </c>
      <c r="AY1467" s="159" t="s">
        <v>174</v>
      </c>
    </row>
    <row r="1468" spans="2:65" s="1" customFormat="1" ht="37.9" customHeight="1" x14ac:dyDescent="0.2">
      <c r="B1468" s="33"/>
      <c r="C1468" s="137" t="s">
        <v>1116</v>
      </c>
      <c r="D1468" s="137" t="s">
        <v>177</v>
      </c>
      <c r="E1468" s="138" t="s">
        <v>1117</v>
      </c>
      <c r="F1468" s="139" t="s">
        <v>1118</v>
      </c>
      <c r="G1468" s="140" t="s">
        <v>1096</v>
      </c>
      <c r="H1468" s="141">
        <v>2</v>
      </c>
      <c r="I1468" s="142"/>
      <c r="J1468" s="143">
        <f>ROUND(I1468*H1468,2)</f>
        <v>0</v>
      </c>
      <c r="K1468" s="139" t="s">
        <v>181</v>
      </c>
      <c r="L1468" s="33"/>
      <c r="M1468" s="144" t="s">
        <v>1</v>
      </c>
      <c r="N1468" s="145" t="s">
        <v>50</v>
      </c>
      <c r="P1468" s="146">
        <f>O1468*H1468</f>
        <v>0</v>
      </c>
      <c r="Q1468" s="146">
        <v>2.7109999999999999E-2</v>
      </c>
      <c r="R1468" s="146">
        <f>Q1468*H1468</f>
        <v>5.4219999999999997E-2</v>
      </c>
      <c r="S1468" s="146">
        <v>0</v>
      </c>
      <c r="T1468" s="147">
        <f>S1468*H1468</f>
        <v>0</v>
      </c>
      <c r="AR1468" s="148" t="s">
        <v>182</v>
      </c>
      <c r="AT1468" s="148" t="s">
        <v>177</v>
      </c>
      <c r="AU1468" s="148" t="s">
        <v>94</v>
      </c>
      <c r="AY1468" s="17" t="s">
        <v>174</v>
      </c>
      <c r="BE1468" s="149">
        <f>IF(N1468="základní",J1468,0)</f>
        <v>0</v>
      </c>
      <c r="BF1468" s="149">
        <f>IF(N1468="snížená",J1468,0)</f>
        <v>0</v>
      </c>
      <c r="BG1468" s="149">
        <f>IF(N1468="zákl. přenesená",J1468,0)</f>
        <v>0</v>
      </c>
      <c r="BH1468" s="149">
        <f>IF(N1468="sníž. přenesená",J1468,0)</f>
        <v>0</v>
      </c>
      <c r="BI1468" s="149">
        <f>IF(N1468="nulová",J1468,0)</f>
        <v>0</v>
      </c>
      <c r="BJ1468" s="17" t="s">
        <v>94</v>
      </c>
      <c r="BK1468" s="149">
        <f>ROUND(I1468*H1468,2)</f>
        <v>0</v>
      </c>
      <c r="BL1468" s="17" t="s">
        <v>182</v>
      </c>
      <c r="BM1468" s="148" t="s">
        <v>1119</v>
      </c>
    </row>
    <row r="1469" spans="2:65" s="14" customFormat="1" x14ac:dyDescent="0.2">
      <c r="B1469" s="170"/>
      <c r="D1469" s="151" t="s">
        <v>197</v>
      </c>
      <c r="E1469" s="171" t="s">
        <v>1</v>
      </c>
      <c r="F1469" s="172" t="s">
        <v>1120</v>
      </c>
      <c r="H1469" s="171" t="s">
        <v>1</v>
      </c>
      <c r="I1469" s="173"/>
      <c r="L1469" s="170"/>
      <c r="M1469" s="174"/>
      <c r="T1469" s="175"/>
      <c r="AT1469" s="171" t="s">
        <v>197</v>
      </c>
      <c r="AU1469" s="171" t="s">
        <v>94</v>
      </c>
      <c r="AV1469" s="14" t="s">
        <v>92</v>
      </c>
      <c r="AW1469" s="14" t="s">
        <v>40</v>
      </c>
      <c r="AX1469" s="14" t="s">
        <v>84</v>
      </c>
      <c r="AY1469" s="171" t="s">
        <v>174</v>
      </c>
    </row>
    <row r="1470" spans="2:65" s="12" customFormat="1" x14ac:dyDescent="0.2">
      <c r="B1470" s="150"/>
      <c r="D1470" s="151" t="s">
        <v>197</v>
      </c>
      <c r="E1470" s="152" t="s">
        <v>1</v>
      </c>
      <c r="F1470" s="153" t="s">
        <v>92</v>
      </c>
      <c r="H1470" s="154">
        <v>1</v>
      </c>
      <c r="I1470" s="155"/>
      <c r="L1470" s="150"/>
      <c r="M1470" s="156"/>
      <c r="T1470" s="157"/>
      <c r="AT1470" s="152" t="s">
        <v>197</v>
      </c>
      <c r="AU1470" s="152" t="s">
        <v>94</v>
      </c>
      <c r="AV1470" s="12" t="s">
        <v>94</v>
      </c>
      <c r="AW1470" s="12" t="s">
        <v>40</v>
      </c>
      <c r="AX1470" s="12" t="s">
        <v>84</v>
      </c>
      <c r="AY1470" s="152" t="s">
        <v>174</v>
      </c>
    </row>
    <row r="1471" spans="2:65" s="14" customFormat="1" x14ac:dyDescent="0.2">
      <c r="B1471" s="170"/>
      <c r="D1471" s="151" t="s">
        <v>197</v>
      </c>
      <c r="E1471" s="171" t="s">
        <v>1</v>
      </c>
      <c r="F1471" s="172" t="s">
        <v>1121</v>
      </c>
      <c r="H1471" s="171" t="s">
        <v>1</v>
      </c>
      <c r="I1471" s="173"/>
      <c r="L1471" s="170"/>
      <c r="M1471" s="174"/>
      <c r="T1471" s="175"/>
      <c r="AT1471" s="171" t="s">
        <v>197</v>
      </c>
      <c r="AU1471" s="171" t="s">
        <v>94</v>
      </c>
      <c r="AV1471" s="14" t="s">
        <v>92</v>
      </c>
      <c r="AW1471" s="14" t="s">
        <v>40</v>
      </c>
      <c r="AX1471" s="14" t="s">
        <v>84</v>
      </c>
      <c r="AY1471" s="171" t="s">
        <v>174</v>
      </c>
    </row>
    <row r="1472" spans="2:65" s="12" customFormat="1" x14ac:dyDescent="0.2">
      <c r="B1472" s="150"/>
      <c r="D1472" s="151" t="s">
        <v>197</v>
      </c>
      <c r="E1472" s="152" t="s">
        <v>1</v>
      </c>
      <c r="F1472" s="153" t="s">
        <v>92</v>
      </c>
      <c r="H1472" s="154">
        <v>1</v>
      </c>
      <c r="I1472" s="155"/>
      <c r="L1472" s="150"/>
      <c r="M1472" s="156"/>
      <c r="T1472" s="157"/>
      <c r="AT1472" s="152" t="s">
        <v>197</v>
      </c>
      <c r="AU1472" s="152" t="s">
        <v>94</v>
      </c>
      <c r="AV1472" s="12" t="s">
        <v>94</v>
      </c>
      <c r="AW1472" s="12" t="s">
        <v>40</v>
      </c>
      <c r="AX1472" s="12" t="s">
        <v>84</v>
      </c>
      <c r="AY1472" s="152" t="s">
        <v>174</v>
      </c>
    </row>
    <row r="1473" spans="2:65" s="13" customFormat="1" x14ac:dyDescent="0.2">
      <c r="B1473" s="158"/>
      <c r="D1473" s="151" t="s">
        <v>197</v>
      </c>
      <c r="E1473" s="159" t="s">
        <v>1</v>
      </c>
      <c r="F1473" s="160" t="s">
        <v>199</v>
      </c>
      <c r="H1473" s="161">
        <v>2</v>
      </c>
      <c r="I1473" s="162"/>
      <c r="L1473" s="158"/>
      <c r="M1473" s="163"/>
      <c r="T1473" s="164"/>
      <c r="AT1473" s="159" t="s">
        <v>197</v>
      </c>
      <c r="AU1473" s="159" t="s">
        <v>94</v>
      </c>
      <c r="AV1473" s="13" t="s">
        <v>182</v>
      </c>
      <c r="AW1473" s="13" t="s">
        <v>40</v>
      </c>
      <c r="AX1473" s="13" t="s">
        <v>92</v>
      </c>
      <c r="AY1473" s="159" t="s">
        <v>174</v>
      </c>
    </row>
    <row r="1474" spans="2:65" s="1" customFormat="1" ht="37.9" customHeight="1" x14ac:dyDescent="0.2">
      <c r="B1474" s="33"/>
      <c r="C1474" s="137" t="s">
        <v>1122</v>
      </c>
      <c r="D1474" s="137" t="s">
        <v>177</v>
      </c>
      <c r="E1474" s="138" t="s">
        <v>1123</v>
      </c>
      <c r="F1474" s="139" t="s">
        <v>1124</v>
      </c>
      <c r="G1474" s="140" t="s">
        <v>1096</v>
      </c>
      <c r="H1474" s="141">
        <v>22</v>
      </c>
      <c r="I1474" s="142"/>
      <c r="J1474" s="143">
        <f>ROUND(I1474*H1474,2)</f>
        <v>0</v>
      </c>
      <c r="K1474" s="139" t="s">
        <v>181</v>
      </c>
      <c r="L1474" s="33"/>
      <c r="M1474" s="144" t="s">
        <v>1</v>
      </c>
      <c r="N1474" s="145" t="s">
        <v>50</v>
      </c>
      <c r="P1474" s="146">
        <f>O1474*H1474</f>
        <v>0</v>
      </c>
      <c r="Q1474" s="146">
        <v>3.1320000000000001E-2</v>
      </c>
      <c r="R1474" s="146">
        <f>Q1474*H1474</f>
        <v>0.68903999999999999</v>
      </c>
      <c r="S1474" s="146">
        <v>0</v>
      </c>
      <c r="T1474" s="147">
        <f>S1474*H1474</f>
        <v>0</v>
      </c>
      <c r="AR1474" s="148" t="s">
        <v>182</v>
      </c>
      <c r="AT1474" s="148" t="s">
        <v>177</v>
      </c>
      <c r="AU1474" s="148" t="s">
        <v>94</v>
      </c>
      <c r="AY1474" s="17" t="s">
        <v>174</v>
      </c>
      <c r="BE1474" s="149">
        <f>IF(N1474="základní",J1474,0)</f>
        <v>0</v>
      </c>
      <c r="BF1474" s="149">
        <f>IF(N1474="snížená",J1474,0)</f>
        <v>0</v>
      </c>
      <c r="BG1474" s="149">
        <f>IF(N1474="zákl. přenesená",J1474,0)</f>
        <v>0</v>
      </c>
      <c r="BH1474" s="149">
        <f>IF(N1474="sníž. přenesená",J1474,0)</f>
        <v>0</v>
      </c>
      <c r="BI1474" s="149">
        <f>IF(N1474="nulová",J1474,0)</f>
        <v>0</v>
      </c>
      <c r="BJ1474" s="17" t="s">
        <v>94</v>
      </c>
      <c r="BK1474" s="149">
        <f>ROUND(I1474*H1474,2)</f>
        <v>0</v>
      </c>
      <c r="BL1474" s="17" t="s">
        <v>182</v>
      </c>
      <c r="BM1474" s="148" t="s">
        <v>1125</v>
      </c>
    </row>
    <row r="1475" spans="2:65" s="14" customFormat="1" x14ac:dyDescent="0.2">
      <c r="B1475" s="170"/>
      <c r="D1475" s="151" t="s">
        <v>197</v>
      </c>
      <c r="E1475" s="171" t="s">
        <v>1</v>
      </c>
      <c r="F1475" s="172" t="s">
        <v>1126</v>
      </c>
      <c r="H1475" s="171" t="s">
        <v>1</v>
      </c>
      <c r="I1475" s="173"/>
      <c r="L1475" s="170"/>
      <c r="M1475" s="174"/>
      <c r="T1475" s="175"/>
      <c r="AT1475" s="171" t="s">
        <v>197</v>
      </c>
      <c r="AU1475" s="171" t="s">
        <v>94</v>
      </c>
      <c r="AV1475" s="14" t="s">
        <v>92</v>
      </c>
      <c r="AW1475" s="14" t="s">
        <v>40</v>
      </c>
      <c r="AX1475" s="14" t="s">
        <v>84</v>
      </c>
      <c r="AY1475" s="171" t="s">
        <v>174</v>
      </c>
    </row>
    <row r="1476" spans="2:65" s="12" customFormat="1" x14ac:dyDescent="0.2">
      <c r="B1476" s="150"/>
      <c r="D1476" s="151" t="s">
        <v>197</v>
      </c>
      <c r="E1476" s="152" t="s">
        <v>1</v>
      </c>
      <c r="F1476" s="153" t="s">
        <v>92</v>
      </c>
      <c r="H1476" s="154">
        <v>1</v>
      </c>
      <c r="I1476" s="155"/>
      <c r="L1476" s="150"/>
      <c r="M1476" s="156"/>
      <c r="T1476" s="157"/>
      <c r="AT1476" s="152" t="s">
        <v>197</v>
      </c>
      <c r="AU1476" s="152" t="s">
        <v>94</v>
      </c>
      <c r="AV1476" s="12" t="s">
        <v>94</v>
      </c>
      <c r="AW1476" s="12" t="s">
        <v>40</v>
      </c>
      <c r="AX1476" s="12" t="s">
        <v>84</v>
      </c>
      <c r="AY1476" s="152" t="s">
        <v>174</v>
      </c>
    </row>
    <row r="1477" spans="2:65" s="14" customFormat="1" x14ac:dyDescent="0.2">
      <c r="B1477" s="170"/>
      <c r="D1477" s="151" t="s">
        <v>197</v>
      </c>
      <c r="E1477" s="171" t="s">
        <v>1</v>
      </c>
      <c r="F1477" s="172" t="s">
        <v>1127</v>
      </c>
      <c r="H1477" s="171" t="s">
        <v>1</v>
      </c>
      <c r="I1477" s="173"/>
      <c r="L1477" s="170"/>
      <c r="M1477" s="174"/>
      <c r="T1477" s="175"/>
      <c r="AT1477" s="171" t="s">
        <v>197</v>
      </c>
      <c r="AU1477" s="171" t="s">
        <v>94</v>
      </c>
      <c r="AV1477" s="14" t="s">
        <v>92</v>
      </c>
      <c r="AW1477" s="14" t="s">
        <v>40</v>
      </c>
      <c r="AX1477" s="14" t="s">
        <v>84</v>
      </c>
      <c r="AY1477" s="171" t="s">
        <v>174</v>
      </c>
    </row>
    <row r="1478" spans="2:65" s="12" customFormat="1" x14ac:dyDescent="0.2">
      <c r="B1478" s="150"/>
      <c r="D1478" s="151" t="s">
        <v>197</v>
      </c>
      <c r="E1478" s="152" t="s">
        <v>1</v>
      </c>
      <c r="F1478" s="153" t="s">
        <v>92</v>
      </c>
      <c r="H1478" s="154">
        <v>1</v>
      </c>
      <c r="I1478" s="155"/>
      <c r="L1478" s="150"/>
      <c r="M1478" s="156"/>
      <c r="T1478" s="157"/>
      <c r="AT1478" s="152" t="s">
        <v>197</v>
      </c>
      <c r="AU1478" s="152" t="s">
        <v>94</v>
      </c>
      <c r="AV1478" s="12" t="s">
        <v>94</v>
      </c>
      <c r="AW1478" s="12" t="s">
        <v>40</v>
      </c>
      <c r="AX1478" s="12" t="s">
        <v>84</v>
      </c>
      <c r="AY1478" s="152" t="s">
        <v>174</v>
      </c>
    </row>
    <row r="1479" spans="2:65" s="14" customFormat="1" x14ac:dyDescent="0.2">
      <c r="B1479" s="170"/>
      <c r="D1479" s="151" t="s">
        <v>197</v>
      </c>
      <c r="E1479" s="171" t="s">
        <v>1</v>
      </c>
      <c r="F1479" s="172" t="s">
        <v>1128</v>
      </c>
      <c r="H1479" s="171" t="s">
        <v>1</v>
      </c>
      <c r="I1479" s="173"/>
      <c r="L1479" s="170"/>
      <c r="M1479" s="174"/>
      <c r="T1479" s="175"/>
      <c r="AT1479" s="171" t="s">
        <v>197</v>
      </c>
      <c r="AU1479" s="171" t="s">
        <v>94</v>
      </c>
      <c r="AV1479" s="14" t="s">
        <v>92</v>
      </c>
      <c r="AW1479" s="14" t="s">
        <v>40</v>
      </c>
      <c r="AX1479" s="14" t="s">
        <v>84</v>
      </c>
      <c r="AY1479" s="171" t="s">
        <v>174</v>
      </c>
    </row>
    <row r="1480" spans="2:65" s="12" customFormat="1" x14ac:dyDescent="0.2">
      <c r="B1480" s="150"/>
      <c r="D1480" s="151" t="s">
        <v>197</v>
      </c>
      <c r="E1480" s="152" t="s">
        <v>1</v>
      </c>
      <c r="F1480" s="153" t="s">
        <v>92</v>
      </c>
      <c r="H1480" s="154">
        <v>1</v>
      </c>
      <c r="I1480" s="155"/>
      <c r="L1480" s="150"/>
      <c r="M1480" s="156"/>
      <c r="T1480" s="157"/>
      <c r="AT1480" s="152" t="s">
        <v>197</v>
      </c>
      <c r="AU1480" s="152" t="s">
        <v>94</v>
      </c>
      <c r="AV1480" s="12" t="s">
        <v>94</v>
      </c>
      <c r="AW1480" s="12" t="s">
        <v>40</v>
      </c>
      <c r="AX1480" s="12" t="s">
        <v>84</v>
      </c>
      <c r="AY1480" s="152" t="s">
        <v>174</v>
      </c>
    </row>
    <row r="1481" spans="2:65" s="14" customFormat="1" x14ac:dyDescent="0.2">
      <c r="B1481" s="170"/>
      <c r="D1481" s="151" t="s">
        <v>197</v>
      </c>
      <c r="E1481" s="171" t="s">
        <v>1</v>
      </c>
      <c r="F1481" s="172" t="s">
        <v>1129</v>
      </c>
      <c r="H1481" s="171" t="s">
        <v>1</v>
      </c>
      <c r="I1481" s="173"/>
      <c r="L1481" s="170"/>
      <c r="M1481" s="174"/>
      <c r="T1481" s="175"/>
      <c r="AT1481" s="171" t="s">
        <v>197</v>
      </c>
      <c r="AU1481" s="171" t="s">
        <v>94</v>
      </c>
      <c r="AV1481" s="14" t="s">
        <v>92</v>
      </c>
      <c r="AW1481" s="14" t="s">
        <v>40</v>
      </c>
      <c r="AX1481" s="14" t="s">
        <v>84</v>
      </c>
      <c r="AY1481" s="171" t="s">
        <v>174</v>
      </c>
    </row>
    <row r="1482" spans="2:65" s="12" customFormat="1" x14ac:dyDescent="0.2">
      <c r="B1482" s="150"/>
      <c r="D1482" s="151" t="s">
        <v>197</v>
      </c>
      <c r="E1482" s="152" t="s">
        <v>1</v>
      </c>
      <c r="F1482" s="153" t="s">
        <v>92</v>
      </c>
      <c r="H1482" s="154">
        <v>1</v>
      </c>
      <c r="I1482" s="155"/>
      <c r="L1482" s="150"/>
      <c r="M1482" s="156"/>
      <c r="T1482" s="157"/>
      <c r="AT1482" s="152" t="s">
        <v>197</v>
      </c>
      <c r="AU1482" s="152" t="s">
        <v>94</v>
      </c>
      <c r="AV1482" s="12" t="s">
        <v>94</v>
      </c>
      <c r="AW1482" s="12" t="s">
        <v>40</v>
      </c>
      <c r="AX1482" s="12" t="s">
        <v>84</v>
      </c>
      <c r="AY1482" s="152" t="s">
        <v>174</v>
      </c>
    </row>
    <row r="1483" spans="2:65" s="14" customFormat="1" x14ac:dyDescent="0.2">
      <c r="B1483" s="170"/>
      <c r="D1483" s="151" t="s">
        <v>197</v>
      </c>
      <c r="E1483" s="171" t="s">
        <v>1</v>
      </c>
      <c r="F1483" s="172" t="s">
        <v>1130</v>
      </c>
      <c r="H1483" s="171" t="s">
        <v>1</v>
      </c>
      <c r="I1483" s="173"/>
      <c r="L1483" s="170"/>
      <c r="M1483" s="174"/>
      <c r="T1483" s="175"/>
      <c r="AT1483" s="171" t="s">
        <v>197</v>
      </c>
      <c r="AU1483" s="171" t="s">
        <v>94</v>
      </c>
      <c r="AV1483" s="14" t="s">
        <v>92</v>
      </c>
      <c r="AW1483" s="14" t="s">
        <v>40</v>
      </c>
      <c r="AX1483" s="14" t="s">
        <v>84</v>
      </c>
      <c r="AY1483" s="171" t="s">
        <v>174</v>
      </c>
    </row>
    <row r="1484" spans="2:65" s="12" customFormat="1" x14ac:dyDescent="0.2">
      <c r="B1484" s="150"/>
      <c r="D1484" s="151" t="s">
        <v>197</v>
      </c>
      <c r="E1484" s="152" t="s">
        <v>1</v>
      </c>
      <c r="F1484" s="153" t="s">
        <v>92</v>
      </c>
      <c r="H1484" s="154">
        <v>1</v>
      </c>
      <c r="I1484" s="155"/>
      <c r="L1484" s="150"/>
      <c r="M1484" s="156"/>
      <c r="T1484" s="157"/>
      <c r="AT1484" s="152" t="s">
        <v>197</v>
      </c>
      <c r="AU1484" s="152" t="s">
        <v>94</v>
      </c>
      <c r="AV1484" s="12" t="s">
        <v>94</v>
      </c>
      <c r="AW1484" s="12" t="s">
        <v>40</v>
      </c>
      <c r="AX1484" s="12" t="s">
        <v>84</v>
      </c>
      <c r="AY1484" s="152" t="s">
        <v>174</v>
      </c>
    </row>
    <row r="1485" spans="2:65" s="14" customFormat="1" x14ac:dyDescent="0.2">
      <c r="B1485" s="170"/>
      <c r="D1485" s="151" t="s">
        <v>197</v>
      </c>
      <c r="E1485" s="171" t="s">
        <v>1</v>
      </c>
      <c r="F1485" s="172" t="s">
        <v>1131</v>
      </c>
      <c r="H1485" s="171" t="s">
        <v>1</v>
      </c>
      <c r="I1485" s="173"/>
      <c r="L1485" s="170"/>
      <c r="M1485" s="174"/>
      <c r="T1485" s="175"/>
      <c r="AT1485" s="171" t="s">
        <v>197</v>
      </c>
      <c r="AU1485" s="171" t="s">
        <v>94</v>
      </c>
      <c r="AV1485" s="14" t="s">
        <v>92</v>
      </c>
      <c r="AW1485" s="14" t="s">
        <v>40</v>
      </c>
      <c r="AX1485" s="14" t="s">
        <v>84</v>
      </c>
      <c r="AY1485" s="171" t="s">
        <v>174</v>
      </c>
    </row>
    <row r="1486" spans="2:65" s="12" customFormat="1" x14ac:dyDescent="0.2">
      <c r="B1486" s="150"/>
      <c r="D1486" s="151" t="s">
        <v>197</v>
      </c>
      <c r="E1486" s="152" t="s">
        <v>1</v>
      </c>
      <c r="F1486" s="153" t="s">
        <v>92</v>
      </c>
      <c r="H1486" s="154">
        <v>1</v>
      </c>
      <c r="I1486" s="155"/>
      <c r="L1486" s="150"/>
      <c r="M1486" s="156"/>
      <c r="T1486" s="157"/>
      <c r="AT1486" s="152" t="s">
        <v>197</v>
      </c>
      <c r="AU1486" s="152" t="s">
        <v>94</v>
      </c>
      <c r="AV1486" s="12" t="s">
        <v>94</v>
      </c>
      <c r="AW1486" s="12" t="s">
        <v>40</v>
      </c>
      <c r="AX1486" s="12" t="s">
        <v>84</v>
      </c>
      <c r="AY1486" s="152" t="s">
        <v>174</v>
      </c>
    </row>
    <row r="1487" spans="2:65" s="14" customFormat="1" x14ac:dyDescent="0.2">
      <c r="B1487" s="170"/>
      <c r="D1487" s="151" t="s">
        <v>197</v>
      </c>
      <c r="E1487" s="171" t="s">
        <v>1</v>
      </c>
      <c r="F1487" s="172" t="s">
        <v>1132</v>
      </c>
      <c r="H1487" s="171" t="s">
        <v>1</v>
      </c>
      <c r="I1487" s="173"/>
      <c r="L1487" s="170"/>
      <c r="M1487" s="174"/>
      <c r="T1487" s="175"/>
      <c r="AT1487" s="171" t="s">
        <v>197</v>
      </c>
      <c r="AU1487" s="171" t="s">
        <v>94</v>
      </c>
      <c r="AV1487" s="14" t="s">
        <v>92</v>
      </c>
      <c r="AW1487" s="14" t="s">
        <v>40</v>
      </c>
      <c r="AX1487" s="14" t="s">
        <v>84</v>
      </c>
      <c r="AY1487" s="171" t="s">
        <v>174</v>
      </c>
    </row>
    <row r="1488" spans="2:65" s="12" customFormat="1" x14ac:dyDescent="0.2">
      <c r="B1488" s="150"/>
      <c r="D1488" s="151" t="s">
        <v>197</v>
      </c>
      <c r="E1488" s="152" t="s">
        <v>1</v>
      </c>
      <c r="F1488" s="153" t="s">
        <v>92</v>
      </c>
      <c r="H1488" s="154">
        <v>1</v>
      </c>
      <c r="I1488" s="155"/>
      <c r="L1488" s="150"/>
      <c r="M1488" s="156"/>
      <c r="T1488" s="157"/>
      <c r="AT1488" s="152" t="s">
        <v>197</v>
      </c>
      <c r="AU1488" s="152" t="s">
        <v>94</v>
      </c>
      <c r="AV1488" s="12" t="s">
        <v>94</v>
      </c>
      <c r="AW1488" s="12" t="s">
        <v>40</v>
      </c>
      <c r="AX1488" s="12" t="s">
        <v>84</v>
      </c>
      <c r="AY1488" s="152" t="s">
        <v>174</v>
      </c>
    </row>
    <row r="1489" spans="2:51" s="14" customFormat="1" x14ac:dyDescent="0.2">
      <c r="B1489" s="170"/>
      <c r="D1489" s="151" t="s">
        <v>197</v>
      </c>
      <c r="E1489" s="171" t="s">
        <v>1</v>
      </c>
      <c r="F1489" s="172" t="s">
        <v>1133</v>
      </c>
      <c r="H1489" s="171" t="s">
        <v>1</v>
      </c>
      <c r="I1489" s="173"/>
      <c r="L1489" s="170"/>
      <c r="M1489" s="174"/>
      <c r="T1489" s="175"/>
      <c r="AT1489" s="171" t="s">
        <v>197</v>
      </c>
      <c r="AU1489" s="171" t="s">
        <v>94</v>
      </c>
      <c r="AV1489" s="14" t="s">
        <v>92</v>
      </c>
      <c r="AW1489" s="14" t="s">
        <v>40</v>
      </c>
      <c r="AX1489" s="14" t="s">
        <v>84</v>
      </c>
      <c r="AY1489" s="171" t="s">
        <v>174</v>
      </c>
    </row>
    <row r="1490" spans="2:51" s="12" customFormat="1" x14ac:dyDescent="0.2">
      <c r="B1490" s="150"/>
      <c r="D1490" s="151" t="s">
        <v>197</v>
      </c>
      <c r="E1490" s="152" t="s">
        <v>1</v>
      </c>
      <c r="F1490" s="153" t="s">
        <v>92</v>
      </c>
      <c r="H1490" s="154">
        <v>1</v>
      </c>
      <c r="I1490" s="155"/>
      <c r="L1490" s="150"/>
      <c r="M1490" s="156"/>
      <c r="T1490" s="157"/>
      <c r="AT1490" s="152" t="s">
        <v>197</v>
      </c>
      <c r="AU1490" s="152" t="s">
        <v>94</v>
      </c>
      <c r="AV1490" s="12" t="s">
        <v>94</v>
      </c>
      <c r="AW1490" s="12" t="s">
        <v>40</v>
      </c>
      <c r="AX1490" s="12" t="s">
        <v>84</v>
      </c>
      <c r="AY1490" s="152" t="s">
        <v>174</v>
      </c>
    </row>
    <row r="1491" spans="2:51" s="14" customFormat="1" x14ac:dyDescent="0.2">
      <c r="B1491" s="170"/>
      <c r="D1491" s="151" t="s">
        <v>197</v>
      </c>
      <c r="E1491" s="171" t="s">
        <v>1</v>
      </c>
      <c r="F1491" s="172" t="s">
        <v>1134</v>
      </c>
      <c r="H1491" s="171" t="s">
        <v>1</v>
      </c>
      <c r="I1491" s="173"/>
      <c r="L1491" s="170"/>
      <c r="M1491" s="174"/>
      <c r="T1491" s="175"/>
      <c r="AT1491" s="171" t="s">
        <v>197</v>
      </c>
      <c r="AU1491" s="171" t="s">
        <v>94</v>
      </c>
      <c r="AV1491" s="14" t="s">
        <v>92</v>
      </c>
      <c r="AW1491" s="14" t="s">
        <v>40</v>
      </c>
      <c r="AX1491" s="14" t="s">
        <v>84</v>
      </c>
      <c r="AY1491" s="171" t="s">
        <v>174</v>
      </c>
    </row>
    <row r="1492" spans="2:51" s="12" customFormat="1" x14ac:dyDescent="0.2">
      <c r="B1492" s="150"/>
      <c r="D1492" s="151" t="s">
        <v>197</v>
      </c>
      <c r="E1492" s="152" t="s">
        <v>1</v>
      </c>
      <c r="F1492" s="153" t="s">
        <v>92</v>
      </c>
      <c r="H1492" s="154">
        <v>1</v>
      </c>
      <c r="I1492" s="155"/>
      <c r="L1492" s="150"/>
      <c r="M1492" s="156"/>
      <c r="T1492" s="157"/>
      <c r="AT1492" s="152" t="s">
        <v>197</v>
      </c>
      <c r="AU1492" s="152" t="s">
        <v>94</v>
      </c>
      <c r="AV1492" s="12" t="s">
        <v>94</v>
      </c>
      <c r="AW1492" s="12" t="s">
        <v>40</v>
      </c>
      <c r="AX1492" s="12" t="s">
        <v>84</v>
      </c>
      <c r="AY1492" s="152" t="s">
        <v>174</v>
      </c>
    </row>
    <row r="1493" spans="2:51" s="14" customFormat="1" x14ac:dyDescent="0.2">
      <c r="B1493" s="170"/>
      <c r="D1493" s="151" t="s">
        <v>197</v>
      </c>
      <c r="E1493" s="171" t="s">
        <v>1</v>
      </c>
      <c r="F1493" s="172" t="s">
        <v>1135</v>
      </c>
      <c r="H1493" s="171" t="s">
        <v>1</v>
      </c>
      <c r="I1493" s="173"/>
      <c r="L1493" s="170"/>
      <c r="M1493" s="174"/>
      <c r="T1493" s="175"/>
      <c r="AT1493" s="171" t="s">
        <v>197</v>
      </c>
      <c r="AU1493" s="171" t="s">
        <v>94</v>
      </c>
      <c r="AV1493" s="14" t="s">
        <v>92</v>
      </c>
      <c r="AW1493" s="14" t="s">
        <v>40</v>
      </c>
      <c r="AX1493" s="14" t="s">
        <v>84</v>
      </c>
      <c r="AY1493" s="171" t="s">
        <v>174</v>
      </c>
    </row>
    <row r="1494" spans="2:51" s="12" customFormat="1" x14ac:dyDescent="0.2">
      <c r="B1494" s="150"/>
      <c r="D1494" s="151" t="s">
        <v>197</v>
      </c>
      <c r="E1494" s="152" t="s">
        <v>1</v>
      </c>
      <c r="F1494" s="153" t="s">
        <v>92</v>
      </c>
      <c r="H1494" s="154">
        <v>1</v>
      </c>
      <c r="I1494" s="155"/>
      <c r="L1494" s="150"/>
      <c r="M1494" s="156"/>
      <c r="T1494" s="157"/>
      <c r="AT1494" s="152" t="s">
        <v>197</v>
      </c>
      <c r="AU1494" s="152" t="s">
        <v>94</v>
      </c>
      <c r="AV1494" s="12" t="s">
        <v>94</v>
      </c>
      <c r="AW1494" s="12" t="s">
        <v>40</v>
      </c>
      <c r="AX1494" s="12" t="s">
        <v>84</v>
      </c>
      <c r="AY1494" s="152" t="s">
        <v>174</v>
      </c>
    </row>
    <row r="1495" spans="2:51" s="14" customFormat="1" x14ac:dyDescent="0.2">
      <c r="B1495" s="170"/>
      <c r="D1495" s="151" t="s">
        <v>197</v>
      </c>
      <c r="E1495" s="171" t="s">
        <v>1</v>
      </c>
      <c r="F1495" s="172" t="s">
        <v>1136</v>
      </c>
      <c r="H1495" s="171" t="s">
        <v>1</v>
      </c>
      <c r="I1495" s="173"/>
      <c r="L1495" s="170"/>
      <c r="M1495" s="174"/>
      <c r="T1495" s="175"/>
      <c r="AT1495" s="171" t="s">
        <v>197</v>
      </c>
      <c r="AU1495" s="171" t="s">
        <v>94</v>
      </c>
      <c r="AV1495" s="14" t="s">
        <v>92</v>
      </c>
      <c r="AW1495" s="14" t="s">
        <v>40</v>
      </c>
      <c r="AX1495" s="14" t="s">
        <v>84</v>
      </c>
      <c r="AY1495" s="171" t="s">
        <v>174</v>
      </c>
    </row>
    <row r="1496" spans="2:51" s="12" customFormat="1" x14ac:dyDescent="0.2">
      <c r="B1496" s="150"/>
      <c r="D1496" s="151" t="s">
        <v>197</v>
      </c>
      <c r="E1496" s="152" t="s">
        <v>1</v>
      </c>
      <c r="F1496" s="153" t="s">
        <v>92</v>
      </c>
      <c r="H1496" s="154">
        <v>1</v>
      </c>
      <c r="I1496" s="155"/>
      <c r="L1496" s="150"/>
      <c r="M1496" s="156"/>
      <c r="T1496" s="157"/>
      <c r="AT1496" s="152" t="s">
        <v>197</v>
      </c>
      <c r="AU1496" s="152" t="s">
        <v>94</v>
      </c>
      <c r="AV1496" s="12" t="s">
        <v>94</v>
      </c>
      <c r="AW1496" s="12" t="s">
        <v>40</v>
      </c>
      <c r="AX1496" s="12" t="s">
        <v>84</v>
      </c>
      <c r="AY1496" s="152" t="s">
        <v>174</v>
      </c>
    </row>
    <row r="1497" spans="2:51" s="14" customFormat="1" x14ac:dyDescent="0.2">
      <c r="B1497" s="170"/>
      <c r="D1497" s="151" t="s">
        <v>197</v>
      </c>
      <c r="E1497" s="171" t="s">
        <v>1</v>
      </c>
      <c r="F1497" s="172" t="s">
        <v>1137</v>
      </c>
      <c r="H1497" s="171" t="s">
        <v>1</v>
      </c>
      <c r="I1497" s="173"/>
      <c r="L1497" s="170"/>
      <c r="M1497" s="174"/>
      <c r="T1497" s="175"/>
      <c r="AT1497" s="171" t="s">
        <v>197</v>
      </c>
      <c r="AU1497" s="171" t="s">
        <v>94</v>
      </c>
      <c r="AV1497" s="14" t="s">
        <v>92</v>
      </c>
      <c r="AW1497" s="14" t="s">
        <v>40</v>
      </c>
      <c r="AX1497" s="14" t="s">
        <v>84</v>
      </c>
      <c r="AY1497" s="171" t="s">
        <v>174</v>
      </c>
    </row>
    <row r="1498" spans="2:51" s="12" customFormat="1" x14ac:dyDescent="0.2">
      <c r="B1498" s="150"/>
      <c r="D1498" s="151" t="s">
        <v>197</v>
      </c>
      <c r="E1498" s="152" t="s">
        <v>1</v>
      </c>
      <c r="F1498" s="153" t="s">
        <v>92</v>
      </c>
      <c r="H1498" s="154">
        <v>1</v>
      </c>
      <c r="I1498" s="155"/>
      <c r="L1498" s="150"/>
      <c r="M1498" s="156"/>
      <c r="T1498" s="157"/>
      <c r="AT1498" s="152" t="s">
        <v>197</v>
      </c>
      <c r="AU1498" s="152" t="s">
        <v>94</v>
      </c>
      <c r="AV1498" s="12" t="s">
        <v>94</v>
      </c>
      <c r="AW1498" s="12" t="s">
        <v>40</v>
      </c>
      <c r="AX1498" s="12" t="s">
        <v>84</v>
      </c>
      <c r="AY1498" s="152" t="s">
        <v>174</v>
      </c>
    </row>
    <row r="1499" spans="2:51" s="14" customFormat="1" x14ac:dyDescent="0.2">
      <c r="B1499" s="170"/>
      <c r="D1499" s="151" t="s">
        <v>197</v>
      </c>
      <c r="E1499" s="171" t="s">
        <v>1</v>
      </c>
      <c r="F1499" s="172" t="s">
        <v>1138</v>
      </c>
      <c r="H1499" s="171" t="s">
        <v>1</v>
      </c>
      <c r="I1499" s="173"/>
      <c r="L1499" s="170"/>
      <c r="M1499" s="174"/>
      <c r="T1499" s="175"/>
      <c r="AT1499" s="171" t="s">
        <v>197</v>
      </c>
      <c r="AU1499" s="171" t="s">
        <v>94</v>
      </c>
      <c r="AV1499" s="14" t="s">
        <v>92</v>
      </c>
      <c r="AW1499" s="14" t="s">
        <v>40</v>
      </c>
      <c r="AX1499" s="14" t="s">
        <v>84</v>
      </c>
      <c r="AY1499" s="171" t="s">
        <v>174</v>
      </c>
    </row>
    <row r="1500" spans="2:51" s="12" customFormat="1" x14ac:dyDescent="0.2">
      <c r="B1500" s="150"/>
      <c r="D1500" s="151" t="s">
        <v>197</v>
      </c>
      <c r="E1500" s="152" t="s">
        <v>1</v>
      </c>
      <c r="F1500" s="153" t="s">
        <v>92</v>
      </c>
      <c r="H1500" s="154">
        <v>1</v>
      </c>
      <c r="I1500" s="155"/>
      <c r="L1500" s="150"/>
      <c r="M1500" s="156"/>
      <c r="T1500" s="157"/>
      <c r="AT1500" s="152" t="s">
        <v>197</v>
      </c>
      <c r="AU1500" s="152" t="s">
        <v>94</v>
      </c>
      <c r="AV1500" s="12" t="s">
        <v>94</v>
      </c>
      <c r="AW1500" s="12" t="s">
        <v>40</v>
      </c>
      <c r="AX1500" s="12" t="s">
        <v>84</v>
      </c>
      <c r="AY1500" s="152" t="s">
        <v>174</v>
      </c>
    </row>
    <row r="1501" spans="2:51" s="14" customFormat="1" x14ac:dyDescent="0.2">
      <c r="B1501" s="170"/>
      <c r="D1501" s="151" t="s">
        <v>197</v>
      </c>
      <c r="E1501" s="171" t="s">
        <v>1</v>
      </c>
      <c r="F1501" s="172" t="s">
        <v>1139</v>
      </c>
      <c r="H1501" s="171" t="s">
        <v>1</v>
      </c>
      <c r="I1501" s="173"/>
      <c r="L1501" s="170"/>
      <c r="M1501" s="174"/>
      <c r="T1501" s="175"/>
      <c r="AT1501" s="171" t="s">
        <v>197</v>
      </c>
      <c r="AU1501" s="171" t="s">
        <v>94</v>
      </c>
      <c r="AV1501" s="14" t="s">
        <v>92</v>
      </c>
      <c r="AW1501" s="14" t="s">
        <v>40</v>
      </c>
      <c r="AX1501" s="14" t="s">
        <v>84</v>
      </c>
      <c r="AY1501" s="171" t="s">
        <v>174</v>
      </c>
    </row>
    <row r="1502" spans="2:51" s="12" customFormat="1" x14ac:dyDescent="0.2">
      <c r="B1502" s="150"/>
      <c r="D1502" s="151" t="s">
        <v>197</v>
      </c>
      <c r="E1502" s="152" t="s">
        <v>1</v>
      </c>
      <c r="F1502" s="153" t="s">
        <v>92</v>
      </c>
      <c r="H1502" s="154">
        <v>1</v>
      </c>
      <c r="I1502" s="155"/>
      <c r="L1502" s="150"/>
      <c r="M1502" s="156"/>
      <c r="T1502" s="157"/>
      <c r="AT1502" s="152" t="s">
        <v>197</v>
      </c>
      <c r="AU1502" s="152" t="s">
        <v>94</v>
      </c>
      <c r="AV1502" s="12" t="s">
        <v>94</v>
      </c>
      <c r="AW1502" s="12" t="s">
        <v>40</v>
      </c>
      <c r="AX1502" s="12" t="s">
        <v>84</v>
      </c>
      <c r="AY1502" s="152" t="s">
        <v>174</v>
      </c>
    </row>
    <row r="1503" spans="2:51" s="14" customFormat="1" x14ac:dyDescent="0.2">
      <c r="B1503" s="170"/>
      <c r="D1503" s="151" t="s">
        <v>197</v>
      </c>
      <c r="E1503" s="171" t="s">
        <v>1</v>
      </c>
      <c r="F1503" s="172" t="s">
        <v>1140</v>
      </c>
      <c r="H1503" s="171" t="s">
        <v>1</v>
      </c>
      <c r="I1503" s="173"/>
      <c r="L1503" s="170"/>
      <c r="M1503" s="174"/>
      <c r="T1503" s="175"/>
      <c r="AT1503" s="171" t="s">
        <v>197</v>
      </c>
      <c r="AU1503" s="171" t="s">
        <v>94</v>
      </c>
      <c r="AV1503" s="14" t="s">
        <v>92</v>
      </c>
      <c r="AW1503" s="14" t="s">
        <v>40</v>
      </c>
      <c r="AX1503" s="14" t="s">
        <v>84</v>
      </c>
      <c r="AY1503" s="171" t="s">
        <v>174</v>
      </c>
    </row>
    <row r="1504" spans="2:51" s="12" customFormat="1" x14ac:dyDescent="0.2">
      <c r="B1504" s="150"/>
      <c r="D1504" s="151" t="s">
        <v>197</v>
      </c>
      <c r="E1504" s="152" t="s">
        <v>1</v>
      </c>
      <c r="F1504" s="153" t="s">
        <v>92</v>
      </c>
      <c r="H1504" s="154">
        <v>1</v>
      </c>
      <c r="I1504" s="155"/>
      <c r="L1504" s="150"/>
      <c r="M1504" s="156"/>
      <c r="T1504" s="157"/>
      <c r="AT1504" s="152" t="s">
        <v>197</v>
      </c>
      <c r="AU1504" s="152" t="s">
        <v>94</v>
      </c>
      <c r="AV1504" s="12" t="s">
        <v>94</v>
      </c>
      <c r="AW1504" s="12" t="s">
        <v>40</v>
      </c>
      <c r="AX1504" s="12" t="s">
        <v>84</v>
      </c>
      <c r="AY1504" s="152" t="s">
        <v>174</v>
      </c>
    </row>
    <row r="1505" spans="2:65" s="14" customFormat="1" x14ac:dyDescent="0.2">
      <c r="B1505" s="170"/>
      <c r="D1505" s="151" t="s">
        <v>197</v>
      </c>
      <c r="E1505" s="171" t="s">
        <v>1</v>
      </c>
      <c r="F1505" s="172" t="s">
        <v>1141</v>
      </c>
      <c r="H1505" s="171" t="s">
        <v>1</v>
      </c>
      <c r="I1505" s="173"/>
      <c r="L1505" s="170"/>
      <c r="M1505" s="174"/>
      <c r="T1505" s="175"/>
      <c r="AT1505" s="171" t="s">
        <v>197</v>
      </c>
      <c r="AU1505" s="171" t="s">
        <v>94</v>
      </c>
      <c r="AV1505" s="14" t="s">
        <v>92</v>
      </c>
      <c r="AW1505" s="14" t="s">
        <v>40</v>
      </c>
      <c r="AX1505" s="14" t="s">
        <v>84</v>
      </c>
      <c r="AY1505" s="171" t="s">
        <v>174</v>
      </c>
    </row>
    <row r="1506" spans="2:65" s="12" customFormat="1" x14ac:dyDescent="0.2">
      <c r="B1506" s="150"/>
      <c r="D1506" s="151" t="s">
        <v>197</v>
      </c>
      <c r="E1506" s="152" t="s">
        <v>1</v>
      </c>
      <c r="F1506" s="153" t="s">
        <v>92</v>
      </c>
      <c r="H1506" s="154">
        <v>1</v>
      </c>
      <c r="I1506" s="155"/>
      <c r="L1506" s="150"/>
      <c r="M1506" s="156"/>
      <c r="T1506" s="157"/>
      <c r="AT1506" s="152" t="s">
        <v>197</v>
      </c>
      <c r="AU1506" s="152" t="s">
        <v>94</v>
      </c>
      <c r="AV1506" s="12" t="s">
        <v>94</v>
      </c>
      <c r="AW1506" s="12" t="s">
        <v>40</v>
      </c>
      <c r="AX1506" s="12" t="s">
        <v>84</v>
      </c>
      <c r="AY1506" s="152" t="s">
        <v>174</v>
      </c>
    </row>
    <row r="1507" spans="2:65" s="14" customFormat="1" x14ac:dyDescent="0.2">
      <c r="B1507" s="170"/>
      <c r="D1507" s="151" t="s">
        <v>197</v>
      </c>
      <c r="E1507" s="171" t="s">
        <v>1</v>
      </c>
      <c r="F1507" s="172" t="s">
        <v>1142</v>
      </c>
      <c r="H1507" s="171" t="s">
        <v>1</v>
      </c>
      <c r="I1507" s="173"/>
      <c r="L1507" s="170"/>
      <c r="M1507" s="174"/>
      <c r="T1507" s="175"/>
      <c r="AT1507" s="171" t="s">
        <v>197</v>
      </c>
      <c r="AU1507" s="171" t="s">
        <v>94</v>
      </c>
      <c r="AV1507" s="14" t="s">
        <v>92</v>
      </c>
      <c r="AW1507" s="14" t="s">
        <v>40</v>
      </c>
      <c r="AX1507" s="14" t="s">
        <v>84</v>
      </c>
      <c r="AY1507" s="171" t="s">
        <v>174</v>
      </c>
    </row>
    <row r="1508" spans="2:65" s="12" customFormat="1" x14ac:dyDescent="0.2">
      <c r="B1508" s="150"/>
      <c r="D1508" s="151" t="s">
        <v>197</v>
      </c>
      <c r="E1508" s="152" t="s">
        <v>1</v>
      </c>
      <c r="F1508" s="153" t="s">
        <v>92</v>
      </c>
      <c r="H1508" s="154">
        <v>1</v>
      </c>
      <c r="I1508" s="155"/>
      <c r="L1508" s="150"/>
      <c r="M1508" s="156"/>
      <c r="T1508" s="157"/>
      <c r="AT1508" s="152" t="s">
        <v>197</v>
      </c>
      <c r="AU1508" s="152" t="s">
        <v>94</v>
      </c>
      <c r="AV1508" s="12" t="s">
        <v>94</v>
      </c>
      <c r="AW1508" s="12" t="s">
        <v>40</v>
      </c>
      <c r="AX1508" s="12" t="s">
        <v>84</v>
      </c>
      <c r="AY1508" s="152" t="s">
        <v>174</v>
      </c>
    </row>
    <row r="1509" spans="2:65" s="14" customFormat="1" x14ac:dyDescent="0.2">
      <c r="B1509" s="170"/>
      <c r="D1509" s="151" t="s">
        <v>197</v>
      </c>
      <c r="E1509" s="171" t="s">
        <v>1</v>
      </c>
      <c r="F1509" s="172" t="s">
        <v>1143</v>
      </c>
      <c r="H1509" s="171" t="s">
        <v>1</v>
      </c>
      <c r="I1509" s="173"/>
      <c r="L1509" s="170"/>
      <c r="M1509" s="174"/>
      <c r="T1509" s="175"/>
      <c r="AT1509" s="171" t="s">
        <v>197</v>
      </c>
      <c r="AU1509" s="171" t="s">
        <v>94</v>
      </c>
      <c r="AV1509" s="14" t="s">
        <v>92</v>
      </c>
      <c r="AW1509" s="14" t="s">
        <v>40</v>
      </c>
      <c r="AX1509" s="14" t="s">
        <v>84</v>
      </c>
      <c r="AY1509" s="171" t="s">
        <v>174</v>
      </c>
    </row>
    <row r="1510" spans="2:65" s="12" customFormat="1" x14ac:dyDescent="0.2">
      <c r="B1510" s="150"/>
      <c r="D1510" s="151" t="s">
        <v>197</v>
      </c>
      <c r="E1510" s="152" t="s">
        <v>1</v>
      </c>
      <c r="F1510" s="153" t="s">
        <v>92</v>
      </c>
      <c r="H1510" s="154">
        <v>1</v>
      </c>
      <c r="I1510" s="155"/>
      <c r="L1510" s="150"/>
      <c r="M1510" s="156"/>
      <c r="T1510" s="157"/>
      <c r="AT1510" s="152" t="s">
        <v>197</v>
      </c>
      <c r="AU1510" s="152" t="s">
        <v>94</v>
      </c>
      <c r="AV1510" s="12" t="s">
        <v>94</v>
      </c>
      <c r="AW1510" s="12" t="s">
        <v>40</v>
      </c>
      <c r="AX1510" s="12" t="s">
        <v>84</v>
      </c>
      <c r="AY1510" s="152" t="s">
        <v>174</v>
      </c>
    </row>
    <row r="1511" spans="2:65" s="14" customFormat="1" x14ac:dyDescent="0.2">
      <c r="B1511" s="170"/>
      <c r="D1511" s="151" t="s">
        <v>197</v>
      </c>
      <c r="E1511" s="171" t="s">
        <v>1</v>
      </c>
      <c r="F1511" s="172" t="s">
        <v>1144</v>
      </c>
      <c r="H1511" s="171" t="s">
        <v>1</v>
      </c>
      <c r="I1511" s="173"/>
      <c r="L1511" s="170"/>
      <c r="M1511" s="174"/>
      <c r="T1511" s="175"/>
      <c r="AT1511" s="171" t="s">
        <v>197</v>
      </c>
      <c r="AU1511" s="171" t="s">
        <v>94</v>
      </c>
      <c r="AV1511" s="14" t="s">
        <v>92</v>
      </c>
      <c r="AW1511" s="14" t="s">
        <v>40</v>
      </c>
      <c r="AX1511" s="14" t="s">
        <v>84</v>
      </c>
      <c r="AY1511" s="171" t="s">
        <v>174</v>
      </c>
    </row>
    <row r="1512" spans="2:65" s="12" customFormat="1" x14ac:dyDescent="0.2">
      <c r="B1512" s="150"/>
      <c r="D1512" s="151" t="s">
        <v>197</v>
      </c>
      <c r="E1512" s="152" t="s">
        <v>1</v>
      </c>
      <c r="F1512" s="153" t="s">
        <v>92</v>
      </c>
      <c r="H1512" s="154">
        <v>1</v>
      </c>
      <c r="I1512" s="155"/>
      <c r="L1512" s="150"/>
      <c r="M1512" s="156"/>
      <c r="T1512" s="157"/>
      <c r="AT1512" s="152" t="s">
        <v>197</v>
      </c>
      <c r="AU1512" s="152" t="s">
        <v>94</v>
      </c>
      <c r="AV1512" s="12" t="s">
        <v>94</v>
      </c>
      <c r="AW1512" s="12" t="s">
        <v>40</v>
      </c>
      <c r="AX1512" s="12" t="s">
        <v>84</v>
      </c>
      <c r="AY1512" s="152" t="s">
        <v>174</v>
      </c>
    </row>
    <row r="1513" spans="2:65" s="14" customFormat="1" x14ac:dyDescent="0.2">
      <c r="B1513" s="170"/>
      <c r="D1513" s="151" t="s">
        <v>197</v>
      </c>
      <c r="E1513" s="171" t="s">
        <v>1</v>
      </c>
      <c r="F1513" s="172" t="s">
        <v>1145</v>
      </c>
      <c r="H1513" s="171" t="s">
        <v>1</v>
      </c>
      <c r="I1513" s="173"/>
      <c r="L1513" s="170"/>
      <c r="M1513" s="174"/>
      <c r="T1513" s="175"/>
      <c r="AT1513" s="171" t="s">
        <v>197</v>
      </c>
      <c r="AU1513" s="171" t="s">
        <v>94</v>
      </c>
      <c r="AV1513" s="14" t="s">
        <v>92</v>
      </c>
      <c r="AW1513" s="14" t="s">
        <v>40</v>
      </c>
      <c r="AX1513" s="14" t="s">
        <v>84</v>
      </c>
      <c r="AY1513" s="171" t="s">
        <v>174</v>
      </c>
    </row>
    <row r="1514" spans="2:65" s="12" customFormat="1" x14ac:dyDescent="0.2">
      <c r="B1514" s="150"/>
      <c r="D1514" s="151" t="s">
        <v>197</v>
      </c>
      <c r="E1514" s="152" t="s">
        <v>1</v>
      </c>
      <c r="F1514" s="153" t="s">
        <v>92</v>
      </c>
      <c r="H1514" s="154">
        <v>1</v>
      </c>
      <c r="I1514" s="155"/>
      <c r="L1514" s="150"/>
      <c r="M1514" s="156"/>
      <c r="T1514" s="157"/>
      <c r="AT1514" s="152" t="s">
        <v>197</v>
      </c>
      <c r="AU1514" s="152" t="s">
        <v>94</v>
      </c>
      <c r="AV1514" s="12" t="s">
        <v>94</v>
      </c>
      <c r="AW1514" s="12" t="s">
        <v>40</v>
      </c>
      <c r="AX1514" s="12" t="s">
        <v>84</v>
      </c>
      <c r="AY1514" s="152" t="s">
        <v>174</v>
      </c>
    </row>
    <row r="1515" spans="2:65" s="14" customFormat="1" x14ac:dyDescent="0.2">
      <c r="B1515" s="170"/>
      <c r="D1515" s="151" t="s">
        <v>197</v>
      </c>
      <c r="E1515" s="171" t="s">
        <v>1</v>
      </c>
      <c r="F1515" s="172" t="s">
        <v>1146</v>
      </c>
      <c r="H1515" s="171" t="s">
        <v>1</v>
      </c>
      <c r="I1515" s="173"/>
      <c r="L1515" s="170"/>
      <c r="M1515" s="174"/>
      <c r="T1515" s="175"/>
      <c r="AT1515" s="171" t="s">
        <v>197</v>
      </c>
      <c r="AU1515" s="171" t="s">
        <v>94</v>
      </c>
      <c r="AV1515" s="14" t="s">
        <v>92</v>
      </c>
      <c r="AW1515" s="14" t="s">
        <v>40</v>
      </c>
      <c r="AX1515" s="14" t="s">
        <v>84</v>
      </c>
      <c r="AY1515" s="171" t="s">
        <v>174</v>
      </c>
    </row>
    <row r="1516" spans="2:65" s="12" customFormat="1" x14ac:dyDescent="0.2">
      <c r="B1516" s="150"/>
      <c r="D1516" s="151" t="s">
        <v>197</v>
      </c>
      <c r="E1516" s="152" t="s">
        <v>1</v>
      </c>
      <c r="F1516" s="153" t="s">
        <v>92</v>
      </c>
      <c r="H1516" s="154">
        <v>1</v>
      </c>
      <c r="I1516" s="155"/>
      <c r="L1516" s="150"/>
      <c r="M1516" s="156"/>
      <c r="T1516" s="157"/>
      <c r="AT1516" s="152" t="s">
        <v>197</v>
      </c>
      <c r="AU1516" s="152" t="s">
        <v>94</v>
      </c>
      <c r="AV1516" s="12" t="s">
        <v>94</v>
      </c>
      <c r="AW1516" s="12" t="s">
        <v>40</v>
      </c>
      <c r="AX1516" s="12" t="s">
        <v>84</v>
      </c>
      <c r="AY1516" s="152" t="s">
        <v>174</v>
      </c>
    </row>
    <row r="1517" spans="2:65" s="14" customFormat="1" x14ac:dyDescent="0.2">
      <c r="B1517" s="170"/>
      <c r="D1517" s="151" t="s">
        <v>197</v>
      </c>
      <c r="E1517" s="171" t="s">
        <v>1</v>
      </c>
      <c r="F1517" s="172" t="s">
        <v>1147</v>
      </c>
      <c r="H1517" s="171" t="s">
        <v>1</v>
      </c>
      <c r="I1517" s="173"/>
      <c r="L1517" s="170"/>
      <c r="M1517" s="174"/>
      <c r="T1517" s="175"/>
      <c r="AT1517" s="171" t="s">
        <v>197</v>
      </c>
      <c r="AU1517" s="171" t="s">
        <v>94</v>
      </c>
      <c r="AV1517" s="14" t="s">
        <v>92</v>
      </c>
      <c r="AW1517" s="14" t="s">
        <v>40</v>
      </c>
      <c r="AX1517" s="14" t="s">
        <v>84</v>
      </c>
      <c r="AY1517" s="171" t="s">
        <v>174</v>
      </c>
    </row>
    <row r="1518" spans="2:65" s="12" customFormat="1" x14ac:dyDescent="0.2">
      <c r="B1518" s="150"/>
      <c r="D1518" s="151" t="s">
        <v>197</v>
      </c>
      <c r="E1518" s="152" t="s">
        <v>1</v>
      </c>
      <c r="F1518" s="153" t="s">
        <v>92</v>
      </c>
      <c r="H1518" s="154">
        <v>1</v>
      </c>
      <c r="I1518" s="155"/>
      <c r="L1518" s="150"/>
      <c r="M1518" s="156"/>
      <c r="T1518" s="157"/>
      <c r="AT1518" s="152" t="s">
        <v>197</v>
      </c>
      <c r="AU1518" s="152" t="s">
        <v>94</v>
      </c>
      <c r="AV1518" s="12" t="s">
        <v>94</v>
      </c>
      <c r="AW1518" s="12" t="s">
        <v>40</v>
      </c>
      <c r="AX1518" s="12" t="s">
        <v>84</v>
      </c>
      <c r="AY1518" s="152" t="s">
        <v>174</v>
      </c>
    </row>
    <row r="1519" spans="2:65" s="13" customFormat="1" x14ac:dyDescent="0.2">
      <c r="B1519" s="158"/>
      <c r="D1519" s="151" t="s">
        <v>197</v>
      </c>
      <c r="E1519" s="159" t="s">
        <v>1</v>
      </c>
      <c r="F1519" s="160" t="s">
        <v>199</v>
      </c>
      <c r="H1519" s="161">
        <v>22</v>
      </c>
      <c r="I1519" s="162"/>
      <c r="L1519" s="158"/>
      <c r="M1519" s="163"/>
      <c r="T1519" s="164"/>
      <c r="AT1519" s="159" t="s">
        <v>197</v>
      </c>
      <c r="AU1519" s="159" t="s">
        <v>94</v>
      </c>
      <c r="AV1519" s="13" t="s">
        <v>182</v>
      </c>
      <c r="AW1519" s="13" t="s">
        <v>40</v>
      </c>
      <c r="AX1519" s="13" t="s">
        <v>92</v>
      </c>
      <c r="AY1519" s="159" t="s">
        <v>174</v>
      </c>
    </row>
    <row r="1520" spans="2:65" s="1" customFormat="1" ht="37.9" customHeight="1" x14ac:dyDescent="0.2">
      <c r="B1520" s="33"/>
      <c r="C1520" s="137" t="s">
        <v>1148</v>
      </c>
      <c r="D1520" s="137" t="s">
        <v>177</v>
      </c>
      <c r="E1520" s="138" t="s">
        <v>1149</v>
      </c>
      <c r="F1520" s="139" t="s">
        <v>1150</v>
      </c>
      <c r="G1520" s="140" t="s">
        <v>1096</v>
      </c>
      <c r="H1520" s="141">
        <v>18</v>
      </c>
      <c r="I1520" s="142"/>
      <c r="J1520" s="143">
        <f>ROUND(I1520*H1520,2)</f>
        <v>0</v>
      </c>
      <c r="K1520" s="139" t="s">
        <v>181</v>
      </c>
      <c r="L1520" s="33"/>
      <c r="M1520" s="144" t="s">
        <v>1</v>
      </c>
      <c r="N1520" s="145" t="s">
        <v>50</v>
      </c>
      <c r="P1520" s="146">
        <f>O1520*H1520</f>
        <v>0</v>
      </c>
      <c r="Q1520" s="146">
        <v>4.0550000000000003E-2</v>
      </c>
      <c r="R1520" s="146">
        <f>Q1520*H1520</f>
        <v>0.72989999999999999</v>
      </c>
      <c r="S1520" s="146">
        <v>0</v>
      </c>
      <c r="T1520" s="147">
        <f>S1520*H1520</f>
        <v>0</v>
      </c>
      <c r="AR1520" s="148" t="s">
        <v>182</v>
      </c>
      <c r="AT1520" s="148" t="s">
        <v>177</v>
      </c>
      <c r="AU1520" s="148" t="s">
        <v>94</v>
      </c>
      <c r="AY1520" s="17" t="s">
        <v>174</v>
      </c>
      <c r="BE1520" s="149">
        <f>IF(N1520="základní",J1520,0)</f>
        <v>0</v>
      </c>
      <c r="BF1520" s="149">
        <f>IF(N1520="snížená",J1520,0)</f>
        <v>0</v>
      </c>
      <c r="BG1520" s="149">
        <f>IF(N1520="zákl. přenesená",J1520,0)</f>
        <v>0</v>
      </c>
      <c r="BH1520" s="149">
        <f>IF(N1520="sníž. přenesená",J1520,0)</f>
        <v>0</v>
      </c>
      <c r="BI1520" s="149">
        <f>IF(N1520="nulová",J1520,0)</f>
        <v>0</v>
      </c>
      <c r="BJ1520" s="17" t="s">
        <v>94</v>
      </c>
      <c r="BK1520" s="149">
        <f>ROUND(I1520*H1520,2)</f>
        <v>0</v>
      </c>
      <c r="BL1520" s="17" t="s">
        <v>182</v>
      </c>
      <c r="BM1520" s="148" t="s">
        <v>1151</v>
      </c>
    </row>
    <row r="1521" spans="2:51" s="14" customFormat="1" x14ac:dyDescent="0.2">
      <c r="B1521" s="170"/>
      <c r="D1521" s="151" t="s">
        <v>197</v>
      </c>
      <c r="E1521" s="171" t="s">
        <v>1</v>
      </c>
      <c r="F1521" s="172" t="s">
        <v>1152</v>
      </c>
      <c r="H1521" s="171" t="s">
        <v>1</v>
      </c>
      <c r="I1521" s="173"/>
      <c r="L1521" s="170"/>
      <c r="M1521" s="174"/>
      <c r="T1521" s="175"/>
      <c r="AT1521" s="171" t="s">
        <v>197</v>
      </c>
      <c r="AU1521" s="171" t="s">
        <v>94</v>
      </c>
      <c r="AV1521" s="14" t="s">
        <v>92</v>
      </c>
      <c r="AW1521" s="14" t="s">
        <v>40</v>
      </c>
      <c r="AX1521" s="14" t="s">
        <v>84</v>
      </c>
      <c r="AY1521" s="171" t="s">
        <v>174</v>
      </c>
    </row>
    <row r="1522" spans="2:51" s="12" customFormat="1" x14ac:dyDescent="0.2">
      <c r="B1522" s="150"/>
      <c r="D1522" s="151" t="s">
        <v>197</v>
      </c>
      <c r="E1522" s="152" t="s">
        <v>1</v>
      </c>
      <c r="F1522" s="153" t="s">
        <v>92</v>
      </c>
      <c r="H1522" s="154">
        <v>1</v>
      </c>
      <c r="I1522" s="155"/>
      <c r="L1522" s="150"/>
      <c r="M1522" s="156"/>
      <c r="T1522" s="157"/>
      <c r="AT1522" s="152" t="s">
        <v>197</v>
      </c>
      <c r="AU1522" s="152" t="s">
        <v>94</v>
      </c>
      <c r="AV1522" s="12" t="s">
        <v>94</v>
      </c>
      <c r="AW1522" s="12" t="s">
        <v>40</v>
      </c>
      <c r="AX1522" s="12" t="s">
        <v>84</v>
      </c>
      <c r="AY1522" s="152" t="s">
        <v>174</v>
      </c>
    </row>
    <row r="1523" spans="2:51" s="14" customFormat="1" x14ac:dyDescent="0.2">
      <c r="B1523" s="170"/>
      <c r="D1523" s="151" t="s">
        <v>197</v>
      </c>
      <c r="E1523" s="171" t="s">
        <v>1</v>
      </c>
      <c r="F1523" s="172" t="s">
        <v>1153</v>
      </c>
      <c r="H1523" s="171" t="s">
        <v>1</v>
      </c>
      <c r="I1523" s="173"/>
      <c r="L1523" s="170"/>
      <c r="M1523" s="174"/>
      <c r="T1523" s="175"/>
      <c r="AT1523" s="171" t="s">
        <v>197</v>
      </c>
      <c r="AU1523" s="171" t="s">
        <v>94</v>
      </c>
      <c r="AV1523" s="14" t="s">
        <v>92</v>
      </c>
      <c r="AW1523" s="14" t="s">
        <v>40</v>
      </c>
      <c r="AX1523" s="14" t="s">
        <v>84</v>
      </c>
      <c r="AY1523" s="171" t="s">
        <v>174</v>
      </c>
    </row>
    <row r="1524" spans="2:51" s="12" customFormat="1" x14ac:dyDescent="0.2">
      <c r="B1524" s="150"/>
      <c r="D1524" s="151" t="s">
        <v>197</v>
      </c>
      <c r="E1524" s="152" t="s">
        <v>1</v>
      </c>
      <c r="F1524" s="153" t="s">
        <v>92</v>
      </c>
      <c r="H1524" s="154">
        <v>1</v>
      </c>
      <c r="I1524" s="155"/>
      <c r="L1524" s="150"/>
      <c r="M1524" s="156"/>
      <c r="T1524" s="157"/>
      <c r="AT1524" s="152" t="s">
        <v>197</v>
      </c>
      <c r="AU1524" s="152" t="s">
        <v>94</v>
      </c>
      <c r="AV1524" s="12" t="s">
        <v>94</v>
      </c>
      <c r="AW1524" s="12" t="s">
        <v>40</v>
      </c>
      <c r="AX1524" s="12" t="s">
        <v>84</v>
      </c>
      <c r="AY1524" s="152" t="s">
        <v>174</v>
      </c>
    </row>
    <row r="1525" spans="2:51" s="14" customFormat="1" x14ac:dyDescent="0.2">
      <c r="B1525" s="170"/>
      <c r="D1525" s="151" t="s">
        <v>197</v>
      </c>
      <c r="E1525" s="171" t="s">
        <v>1</v>
      </c>
      <c r="F1525" s="172" t="s">
        <v>1154</v>
      </c>
      <c r="H1525" s="171" t="s">
        <v>1</v>
      </c>
      <c r="I1525" s="173"/>
      <c r="L1525" s="170"/>
      <c r="M1525" s="174"/>
      <c r="T1525" s="175"/>
      <c r="AT1525" s="171" t="s">
        <v>197</v>
      </c>
      <c r="AU1525" s="171" t="s">
        <v>94</v>
      </c>
      <c r="AV1525" s="14" t="s">
        <v>92</v>
      </c>
      <c r="AW1525" s="14" t="s">
        <v>40</v>
      </c>
      <c r="AX1525" s="14" t="s">
        <v>84</v>
      </c>
      <c r="AY1525" s="171" t="s">
        <v>174</v>
      </c>
    </row>
    <row r="1526" spans="2:51" s="12" customFormat="1" x14ac:dyDescent="0.2">
      <c r="B1526" s="150"/>
      <c r="D1526" s="151" t="s">
        <v>197</v>
      </c>
      <c r="E1526" s="152" t="s">
        <v>1</v>
      </c>
      <c r="F1526" s="153" t="s">
        <v>92</v>
      </c>
      <c r="H1526" s="154">
        <v>1</v>
      </c>
      <c r="I1526" s="155"/>
      <c r="L1526" s="150"/>
      <c r="M1526" s="156"/>
      <c r="T1526" s="157"/>
      <c r="AT1526" s="152" t="s">
        <v>197</v>
      </c>
      <c r="AU1526" s="152" t="s">
        <v>94</v>
      </c>
      <c r="AV1526" s="12" t="s">
        <v>94</v>
      </c>
      <c r="AW1526" s="12" t="s">
        <v>40</v>
      </c>
      <c r="AX1526" s="12" t="s">
        <v>84</v>
      </c>
      <c r="AY1526" s="152" t="s">
        <v>174</v>
      </c>
    </row>
    <row r="1527" spans="2:51" s="14" customFormat="1" x14ac:dyDescent="0.2">
      <c r="B1527" s="170"/>
      <c r="D1527" s="151" t="s">
        <v>197</v>
      </c>
      <c r="E1527" s="171" t="s">
        <v>1</v>
      </c>
      <c r="F1527" s="172" t="s">
        <v>1155</v>
      </c>
      <c r="H1527" s="171" t="s">
        <v>1</v>
      </c>
      <c r="I1527" s="173"/>
      <c r="L1527" s="170"/>
      <c r="M1527" s="174"/>
      <c r="T1527" s="175"/>
      <c r="AT1527" s="171" t="s">
        <v>197</v>
      </c>
      <c r="AU1527" s="171" t="s">
        <v>94</v>
      </c>
      <c r="AV1527" s="14" t="s">
        <v>92</v>
      </c>
      <c r="AW1527" s="14" t="s">
        <v>40</v>
      </c>
      <c r="AX1527" s="14" t="s">
        <v>84</v>
      </c>
      <c r="AY1527" s="171" t="s">
        <v>174</v>
      </c>
    </row>
    <row r="1528" spans="2:51" s="12" customFormat="1" x14ac:dyDescent="0.2">
      <c r="B1528" s="150"/>
      <c r="D1528" s="151" t="s">
        <v>197</v>
      </c>
      <c r="E1528" s="152" t="s">
        <v>1</v>
      </c>
      <c r="F1528" s="153" t="s">
        <v>92</v>
      </c>
      <c r="H1528" s="154">
        <v>1</v>
      </c>
      <c r="I1528" s="155"/>
      <c r="L1528" s="150"/>
      <c r="M1528" s="156"/>
      <c r="T1528" s="157"/>
      <c r="AT1528" s="152" t="s">
        <v>197</v>
      </c>
      <c r="AU1528" s="152" t="s">
        <v>94</v>
      </c>
      <c r="AV1528" s="12" t="s">
        <v>94</v>
      </c>
      <c r="AW1528" s="12" t="s">
        <v>40</v>
      </c>
      <c r="AX1528" s="12" t="s">
        <v>84</v>
      </c>
      <c r="AY1528" s="152" t="s">
        <v>174</v>
      </c>
    </row>
    <row r="1529" spans="2:51" s="14" customFormat="1" x14ac:dyDescent="0.2">
      <c r="B1529" s="170"/>
      <c r="D1529" s="151" t="s">
        <v>197</v>
      </c>
      <c r="E1529" s="171" t="s">
        <v>1</v>
      </c>
      <c r="F1529" s="172" t="s">
        <v>1156</v>
      </c>
      <c r="H1529" s="171" t="s">
        <v>1</v>
      </c>
      <c r="I1529" s="173"/>
      <c r="L1529" s="170"/>
      <c r="M1529" s="174"/>
      <c r="T1529" s="175"/>
      <c r="AT1529" s="171" t="s">
        <v>197</v>
      </c>
      <c r="AU1529" s="171" t="s">
        <v>94</v>
      </c>
      <c r="AV1529" s="14" t="s">
        <v>92</v>
      </c>
      <c r="AW1529" s="14" t="s">
        <v>40</v>
      </c>
      <c r="AX1529" s="14" t="s">
        <v>84</v>
      </c>
      <c r="AY1529" s="171" t="s">
        <v>174</v>
      </c>
    </row>
    <row r="1530" spans="2:51" s="12" customFormat="1" x14ac:dyDescent="0.2">
      <c r="B1530" s="150"/>
      <c r="D1530" s="151" t="s">
        <v>197</v>
      </c>
      <c r="E1530" s="152" t="s">
        <v>1</v>
      </c>
      <c r="F1530" s="153" t="s">
        <v>92</v>
      </c>
      <c r="H1530" s="154">
        <v>1</v>
      </c>
      <c r="I1530" s="155"/>
      <c r="L1530" s="150"/>
      <c r="M1530" s="156"/>
      <c r="T1530" s="157"/>
      <c r="AT1530" s="152" t="s">
        <v>197</v>
      </c>
      <c r="AU1530" s="152" t="s">
        <v>94</v>
      </c>
      <c r="AV1530" s="12" t="s">
        <v>94</v>
      </c>
      <c r="AW1530" s="12" t="s">
        <v>40</v>
      </c>
      <c r="AX1530" s="12" t="s">
        <v>84</v>
      </c>
      <c r="AY1530" s="152" t="s">
        <v>174</v>
      </c>
    </row>
    <row r="1531" spans="2:51" s="14" customFormat="1" x14ac:dyDescent="0.2">
      <c r="B1531" s="170"/>
      <c r="D1531" s="151" t="s">
        <v>197</v>
      </c>
      <c r="E1531" s="171" t="s">
        <v>1</v>
      </c>
      <c r="F1531" s="172" t="s">
        <v>1157</v>
      </c>
      <c r="H1531" s="171" t="s">
        <v>1</v>
      </c>
      <c r="I1531" s="173"/>
      <c r="L1531" s="170"/>
      <c r="M1531" s="174"/>
      <c r="T1531" s="175"/>
      <c r="AT1531" s="171" t="s">
        <v>197</v>
      </c>
      <c r="AU1531" s="171" t="s">
        <v>94</v>
      </c>
      <c r="AV1531" s="14" t="s">
        <v>92</v>
      </c>
      <c r="AW1531" s="14" t="s">
        <v>40</v>
      </c>
      <c r="AX1531" s="14" t="s">
        <v>84</v>
      </c>
      <c r="AY1531" s="171" t="s">
        <v>174</v>
      </c>
    </row>
    <row r="1532" spans="2:51" s="12" customFormat="1" x14ac:dyDescent="0.2">
      <c r="B1532" s="150"/>
      <c r="D1532" s="151" t="s">
        <v>197</v>
      </c>
      <c r="E1532" s="152" t="s">
        <v>1</v>
      </c>
      <c r="F1532" s="153" t="s">
        <v>92</v>
      </c>
      <c r="H1532" s="154">
        <v>1</v>
      </c>
      <c r="I1532" s="155"/>
      <c r="L1532" s="150"/>
      <c r="M1532" s="156"/>
      <c r="T1532" s="157"/>
      <c r="AT1532" s="152" t="s">
        <v>197</v>
      </c>
      <c r="AU1532" s="152" t="s">
        <v>94</v>
      </c>
      <c r="AV1532" s="12" t="s">
        <v>94</v>
      </c>
      <c r="AW1532" s="12" t="s">
        <v>40</v>
      </c>
      <c r="AX1532" s="12" t="s">
        <v>84</v>
      </c>
      <c r="AY1532" s="152" t="s">
        <v>174</v>
      </c>
    </row>
    <row r="1533" spans="2:51" s="14" customFormat="1" x14ac:dyDescent="0.2">
      <c r="B1533" s="170"/>
      <c r="D1533" s="151" t="s">
        <v>197</v>
      </c>
      <c r="E1533" s="171" t="s">
        <v>1</v>
      </c>
      <c r="F1533" s="172" t="s">
        <v>1158</v>
      </c>
      <c r="H1533" s="171" t="s">
        <v>1</v>
      </c>
      <c r="I1533" s="173"/>
      <c r="L1533" s="170"/>
      <c r="M1533" s="174"/>
      <c r="T1533" s="175"/>
      <c r="AT1533" s="171" t="s">
        <v>197</v>
      </c>
      <c r="AU1533" s="171" t="s">
        <v>94</v>
      </c>
      <c r="AV1533" s="14" t="s">
        <v>92</v>
      </c>
      <c r="AW1533" s="14" t="s">
        <v>40</v>
      </c>
      <c r="AX1533" s="14" t="s">
        <v>84</v>
      </c>
      <c r="AY1533" s="171" t="s">
        <v>174</v>
      </c>
    </row>
    <row r="1534" spans="2:51" s="12" customFormat="1" x14ac:dyDescent="0.2">
      <c r="B1534" s="150"/>
      <c r="D1534" s="151" t="s">
        <v>197</v>
      </c>
      <c r="E1534" s="152" t="s">
        <v>1</v>
      </c>
      <c r="F1534" s="153" t="s">
        <v>92</v>
      </c>
      <c r="H1534" s="154">
        <v>1</v>
      </c>
      <c r="I1534" s="155"/>
      <c r="L1534" s="150"/>
      <c r="M1534" s="156"/>
      <c r="T1534" s="157"/>
      <c r="AT1534" s="152" t="s">
        <v>197</v>
      </c>
      <c r="AU1534" s="152" t="s">
        <v>94</v>
      </c>
      <c r="AV1534" s="12" t="s">
        <v>94</v>
      </c>
      <c r="AW1534" s="12" t="s">
        <v>40</v>
      </c>
      <c r="AX1534" s="12" t="s">
        <v>84</v>
      </c>
      <c r="AY1534" s="152" t="s">
        <v>174</v>
      </c>
    </row>
    <row r="1535" spans="2:51" s="14" customFormat="1" x14ac:dyDescent="0.2">
      <c r="B1535" s="170"/>
      <c r="D1535" s="151" t="s">
        <v>197</v>
      </c>
      <c r="E1535" s="171" t="s">
        <v>1</v>
      </c>
      <c r="F1535" s="172" t="s">
        <v>1159</v>
      </c>
      <c r="H1535" s="171" t="s">
        <v>1</v>
      </c>
      <c r="I1535" s="173"/>
      <c r="L1535" s="170"/>
      <c r="M1535" s="174"/>
      <c r="T1535" s="175"/>
      <c r="AT1535" s="171" t="s">
        <v>197</v>
      </c>
      <c r="AU1535" s="171" t="s">
        <v>94</v>
      </c>
      <c r="AV1535" s="14" t="s">
        <v>92</v>
      </c>
      <c r="AW1535" s="14" t="s">
        <v>40</v>
      </c>
      <c r="AX1535" s="14" t="s">
        <v>84</v>
      </c>
      <c r="AY1535" s="171" t="s">
        <v>174</v>
      </c>
    </row>
    <row r="1536" spans="2:51" s="12" customFormat="1" x14ac:dyDescent="0.2">
      <c r="B1536" s="150"/>
      <c r="D1536" s="151" t="s">
        <v>197</v>
      </c>
      <c r="E1536" s="152" t="s">
        <v>1</v>
      </c>
      <c r="F1536" s="153" t="s">
        <v>92</v>
      </c>
      <c r="H1536" s="154">
        <v>1</v>
      </c>
      <c r="I1536" s="155"/>
      <c r="L1536" s="150"/>
      <c r="M1536" s="156"/>
      <c r="T1536" s="157"/>
      <c r="AT1536" s="152" t="s">
        <v>197</v>
      </c>
      <c r="AU1536" s="152" t="s">
        <v>94</v>
      </c>
      <c r="AV1536" s="12" t="s">
        <v>94</v>
      </c>
      <c r="AW1536" s="12" t="s">
        <v>40</v>
      </c>
      <c r="AX1536" s="12" t="s">
        <v>84</v>
      </c>
      <c r="AY1536" s="152" t="s">
        <v>174</v>
      </c>
    </row>
    <row r="1537" spans="2:51" s="14" customFormat="1" x14ac:dyDescent="0.2">
      <c r="B1537" s="170"/>
      <c r="D1537" s="151" t="s">
        <v>197</v>
      </c>
      <c r="E1537" s="171" t="s">
        <v>1</v>
      </c>
      <c r="F1537" s="172" t="s">
        <v>1160</v>
      </c>
      <c r="H1537" s="171" t="s">
        <v>1</v>
      </c>
      <c r="I1537" s="173"/>
      <c r="L1537" s="170"/>
      <c r="M1537" s="174"/>
      <c r="T1537" s="175"/>
      <c r="AT1537" s="171" t="s">
        <v>197</v>
      </c>
      <c r="AU1537" s="171" t="s">
        <v>94</v>
      </c>
      <c r="AV1537" s="14" t="s">
        <v>92</v>
      </c>
      <c r="AW1537" s="14" t="s">
        <v>40</v>
      </c>
      <c r="AX1537" s="14" t="s">
        <v>84</v>
      </c>
      <c r="AY1537" s="171" t="s">
        <v>174</v>
      </c>
    </row>
    <row r="1538" spans="2:51" s="12" customFormat="1" x14ac:dyDescent="0.2">
      <c r="B1538" s="150"/>
      <c r="D1538" s="151" t="s">
        <v>197</v>
      </c>
      <c r="E1538" s="152" t="s">
        <v>1</v>
      </c>
      <c r="F1538" s="153" t="s">
        <v>92</v>
      </c>
      <c r="H1538" s="154">
        <v>1</v>
      </c>
      <c r="I1538" s="155"/>
      <c r="L1538" s="150"/>
      <c r="M1538" s="156"/>
      <c r="T1538" s="157"/>
      <c r="AT1538" s="152" t="s">
        <v>197</v>
      </c>
      <c r="AU1538" s="152" t="s">
        <v>94</v>
      </c>
      <c r="AV1538" s="12" t="s">
        <v>94</v>
      </c>
      <c r="AW1538" s="12" t="s">
        <v>40</v>
      </c>
      <c r="AX1538" s="12" t="s">
        <v>84</v>
      </c>
      <c r="AY1538" s="152" t="s">
        <v>174</v>
      </c>
    </row>
    <row r="1539" spans="2:51" s="14" customFormat="1" x14ac:dyDescent="0.2">
      <c r="B1539" s="170"/>
      <c r="D1539" s="151" t="s">
        <v>197</v>
      </c>
      <c r="E1539" s="171" t="s">
        <v>1</v>
      </c>
      <c r="F1539" s="172" t="s">
        <v>1161</v>
      </c>
      <c r="H1539" s="171" t="s">
        <v>1</v>
      </c>
      <c r="I1539" s="173"/>
      <c r="L1539" s="170"/>
      <c r="M1539" s="174"/>
      <c r="T1539" s="175"/>
      <c r="AT1539" s="171" t="s">
        <v>197</v>
      </c>
      <c r="AU1539" s="171" t="s">
        <v>94</v>
      </c>
      <c r="AV1539" s="14" t="s">
        <v>92</v>
      </c>
      <c r="AW1539" s="14" t="s">
        <v>40</v>
      </c>
      <c r="AX1539" s="14" t="s">
        <v>84</v>
      </c>
      <c r="AY1539" s="171" t="s">
        <v>174</v>
      </c>
    </row>
    <row r="1540" spans="2:51" s="12" customFormat="1" x14ac:dyDescent="0.2">
      <c r="B1540" s="150"/>
      <c r="D1540" s="151" t="s">
        <v>197</v>
      </c>
      <c r="E1540" s="152" t="s">
        <v>1</v>
      </c>
      <c r="F1540" s="153" t="s">
        <v>92</v>
      </c>
      <c r="H1540" s="154">
        <v>1</v>
      </c>
      <c r="I1540" s="155"/>
      <c r="L1540" s="150"/>
      <c r="M1540" s="156"/>
      <c r="T1540" s="157"/>
      <c r="AT1540" s="152" t="s">
        <v>197</v>
      </c>
      <c r="AU1540" s="152" t="s">
        <v>94</v>
      </c>
      <c r="AV1540" s="12" t="s">
        <v>94</v>
      </c>
      <c r="AW1540" s="12" t="s">
        <v>40</v>
      </c>
      <c r="AX1540" s="12" t="s">
        <v>84</v>
      </c>
      <c r="AY1540" s="152" t="s">
        <v>174</v>
      </c>
    </row>
    <row r="1541" spans="2:51" s="14" customFormat="1" x14ac:dyDescent="0.2">
      <c r="B1541" s="170"/>
      <c r="D1541" s="151" t="s">
        <v>197</v>
      </c>
      <c r="E1541" s="171" t="s">
        <v>1</v>
      </c>
      <c r="F1541" s="172" t="s">
        <v>1162</v>
      </c>
      <c r="H1541" s="171" t="s">
        <v>1</v>
      </c>
      <c r="I1541" s="173"/>
      <c r="L1541" s="170"/>
      <c r="M1541" s="174"/>
      <c r="T1541" s="175"/>
      <c r="AT1541" s="171" t="s">
        <v>197</v>
      </c>
      <c r="AU1541" s="171" t="s">
        <v>94</v>
      </c>
      <c r="AV1541" s="14" t="s">
        <v>92</v>
      </c>
      <c r="AW1541" s="14" t="s">
        <v>40</v>
      </c>
      <c r="AX1541" s="14" t="s">
        <v>84</v>
      </c>
      <c r="AY1541" s="171" t="s">
        <v>174</v>
      </c>
    </row>
    <row r="1542" spans="2:51" s="12" customFormat="1" x14ac:dyDescent="0.2">
      <c r="B1542" s="150"/>
      <c r="D1542" s="151" t="s">
        <v>197</v>
      </c>
      <c r="E1542" s="152" t="s">
        <v>1</v>
      </c>
      <c r="F1542" s="153" t="s">
        <v>92</v>
      </c>
      <c r="H1542" s="154">
        <v>1</v>
      </c>
      <c r="I1542" s="155"/>
      <c r="L1542" s="150"/>
      <c r="M1542" s="156"/>
      <c r="T1542" s="157"/>
      <c r="AT1542" s="152" t="s">
        <v>197</v>
      </c>
      <c r="AU1542" s="152" t="s">
        <v>94</v>
      </c>
      <c r="AV1542" s="12" t="s">
        <v>94</v>
      </c>
      <c r="AW1542" s="12" t="s">
        <v>40</v>
      </c>
      <c r="AX1542" s="12" t="s">
        <v>84</v>
      </c>
      <c r="AY1542" s="152" t="s">
        <v>174</v>
      </c>
    </row>
    <row r="1543" spans="2:51" s="14" customFormat="1" x14ac:dyDescent="0.2">
      <c r="B1543" s="170"/>
      <c r="D1543" s="151" t="s">
        <v>197</v>
      </c>
      <c r="E1543" s="171" t="s">
        <v>1</v>
      </c>
      <c r="F1543" s="172" t="s">
        <v>1163</v>
      </c>
      <c r="H1543" s="171" t="s">
        <v>1</v>
      </c>
      <c r="I1543" s="173"/>
      <c r="L1543" s="170"/>
      <c r="M1543" s="174"/>
      <c r="T1543" s="175"/>
      <c r="AT1543" s="171" t="s">
        <v>197</v>
      </c>
      <c r="AU1543" s="171" t="s">
        <v>94</v>
      </c>
      <c r="AV1543" s="14" t="s">
        <v>92</v>
      </c>
      <c r="AW1543" s="14" t="s">
        <v>40</v>
      </c>
      <c r="AX1543" s="14" t="s">
        <v>84</v>
      </c>
      <c r="AY1543" s="171" t="s">
        <v>174</v>
      </c>
    </row>
    <row r="1544" spans="2:51" s="12" customFormat="1" x14ac:dyDescent="0.2">
      <c r="B1544" s="150"/>
      <c r="D1544" s="151" t="s">
        <v>197</v>
      </c>
      <c r="E1544" s="152" t="s">
        <v>1</v>
      </c>
      <c r="F1544" s="153" t="s">
        <v>92</v>
      </c>
      <c r="H1544" s="154">
        <v>1</v>
      </c>
      <c r="I1544" s="155"/>
      <c r="L1544" s="150"/>
      <c r="M1544" s="156"/>
      <c r="T1544" s="157"/>
      <c r="AT1544" s="152" t="s">
        <v>197</v>
      </c>
      <c r="AU1544" s="152" t="s">
        <v>94</v>
      </c>
      <c r="AV1544" s="12" t="s">
        <v>94</v>
      </c>
      <c r="AW1544" s="12" t="s">
        <v>40</v>
      </c>
      <c r="AX1544" s="12" t="s">
        <v>84</v>
      </c>
      <c r="AY1544" s="152" t="s">
        <v>174</v>
      </c>
    </row>
    <row r="1545" spans="2:51" s="14" customFormat="1" x14ac:dyDescent="0.2">
      <c r="B1545" s="170"/>
      <c r="D1545" s="151" t="s">
        <v>197</v>
      </c>
      <c r="E1545" s="171" t="s">
        <v>1</v>
      </c>
      <c r="F1545" s="172" t="s">
        <v>1164</v>
      </c>
      <c r="H1545" s="171" t="s">
        <v>1</v>
      </c>
      <c r="I1545" s="173"/>
      <c r="L1545" s="170"/>
      <c r="M1545" s="174"/>
      <c r="T1545" s="175"/>
      <c r="AT1545" s="171" t="s">
        <v>197</v>
      </c>
      <c r="AU1545" s="171" t="s">
        <v>94</v>
      </c>
      <c r="AV1545" s="14" t="s">
        <v>92</v>
      </c>
      <c r="AW1545" s="14" t="s">
        <v>40</v>
      </c>
      <c r="AX1545" s="14" t="s">
        <v>84</v>
      </c>
      <c r="AY1545" s="171" t="s">
        <v>174</v>
      </c>
    </row>
    <row r="1546" spans="2:51" s="12" customFormat="1" x14ac:dyDescent="0.2">
      <c r="B1546" s="150"/>
      <c r="D1546" s="151" t="s">
        <v>197</v>
      </c>
      <c r="E1546" s="152" t="s">
        <v>1</v>
      </c>
      <c r="F1546" s="153" t="s">
        <v>92</v>
      </c>
      <c r="H1546" s="154">
        <v>1</v>
      </c>
      <c r="I1546" s="155"/>
      <c r="L1546" s="150"/>
      <c r="M1546" s="156"/>
      <c r="T1546" s="157"/>
      <c r="AT1546" s="152" t="s">
        <v>197</v>
      </c>
      <c r="AU1546" s="152" t="s">
        <v>94</v>
      </c>
      <c r="AV1546" s="12" t="s">
        <v>94</v>
      </c>
      <c r="AW1546" s="12" t="s">
        <v>40</v>
      </c>
      <c r="AX1546" s="12" t="s">
        <v>84</v>
      </c>
      <c r="AY1546" s="152" t="s">
        <v>174</v>
      </c>
    </row>
    <row r="1547" spans="2:51" s="14" customFormat="1" x14ac:dyDescent="0.2">
      <c r="B1547" s="170"/>
      <c r="D1547" s="151" t="s">
        <v>197</v>
      </c>
      <c r="E1547" s="171" t="s">
        <v>1</v>
      </c>
      <c r="F1547" s="172" t="s">
        <v>1165</v>
      </c>
      <c r="H1547" s="171" t="s">
        <v>1</v>
      </c>
      <c r="I1547" s="173"/>
      <c r="L1547" s="170"/>
      <c r="M1547" s="174"/>
      <c r="T1547" s="175"/>
      <c r="AT1547" s="171" t="s">
        <v>197</v>
      </c>
      <c r="AU1547" s="171" t="s">
        <v>94</v>
      </c>
      <c r="AV1547" s="14" t="s">
        <v>92</v>
      </c>
      <c r="AW1547" s="14" t="s">
        <v>40</v>
      </c>
      <c r="AX1547" s="14" t="s">
        <v>84</v>
      </c>
      <c r="AY1547" s="171" t="s">
        <v>174</v>
      </c>
    </row>
    <row r="1548" spans="2:51" s="12" customFormat="1" x14ac:dyDescent="0.2">
      <c r="B1548" s="150"/>
      <c r="D1548" s="151" t="s">
        <v>197</v>
      </c>
      <c r="E1548" s="152" t="s">
        <v>1</v>
      </c>
      <c r="F1548" s="153" t="s">
        <v>92</v>
      </c>
      <c r="H1548" s="154">
        <v>1</v>
      </c>
      <c r="I1548" s="155"/>
      <c r="L1548" s="150"/>
      <c r="M1548" s="156"/>
      <c r="T1548" s="157"/>
      <c r="AT1548" s="152" t="s">
        <v>197</v>
      </c>
      <c r="AU1548" s="152" t="s">
        <v>94</v>
      </c>
      <c r="AV1548" s="12" t="s">
        <v>94</v>
      </c>
      <c r="AW1548" s="12" t="s">
        <v>40</v>
      </c>
      <c r="AX1548" s="12" t="s">
        <v>84</v>
      </c>
      <c r="AY1548" s="152" t="s">
        <v>174</v>
      </c>
    </row>
    <row r="1549" spans="2:51" s="14" customFormat="1" x14ac:dyDescent="0.2">
      <c r="B1549" s="170"/>
      <c r="D1549" s="151" t="s">
        <v>197</v>
      </c>
      <c r="E1549" s="171" t="s">
        <v>1</v>
      </c>
      <c r="F1549" s="172" t="s">
        <v>1166</v>
      </c>
      <c r="H1549" s="171" t="s">
        <v>1</v>
      </c>
      <c r="I1549" s="173"/>
      <c r="L1549" s="170"/>
      <c r="M1549" s="174"/>
      <c r="T1549" s="175"/>
      <c r="AT1549" s="171" t="s">
        <v>197</v>
      </c>
      <c r="AU1549" s="171" t="s">
        <v>94</v>
      </c>
      <c r="AV1549" s="14" t="s">
        <v>92</v>
      </c>
      <c r="AW1549" s="14" t="s">
        <v>40</v>
      </c>
      <c r="AX1549" s="14" t="s">
        <v>84</v>
      </c>
      <c r="AY1549" s="171" t="s">
        <v>174</v>
      </c>
    </row>
    <row r="1550" spans="2:51" s="12" customFormat="1" x14ac:dyDescent="0.2">
      <c r="B1550" s="150"/>
      <c r="D1550" s="151" t="s">
        <v>197</v>
      </c>
      <c r="E1550" s="152" t="s">
        <v>1</v>
      </c>
      <c r="F1550" s="153" t="s">
        <v>92</v>
      </c>
      <c r="H1550" s="154">
        <v>1</v>
      </c>
      <c r="I1550" s="155"/>
      <c r="L1550" s="150"/>
      <c r="M1550" s="156"/>
      <c r="T1550" s="157"/>
      <c r="AT1550" s="152" t="s">
        <v>197</v>
      </c>
      <c r="AU1550" s="152" t="s">
        <v>94</v>
      </c>
      <c r="AV1550" s="12" t="s">
        <v>94</v>
      </c>
      <c r="AW1550" s="12" t="s">
        <v>40</v>
      </c>
      <c r="AX1550" s="12" t="s">
        <v>84</v>
      </c>
      <c r="AY1550" s="152" t="s">
        <v>174</v>
      </c>
    </row>
    <row r="1551" spans="2:51" s="14" customFormat="1" x14ac:dyDescent="0.2">
      <c r="B1551" s="170"/>
      <c r="D1551" s="151" t="s">
        <v>197</v>
      </c>
      <c r="E1551" s="171" t="s">
        <v>1</v>
      </c>
      <c r="F1551" s="172" t="s">
        <v>1167</v>
      </c>
      <c r="H1551" s="171" t="s">
        <v>1</v>
      </c>
      <c r="I1551" s="173"/>
      <c r="L1551" s="170"/>
      <c r="M1551" s="174"/>
      <c r="T1551" s="175"/>
      <c r="AT1551" s="171" t="s">
        <v>197</v>
      </c>
      <c r="AU1551" s="171" t="s">
        <v>94</v>
      </c>
      <c r="AV1551" s="14" t="s">
        <v>92</v>
      </c>
      <c r="AW1551" s="14" t="s">
        <v>40</v>
      </c>
      <c r="AX1551" s="14" t="s">
        <v>84</v>
      </c>
      <c r="AY1551" s="171" t="s">
        <v>174</v>
      </c>
    </row>
    <row r="1552" spans="2:51" s="12" customFormat="1" x14ac:dyDescent="0.2">
      <c r="B1552" s="150"/>
      <c r="D1552" s="151" t="s">
        <v>197</v>
      </c>
      <c r="E1552" s="152" t="s">
        <v>1</v>
      </c>
      <c r="F1552" s="153" t="s">
        <v>92</v>
      </c>
      <c r="H1552" s="154">
        <v>1</v>
      </c>
      <c r="I1552" s="155"/>
      <c r="L1552" s="150"/>
      <c r="M1552" s="156"/>
      <c r="T1552" s="157"/>
      <c r="AT1552" s="152" t="s">
        <v>197</v>
      </c>
      <c r="AU1552" s="152" t="s">
        <v>94</v>
      </c>
      <c r="AV1552" s="12" t="s">
        <v>94</v>
      </c>
      <c r="AW1552" s="12" t="s">
        <v>40</v>
      </c>
      <c r="AX1552" s="12" t="s">
        <v>84</v>
      </c>
      <c r="AY1552" s="152" t="s">
        <v>174</v>
      </c>
    </row>
    <row r="1553" spans="2:65" s="14" customFormat="1" x14ac:dyDescent="0.2">
      <c r="B1553" s="170"/>
      <c r="D1553" s="151" t="s">
        <v>197</v>
      </c>
      <c r="E1553" s="171" t="s">
        <v>1</v>
      </c>
      <c r="F1553" s="172" t="s">
        <v>1168</v>
      </c>
      <c r="H1553" s="171" t="s">
        <v>1</v>
      </c>
      <c r="I1553" s="173"/>
      <c r="L1553" s="170"/>
      <c r="M1553" s="174"/>
      <c r="T1553" s="175"/>
      <c r="AT1553" s="171" t="s">
        <v>197</v>
      </c>
      <c r="AU1553" s="171" t="s">
        <v>94</v>
      </c>
      <c r="AV1553" s="14" t="s">
        <v>92</v>
      </c>
      <c r="AW1553" s="14" t="s">
        <v>40</v>
      </c>
      <c r="AX1553" s="14" t="s">
        <v>84</v>
      </c>
      <c r="AY1553" s="171" t="s">
        <v>174</v>
      </c>
    </row>
    <row r="1554" spans="2:65" s="12" customFormat="1" x14ac:dyDescent="0.2">
      <c r="B1554" s="150"/>
      <c r="D1554" s="151" t="s">
        <v>197</v>
      </c>
      <c r="E1554" s="152" t="s">
        <v>1</v>
      </c>
      <c r="F1554" s="153" t="s">
        <v>92</v>
      </c>
      <c r="H1554" s="154">
        <v>1</v>
      </c>
      <c r="I1554" s="155"/>
      <c r="L1554" s="150"/>
      <c r="M1554" s="156"/>
      <c r="T1554" s="157"/>
      <c r="AT1554" s="152" t="s">
        <v>197</v>
      </c>
      <c r="AU1554" s="152" t="s">
        <v>94</v>
      </c>
      <c r="AV1554" s="12" t="s">
        <v>94</v>
      </c>
      <c r="AW1554" s="12" t="s">
        <v>40</v>
      </c>
      <c r="AX1554" s="12" t="s">
        <v>84</v>
      </c>
      <c r="AY1554" s="152" t="s">
        <v>174</v>
      </c>
    </row>
    <row r="1555" spans="2:65" s="14" customFormat="1" x14ac:dyDescent="0.2">
      <c r="B1555" s="170"/>
      <c r="D1555" s="151" t="s">
        <v>197</v>
      </c>
      <c r="E1555" s="171" t="s">
        <v>1</v>
      </c>
      <c r="F1555" s="172" t="s">
        <v>1169</v>
      </c>
      <c r="H1555" s="171" t="s">
        <v>1</v>
      </c>
      <c r="I1555" s="173"/>
      <c r="L1555" s="170"/>
      <c r="M1555" s="174"/>
      <c r="T1555" s="175"/>
      <c r="AT1555" s="171" t="s">
        <v>197</v>
      </c>
      <c r="AU1555" s="171" t="s">
        <v>94</v>
      </c>
      <c r="AV1555" s="14" t="s">
        <v>92</v>
      </c>
      <c r="AW1555" s="14" t="s">
        <v>40</v>
      </c>
      <c r="AX1555" s="14" t="s">
        <v>84</v>
      </c>
      <c r="AY1555" s="171" t="s">
        <v>174</v>
      </c>
    </row>
    <row r="1556" spans="2:65" s="12" customFormat="1" x14ac:dyDescent="0.2">
      <c r="B1556" s="150"/>
      <c r="D1556" s="151" t="s">
        <v>197</v>
      </c>
      <c r="E1556" s="152" t="s">
        <v>1</v>
      </c>
      <c r="F1556" s="153" t="s">
        <v>92</v>
      </c>
      <c r="H1556" s="154">
        <v>1</v>
      </c>
      <c r="I1556" s="155"/>
      <c r="L1556" s="150"/>
      <c r="M1556" s="156"/>
      <c r="T1556" s="157"/>
      <c r="AT1556" s="152" t="s">
        <v>197</v>
      </c>
      <c r="AU1556" s="152" t="s">
        <v>94</v>
      </c>
      <c r="AV1556" s="12" t="s">
        <v>94</v>
      </c>
      <c r="AW1556" s="12" t="s">
        <v>40</v>
      </c>
      <c r="AX1556" s="12" t="s">
        <v>84</v>
      </c>
      <c r="AY1556" s="152" t="s">
        <v>174</v>
      </c>
    </row>
    <row r="1557" spans="2:65" s="13" customFormat="1" x14ac:dyDescent="0.2">
      <c r="B1557" s="158"/>
      <c r="D1557" s="151" t="s">
        <v>197</v>
      </c>
      <c r="E1557" s="159" t="s">
        <v>1</v>
      </c>
      <c r="F1557" s="160" t="s">
        <v>199</v>
      </c>
      <c r="H1557" s="161">
        <v>18</v>
      </c>
      <c r="I1557" s="162"/>
      <c r="L1557" s="158"/>
      <c r="M1557" s="163"/>
      <c r="T1557" s="164"/>
      <c r="AT1557" s="159" t="s">
        <v>197</v>
      </c>
      <c r="AU1557" s="159" t="s">
        <v>94</v>
      </c>
      <c r="AV1557" s="13" t="s">
        <v>182</v>
      </c>
      <c r="AW1557" s="13" t="s">
        <v>40</v>
      </c>
      <c r="AX1557" s="13" t="s">
        <v>92</v>
      </c>
      <c r="AY1557" s="159" t="s">
        <v>174</v>
      </c>
    </row>
    <row r="1558" spans="2:65" s="1" customFormat="1" ht="37.9" customHeight="1" x14ac:dyDescent="0.2">
      <c r="B1558" s="33"/>
      <c r="C1558" s="137" t="s">
        <v>1170</v>
      </c>
      <c r="D1558" s="137" t="s">
        <v>177</v>
      </c>
      <c r="E1558" s="138" t="s">
        <v>1171</v>
      </c>
      <c r="F1558" s="139" t="s">
        <v>1172</v>
      </c>
      <c r="G1558" s="140" t="s">
        <v>1096</v>
      </c>
      <c r="H1558" s="141">
        <v>8</v>
      </c>
      <c r="I1558" s="142"/>
      <c r="J1558" s="143">
        <f>ROUND(I1558*H1558,2)</f>
        <v>0</v>
      </c>
      <c r="K1558" s="139" t="s">
        <v>181</v>
      </c>
      <c r="L1558" s="33"/>
      <c r="M1558" s="144" t="s">
        <v>1</v>
      </c>
      <c r="N1558" s="145" t="s">
        <v>50</v>
      </c>
      <c r="P1558" s="146">
        <f>O1558*H1558</f>
        <v>0</v>
      </c>
      <c r="Q1558" s="146">
        <v>4.555E-2</v>
      </c>
      <c r="R1558" s="146">
        <f>Q1558*H1558</f>
        <v>0.3644</v>
      </c>
      <c r="S1558" s="146">
        <v>0</v>
      </c>
      <c r="T1558" s="147">
        <f>S1558*H1558</f>
        <v>0</v>
      </c>
      <c r="AR1558" s="148" t="s">
        <v>182</v>
      </c>
      <c r="AT1558" s="148" t="s">
        <v>177</v>
      </c>
      <c r="AU1558" s="148" t="s">
        <v>94</v>
      </c>
      <c r="AY1558" s="17" t="s">
        <v>174</v>
      </c>
      <c r="BE1558" s="149">
        <f>IF(N1558="základní",J1558,0)</f>
        <v>0</v>
      </c>
      <c r="BF1558" s="149">
        <f>IF(N1558="snížená",J1558,0)</f>
        <v>0</v>
      </c>
      <c r="BG1558" s="149">
        <f>IF(N1558="zákl. přenesená",J1558,0)</f>
        <v>0</v>
      </c>
      <c r="BH1558" s="149">
        <f>IF(N1558="sníž. přenesená",J1558,0)</f>
        <v>0</v>
      </c>
      <c r="BI1558" s="149">
        <f>IF(N1558="nulová",J1558,0)</f>
        <v>0</v>
      </c>
      <c r="BJ1558" s="17" t="s">
        <v>94</v>
      </c>
      <c r="BK1558" s="149">
        <f>ROUND(I1558*H1558,2)</f>
        <v>0</v>
      </c>
      <c r="BL1558" s="17" t="s">
        <v>182</v>
      </c>
      <c r="BM1558" s="148" t="s">
        <v>1173</v>
      </c>
    </row>
    <row r="1559" spans="2:65" s="14" customFormat="1" x14ac:dyDescent="0.2">
      <c r="B1559" s="170"/>
      <c r="D1559" s="151" t="s">
        <v>197</v>
      </c>
      <c r="E1559" s="171" t="s">
        <v>1</v>
      </c>
      <c r="F1559" s="172" t="s">
        <v>1174</v>
      </c>
      <c r="H1559" s="171" t="s">
        <v>1</v>
      </c>
      <c r="I1559" s="173"/>
      <c r="L1559" s="170"/>
      <c r="M1559" s="174"/>
      <c r="T1559" s="175"/>
      <c r="AT1559" s="171" t="s">
        <v>197</v>
      </c>
      <c r="AU1559" s="171" t="s">
        <v>94</v>
      </c>
      <c r="AV1559" s="14" t="s">
        <v>92</v>
      </c>
      <c r="AW1559" s="14" t="s">
        <v>40</v>
      </c>
      <c r="AX1559" s="14" t="s">
        <v>84</v>
      </c>
      <c r="AY1559" s="171" t="s">
        <v>174</v>
      </c>
    </row>
    <row r="1560" spans="2:65" s="12" customFormat="1" x14ac:dyDescent="0.2">
      <c r="B1560" s="150"/>
      <c r="D1560" s="151" t="s">
        <v>197</v>
      </c>
      <c r="E1560" s="152" t="s">
        <v>1</v>
      </c>
      <c r="F1560" s="153" t="s">
        <v>190</v>
      </c>
      <c r="H1560" s="154">
        <v>3</v>
      </c>
      <c r="I1560" s="155"/>
      <c r="L1560" s="150"/>
      <c r="M1560" s="156"/>
      <c r="T1560" s="157"/>
      <c r="AT1560" s="152" t="s">
        <v>197</v>
      </c>
      <c r="AU1560" s="152" t="s">
        <v>94</v>
      </c>
      <c r="AV1560" s="12" t="s">
        <v>94</v>
      </c>
      <c r="AW1560" s="12" t="s">
        <v>40</v>
      </c>
      <c r="AX1560" s="12" t="s">
        <v>84</v>
      </c>
      <c r="AY1560" s="152" t="s">
        <v>174</v>
      </c>
    </row>
    <row r="1561" spans="2:65" s="14" customFormat="1" x14ac:dyDescent="0.2">
      <c r="B1561" s="170"/>
      <c r="D1561" s="151" t="s">
        <v>197</v>
      </c>
      <c r="E1561" s="171" t="s">
        <v>1</v>
      </c>
      <c r="F1561" s="172" t="s">
        <v>1175</v>
      </c>
      <c r="H1561" s="171" t="s">
        <v>1</v>
      </c>
      <c r="I1561" s="173"/>
      <c r="L1561" s="170"/>
      <c r="M1561" s="174"/>
      <c r="T1561" s="175"/>
      <c r="AT1561" s="171" t="s">
        <v>197</v>
      </c>
      <c r="AU1561" s="171" t="s">
        <v>94</v>
      </c>
      <c r="AV1561" s="14" t="s">
        <v>92</v>
      </c>
      <c r="AW1561" s="14" t="s">
        <v>40</v>
      </c>
      <c r="AX1561" s="14" t="s">
        <v>84</v>
      </c>
      <c r="AY1561" s="171" t="s">
        <v>174</v>
      </c>
    </row>
    <row r="1562" spans="2:65" s="12" customFormat="1" x14ac:dyDescent="0.2">
      <c r="B1562" s="150"/>
      <c r="D1562" s="151" t="s">
        <v>197</v>
      </c>
      <c r="E1562" s="152" t="s">
        <v>1</v>
      </c>
      <c r="F1562" s="153" t="s">
        <v>190</v>
      </c>
      <c r="H1562" s="154">
        <v>3</v>
      </c>
      <c r="I1562" s="155"/>
      <c r="L1562" s="150"/>
      <c r="M1562" s="156"/>
      <c r="T1562" s="157"/>
      <c r="AT1562" s="152" t="s">
        <v>197</v>
      </c>
      <c r="AU1562" s="152" t="s">
        <v>94</v>
      </c>
      <c r="AV1562" s="12" t="s">
        <v>94</v>
      </c>
      <c r="AW1562" s="12" t="s">
        <v>40</v>
      </c>
      <c r="AX1562" s="12" t="s">
        <v>84</v>
      </c>
      <c r="AY1562" s="152" t="s">
        <v>174</v>
      </c>
    </row>
    <row r="1563" spans="2:65" s="14" customFormat="1" x14ac:dyDescent="0.2">
      <c r="B1563" s="170"/>
      <c r="D1563" s="151" t="s">
        <v>197</v>
      </c>
      <c r="E1563" s="171" t="s">
        <v>1</v>
      </c>
      <c r="F1563" s="172" t="s">
        <v>1176</v>
      </c>
      <c r="H1563" s="171" t="s">
        <v>1</v>
      </c>
      <c r="I1563" s="173"/>
      <c r="L1563" s="170"/>
      <c r="M1563" s="174"/>
      <c r="T1563" s="175"/>
      <c r="AT1563" s="171" t="s">
        <v>197</v>
      </c>
      <c r="AU1563" s="171" t="s">
        <v>94</v>
      </c>
      <c r="AV1563" s="14" t="s">
        <v>92</v>
      </c>
      <c r="AW1563" s="14" t="s">
        <v>40</v>
      </c>
      <c r="AX1563" s="14" t="s">
        <v>84</v>
      </c>
      <c r="AY1563" s="171" t="s">
        <v>174</v>
      </c>
    </row>
    <row r="1564" spans="2:65" s="12" customFormat="1" x14ac:dyDescent="0.2">
      <c r="B1564" s="150"/>
      <c r="D1564" s="151" t="s">
        <v>197</v>
      </c>
      <c r="E1564" s="152" t="s">
        <v>1</v>
      </c>
      <c r="F1564" s="153" t="s">
        <v>94</v>
      </c>
      <c r="H1564" s="154">
        <v>2</v>
      </c>
      <c r="I1564" s="155"/>
      <c r="L1564" s="150"/>
      <c r="M1564" s="156"/>
      <c r="T1564" s="157"/>
      <c r="AT1564" s="152" t="s">
        <v>197</v>
      </c>
      <c r="AU1564" s="152" t="s">
        <v>94</v>
      </c>
      <c r="AV1564" s="12" t="s">
        <v>94</v>
      </c>
      <c r="AW1564" s="12" t="s">
        <v>40</v>
      </c>
      <c r="AX1564" s="12" t="s">
        <v>84</v>
      </c>
      <c r="AY1564" s="152" t="s">
        <v>174</v>
      </c>
    </row>
    <row r="1565" spans="2:65" s="13" customFormat="1" x14ac:dyDescent="0.2">
      <c r="B1565" s="158"/>
      <c r="D1565" s="151" t="s">
        <v>197</v>
      </c>
      <c r="E1565" s="159" t="s">
        <v>1</v>
      </c>
      <c r="F1565" s="160" t="s">
        <v>199</v>
      </c>
      <c r="H1565" s="161">
        <v>8</v>
      </c>
      <c r="I1565" s="162"/>
      <c r="L1565" s="158"/>
      <c r="M1565" s="163"/>
      <c r="T1565" s="164"/>
      <c r="AT1565" s="159" t="s">
        <v>197</v>
      </c>
      <c r="AU1565" s="159" t="s">
        <v>94</v>
      </c>
      <c r="AV1565" s="13" t="s">
        <v>182</v>
      </c>
      <c r="AW1565" s="13" t="s">
        <v>40</v>
      </c>
      <c r="AX1565" s="13" t="s">
        <v>92</v>
      </c>
      <c r="AY1565" s="159" t="s">
        <v>174</v>
      </c>
    </row>
    <row r="1566" spans="2:65" s="1" customFormat="1" ht="37.9" customHeight="1" x14ac:dyDescent="0.2">
      <c r="B1566" s="33"/>
      <c r="C1566" s="137" t="s">
        <v>1177</v>
      </c>
      <c r="D1566" s="137" t="s">
        <v>177</v>
      </c>
      <c r="E1566" s="138" t="s">
        <v>1178</v>
      </c>
      <c r="F1566" s="139" t="s">
        <v>1179</v>
      </c>
      <c r="G1566" s="140" t="s">
        <v>1096</v>
      </c>
      <c r="H1566" s="141">
        <v>9</v>
      </c>
      <c r="I1566" s="142"/>
      <c r="J1566" s="143">
        <f>ROUND(I1566*H1566,2)</f>
        <v>0</v>
      </c>
      <c r="K1566" s="139" t="s">
        <v>181</v>
      </c>
      <c r="L1566" s="33"/>
      <c r="M1566" s="144" t="s">
        <v>1</v>
      </c>
      <c r="N1566" s="145" t="s">
        <v>50</v>
      </c>
      <c r="P1566" s="146">
        <f>O1566*H1566</f>
        <v>0</v>
      </c>
      <c r="Q1566" s="146">
        <v>5.4550000000000001E-2</v>
      </c>
      <c r="R1566" s="146">
        <f>Q1566*H1566</f>
        <v>0.49095</v>
      </c>
      <c r="S1566" s="146">
        <v>0</v>
      </c>
      <c r="T1566" s="147">
        <f>S1566*H1566</f>
        <v>0</v>
      </c>
      <c r="AR1566" s="148" t="s">
        <v>182</v>
      </c>
      <c r="AT1566" s="148" t="s">
        <v>177</v>
      </c>
      <c r="AU1566" s="148" t="s">
        <v>94</v>
      </c>
      <c r="AY1566" s="17" t="s">
        <v>174</v>
      </c>
      <c r="BE1566" s="149">
        <f>IF(N1566="základní",J1566,0)</f>
        <v>0</v>
      </c>
      <c r="BF1566" s="149">
        <f>IF(N1566="snížená",J1566,0)</f>
        <v>0</v>
      </c>
      <c r="BG1566" s="149">
        <f>IF(N1566="zákl. přenesená",J1566,0)</f>
        <v>0</v>
      </c>
      <c r="BH1566" s="149">
        <f>IF(N1566="sníž. přenesená",J1566,0)</f>
        <v>0</v>
      </c>
      <c r="BI1566" s="149">
        <f>IF(N1566="nulová",J1566,0)</f>
        <v>0</v>
      </c>
      <c r="BJ1566" s="17" t="s">
        <v>94</v>
      </c>
      <c r="BK1566" s="149">
        <f>ROUND(I1566*H1566,2)</f>
        <v>0</v>
      </c>
      <c r="BL1566" s="17" t="s">
        <v>182</v>
      </c>
      <c r="BM1566" s="148" t="s">
        <v>1180</v>
      </c>
    </row>
    <row r="1567" spans="2:65" s="14" customFormat="1" x14ac:dyDescent="0.2">
      <c r="B1567" s="170"/>
      <c r="D1567" s="151" t="s">
        <v>197</v>
      </c>
      <c r="E1567" s="171" t="s">
        <v>1</v>
      </c>
      <c r="F1567" s="172" t="s">
        <v>1181</v>
      </c>
      <c r="H1567" s="171" t="s">
        <v>1</v>
      </c>
      <c r="I1567" s="173"/>
      <c r="L1567" s="170"/>
      <c r="M1567" s="174"/>
      <c r="T1567" s="175"/>
      <c r="AT1567" s="171" t="s">
        <v>197</v>
      </c>
      <c r="AU1567" s="171" t="s">
        <v>94</v>
      </c>
      <c r="AV1567" s="14" t="s">
        <v>92</v>
      </c>
      <c r="AW1567" s="14" t="s">
        <v>40</v>
      </c>
      <c r="AX1567" s="14" t="s">
        <v>84</v>
      </c>
      <c r="AY1567" s="171" t="s">
        <v>174</v>
      </c>
    </row>
    <row r="1568" spans="2:65" s="12" customFormat="1" x14ac:dyDescent="0.2">
      <c r="B1568" s="150"/>
      <c r="D1568" s="151" t="s">
        <v>197</v>
      </c>
      <c r="E1568" s="152" t="s">
        <v>1</v>
      </c>
      <c r="F1568" s="153" t="s">
        <v>92</v>
      </c>
      <c r="H1568" s="154">
        <v>1</v>
      </c>
      <c r="I1568" s="155"/>
      <c r="L1568" s="150"/>
      <c r="M1568" s="156"/>
      <c r="T1568" s="157"/>
      <c r="AT1568" s="152" t="s">
        <v>197</v>
      </c>
      <c r="AU1568" s="152" t="s">
        <v>94</v>
      </c>
      <c r="AV1568" s="12" t="s">
        <v>94</v>
      </c>
      <c r="AW1568" s="12" t="s">
        <v>40</v>
      </c>
      <c r="AX1568" s="12" t="s">
        <v>84</v>
      </c>
      <c r="AY1568" s="152" t="s">
        <v>174</v>
      </c>
    </row>
    <row r="1569" spans="2:65" s="14" customFormat="1" x14ac:dyDescent="0.2">
      <c r="B1569" s="170"/>
      <c r="D1569" s="151" t="s">
        <v>197</v>
      </c>
      <c r="E1569" s="171" t="s">
        <v>1</v>
      </c>
      <c r="F1569" s="172" t="s">
        <v>1182</v>
      </c>
      <c r="H1569" s="171" t="s">
        <v>1</v>
      </c>
      <c r="I1569" s="173"/>
      <c r="L1569" s="170"/>
      <c r="M1569" s="174"/>
      <c r="T1569" s="175"/>
      <c r="AT1569" s="171" t="s">
        <v>197</v>
      </c>
      <c r="AU1569" s="171" t="s">
        <v>94</v>
      </c>
      <c r="AV1569" s="14" t="s">
        <v>92</v>
      </c>
      <c r="AW1569" s="14" t="s">
        <v>40</v>
      </c>
      <c r="AX1569" s="14" t="s">
        <v>84</v>
      </c>
      <c r="AY1569" s="171" t="s">
        <v>174</v>
      </c>
    </row>
    <row r="1570" spans="2:65" s="12" customFormat="1" x14ac:dyDescent="0.2">
      <c r="B1570" s="150"/>
      <c r="D1570" s="151" t="s">
        <v>197</v>
      </c>
      <c r="E1570" s="152" t="s">
        <v>1</v>
      </c>
      <c r="F1570" s="153" t="s">
        <v>94</v>
      </c>
      <c r="H1570" s="154">
        <v>2</v>
      </c>
      <c r="I1570" s="155"/>
      <c r="L1570" s="150"/>
      <c r="M1570" s="156"/>
      <c r="T1570" s="157"/>
      <c r="AT1570" s="152" t="s">
        <v>197</v>
      </c>
      <c r="AU1570" s="152" t="s">
        <v>94</v>
      </c>
      <c r="AV1570" s="12" t="s">
        <v>94</v>
      </c>
      <c r="AW1570" s="12" t="s">
        <v>40</v>
      </c>
      <c r="AX1570" s="12" t="s">
        <v>84</v>
      </c>
      <c r="AY1570" s="152" t="s">
        <v>174</v>
      </c>
    </row>
    <row r="1571" spans="2:65" s="14" customFormat="1" x14ac:dyDescent="0.2">
      <c r="B1571" s="170"/>
      <c r="D1571" s="151" t="s">
        <v>197</v>
      </c>
      <c r="E1571" s="171" t="s">
        <v>1</v>
      </c>
      <c r="F1571" s="172" t="s">
        <v>1183</v>
      </c>
      <c r="H1571" s="171" t="s">
        <v>1</v>
      </c>
      <c r="I1571" s="173"/>
      <c r="L1571" s="170"/>
      <c r="M1571" s="174"/>
      <c r="T1571" s="175"/>
      <c r="AT1571" s="171" t="s">
        <v>197</v>
      </c>
      <c r="AU1571" s="171" t="s">
        <v>94</v>
      </c>
      <c r="AV1571" s="14" t="s">
        <v>92</v>
      </c>
      <c r="AW1571" s="14" t="s">
        <v>40</v>
      </c>
      <c r="AX1571" s="14" t="s">
        <v>84</v>
      </c>
      <c r="AY1571" s="171" t="s">
        <v>174</v>
      </c>
    </row>
    <row r="1572" spans="2:65" s="12" customFormat="1" x14ac:dyDescent="0.2">
      <c r="B1572" s="150"/>
      <c r="D1572" s="151" t="s">
        <v>197</v>
      </c>
      <c r="E1572" s="152" t="s">
        <v>1</v>
      </c>
      <c r="F1572" s="153" t="s">
        <v>94</v>
      </c>
      <c r="H1572" s="154">
        <v>2</v>
      </c>
      <c r="I1572" s="155"/>
      <c r="L1572" s="150"/>
      <c r="M1572" s="156"/>
      <c r="T1572" s="157"/>
      <c r="AT1572" s="152" t="s">
        <v>197</v>
      </c>
      <c r="AU1572" s="152" t="s">
        <v>94</v>
      </c>
      <c r="AV1572" s="12" t="s">
        <v>94</v>
      </c>
      <c r="AW1572" s="12" t="s">
        <v>40</v>
      </c>
      <c r="AX1572" s="12" t="s">
        <v>84</v>
      </c>
      <c r="AY1572" s="152" t="s">
        <v>174</v>
      </c>
    </row>
    <row r="1573" spans="2:65" s="14" customFormat="1" x14ac:dyDescent="0.2">
      <c r="B1573" s="170"/>
      <c r="D1573" s="151" t="s">
        <v>197</v>
      </c>
      <c r="E1573" s="171" t="s">
        <v>1</v>
      </c>
      <c r="F1573" s="172" t="s">
        <v>1183</v>
      </c>
      <c r="H1573" s="171" t="s">
        <v>1</v>
      </c>
      <c r="I1573" s="173"/>
      <c r="L1573" s="170"/>
      <c r="M1573" s="174"/>
      <c r="T1573" s="175"/>
      <c r="AT1573" s="171" t="s">
        <v>197</v>
      </c>
      <c r="AU1573" s="171" t="s">
        <v>94</v>
      </c>
      <c r="AV1573" s="14" t="s">
        <v>92</v>
      </c>
      <c r="AW1573" s="14" t="s">
        <v>40</v>
      </c>
      <c r="AX1573" s="14" t="s">
        <v>84</v>
      </c>
      <c r="AY1573" s="171" t="s">
        <v>174</v>
      </c>
    </row>
    <row r="1574" spans="2:65" s="12" customFormat="1" x14ac:dyDescent="0.2">
      <c r="B1574" s="150"/>
      <c r="D1574" s="151" t="s">
        <v>197</v>
      </c>
      <c r="E1574" s="152" t="s">
        <v>1</v>
      </c>
      <c r="F1574" s="153" t="s">
        <v>94</v>
      </c>
      <c r="H1574" s="154">
        <v>2</v>
      </c>
      <c r="I1574" s="155"/>
      <c r="L1574" s="150"/>
      <c r="M1574" s="156"/>
      <c r="T1574" s="157"/>
      <c r="AT1574" s="152" t="s">
        <v>197</v>
      </c>
      <c r="AU1574" s="152" t="s">
        <v>94</v>
      </c>
      <c r="AV1574" s="12" t="s">
        <v>94</v>
      </c>
      <c r="AW1574" s="12" t="s">
        <v>40</v>
      </c>
      <c r="AX1574" s="12" t="s">
        <v>84</v>
      </c>
      <c r="AY1574" s="152" t="s">
        <v>174</v>
      </c>
    </row>
    <row r="1575" spans="2:65" s="14" customFormat="1" x14ac:dyDescent="0.2">
      <c r="B1575" s="170"/>
      <c r="D1575" s="151" t="s">
        <v>197</v>
      </c>
      <c r="E1575" s="171" t="s">
        <v>1</v>
      </c>
      <c r="F1575" s="172" t="s">
        <v>1184</v>
      </c>
      <c r="H1575" s="171" t="s">
        <v>1</v>
      </c>
      <c r="I1575" s="173"/>
      <c r="L1575" s="170"/>
      <c r="M1575" s="174"/>
      <c r="T1575" s="175"/>
      <c r="AT1575" s="171" t="s">
        <v>197</v>
      </c>
      <c r="AU1575" s="171" t="s">
        <v>94</v>
      </c>
      <c r="AV1575" s="14" t="s">
        <v>92</v>
      </c>
      <c r="AW1575" s="14" t="s">
        <v>40</v>
      </c>
      <c r="AX1575" s="14" t="s">
        <v>84</v>
      </c>
      <c r="AY1575" s="171" t="s">
        <v>174</v>
      </c>
    </row>
    <row r="1576" spans="2:65" s="12" customFormat="1" x14ac:dyDescent="0.2">
      <c r="B1576" s="150"/>
      <c r="D1576" s="151" t="s">
        <v>197</v>
      </c>
      <c r="E1576" s="152" t="s">
        <v>1</v>
      </c>
      <c r="F1576" s="153" t="s">
        <v>94</v>
      </c>
      <c r="H1576" s="154">
        <v>2</v>
      </c>
      <c r="I1576" s="155"/>
      <c r="L1576" s="150"/>
      <c r="M1576" s="156"/>
      <c r="T1576" s="157"/>
      <c r="AT1576" s="152" t="s">
        <v>197</v>
      </c>
      <c r="AU1576" s="152" t="s">
        <v>94</v>
      </c>
      <c r="AV1576" s="12" t="s">
        <v>94</v>
      </c>
      <c r="AW1576" s="12" t="s">
        <v>40</v>
      </c>
      <c r="AX1576" s="12" t="s">
        <v>84</v>
      </c>
      <c r="AY1576" s="152" t="s">
        <v>174</v>
      </c>
    </row>
    <row r="1577" spans="2:65" s="13" customFormat="1" x14ac:dyDescent="0.2">
      <c r="B1577" s="158"/>
      <c r="D1577" s="151" t="s">
        <v>197</v>
      </c>
      <c r="E1577" s="159" t="s">
        <v>1</v>
      </c>
      <c r="F1577" s="160" t="s">
        <v>199</v>
      </c>
      <c r="H1577" s="161">
        <v>9</v>
      </c>
      <c r="I1577" s="162"/>
      <c r="L1577" s="158"/>
      <c r="M1577" s="163"/>
      <c r="T1577" s="164"/>
      <c r="AT1577" s="159" t="s">
        <v>197</v>
      </c>
      <c r="AU1577" s="159" t="s">
        <v>94</v>
      </c>
      <c r="AV1577" s="13" t="s">
        <v>182</v>
      </c>
      <c r="AW1577" s="13" t="s">
        <v>40</v>
      </c>
      <c r="AX1577" s="13" t="s">
        <v>92</v>
      </c>
      <c r="AY1577" s="159" t="s">
        <v>174</v>
      </c>
    </row>
    <row r="1578" spans="2:65" s="1" customFormat="1" ht="37.9" customHeight="1" x14ac:dyDescent="0.2">
      <c r="B1578" s="33"/>
      <c r="C1578" s="137" t="s">
        <v>1185</v>
      </c>
      <c r="D1578" s="137" t="s">
        <v>177</v>
      </c>
      <c r="E1578" s="138" t="s">
        <v>1186</v>
      </c>
      <c r="F1578" s="139" t="s">
        <v>1187</v>
      </c>
      <c r="G1578" s="140" t="s">
        <v>249</v>
      </c>
      <c r="H1578" s="141">
        <v>231.66</v>
      </c>
      <c r="I1578" s="142"/>
      <c r="J1578" s="143">
        <f>ROUND(I1578*H1578,2)</f>
        <v>0</v>
      </c>
      <c r="K1578" s="139" t="s">
        <v>181</v>
      </c>
      <c r="L1578" s="33"/>
      <c r="M1578" s="144" t="s">
        <v>1</v>
      </c>
      <c r="N1578" s="145" t="s">
        <v>50</v>
      </c>
      <c r="P1578" s="146">
        <f>O1578*H1578</f>
        <v>0</v>
      </c>
      <c r="Q1578" s="146">
        <v>8.2580000000000001E-2</v>
      </c>
      <c r="R1578" s="146">
        <f>Q1578*H1578</f>
        <v>19.130482799999999</v>
      </c>
      <c r="S1578" s="146">
        <v>0</v>
      </c>
      <c r="T1578" s="147">
        <f>S1578*H1578</f>
        <v>0</v>
      </c>
      <c r="AR1578" s="148" t="s">
        <v>182</v>
      </c>
      <c r="AT1578" s="148" t="s">
        <v>177</v>
      </c>
      <c r="AU1578" s="148" t="s">
        <v>94</v>
      </c>
      <c r="AY1578" s="17" t="s">
        <v>174</v>
      </c>
      <c r="BE1578" s="149">
        <f>IF(N1578="základní",J1578,0)</f>
        <v>0</v>
      </c>
      <c r="BF1578" s="149">
        <f>IF(N1578="snížená",J1578,0)</f>
        <v>0</v>
      </c>
      <c r="BG1578" s="149">
        <f>IF(N1578="zákl. přenesená",J1578,0)</f>
        <v>0</v>
      </c>
      <c r="BH1578" s="149">
        <f>IF(N1578="sníž. přenesená",J1578,0)</f>
        <v>0</v>
      </c>
      <c r="BI1578" s="149">
        <f>IF(N1578="nulová",J1578,0)</f>
        <v>0</v>
      </c>
      <c r="BJ1578" s="17" t="s">
        <v>94</v>
      </c>
      <c r="BK1578" s="149">
        <f>ROUND(I1578*H1578,2)</f>
        <v>0</v>
      </c>
      <c r="BL1578" s="17" t="s">
        <v>182</v>
      </c>
      <c r="BM1578" s="148" t="s">
        <v>1188</v>
      </c>
    </row>
    <row r="1579" spans="2:65" s="1" customFormat="1" ht="48.75" x14ac:dyDescent="0.2">
      <c r="B1579" s="33"/>
      <c r="D1579" s="151" t="s">
        <v>325</v>
      </c>
      <c r="F1579" s="186" t="s">
        <v>1189</v>
      </c>
      <c r="I1579" s="187"/>
      <c r="L1579" s="33"/>
      <c r="M1579" s="188"/>
      <c r="T1579" s="57"/>
      <c r="AT1579" s="17" t="s">
        <v>325</v>
      </c>
      <c r="AU1579" s="17" t="s">
        <v>94</v>
      </c>
    </row>
    <row r="1580" spans="2:65" s="14" customFormat="1" x14ac:dyDescent="0.2">
      <c r="B1580" s="170"/>
      <c r="D1580" s="151" t="s">
        <v>197</v>
      </c>
      <c r="E1580" s="171" t="s">
        <v>1</v>
      </c>
      <c r="F1580" s="172" t="s">
        <v>1048</v>
      </c>
      <c r="H1580" s="171" t="s">
        <v>1</v>
      </c>
      <c r="I1580" s="173"/>
      <c r="L1580" s="170"/>
      <c r="M1580" s="174"/>
      <c r="T1580" s="175"/>
      <c r="AT1580" s="171" t="s">
        <v>197</v>
      </c>
      <c r="AU1580" s="171" t="s">
        <v>94</v>
      </c>
      <c r="AV1580" s="14" t="s">
        <v>92</v>
      </c>
      <c r="AW1580" s="14" t="s">
        <v>40</v>
      </c>
      <c r="AX1580" s="14" t="s">
        <v>84</v>
      </c>
      <c r="AY1580" s="171" t="s">
        <v>174</v>
      </c>
    </row>
    <row r="1581" spans="2:65" s="14" customFormat="1" x14ac:dyDescent="0.2">
      <c r="B1581" s="170"/>
      <c r="D1581" s="151" t="s">
        <v>197</v>
      </c>
      <c r="E1581" s="171" t="s">
        <v>1</v>
      </c>
      <c r="F1581" s="172" t="s">
        <v>1049</v>
      </c>
      <c r="H1581" s="171" t="s">
        <v>1</v>
      </c>
      <c r="I1581" s="173"/>
      <c r="L1581" s="170"/>
      <c r="M1581" s="174"/>
      <c r="T1581" s="175"/>
      <c r="AT1581" s="171" t="s">
        <v>197</v>
      </c>
      <c r="AU1581" s="171" t="s">
        <v>94</v>
      </c>
      <c r="AV1581" s="14" t="s">
        <v>92</v>
      </c>
      <c r="AW1581" s="14" t="s">
        <v>40</v>
      </c>
      <c r="AX1581" s="14" t="s">
        <v>84</v>
      </c>
      <c r="AY1581" s="171" t="s">
        <v>174</v>
      </c>
    </row>
    <row r="1582" spans="2:65" s="14" customFormat="1" x14ac:dyDescent="0.2">
      <c r="B1582" s="170"/>
      <c r="D1582" s="151" t="s">
        <v>197</v>
      </c>
      <c r="E1582" s="171" t="s">
        <v>1</v>
      </c>
      <c r="F1582" s="172" t="s">
        <v>683</v>
      </c>
      <c r="H1582" s="171" t="s">
        <v>1</v>
      </c>
      <c r="I1582" s="173"/>
      <c r="L1582" s="170"/>
      <c r="M1582" s="174"/>
      <c r="T1582" s="175"/>
      <c r="AT1582" s="171" t="s">
        <v>197</v>
      </c>
      <c r="AU1582" s="171" t="s">
        <v>94</v>
      </c>
      <c r="AV1582" s="14" t="s">
        <v>92</v>
      </c>
      <c r="AW1582" s="14" t="s">
        <v>40</v>
      </c>
      <c r="AX1582" s="14" t="s">
        <v>84</v>
      </c>
      <c r="AY1582" s="171" t="s">
        <v>174</v>
      </c>
    </row>
    <row r="1583" spans="2:65" s="12" customFormat="1" x14ac:dyDescent="0.2">
      <c r="B1583" s="150"/>
      <c r="D1583" s="151" t="s">
        <v>197</v>
      </c>
      <c r="E1583" s="152" t="s">
        <v>1</v>
      </c>
      <c r="F1583" s="153" t="s">
        <v>1190</v>
      </c>
      <c r="H1583" s="154">
        <v>7.2</v>
      </c>
      <c r="I1583" s="155"/>
      <c r="L1583" s="150"/>
      <c r="M1583" s="156"/>
      <c r="T1583" s="157"/>
      <c r="AT1583" s="152" t="s">
        <v>197</v>
      </c>
      <c r="AU1583" s="152" t="s">
        <v>94</v>
      </c>
      <c r="AV1583" s="12" t="s">
        <v>94</v>
      </c>
      <c r="AW1583" s="12" t="s">
        <v>40</v>
      </c>
      <c r="AX1583" s="12" t="s">
        <v>84</v>
      </c>
      <c r="AY1583" s="152" t="s">
        <v>174</v>
      </c>
    </row>
    <row r="1584" spans="2:65" s="14" customFormat="1" x14ac:dyDescent="0.2">
      <c r="B1584" s="170"/>
      <c r="D1584" s="151" t="s">
        <v>197</v>
      </c>
      <c r="E1584" s="171" t="s">
        <v>1</v>
      </c>
      <c r="F1584" s="172" t="s">
        <v>685</v>
      </c>
      <c r="H1584" s="171" t="s">
        <v>1</v>
      </c>
      <c r="I1584" s="173"/>
      <c r="L1584" s="170"/>
      <c r="M1584" s="174"/>
      <c r="T1584" s="175"/>
      <c r="AT1584" s="171" t="s">
        <v>197</v>
      </c>
      <c r="AU1584" s="171" t="s">
        <v>94</v>
      </c>
      <c r="AV1584" s="14" t="s">
        <v>92</v>
      </c>
      <c r="AW1584" s="14" t="s">
        <v>40</v>
      </c>
      <c r="AX1584" s="14" t="s">
        <v>84</v>
      </c>
      <c r="AY1584" s="171" t="s">
        <v>174</v>
      </c>
    </row>
    <row r="1585" spans="2:51" s="12" customFormat="1" x14ac:dyDescent="0.2">
      <c r="B1585" s="150"/>
      <c r="D1585" s="151" t="s">
        <v>197</v>
      </c>
      <c r="E1585" s="152" t="s">
        <v>1</v>
      </c>
      <c r="F1585" s="153" t="s">
        <v>1191</v>
      </c>
      <c r="H1585" s="154">
        <v>4.8</v>
      </c>
      <c r="I1585" s="155"/>
      <c r="L1585" s="150"/>
      <c r="M1585" s="156"/>
      <c r="T1585" s="157"/>
      <c r="AT1585" s="152" t="s">
        <v>197</v>
      </c>
      <c r="AU1585" s="152" t="s">
        <v>94</v>
      </c>
      <c r="AV1585" s="12" t="s">
        <v>94</v>
      </c>
      <c r="AW1585" s="12" t="s">
        <v>40</v>
      </c>
      <c r="AX1585" s="12" t="s">
        <v>84</v>
      </c>
      <c r="AY1585" s="152" t="s">
        <v>174</v>
      </c>
    </row>
    <row r="1586" spans="2:51" s="14" customFormat="1" x14ac:dyDescent="0.2">
      <c r="B1586" s="170"/>
      <c r="D1586" s="151" t="s">
        <v>197</v>
      </c>
      <c r="E1586" s="171" t="s">
        <v>1</v>
      </c>
      <c r="F1586" s="172" t="s">
        <v>687</v>
      </c>
      <c r="H1586" s="171" t="s">
        <v>1</v>
      </c>
      <c r="I1586" s="173"/>
      <c r="L1586" s="170"/>
      <c r="M1586" s="174"/>
      <c r="T1586" s="175"/>
      <c r="AT1586" s="171" t="s">
        <v>197</v>
      </c>
      <c r="AU1586" s="171" t="s">
        <v>94</v>
      </c>
      <c r="AV1586" s="14" t="s">
        <v>92</v>
      </c>
      <c r="AW1586" s="14" t="s">
        <v>40</v>
      </c>
      <c r="AX1586" s="14" t="s">
        <v>84</v>
      </c>
      <c r="AY1586" s="171" t="s">
        <v>174</v>
      </c>
    </row>
    <row r="1587" spans="2:51" s="12" customFormat="1" x14ac:dyDescent="0.2">
      <c r="B1587" s="150"/>
      <c r="D1587" s="151" t="s">
        <v>197</v>
      </c>
      <c r="E1587" s="152" t="s">
        <v>1</v>
      </c>
      <c r="F1587" s="153" t="s">
        <v>1192</v>
      </c>
      <c r="H1587" s="154">
        <v>8.6999999999999993</v>
      </c>
      <c r="I1587" s="155"/>
      <c r="L1587" s="150"/>
      <c r="M1587" s="156"/>
      <c r="T1587" s="157"/>
      <c r="AT1587" s="152" t="s">
        <v>197</v>
      </c>
      <c r="AU1587" s="152" t="s">
        <v>94</v>
      </c>
      <c r="AV1587" s="12" t="s">
        <v>94</v>
      </c>
      <c r="AW1587" s="12" t="s">
        <v>40</v>
      </c>
      <c r="AX1587" s="12" t="s">
        <v>84</v>
      </c>
      <c r="AY1587" s="152" t="s">
        <v>174</v>
      </c>
    </row>
    <row r="1588" spans="2:51" s="14" customFormat="1" x14ac:dyDescent="0.2">
      <c r="B1588" s="170"/>
      <c r="D1588" s="151" t="s">
        <v>197</v>
      </c>
      <c r="E1588" s="171" t="s">
        <v>1</v>
      </c>
      <c r="F1588" s="172" t="s">
        <v>743</v>
      </c>
      <c r="H1588" s="171" t="s">
        <v>1</v>
      </c>
      <c r="I1588" s="173"/>
      <c r="L1588" s="170"/>
      <c r="M1588" s="174"/>
      <c r="T1588" s="175"/>
      <c r="AT1588" s="171" t="s">
        <v>197</v>
      </c>
      <c r="AU1588" s="171" t="s">
        <v>94</v>
      </c>
      <c r="AV1588" s="14" t="s">
        <v>92</v>
      </c>
      <c r="AW1588" s="14" t="s">
        <v>40</v>
      </c>
      <c r="AX1588" s="14" t="s">
        <v>84</v>
      </c>
      <c r="AY1588" s="171" t="s">
        <v>174</v>
      </c>
    </row>
    <row r="1589" spans="2:51" s="12" customFormat="1" x14ac:dyDescent="0.2">
      <c r="B1589" s="150"/>
      <c r="D1589" s="151" t="s">
        <v>197</v>
      </c>
      <c r="E1589" s="152" t="s">
        <v>1</v>
      </c>
      <c r="F1589" s="153" t="s">
        <v>1193</v>
      </c>
      <c r="H1589" s="154">
        <v>8.85</v>
      </c>
      <c r="I1589" s="155"/>
      <c r="L1589" s="150"/>
      <c r="M1589" s="156"/>
      <c r="T1589" s="157"/>
      <c r="AT1589" s="152" t="s">
        <v>197</v>
      </c>
      <c r="AU1589" s="152" t="s">
        <v>94</v>
      </c>
      <c r="AV1589" s="12" t="s">
        <v>94</v>
      </c>
      <c r="AW1589" s="12" t="s">
        <v>40</v>
      </c>
      <c r="AX1589" s="12" t="s">
        <v>84</v>
      </c>
      <c r="AY1589" s="152" t="s">
        <v>174</v>
      </c>
    </row>
    <row r="1590" spans="2:51" s="14" customFormat="1" x14ac:dyDescent="0.2">
      <c r="B1590" s="170"/>
      <c r="D1590" s="151" t="s">
        <v>197</v>
      </c>
      <c r="E1590" s="171" t="s">
        <v>1</v>
      </c>
      <c r="F1590" s="172" t="s">
        <v>693</v>
      </c>
      <c r="H1590" s="171" t="s">
        <v>1</v>
      </c>
      <c r="I1590" s="173"/>
      <c r="L1590" s="170"/>
      <c r="M1590" s="174"/>
      <c r="T1590" s="175"/>
      <c r="AT1590" s="171" t="s">
        <v>197</v>
      </c>
      <c r="AU1590" s="171" t="s">
        <v>94</v>
      </c>
      <c r="AV1590" s="14" t="s">
        <v>92</v>
      </c>
      <c r="AW1590" s="14" t="s">
        <v>40</v>
      </c>
      <c r="AX1590" s="14" t="s">
        <v>84</v>
      </c>
      <c r="AY1590" s="171" t="s">
        <v>174</v>
      </c>
    </row>
    <row r="1591" spans="2:51" s="12" customFormat="1" x14ac:dyDescent="0.2">
      <c r="B1591" s="150"/>
      <c r="D1591" s="151" t="s">
        <v>197</v>
      </c>
      <c r="E1591" s="152" t="s">
        <v>1</v>
      </c>
      <c r="F1591" s="153" t="s">
        <v>1194</v>
      </c>
      <c r="H1591" s="154">
        <v>8.6850000000000005</v>
      </c>
      <c r="I1591" s="155"/>
      <c r="L1591" s="150"/>
      <c r="M1591" s="156"/>
      <c r="T1591" s="157"/>
      <c r="AT1591" s="152" t="s">
        <v>197</v>
      </c>
      <c r="AU1591" s="152" t="s">
        <v>94</v>
      </c>
      <c r="AV1591" s="12" t="s">
        <v>94</v>
      </c>
      <c r="AW1591" s="12" t="s">
        <v>40</v>
      </c>
      <c r="AX1591" s="12" t="s">
        <v>84</v>
      </c>
      <c r="AY1591" s="152" t="s">
        <v>174</v>
      </c>
    </row>
    <row r="1592" spans="2:51" s="14" customFormat="1" x14ac:dyDescent="0.2">
      <c r="B1592" s="170"/>
      <c r="D1592" s="151" t="s">
        <v>197</v>
      </c>
      <c r="E1592" s="171" t="s">
        <v>1</v>
      </c>
      <c r="F1592" s="172" t="s">
        <v>699</v>
      </c>
      <c r="H1592" s="171" t="s">
        <v>1</v>
      </c>
      <c r="I1592" s="173"/>
      <c r="L1592" s="170"/>
      <c r="M1592" s="174"/>
      <c r="T1592" s="175"/>
      <c r="AT1592" s="171" t="s">
        <v>197</v>
      </c>
      <c r="AU1592" s="171" t="s">
        <v>94</v>
      </c>
      <c r="AV1592" s="14" t="s">
        <v>92</v>
      </c>
      <c r="AW1592" s="14" t="s">
        <v>40</v>
      </c>
      <c r="AX1592" s="14" t="s">
        <v>84</v>
      </c>
      <c r="AY1592" s="171" t="s">
        <v>174</v>
      </c>
    </row>
    <row r="1593" spans="2:51" s="12" customFormat="1" x14ac:dyDescent="0.2">
      <c r="B1593" s="150"/>
      <c r="D1593" s="151" t="s">
        <v>197</v>
      </c>
      <c r="E1593" s="152" t="s">
        <v>1</v>
      </c>
      <c r="F1593" s="153" t="s">
        <v>1195</v>
      </c>
      <c r="H1593" s="154">
        <v>4.1100000000000003</v>
      </c>
      <c r="I1593" s="155"/>
      <c r="L1593" s="150"/>
      <c r="M1593" s="156"/>
      <c r="T1593" s="157"/>
      <c r="AT1593" s="152" t="s">
        <v>197</v>
      </c>
      <c r="AU1593" s="152" t="s">
        <v>94</v>
      </c>
      <c r="AV1593" s="12" t="s">
        <v>94</v>
      </c>
      <c r="AW1593" s="12" t="s">
        <v>40</v>
      </c>
      <c r="AX1593" s="12" t="s">
        <v>84</v>
      </c>
      <c r="AY1593" s="152" t="s">
        <v>174</v>
      </c>
    </row>
    <row r="1594" spans="2:51" s="14" customFormat="1" x14ac:dyDescent="0.2">
      <c r="B1594" s="170"/>
      <c r="D1594" s="151" t="s">
        <v>197</v>
      </c>
      <c r="E1594" s="171" t="s">
        <v>1</v>
      </c>
      <c r="F1594" s="172" t="s">
        <v>745</v>
      </c>
      <c r="H1594" s="171" t="s">
        <v>1</v>
      </c>
      <c r="I1594" s="173"/>
      <c r="L1594" s="170"/>
      <c r="M1594" s="174"/>
      <c r="T1594" s="175"/>
      <c r="AT1594" s="171" t="s">
        <v>197</v>
      </c>
      <c r="AU1594" s="171" t="s">
        <v>94</v>
      </c>
      <c r="AV1594" s="14" t="s">
        <v>92</v>
      </c>
      <c r="AW1594" s="14" t="s">
        <v>40</v>
      </c>
      <c r="AX1594" s="14" t="s">
        <v>84</v>
      </c>
      <c r="AY1594" s="171" t="s">
        <v>174</v>
      </c>
    </row>
    <row r="1595" spans="2:51" s="12" customFormat="1" x14ac:dyDescent="0.2">
      <c r="B1595" s="150"/>
      <c r="D1595" s="151" t="s">
        <v>197</v>
      </c>
      <c r="E1595" s="152" t="s">
        <v>1</v>
      </c>
      <c r="F1595" s="153" t="s">
        <v>1196</v>
      </c>
      <c r="H1595" s="154">
        <v>4.0049999999999999</v>
      </c>
      <c r="I1595" s="155"/>
      <c r="L1595" s="150"/>
      <c r="M1595" s="156"/>
      <c r="T1595" s="157"/>
      <c r="AT1595" s="152" t="s">
        <v>197</v>
      </c>
      <c r="AU1595" s="152" t="s">
        <v>94</v>
      </c>
      <c r="AV1595" s="12" t="s">
        <v>94</v>
      </c>
      <c r="AW1595" s="12" t="s">
        <v>40</v>
      </c>
      <c r="AX1595" s="12" t="s">
        <v>84</v>
      </c>
      <c r="AY1595" s="152" t="s">
        <v>174</v>
      </c>
    </row>
    <row r="1596" spans="2:51" s="14" customFormat="1" x14ac:dyDescent="0.2">
      <c r="B1596" s="170"/>
      <c r="D1596" s="151" t="s">
        <v>197</v>
      </c>
      <c r="E1596" s="171" t="s">
        <v>1</v>
      </c>
      <c r="F1596" s="172" t="s">
        <v>1051</v>
      </c>
      <c r="H1596" s="171" t="s">
        <v>1</v>
      </c>
      <c r="I1596" s="173"/>
      <c r="L1596" s="170"/>
      <c r="M1596" s="174"/>
      <c r="T1596" s="175"/>
      <c r="AT1596" s="171" t="s">
        <v>197</v>
      </c>
      <c r="AU1596" s="171" t="s">
        <v>94</v>
      </c>
      <c r="AV1596" s="14" t="s">
        <v>92</v>
      </c>
      <c r="AW1596" s="14" t="s">
        <v>40</v>
      </c>
      <c r="AX1596" s="14" t="s">
        <v>84</v>
      </c>
      <c r="AY1596" s="171" t="s">
        <v>174</v>
      </c>
    </row>
    <row r="1597" spans="2:51" s="14" customFormat="1" x14ac:dyDescent="0.2">
      <c r="B1597" s="170"/>
      <c r="D1597" s="151" t="s">
        <v>197</v>
      </c>
      <c r="E1597" s="171" t="s">
        <v>1</v>
      </c>
      <c r="F1597" s="172" t="s">
        <v>714</v>
      </c>
      <c r="H1597" s="171" t="s">
        <v>1</v>
      </c>
      <c r="I1597" s="173"/>
      <c r="L1597" s="170"/>
      <c r="M1597" s="174"/>
      <c r="T1597" s="175"/>
      <c r="AT1597" s="171" t="s">
        <v>197</v>
      </c>
      <c r="AU1597" s="171" t="s">
        <v>94</v>
      </c>
      <c r="AV1597" s="14" t="s">
        <v>92</v>
      </c>
      <c r="AW1597" s="14" t="s">
        <v>40</v>
      </c>
      <c r="AX1597" s="14" t="s">
        <v>84</v>
      </c>
      <c r="AY1597" s="171" t="s">
        <v>174</v>
      </c>
    </row>
    <row r="1598" spans="2:51" s="12" customFormat="1" ht="22.5" x14ac:dyDescent="0.2">
      <c r="B1598" s="150"/>
      <c r="D1598" s="151" t="s">
        <v>197</v>
      </c>
      <c r="E1598" s="152" t="s">
        <v>1</v>
      </c>
      <c r="F1598" s="153" t="s">
        <v>1197</v>
      </c>
      <c r="H1598" s="154">
        <v>25.71</v>
      </c>
      <c r="I1598" s="155"/>
      <c r="L1598" s="150"/>
      <c r="M1598" s="156"/>
      <c r="T1598" s="157"/>
      <c r="AT1598" s="152" t="s">
        <v>197</v>
      </c>
      <c r="AU1598" s="152" t="s">
        <v>94</v>
      </c>
      <c r="AV1598" s="12" t="s">
        <v>94</v>
      </c>
      <c r="AW1598" s="12" t="s">
        <v>40</v>
      </c>
      <c r="AX1598" s="12" t="s">
        <v>84</v>
      </c>
      <c r="AY1598" s="152" t="s">
        <v>174</v>
      </c>
    </row>
    <row r="1599" spans="2:51" s="12" customFormat="1" x14ac:dyDescent="0.2">
      <c r="B1599" s="150"/>
      <c r="D1599" s="151" t="s">
        <v>197</v>
      </c>
      <c r="E1599" s="152" t="s">
        <v>1</v>
      </c>
      <c r="F1599" s="153" t="s">
        <v>1198</v>
      </c>
      <c r="H1599" s="154">
        <v>-2.42</v>
      </c>
      <c r="I1599" s="155"/>
      <c r="L1599" s="150"/>
      <c r="M1599" s="156"/>
      <c r="T1599" s="157"/>
      <c r="AT1599" s="152" t="s">
        <v>197</v>
      </c>
      <c r="AU1599" s="152" t="s">
        <v>94</v>
      </c>
      <c r="AV1599" s="12" t="s">
        <v>94</v>
      </c>
      <c r="AW1599" s="12" t="s">
        <v>40</v>
      </c>
      <c r="AX1599" s="12" t="s">
        <v>84</v>
      </c>
      <c r="AY1599" s="152" t="s">
        <v>174</v>
      </c>
    </row>
    <row r="1600" spans="2:51" s="14" customFormat="1" x14ac:dyDescent="0.2">
      <c r="B1600" s="170"/>
      <c r="D1600" s="151" t="s">
        <v>197</v>
      </c>
      <c r="E1600" s="171" t="s">
        <v>1</v>
      </c>
      <c r="F1600" s="172" t="s">
        <v>747</v>
      </c>
      <c r="H1600" s="171" t="s">
        <v>1</v>
      </c>
      <c r="I1600" s="173"/>
      <c r="L1600" s="170"/>
      <c r="M1600" s="174"/>
      <c r="T1600" s="175"/>
      <c r="AT1600" s="171" t="s">
        <v>197</v>
      </c>
      <c r="AU1600" s="171" t="s">
        <v>94</v>
      </c>
      <c r="AV1600" s="14" t="s">
        <v>92</v>
      </c>
      <c r="AW1600" s="14" t="s">
        <v>40</v>
      </c>
      <c r="AX1600" s="14" t="s">
        <v>84</v>
      </c>
      <c r="AY1600" s="171" t="s">
        <v>174</v>
      </c>
    </row>
    <row r="1601" spans="2:51" s="12" customFormat="1" x14ac:dyDescent="0.2">
      <c r="B1601" s="150"/>
      <c r="D1601" s="151" t="s">
        <v>197</v>
      </c>
      <c r="E1601" s="152" t="s">
        <v>1</v>
      </c>
      <c r="F1601" s="153" t="s">
        <v>1199</v>
      </c>
      <c r="H1601" s="154">
        <v>6.24</v>
      </c>
      <c r="I1601" s="155"/>
      <c r="L1601" s="150"/>
      <c r="M1601" s="156"/>
      <c r="T1601" s="157"/>
      <c r="AT1601" s="152" t="s">
        <v>197</v>
      </c>
      <c r="AU1601" s="152" t="s">
        <v>94</v>
      </c>
      <c r="AV1601" s="12" t="s">
        <v>94</v>
      </c>
      <c r="AW1601" s="12" t="s">
        <v>40</v>
      </c>
      <c r="AX1601" s="12" t="s">
        <v>84</v>
      </c>
      <c r="AY1601" s="152" t="s">
        <v>174</v>
      </c>
    </row>
    <row r="1602" spans="2:51" s="14" customFormat="1" x14ac:dyDescent="0.2">
      <c r="B1602" s="170"/>
      <c r="D1602" s="151" t="s">
        <v>197</v>
      </c>
      <c r="E1602" s="171" t="s">
        <v>1</v>
      </c>
      <c r="F1602" s="172" t="s">
        <v>749</v>
      </c>
      <c r="H1602" s="171" t="s">
        <v>1</v>
      </c>
      <c r="I1602" s="173"/>
      <c r="L1602" s="170"/>
      <c r="M1602" s="174"/>
      <c r="T1602" s="175"/>
      <c r="AT1602" s="171" t="s">
        <v>197</v>
      </c>
      <c r="AU1602" s="171" t="s">
        <v>94</v>
      </c>
      <c r="AV1602" s="14" t="s">
        <v>92</v>
      </c>
      <c r="AW1602" s="14" t="s">
        <v>40</v>
      </c>
      <c r="AX1602" s="14" t="s">
        <v>84</v>
      </c>
      <c r="AY1602" s="171" t="s">
        <v>174</v>
      </c>
    </row>
    <row r="1603" spans="2:51" s="12" customFormat="1" x14ac:dyDescent="0.2">
      <c r="B1603" s="150"/>
      <c r="D1603" s="151" t="s">
        <v>197</v>
      </c>
      <c r="E1603" s="152" t="s">
        <v>1</v>
      </c>
      <c r="F1603" s="153" t="s">
        <v>1199</v>
      </c>
      <c r="H1603" s="154">
        <v>6.24</v>
      </c>
      <c r="I1603" s="155"/>
      <c r="L1603" s="150"/>
      <c r="M1603" s="156"/>
      <c r="T1603" s="157"/>
      <c r="AT1603" s="152" t="s">
        <v>197</v>
      </c>
      <c r="AU1603" s="152" t="s">
        <v>94</v>
      </c>
      <c r="AV1603" s="12" t="s">
        <v>94</v>
      </c>
      <c r="AW1603" s="12" t="s">
        <v>40</v>
      </c>
      <c r="AX1603" s="12" t="s">
        <v>84</v>
      </c>
      <c r="AY1603" s="152" t="s">
        <v>174</v>
      </c>
    </row>
    <row r="1604" spans="2:51" s="14" customFormat="1" x14ac:dyDescent="0.2">
      <c r="B1604" s="170"/>
      <c r="D1604" s="151" t="s">
        <v>197</v>
      </c>
      <c r="E1604" s="171" t="s">
        <v>1</v>
      </c>
      <c r="F1604" s="172" t="s">
        <v>751</v>
      </c>
      <c r="H1604" s="171" t="s">
        <v>1</v>
      </c>
      <c r="I1604" s="173"/>
      <c r="L1604" s="170"/>
      <c r="M1604" s="174"/>
      <c r="T1604" s="175"/>
      <c r="AT1604" s="171" t="s">
        <v>197</v>
      </c>
      <c r="AU1604" s="171" t="s">
        <v>94</v>
      </c>
      <c r="AV1604" s="14" t="s">
        <v>92</v>
      </c>
      <c r="AW1604" s="14" t="s">
        <v>40</v>
      </c>
      <c r="AX1604" s="14" t="s">
        <v>84</v>
      </c>
      <c r="AY1604" s="171" t="s">
        <v>174</v>
      </c>
    </row>
    <row r="1605" spans="2:51" s="12" customFormat="1" x14ac:dyDescent="0.2">
      <c r="B1605" s="150"/>
      <c r="D1605" s="151" t="s">
        <v>197</v>
      </c>
      <c r="E1605" s="152" t="s">
        <v>1</v>
      </c>
      <c r="F1605" s="153" t="s">
        <v>1199</v>
      </c>
      <c r="H1605" s="154">
        <v>6.24</v>
      </c>
      <c r="I1605" s="155"/>
      <c r="L1605" s="150"/>
      <c r="M1605" s="156"/>
      <c r="T1605" s="157"/>
      <c r="AT1605" s="152" t="s">
        <v>197</v>
      </c>
      <c r="AU1605" s="152" t="s">
        <v>94</v>
      </c>
      <c r="AV1605" s="12" t="s">
        <v>94</v>
      </c>
      <c r="AW1605" s="12" t="s">
        <v>40</v>
      </c>
      <c r="AX1605" s="12" t="s">
        <v>84</v>
      </c>
      <c r="AY1605" s="152" t="s">
        <v>174</v>
      </c>
    </row>
    <row r="1606" spans="2:51" s="14" customFormat="1" x14ac:dyDescent="0.2">
      <c r="B1606" s="170"/>
      <c r="D1606" s="151" t="s">
        <v>197</v>
      </c>
      <c r="E1606" s="171" t="s">
        <v>1</v>
      </c>
      <c r="F1606" s="172" t="s">
        <v>752</v>
      </c>
      <c r="H1606" s="171" t="s">
        <v>1</v>
      </c>
      <c r="I1606" s="173"/>
      <c r="L1606" s="170"/>
      <c r="M1606" s="174"/>
      <c r="T1606" s="175"/>
      <c r="AT1606" s="171" t="s">
        <v>197</v>
      </c>
      <c r="AU1606" s="171" t="s">
        <v>94</v>
      </c>
      <c r="AV1606" s="14" t="s">
        <v>92</v>
      </c>
      <c r="AW1606" s="14" t="s">
        <v>40</v>
      </c>
      <c r="AX1606" s="14" t="s">
        <v>84</v>
      </c>
      <c r="AY1606" s="171" t="s">
        <v>174</v>
      </c>
    </row>
    <row r="1607" spans="2:51" s="12" customFormat="1" x14ac:dyDescent="0.2">
      <c r="B1607" s="150"/>
      <c r="D1607" s="151" t="s">
        <v>197</v>
      </c>
      <c r="E1607" s="152" t="s">
        <v>1</v>
      </c>
      <c r="F1607" s="153" t="s">
        <v>1199</v>
      </c>
      <c r="H1607" s="154">
        <v>6.24</v>
      </c>
      <c r="I1607" s="155"/>
      <c r="L1607" s="150"/>
      <c r="M1607" s="156"/>
      <c r="T1607" s="157"/>
      <c r="AT1607" s="152" t="s">
        <v>197</v>
      </c>
      <c r="AU1607" s="152" t="s">
        <v>94</v>
      </c>
      <c r="AV1607" s="12" t="s">
        <v>94</v>
      </c>
      <c r="AW1607" s="12" t="s">
        <v>40</v>
      </c>
      <c r="AX1607" s="12" t="s">
        <v>84</v>
      </c>
      <c r="AY1607" s="152" t="s">
        <v>174</v>
      </c>
    </row>
    <row r="1608" spans="2:51" s="14" customFormat="1" x14ac:dyDescent="0.2">
      <c r="B1608" s="170"/>
      <c r="D1608" s="151" t="s">
        <v>197</v>
      </c>
      <c r="E1608" s="171" t="s">
        <v>1</v>
      </c>
      <c r="F1608" s="172" t="s">
        <v>753</v>
      </c>
      <c r="H1608" s="171" t="s">
        <v>1</v>
      </c>
      <c r="I1608" s="173"/>
      <c r="L1608" s="170"/>
      <c r="M1608" s="174"/>
      <c r="T1608" s="175"/>
      <c r="AT1608" s="171" t="s">
        <v>197</v>
      </c>
      <c r="AU1608" s="171" t="s">
        <v>94</v>
      </c>
      <c r="AV1608" s="14" t="s">
        <v>92</v>
      </c>
      <c r="AW1608" s="14" t="s">
        <v>40</v>
      </c>
      <c r="AX1608" s="14" t="s">
        <v>84</v>
      </c>
      <c r="AY1608" s="171" t="s">
        <v>174</v>
      </c>
    </row>
    <row r="1609" spans="2:51" s="12" customFormat="1" x14ac:dyDescent="0.2">
      <c r="B1609" s="150"/>
      <c r="D1609" s="151" t="s">
        <v>197</v>
      </c>
      <c r="E1609" s="152" t="s">
        <v>1</v>
      </c>
      <c r="F1609" s="153" t="s">
        <v>1199</v>
      </c>
      <c r="H1609" s="154">
        <v>6.24</v>
      </c>
      <c r="I1609" s="155"/>
      <c r="L1609" s="150"/>
      <c r="M1609" s="156"/>
      <c r="T1609" s="157"/>
      <c r="AT1609" s="152" t="s">
        <v>197</v>
      </c>
      <c r="AU1609" s="152" t="s">
        <v>94</v>
      </c>
      <c r="AV1609" s="12" t="s">
        <v>94</v>
      </c>
      <c r="AW1609" s="12" t="s">
        <v>40</v>
      </c>
      <c r="AX1609" s="12" t="s">
        <v>84</v>
      </c>
      <c r="AY1609" s="152" t="s">
        <v>174</v>
      </c>
    </row>
    <row r="1610" spans="2:51" s="14" customFormat="1" x14ac:dyDescent="0.2">
      <c r="B1610" s="170"/>
      <c r="D1610" s="151" t="s">
        <v>197</v>
      </c>
      <c r="E1610" s="171" t="s">
        <v>1</v>
      </c>
      <c r="F1610" s="172" t="s">
        <v>754</v>
      </c>
      <c r="H1610" s="171" t="s">
        <v>1</v>
      </c>
      <c r="I1610" s="173"/>
      <c r="L1610" s="170"/>
      <c r="M1610" s="174"/>
      <c r="T1610" s="175"/>
      <c r="AT1610" s="171" t="s">
        <v>197</v>
      </c>
      <c r="AU1610" s="171" t="s">
        <v>94</v>
      </c>
      <c r="AV1610" s="14" t="s">
        <v>92</v>
      </c>
      <c r="AW1610" s="14" t="s">
        <v>40</v>
      </c>
      <c r="AX1610" s="14" t="s">
        <v>84</v>
      </c>
      <c r="AY1610" s="171" t="s">
        <v>174</v>
      </c>
    </row>
    <row r="1611" spans="2:51" s="12" customFormat="1" x14ac:dyDescent="0.2">
      <c r="B1611" s="150"/>
      <c r="D1611" s="151" t="s">
        <v>197</v>
      </c>
      <c r="E1611" s="152" t="s">
        <v>1</v>
      </c>
      <c r="F1611" s="153" t="s">
        <v>1199</v>
      </c>
      <c r="H1611" s="154">
        <v>6.24</v>
      </c>
      <c r="I1611" s="155"/>
      <c r="L1611" s="150"/>
      <c r="M1611" s="156"/>
      <c r="T1611" s="157"/>
      <c r="AT1611" s="152" t="s">
        <v>197</v>
      </c>
      <c r="AU1611" s="152" t="s">
        <v>94</v>
      </c>
      <c r="AV1611" s="12" t="s">
        <v>94</v>
      </c>
      <c r="AW1611" s="12" t="s">
        <v>40</v>
      </c>
      <c r="AX1611" s="12" t="s">
        <v>84</v>
      </c>
      <c r="AY1611" s="152" t="s">
        <v>174</v>
      </c>
    </row>
    <row r="1612" spans="2:51" s="14" customFormat="1" x14ac:dyDescent="0.2">
      <c r="B1612" s="170"/>
      <c r="D1612" s="151" t="s">
        <v>197</v>
      </c>
      <c r="E1612" s="171" t="s">
        <v>1</v>
      </c>
      <c r="F1612" s="172" t="s">
        <v>1060</v>
      </c>
      <c r="H1612" s="171" t="s">
        <v>1</v>
      </c>
      <c r="I1612" s="173"/>
      <c r="L1612" s="170"/>
      <c r="M1612" s="174"/>
      <c r="T1612" s="175"/>
      <c r="AT1612" s="171" t="s">
        <v>197</v>
      </c>
      <c r="AU1612" s="171" t="s">
        <v>94</v>
      </c>
      <c r="AV1612" s="14" t="s">
        <v>92</v>
      </c>
      <c r="AW1612" s="14" t="s">
        <v>40</v>
      </c>
      <c r="AX1612" s="14" t="s">
        <v>84</v>
      </c>
      <c r="AY1612" s="171" t="s">
        <v>174</v>
      </c>
    </row>
    <row r="1613" spans="2:51" s="14" customFormat="1" x14ac:dyDescent="0.2">
      <c r="B1613" s="170"/>
      <c r="D1613" s="151" t="s">
        <v>197</v>
      </c>
      <c r="E1613" s="171" t="s">
        <v>1</v>
      </c>
      <c r="F1613" s="172" t="s">
        <v>725</v>
      </c>
      <c r="H1613" s="171" t="s">
        <v>1</v>
      </c>
      <c r="I1613" s="173"/>
      <c r="L1613" s="170"/>
      <c r="M1613" s="174"/>
      <c r="T1613" s="175"/>
      <c r="AT1613" s="171" t="s">
        <v>197</v>
      </c>
      <c r="AU1613" s="171" t="s">
        <v>94</v>
      </c>
      <c r="AV1613" s="14" t="s">
        <v>92</v>
      </c>
      <c r="AW1613" s="14" t="s">
        <v>40</v>
      </c>
      <c r="AX1613" s="14" t="s">
        <v>84</v>
      </c>
      <c r="AY1613" s="171" t="s">
        <v>174</v>
      </c>
    </row>
    <row r="1614" spans="2:51" s="12" customFormat="1" ht="22.5" x14ac:dyDescent="0.2">
      <c r="B1614" s="150"/>
      <c r="D1614" s="151" t="s">
        <v>197</v>
      </c>
      <c r="E1614" s="152" t="s">
        <v>1</v>
      </c>
      <c r="F1614" s="153" t="s">
        <v>1200</v>
      </c>
      <c r="H1614" s="154">
        <v>27.27</v>
      </c>
      <c r="I1614" s="155"/>
      <c r="L1614" s="150"/>
      <c r="M1614" s="156"/>
      <c r="T1614" s="157"/>
      <c r="AT1614" s="152" t="s">
        <v>197</v>
      </c>
      <c r="AU1614" s="152" t="s">
        <v>94</v>
      </c>
      <c r="AV1614" s="12" t="s">
        <v>94</v>
      </c>
      <c r="AW1614" s="12" t="s">
        <v>40</v>
      </c>
      <c r="AX1614" s="12" t="s">
        <v>84</v>
      </c>
      <c r="AY1614" s="152" t="s">
        <v>174</v>
      </c>
    </row>
    <row r="1615" spans="2:51" s="12" customFormat="1" x14ac:dyDescent="0.2">
      <c r="B1615" s="150"/>
      <c r="D1615" s="151" t="s">
        <v>197</v>
      </c>
      <c r="E1615" s="152" t="s">
        <v>1</v>
      </c>
      <c r="F1615" s="153" t="s">
        <v>1198</v>
      </c>
      <c r="H1615" s="154">
        <v>-2.42</v>
      </c>
      <c r="I1615" s="155"/>
      <c r="L1615" s="150"/>
      <c r="M1615" s="156"/>
      <c r="T1615" s="157"/>
      <c r="AT1615" s="152" t="s">
        <v>197</v>
      </c>
      <c r="AU1615" s="152" t="s">
        <v>94</v>
      </c>
      <c r="AV1615" s="12" t="s">
        <v>94</v>
      </c>
      <c r="AW1615" s="12" t="s">
        <v>40</v>
      </c>
      <c r="AX1615" s="12" t="s">
        <v>84</v>
      </c>
      <c r="AY1615" s="152" t="s">
        <v>174</v>
      </c>
    </row>
    <row r="1616" spans="2:51" s="14" customFormat="1" x14ac:dyDescent="0.2">
      <c r="B1616" s="170"/>
      <c r="D1616" s="151" t="s">
        <v>197</v>
      </c>
      <c r="E1616" s="171" t="s">
        <v>1</v>
      </c>
      <c r="F1616" s="172" t="s">
        <v>756</v>
      </c>
      <c r="H1616" s="171" t="s">
        <v>1</v>
      </c>
      <c r="I1616" s="173"/>
      <c r="L1616" s="170"/>
      <c r="M1616" s="174"/>
      <c r="T1616" s="175"/>
      <c r="AT1616" s="171" t="s">
        <v>197</v>
      </c>
      <c r="AU1616" s="171" t="s">
        <v>94</v>
      </c>
      <c r="AV1616" s="14" t="s">
        <v>92</v>
      </c>
      <c r="AW1616" s="14" t="s">
        <v>40</v>
      </c>
      <c r="AX1616" s="14" t="s">
        <v>84</v>
      </c>
      <c r="AY1616" s="171" t="s">
        <v>174</v>
      </c>
    </row>
    <row r="1617" spans="2:51" s="12" customFormat="1" x14ac:dyDescent="0.2">
      <c r="B1617" s="150"/>
      <c r="D1617" s="151" t="s">
        <v>197</v>
      </c>
      <c r="E1617" s="152" t="s">
        <v>1</v>
      </c>
      <c r="F1617" s="153" t="s">
        <v>1199</v>
      </c>
      <c r="H1617" s="154">
        <v>6.24</v>
      </c>
      <c r="I1617" s="155"/>
      <c r="L1617" s="150"/>
      <c r="M1617" s="156"/>
      <c r="T1617" s="157"/>
      <c r="AT1617" s="152" t="s">
        <v>197</v>
      </c>
      <c r="AU1617" s="152" t="s">
        <v>94</v>
      </c>
      <c r="AV1617" s="12" t="s">
        <v>94</v>
      </c>
      <c r="AW1617" s="12" t="s">
        <v>40</v>
      </c>
      <c r="AX1617" s="12" t="s">
        <v>84</v>
      </c>
      <c r="AY1617" s="152" t="s">
        <v>174</v>
      </c>
    </row>
    <row r="1618" spans="2:51" s="14" customFormat="1" x14ac:dyDescent="0.2">
      <c r="B1618" s="170"/>
      <c r="D1618" s="151" t="s">
        <v>197</v>
      </c>
      <c r="E1618" s="171" t="s">
        <v>1</v>
      </c>
      <c r="F1618" s="172" t="s">
        <v>757</v>
      </c>
      <c r="H1618" s="171" t="s">
        <v>1</v>
      </c>
      <c r="I1618" s="173"/>
      <c r="L1618" s="170"/>
      <c r="M1618" s="174"/>
      <c r="T1618" s="175"/>
      <c r="AT1618" s="171" t="s">
        <v>197</v>
      </c>
      <c r="AU1618" s="171" t="s">
        <v>94</v>
      </c>
      <c r="AV1618" s="14" t="s">
        <v>92</v>
      </c>
      <c r="AW1618" s="14" t="s">
        <v>40</v>
      </c>
      <c r="AX1618" s="14" t="s">
        <v>84</v>
      </c>
      <c r="AY1618" s="171" t="s">
        <v>174</v>
      </c>
    </row>
    <row r="1619" spans="2:51" s="12" customFormat="1" x14ac:dyDescent="0.2">
      <c r="B1619" s="150"/>
      <c r="D1619" s="151" t="s">
        <v>197</v>
      </c>
      <c r="E1619" s="152" t="s">
        <v>1</v>
      </c>
      <c r="F1619" s="153" t="s">
        <v>1199</v>
      </c>
      <c r="H1619" s="154">
        <v>6.24</v>
      </c>
      <c r="I1619" s="155"/>
      <c r="L1619" s="150"/>
      <c r="M1619" s="156"/>
      <c r="T1619" s="157"/>
      <c r="AT1619" s="152" t="s">
        <v>197</v>
      </c>
      <c r="AU1619" s="152" t="s">
        <v>94</v>
      </c>
      <c r="AV1619" s="12" t="s">
        <v>94</v>
      </c>
      <c r="AW1619" s="12" t="s">
        <v>40</v>
      </c>
      <c r="AX1619" s="12" t="s">
        <v>84</v>
      </c>
      <c r="AY1619" s="152" t="s">
        <v>174</v>
      </c>
    </row>
    <row r="1620" spans="2:51" s="14" customFormat="1" x14ac:dyDescent="0.2">
      <c r="B1620" s="170"/>
      <c r="D1620" s="151" t="s">
        <v>197</v>
      </c>
      <c r="E1620" s="171" t="s">
        <v>1</v>
      </c>
      <c r="F1620" s="172" t="s">
        <v>758</v>
      </c>
      <c r="H1620" s="171" t="s">
        <v>1</v>
      </c>
      <c r="I1620" s="173"/>
      <c r="L1620" s="170"/>
      <c r="M1620" s="174"/>
      <c r="T1620" s="175"/>
      <c r="AT1620" s="171" t="s">
        <v>197</v>
      </c>
      <c r="AU1620" s="171" t="s">
        <v>94</v>
      </c>
      <c r="AV1620" s="14" t="s">
        <v>92</v>
      </c>
      <c r="AW1620" s="14" t="s">
        <v>40</v>
      </c>
      <c r="AX1620" s="14" t="s">
        <v>84</v>
      </c>
      <c r="AY1620" s="171" t="s">
        <v>174</v>
      </c>
    </row>
    <row r="1621" spans="2:51" s="12" customFormat="1" x14ac:dyDescent="0.2">
      <c r="B1621" s="150"/>
      <c r="D1621" s="151" t="s">
        <v>197</v>
      </c>
      <c r="E1621" s="152" t="s">
        <v>1</v>
      </c>
      <c r="F1621" s="153" t="s">
        <v>1199</v>
      </c>
      <c r="H1621" s="154">
        <v>6.24</v>
      </c>
      <c r="I1621" s="155"/>
      <c r="L1621" s="150"/>
      <c r="M1621" s="156"/>
      <c r="T1621" s="157"/>
      <c r="AT1621" s="152" t="s">
        <v>197</v>
      </c>
      <c r="AU1621" s="152" t="s">
        <v>94</v>
      </c>
      <c r="AV1621" s="12" t="s">
        <v>94</v>
      </c>
      <c r="AW1621" s="12" t="s">
        <v>40</v>
      </c>
      <c r="AX1621" s="12" t="s">
        <v>84</v>
      </c>
      <c r="AY1621" s="152" t="s">
        <v>174</v>
      </c>
    </row>
    <row r="1622" spans="2:51" s="14" customFormat="1" x14ac:dyDescent="0.2">
      <c r="B1622" s="170"/>
      <c r="D1622" s="151" t="s">
        <v>197</v>
      </c>
      <c r="E1622" s="171" t="s">
        <v>1</v>
      </c>
      <c r="F1622" s="172" t="s">
        <v>759</v>
      </c>
      <c r="H1622" s="171" t="s">
        <v>1</v>
      </c>
      <c r="I1622" s="173"/>
      <c r="L1622" s="170"/>
      <c r="M1622" s="174"/>
      <c r="T1622" s="175"/>
      <c r="AT1622" s="171" t="s">
        <v>197</v>
      </c>
      <c r="AU1622" s="171" t="s">
        <v>94</v>
      </c>
      <c r="AV1622" s="14" t="s">
        <v>92</v>
      </c>
      <c r="AW1622" s="14" t="s">
        <v>40</v>
      </c>
      <c r="AX1622" s="14" t="s">
        <v>84</v>
      </c>
      <c r="AY1622" s="171" t="s">
        <v>174</v>
      </c>
    </row>
    <row r="1623" spans="2:51" s="12" customFormat="1" x14ac:dyDescent="0.2">
      <c r="B1623" s="150"/>
      <c r="D1623" s="151" t="s">
        <v>197</v>
      </c>
      <c r="E1623" s="152" t="s">
        <v>1</v>
      </c>
      <c r="F1623" s="153" t="s">
        <v>1199</v>
      </c>
      <c r="H1623" s="154">
        <v>6.24</v>
      </c>
      <c r="I1623" s="155"/>
      <c r="L1623" s="150"/>
      <c r="M1623" s="156"/>
      <c r="T1623" s="157"/>
      <c r="AT1623" s="152" t="s">
        <v>197</v>
      </c>
      <c r="AU1623" s="152" t="s">
        <v>94</v>
      </c>
      <c r="AV1623" s="12" t="s">
        <v>94</v>
      </c>
      <c r="AW1623" s="12" t="s">
        <v>40</v>
      </c>
      <c r="AX1623" s="12" t="s">
        <v>84</v>
      </c>
      <c r="AY1623" s="152" t="s">
        <v>174</v>
      </c>
    </row>
    <row r="1624" spans="2:51" s="14" customFormat="1" x14ac:dyDescent="0.2">
      <c r="B1624" s="170"/>
      <c r="D1624" s="151" t="s">
        <v>197</v>
      </c>
      <c r="E1624" s="171" t="s">
        <v>1</v>
      </c>
      <c r="F1624" s="172" t="s">
        <v>760</v>
      </c>
      <c r="H1624" s="171" t="s">
        <v>1</v>
      </c>
      <c r="I1624" s="173"/>
      <c r="L1624" s="170"/>
      <c r="M1624" s="174"/>
      <c r="T1624" s="175"/>
      <c r="AT1624" s="171" t="s">
        <v>197</v>
      </c>
      <c r="AU1624" s="171" t="s">
        <v>94</v>
      </c>
      <c r="AV1624" s="14" t="s">
        <v>92</v>
      </c>
      <c r="AW1624" s="14" t="s">
        <v>40</v>
      </c>
      <c r="AX1624" s="14" t="s">
        <v>84</v>
      </c>
      <c r="AY1624" s="171" t="s">
        <v>174</v>
      </c>
    </row>
    <row r="1625" spans="2:51" s="12" customFormat="1" x14ac:dyDescent="0.2">
      <c r="B1625" s="150"/>
      <c r="D1625" s="151" t="s">
        <v>197</v>
      </c>
      <c r="E1625" s="152" t="s">
        <v>1</v>
      </c>
      <c r="F1625" s="153" t="s">
        <v>1199</v>
      </c>
      <c r="H1625" s="154">
        <v>6.24</v>
      </c>
      <c r="I1625" s="155"/>
      <c r="L1625" s="150"/>
      <c r="M1625" s="156"/>
      <c r="T1625" s="157"/>
      <c r="AT1625" s="152" t="s">
        <v>197</v>
      </c>
      <c r="AU1625" s="152" t="s">
        <v>94</v>
      </c>
      <c r="AV1625" s="12" t="s">
        <v>94</v>
      </c>
      <c r="AW1625" s="12" t="s">
        <v>40</v>
      </c>
      <c r="AX1625" s="12" t="s">
        <v>84</v>
      </c>
      <c r="AY1625" s="152" t="s">
        <v>174</v>
      </c>
    </row>
    <row r="1626" spans="2:51" s="14" customFormat="1" x14ac:dyDescent="0.2">
      <c r="B1626" s="170"/>
      <c r="D1626" s="151" t="s">
        <v>197</v>
      </c>
      <c r="E1626" s="171" t="s">
        <v>1</v>
      </c>
      <c r="F1626" s="172" t="s">
        <v>761</v>
      </c>
      <c r="H1626" s="171" t="s">
        <v>1</v>
      </c>
      <c r="I1626" s="173"/>
      <c r="L1626" s="170"/>
      <c r="M1626" s="174"/>
      <c r="T1626" s="175"/>
      <c r="AT1626" s="171" t="s">
        <v>197</v>
      </c>
      <c r="AU1626" s="171" t="s">
        <v>94</v>
      </c>
      <c r="AV1626" s="14" t="s">
        <v>92</v>
      </c>
      <c r="AW1626" s="14" t="s">
        <v>40</v>
      </c>
      <c r="AX1626" s="14" t="s">
        <v>84</v>
      </c>
      <c r="AY1626" s="171" t="s">
        <v>174</v>
      </c>
    </row>
    <row r="1627" spans="2:51" s="12" customFormat="1" x14ac:dyDescent="0.2">
      <c r="B1627" s="150"/>
      <c r="D1627" s="151" t="s">
        <v>197</v>
      </c>
      <c r="E1627" s="152" t="s">
        <v>1</v>
      </c>
      <c r="F1627" s="153" t="s">
        <v>1199</v>
      </c>
      <c r="H1627" s="154">
        <v>6.24</v>
      </c>
      <c r="I1627" s="155"/>
      <c r="L1627" s="150"/>
      <c r="M1627" s="156"/>
      <c r="T1627" s="157"/>
      <c r="AT1627" s="152" t="s">
        <v>197</v>
      </c>
      <c r="AU1627" s="152" t="s">
        <v>94</v>
      </c>
      <c r="AV1627" s="12" t="s">
        <v>94</v>
      </c>
      <c r="AW1627" s="12" t="s">
        <v>40</v>
      </c>
      <c r="AX1627" s="12" t="s">
        <v>84</v>
      </c>
      <c r="AY1627" s="152" t="s">
        <v>174</v>
      </c>
    </row>
    <row r="1628" spans="2:51" s="14" customFormat="1" x14ac:dyDescent="0.2">
      <c r="B1628" s="170"/>
      <c r="D1628" s="151" t="s">
        <v>197</v>
      </c>
      <c r="E1628" s="171" t="s">
        <v>1</v>
      </c>
      <c r="F1628" s="172" t="s">
        <v>1068</v>
      </c>
      <c r="H1628" s="171" t="s">
        <v>1</v>
      </c>
      <c r="I1628" s="173"/>
      <c r="L1628" s="170"/>
      <c r="M1628" s="174"/>
      <c r="T1628" s="175"/>
      <c r="AT1628" s="171" t="s">
        <v>197</v>
      </c>
      <c r="AU1628" s="171" t="s">
        <v>94</v>
      </c>
      <c r="AV1628" s="14" t="s">
        <v>92</v>
      </c>
      <c r="AW1628" s="14" t="s">
        <v>40</v>
      </c>
      <c r="AX1628" s="14" t="s">
        <v>84</v>
      </c>
      <c r="AY1628" s="171" t="s">
        <v>174</v>
      </c>
    </row>
    <row r="1629" spans="2:51" s="14" customFormat="1" x14ac:dyDescent="0.2">
      <c r="B1629" s="170"/>
      <c r="D1629" s="151" t="s">
        <v>197</v>
      </c>
      <c r="E1629" s="171" t="s">
        <v>1</v>
      </c>
      <c r="F1629" s="172" t="s">
        <v>734</v>
      </c>
      <c r="H1629" s="171" t="s">
        <v>1</v>
      </c>
      <c r="I1629" s="173"/>
      <c r="L1629" s="170"/>
      <c r="M1629" s="174"/>
      <c r="T1629" s="175"/>
      <c r="AT1629" s="171" t="s">
        <v>197</v>
      </c>
      <c r="AU1629" s="171" t="s">
        <v>94</v>
      </c>
      <c r="AV1629" s="14" t="s">
        <v>92</v>
      </c>
      <c r="AW1629" s="14" t="s">
        <v>40</v>
      </c>
      <c r="AX1629" s="14" t="s">
        <v>84</v>
      </c>
      <c r="AY1629" s="171" t="s">
        <v>174</v>
      </c>
    </row>
    <row r="1630" spans="2:51" s="12" customFormat="1" ht="22.5" x14ac:dyDescent="0.2">
      <c r="B1630" s="150"/>
      <c r="D1630" s="151" t="s">
        <v>197</v>
      </c>
      <c r="E1630" s="152" t="s">
        <v>1</v>
      </c>
      <c r="F1630" s="153" t="s">
        <v>1201</v>
      </c>
      <c r="H1630" s="154">
        <v>27.27</v>
      </c>
      <c r="I1630" s="155"/>
      <c r="L1630" s="150"/>
      <c r="M1630" s="156"/>
      <c r="T1630" s="157"/>
      <c r="AT1630" s="152" t="s">
        <v>197</v>
      </c>
      <c r="AU1630" s="152" t="s">
        <v>94</v>
      </c>
      <c r="AV1630" s="12" t="s">
        <v>94</v>
      </c>
      <c r="AW1630" s="12" t="s">
        <v>40</v>
      </c>
      <c r="AX1630" s="12" t="s">
        <v>84</v>
      </c>
      <c r="AY1630" s="152" t="s">
        <v>174</v>
      </c>
    </row>
    <row r="1631" spans="2:51" s="12" customFormat="1" x14ac:dyDescent="0.2">
      <c r="B1631" s="150"/>
      <c r="D1631" s="151" t="s">
        <v>197</v>
      </c>
      <c r="E1631" s="152" t="s">
        <v>1</v>
      </c>
      <c r="F1631" s="153" t="s">
        <v>1198</v>
      </c>
      <c r="H1631" s="154">
        <v>-2.42</v>
      </c>
      <c r="I1631" s="155"/>
      <c r="L1631" s="150"/>
      <c r="M1631" s="156"/>
      <c r="T1631" s="157"/>
      <c r="AT1631" s="152" t="s">
        <v>197</v>
      </c>
      <c r="AU1631" s="152" t="s">
        <v>94</v>
      </c>
      <c r="AV1631" s="12" t="s">
        <v>94</v>
      </c>
      <c r="AW1631" s="12" t="s">
        <v>40</v>
      </c>
      <c r="AX1631" s="12" t="s">
        <v>84</v>
      </c>
      <c r="AY1631" s="152" t="s">
        <v>174</v>
      </c>
    </row>
    <row r="1632" spans="2:51" s="14" customFormat="1" x14ac:dyDescent="0.2">
      <c r="B1632" s="170"/>
      <c r="D1632" s="151" t="s">
        <v>197</v>
      </c>
      <c r="E1632" s="171" t="s">
        <v>1</v>
      </c>
      <c r="F1632" s="172" t="s">
        <v>762</v>
      </c>
      <c r="H1632" s="171" t="s">
        <v>1</v>
      </c>
      <c r="I1632" s="173"/>
      <c r="L1632" s="170"/>
      <c r="M1632" s="174"/>
      <c r="T1632" s="175"/>
      <c r="AT1632" s="171" t="s">
        <v>197</v>
      </c>
      <c r="AU1632" s="171" t="s">
        <v>94</v>
      </c>
      <c r="AV1632" s="14" t="s">
        <v>92</v>
      </c>
      <c r="AW1632" s="14" t="s">
        <v>40</v>
      </c>
      <c r="AX1632" s="14" t="s">
        <v>84</v>
      </c>
      <c r="AY1632" s="171" t="s">
        <v>174</v>
      </c>
    </row>
    <row r="1633" spans="2:65" s="12" customFormat="1" x14ac:dyDescent="0.2">
      <c r="B1633" s="150"/>
      <c r="D1633" s="151" t="s">
        <v>197</v>
      </c>
      <c r="E1633" s="152" t="s">
        <v>1</v>
      </c>
      <c r="F1633" s="153" t="s">
        <v>1199</v>
      </c>
      <c r="H1633" s="154">
        <v>6.24</v>
      </c>
      <c r="I1633" s="155"/>
      <c r="L1633" s="150"/>
      <c r="M1633" s="156"/>
      <c r="T1633" s="157"/>
      <c r="AT1633" s="152" t="s">
        <v>197</v>
      </c>
      <c r="AU1633" s="152" t="s">
        <v>94</v>
      </c>
      <c r="AV1633" s="12" t="s">
        <v>94</v>
      </c>
      <c r="AW1633" s="12" t="s">
        <v>40</v>
      </c>
      <c r="AX1633" s="12" t="s">
        <v>84</v>
      </c>
      <c r="AY1633" s="152" t="s">
        <v>174</v>
      </c>
    </row>
    <row r="1634" spans="2:65" s="14" customFormat="1" x14ac:dyDescent="0.2">
      <c r="B1634" s="170"/>
      <c r="D1634" s="151" t="s">
        <v>197</v>
      </c>
      <c r="E1634" s="171" t="s">
        <v>1</v>
      </c>
      <c r="F1634" s="172" t="s">
        <v>763</v>
      </c>
      <c r="H1634" s="171" t="s">
        <v>1</v>
      </c>
      <c r="I1634" s="173"/>
      <c r="L1634" s="170"/>
      <c r="M1634" s="174"/>
      <c r="T1634" s="175"/>
      <c r="AT1634" s="171" t="s">
        <v>197</v>
      </c>
      <c r="AU1634" s="171" t="s">
        <v>94</v>
      </c>
      <c r="AV1634" s="14" t="s">
        <v>92</v>
      </c>
      <c r="AW1634" s="14" t="s">
        <v>40</v>
      </c>
      <c r="AX1634" s="14" t="s">
        <v>84</v>
      </c>
      <c r="AY1634" s="171" t="s">
        <v>174</v>
      </c>
    </row>
    <row r="1635" spans="2:65" s="12" customFormat="1" x14ac:dyDescent="0.2">
      <c r="B1635" s="150"/>
      <c r="D1635" s="151" t="s">
        <v>197</v>
      </c>
      <c r="E1635" s="152" t="s">
        <v>1</v>
      </c>
      <c r="F1635" s="153" t="s">
        <v>1199</v>
      </c>
      <c r="H1635" s="154">
        <v>6.24</v>
      </c>
      <c r="I1635" s="155"/>
      <c r="L1635" s="150"/>
      <c r="M1635" s="156"/>
      <c r="T1635" s="157"/>
      <c r="AT1635" s="152" t="s">
        <v>197</v>
      </c>
      <c r="AU1635" s="152" t="s">
        <v>94</v>
      </c>
      <c r="AV1635" s="12" t="s">
        <v>94</v>
      </c>
      <c r="AW1635" s="12" t="s">
        <v>40</v>
      </c>
      <c r="AX1635" s="12" t="s">
        <v>84</v>
      </c>
      <c r="AY1635" s="152" t="s">
        <v>174</v>
      </c>
    </row>
    <row r="1636" spans="2:65" s="14" customFormat="1" x14ac:dyDescent="0.2">
      <c r="B1636" s="170"/>
      <c r="D1636" s="151" t="s">
        <v>197</v>
      </c>
      <c r="E1636" s="171" t="s">
        <v>1</v>
      </c>
      <c r="F1636" s="172" t="s">
        <v>764</v>
      </c>
      <c r="H1636" s="171" t="s">
        <v>1</v>
      </c>
      <c r="I1636" s="173"/>
      <c r="L1636" s="170"/>
      <c r="M1636" s="174"/>
      <c r="T1636" s="175"/>
      <c r="AT1636" s="171" t="s">
        <v>197</v>
      </c>
      <c r="AU1636" s="171" t="s">
        <v>94</v>
      </c>
      <c r="AV1636" s="14" t="s">
        <v>92</v>
      </c>
      <c r="AW1636" s="14" t="s">
        <v>40</v>
      </c>
      <c r="AX1636" s="14" t="s">
        <v>84</v>
      </c>
      <c r="AY1636" s="171" t="s">
        <v>174</v>
      </c>
    </row>
    <row r="1637" spans="2:65" s="12" customFormat="1" x14ac:dyDescent="0.2">
      <c r="B1637" s="150"/>
      <c r="D1637" s="151" t="s">
        <v>197</v>
      </c>
      <c r="E1637" s="152" t="s">
        <v>1</v>
      </c>
      <c r="F1637" s="153" t="s">
        <v>1199</v>
      </c>
      <c r="H1637" s="154">
        <v>6.24</v>
      </c>
      <c r="I1637" s="155"/>
      <c r="L1637" s="150"/>
      <c r="M1637" s="156"/>
      <c r="T1637" s="157"/>
      <c r="AT1637" s="152" t="s">
        <v>197</v>
      </c>
      <c r="AU1637" s="152" t="s">
        <v>94</v>
      </c>
      <c r="AV1637" s="12" t="s">
        <v>94</v>
      </c>
      <c r="AW1637" s="12" t="s">
        <v>40</v>
      </c>
      <c r="AX1637" s="12" t="s">
        <v>84</v>
      </c>
      <c r="AY1637" s="152" t="s">
        <v>174</v>
      </c>
    </row>
    <row r="1638" spans="2:65" s="14" customFormat="1" x14ac:dyDescent="0.2">
      <c r="B1638" s="170"/>
      <c r="D1638" s="151" t="s">
        <v>197</v>
      </c>
      <c r="E1638" s="171" t="s">
        <v>1</v>
      </c>
      <c r="F1638" s="172" t="s">
        <v>765</v>
      </c>
      <c r="H1638" s="171" t="s">
        <v>1</v>
      </c>
      <c r="I1638" s="173"/>
      <c r="L1638" s="170"/>
      <c r="M1638" s="174"/>
      <c r="T1638" s="175"/>
      <c r="AT1638" s="171" t="s">
        <v>197</v>
      </c>
      <c r="AU1638" s="171" t="s">
        <v>94</v>
      </c>
      <c r="AV1638" s="14" t="s">
        <v>92</v>
      </c>
      <c r="AW1638" s="14" t="s">
        <v>40</v>
      </c>
      <c r="AX1638" s="14" t="s">
        <v>84</v>
      </c>
      <c r="AY1638" s="171" t="s">
        <v>174</v>
      </c>
    </row>
    <row r="1639" spans="2:65" s="12" customFormat="1" x14ac:dyDescent="0.2">
      <c r="B1639" s="150"/>
      <c r="D1639" s="151" t="s">
        <v>197</v>
      </c>
      <c r="E1639" s="152" t="s">
        <v>1</v>
      </c>
      <c r="F1639" s="153" t="s">
        <v>1199</v>
      </c>
      <c r="H1639" s="154">
        <v>6.24</v>
      </c>
      <c r="I1639" s="155"/>
      <c r="L1639" s="150"/>
      <c r="M1639" s="156"/>
      <c r="T1639" s="157"/>
      <c r="AT1639" s="152" t="s">
        <v>197</v>
      </c>
      <c r="AU1639" s="152" t="s">
        <v>94</v>
      </c>
      <c r="AV1639" s="12" t="s">
        <v>94</v>
      </c>
      <c r="AW1639" s="12" t="s">
        <v>40</v>
      </c>
      <c r="AX1639" s="12" t="s">
        <v>84</v>
      </c>
      <c r="AY1639" s="152" t="s">
        <v>174</v>
      </c>
    </row>
    <row r="1640" spans="2:65" s="14" customFormat="1" x14ac:dyDescent="0.2">
      <c r="B1640" s="170"/>
      <c r="D1640" s="151" t="s">
        <v>197</v>
      </c>
      <c r="E1640" s="171" t="s">
        <v>1</v>
      </c>
      <c r="F1640" s="172" t="s">
        <v>766</v>
      </c>
      <c r="H1640" s="171" t="s">
        <v>1</v>
      </c>
      <c r="I1640" s="173"/>
      <c r="L1640" s="170"/>
      <c r="M1640" s="174"/>
      <c r="T1640" s="175"/>
      <c r="AT1640" s="171" t="s">
        <v>197</v>
      </c>
      <c r="AU1640" s="171" t="s">
        <v>94</v>
      </c>
      <c r="AV1640" s="14" t="s">
        <v>92</v>
      </c>
      <c r="AW1640" s="14" t="s">
        <v>40</v>
      </c>
      <c r="AX1640" s="14" t="s">
        <v>84</v>
      </c>
      <c r="AY1640" s="171" t="s">
        <v>174</v>
      </c>
    </row>
    <row r="1641" spans="2:65" s="12" customFormat="1" x14ac:dyDescent="0.2">
      <c r="B1641" s="150"/>
      <c r="D1641" s="151" t="s">
        <v>197</v>
      </c>
      <c r="E1641" s="152" t="s">
        <v>1</v>
      </c>
      <c r="F1641" s="153" t="s">
        <v>1199</v>
      </c>
      <c r="H1641" s="154">
        <v>6.24</v>
      </c>
      <c r="I1641" s="155"/>
      <c r="L1641" s="150"/>
      <c r="M1641" s="156"/>
      <c r="T1641" s="157"/>
      <c r="AT1641" s="152" t="s">
        <v>197</v>
      </c>
      <c r="AU1641" s="152" t="s">
        <v>94</v>
      </c>
      <c r="AV1641" s="12" t="s">
        <v>94</v>
      </c>
      <c r="AW1641" s="12" t="s">
        <v>40</v>
      </c>
      <c r="AX1641" s="12" t="s">
        <v>84</v>
      </c>
      <c r="AY1641" s="152" t="s">
        <v>174</v>
      </c>
    </row>
    <row r="1642" spans="2:65" s="14" customFormat="1" x14ac:dyDescent="0.2">
      <c r="B1642" s="170"/>
      <c r="D1642" s="151" t="s">
        <v>197</v>
      </c>
      <c r="E1642" s="171" t="s">
        <v>1</v>
      </c>
      <c r="F1642" s="172" t="s">
        <v>767</v>
      </c>
      <c r="H1642" s="171" t="s">
        <v>1</v>
      </c>
      <c r="I1642" s="173"/>
      <c r="L1642" s="170"/>
      <c r="M1642" s="174"/>
      <c r="T1642" s="175"/>
      <c r="AT1642" s="171" t="s">
        <v>197</v>
      </c>
      <c r="AU1642" s="171" t="s">
        <v>94</v>
      </c>
      <c r="AV1642" s="14" t="s">
        <v>92</v>
      </c>
      <c r="AW1642" s="14" t="s">
        <v>40</v>
      </c>
      <c r="AX1642" s="14" t="s">
        <v>84</v>
      </c>
      <c r="AY1642" s="171" t="s">
        <v>174</v>
      </c>
    </row>
    <row r="1643" spans="2:65" s="12" customFormat="1" x14ac:dyDescent="0.2">
      <c r="B1643" s="150"/>
      <c r="D1643" s="151" t="s">
        <v>197</v>
      </c>
      <c r="E1643" s="152" t="s">
        <v>1</v>
      </c>
      <c r="F1643" s="153" t="s">
        <v>1199</v>
      </c>
      <c r="H1643" s="154">
        <v>6.24</v>
      </c>
      <c r="I1643" s="155"/>
      <c r="L1643" s="150"/>
      <c r="M1643" s="156"/>
      <c r="T1643" s="157"/>
      <c r="AT1643" s="152" t="s">
        <v>197</v>
      </c>
      <c r="AU1643" s="152" t="s">
        <v>94</v>
      </c>
      <c r="AV1643" s="12" t="s">
        <v>94</v>
      </c>
      <c r="AW1643" s="12" t="s">
        <v>40</v>
      </c>
      <c r="AX1643" s="12" t="s">
        <v>84</v>
      </c>
      <c r="AY1643" s="152" t="s">
        <v>174</v>
      </c>
    </row>
    <row r="1644" spans="2:65" s="13" customFormat="1" x14ac:dyDescent="0.2">
      <c r="B1644" s="158"/>
      <c r="D1644" s="151" t="s">
        <v>197</v>
      </c>
      <c r="E1644" s="159" t="s">
        <v>1</v>
      </c>
      <c r="F1644" s="160" t="s">
        <v>199</v>
      </c>
      <c r="H1644" s="161">
        <v>231.66000000000011</v>
      </c>
      <c r="I1644" s="162"/>
      <c r="L1644" s="158"/>
      <c r="M1644" s="163"/>
      <c r="T1644" s="164"/>
      <c r="AT1644" s="159" t="s">
        <v>197</v>
      </c>
      <c r="AU1644" s="159" t="s">
        <v>94</v>
      </c>
      <c r="AV1644" s="13" t="s">
        <v>182</v>
      </c>
      <c r="AW1644" s="13" t="s">
        <v>40</v>
      </c>
      <c r="AX1644" s="13" t="s">
        <v>92</v>
      </c>
      <c r="AY1644" s="159" t="s">
        <v>174</v>
      </c>
    </row>
    <row r="1645" spans="2:65" s="1" customFormat="1" ht="24.2" customHeight="1" x14ac:dyDescent="0.2">
      <c r="B1645" s="33"/>
      <c r="C1645" s="137" t="s">
        <v>1202</v>
      </c>
      <c r="D1645" s="137" t="s">
        <v>177</v>
      </c>
      <c r="E1645" s="138" t="s">
        <v>1203</v>
      </c>
      <c r="F1645" s="139" t="s">
        <v>1204</v>
      </c>
      <c r="G1645" s="140" t="s">
        <v>352</v>
      </c>
      <c r="H1645" s="141">
        <v>79.64</v>
      </c>
      <c r="I1645" s="142"/>
      <c r="J1645" s="143">
        <f>ROUND(I1645*H1645,2)</f>
        <v>0</v>
      </c>
      <c r="K1645" s="139" t="s">
        <v>181</v>
      </c>
      <c r="L1645" s="33"/>
      <c r="M1645" s="144" t="s">
        <v>1</v>
      </c>
      <c r="N1645" s="145" t="s">
        <v>50</v>
      </c>
      <c r="P1645" s="146">
        <f>O1645*H1645</f>
        <v>0</v>
      </c>
      <c r="Q1645" s="146">
        <v>8.0000000000000007E-5</v>
      </c>
      <c r="R1645" s="146">
        <f>Q1645*H1645</f>
        <v>6.3712000000000005E-3</v>
      </c>
      <c r="S1645" s="146">
        <v>0</v>
      </c>
      <c r="T1645" s="147">
        <f>S1645*H1645</f>
        <v>0</v>
      </c>
      <c r="AR1645" s="148" t="s">
        <v>182</v>
      </c>
      <c r="AT1645" s="148" t="s">
        <v>177</v>
      </c>
      <c r="AU1645" s="148" t="s">
        <v>94</v>
      </c>
      <c r="AY1645" s="17" t="s">
        <v>174</v>
      </c>
      <c r="BE1645" s="149">
        <f>IF(N1645="základní",J1645,0)</f>
        <v>0</v>
      </c>
      <c r="BF1645" s="149">
        <f>IF(N1645="snížená",J1645,0)</f>
        <v>0</v>
      </c>
      <c r="BG1645" s="149">
        <f>IF(N1645="zákl. přenesená",J1645,0)</f>
        <v>0</v>
      </c>
      <c r="BH1645" s="149">
        <f>IF(N1645="sníž. přenesená",J1645,0)</f>
        <v>0</v>
      </c>
      <c r="BI1645" s="149">
        <f>IF(N1645="nulová",J1645,0)</f>
        <v>0</v>
      </c>
      <c r="BJ1645" s="17" t="s">
        <v>94</v>
      </c>
      <c r="BK1645" s="149">
        <f>ROUND(I1645*H1645,2)</f>
        <v>0</v>
      </c>
      <c r="BL1645" s="17" t="s">
        <v>182</v>
      </c>
      <c r="BM1645" s="148" t="s">
        <v>1205</v>
      </c>
    </row>
    <row r="1646" spans="2:65" s="14" customFormat="1" x14ac:dyDescent="0.2">
      <c r="B1646" s="170"/>
      <c r="D1646" s="151" t="s">
        <v>197</v>
      </c>
      <c r="E1646" s="171" t="s">
        <v>1</v>
      </c>
      <c r="F1646" s="172" t="s">
        <v>1048</v>
      </c>
      <c r="H1646" s="171" t="s">
        <v>1</v>
      </c>
      <c r="I1646" s="173"/>
      <c r="L1646" s="170"/>
      <c r="M1646" s="174"/>
      <c r="T1646" s="175"/>
      <c r="AT1646" s="171" t="s">
        <v>197</v>
      </c>
      <c r="AU1646" s="171" t="s">
        <v>94</v>
      </c>
      <c r="AV1646" s="14" t="s">
        <v>92</v>
      </c>
      <c r="AW1646" s="14" t="s">
        <v>40</v>
      </c>
      <c r="AX1646" s="14" t="s">
        <v>84</v>
      </c>
      <c r="AY1646" s="171" t="s">
        <v>174</v>
      </c>
    </row>
    <row r="1647" spans="2:65" s="14" customFormat="1" x14ac:dyDescent="0.2">
      <c r="B1647" s="170"/>
      <c r="D1647" s="151" t="s">
        <v>197</v>
      </c>
      <c r="E1647" s="171" t="s">
        <v>1</v>
      </c>
      <c r="F1647" s="172" t="s">
        <v>1049</v>
      </c>
      <c r="H1647" s="171" t="s">
        <v>1</v>
      </c>
      <c r="I1647" s="173"/>
      <c r="L1647" s="170"/>
      <c r="M1647" s="174"/>
      <c r="T1647" s="175"/>
      <c r="AT1647" s="171" t="s">
        <v>197</v>
      </c>
      <c r="AU1647" s="171" t="s">
        <v>94</v>
      </c>
      <c r="AV1647" s="14" t="s">
        <v>92</v>
      </c>
      <c r="AW1647" s="14" t="s">
        <v>40</v>
      </c>
      <c r="AX1647" s="14" t="s">
        <v>84</v>
      </c>
      <c r="AY1647" s="171" t="s">
        <v>174</v>
      </c>
    </row>
    <row r="1648" spans="2:65" s="14" customFormat="1" x14ac:dyDescent="0.2">
      <c r="B1648" s="170"/>
      <c r="D1648" s="151" t="s">
        <v>197</v>
      </c>
      <c r="E1648" s="171" t="s">
        <v>1</v>
      </c>
      <c r="F1648" s="172" t="s">
        <v>683</v>
      </c>
      <c r="H1648" s="171" t="s">
        <v>1</v>
      </c>
      <c r="I1648" s="173"/>
      <c r="L1648" s="170"/>
      <c r="M1648" s="174"/>
      <c r="T1648" s="175"/>
      <c r="AT1648" s="171" t="s">
        <v>197</v>
      </c>
      <c r="AU1648" s="171" t="s">
        <v>94</v>
      </c>
      <c r="AV1648" s="14" t="s">
        <v>92</v>
      </c>
      <c r="AW1648" s="14" t="s">
        <v>40</v>
      </c>
      <c r="AX1648" s="14" t="s">
        <v>84</v>
      </c>
      <c r="AY1648" s="171" t="s">
        <v>174</v>
      </c>
    </row>
    <row r="1649" spans="2:51" s="12" customFormat="1" x14ac:dyDescent="0.2">
      <c r="B1649" s="150"/>
      <c r="D1649" s="151" t="s">
        <v>197</v>
      </c>
      <c r="E1649" s="152" t="s">
        <v>1</v>
      </c>
      <c r="F1649" s="153" t="s">
        <v>1206</v>
      </c>
      <c r="H1649" s="154">
        <v>2.4</v>
      </c>
      <c r="I1649" s="155"/>
      <c r="L1649" s="150"/>
      <c r="M1649" s="156"/>
      <c r="T1649" s="157"/>
      <c r="AT1649" s="152" t="s">
        <v>197</v>
      </c>
      <c r="AU1649" s="152" t="s">
        <v>94</v>
      </c>
      <c r="AV1649" s="12" t="s">
        <v>94</v>
      </c>
      <c r="AW1649" s="12" t="s">
        <v>40</v>
      </c>
      <c r="AX1649" s="12" t="s">
        <v>84</v>
      </c>
      <c r="AY1649" s="152" t="s">
        <v>174</v>
      </c>
    </row>
    <row r="1650" spans="2:51" s="14" customFormat="1" x14ac:dyDescent="0.2">
      <c r="B1650" s="170"/>
      <c r="D1650" s="151" t="s">
        <v>197</v>
      </c>
      <c r="E1650" s="171" t="s">
        <v>1</v>
      </c>
      <c r="F1650" s="172" t="s">
        <v>685</v>
      </c>
      <c r="H1650" s="171" t="s">
        <v>1</v>
      </c>
      <c r="I1650" s="173"/>
      <c r="L1650" s="170"/>
      <c r="M1650" s="174"/>
      <c r="T1650" s="175"/>
      <c r="AT1650" s="171" t="s">
        <v>197</v>
      </c>
      <c r="AU1650" s="171" t="s">
        <v>94</v>
      </c>
      <c r="AV1650" s="14" t="s">
        <v>92</v>
      </c>
      <c r="AW1650" s="14" t="s">
        <v>40</v>
      </c>
      <c r="AX1650" s="14" t="s">
        <v>84</v>
      </c>
      <c r="AY1650" s="171" t="s">
        <v>174</v>
      </c>
    </row>
    <row r="1651" spans="2:51" s="12" customFormat="1" x14ac:dyDescent="0.2">
      <c r="B1651" s="150"/>
      <c r="D1651" s="151" t="s">
        <v>197</v>
      </c>
      <c r="E1651" s="152" t="s">
        <v>1</v>
      </c>
      <c r="F1651" s="153" t="s">
        <v>1207</v>
      </c>
      <c r="H1651" s="154">
        <v>1.6</v>
      </c>
      <c r="I1651" s="155"/>
      <c r="L1651" s="150"/>
      <c r="M1651" s="156"/>
      <c r="T1651" s="157"/>
      <c r="AT1651" s="152" t="s">
        <v>197</v>
      </c>
      <c r="AU1651" s="152" t="s">
        <v>94</v>
      </c>
      <c r="AV1651" s="12" t="s">
        <v>94</v>
      </c>
      <c r="AW1651" s="12" t="s">
        <v>40</v>
      </c>
      <c r="AX1651" s="12" t="s">
        <v>84</v>
      </c>
      <c r="AY1651" s="152" t="s">
        <v>174</v>
      </c>
    </row>
    <row r="1652" spans="2:51" s="14" customFormat="1" x14ac:dyDescent="0.2">
      <c r="B1652" s="170"/>
      <c r="D1652" s="151" t="s">
        <v>197</v>
      </c>
      <c r="E1652" s="171" t="s">
        <v>1</v>
      </c>
      <c r="F1652" s="172" t="s">
        <v>687</v>
      </c>
      <c r="H1652" s="171" t="s">
        <v>1</v>
      </c>
      <c r="I1652" s="173"/>
      <c r="L1652" s="170"/>
      <c r="M1652" s="174"/>
      <c r="T1652" s="175"/>
      <c r="AT1652" s="171" t="s">
        <v>197</v>
      </c>
      <c r="AU1652" s="171" t="s">
        <v>94</v>
      </c>
      <c r="AV1652" s="14" t="s">
        <v>92</v>
      </c>
      <c r="AW1652" s="14" t="s">
        <v>40</v>
      </c>
      <c r="AX1652" s="14" t="s">
        <v>84</v>
      </c>
      <c r="AY1652" s="171" t="s">
        <v>174</v>
      </c>
    </row>
    <row r="1653" spans="2:51" s="12" customFormat="1" x14ac:dyDescent="0.2">
      <c r="B1653" s="150"/>
      <c r="D1653" s="151" t="s">
        <v>197</v>
      </c>
      <c r="E1653" s="152" t="s">
        <v>1</v>
      </c>
      <c r="F1653" s="153" t="s">
        <v>1208</v>
      </c>
      <c r="H1653" s="154">
        <v>2.9</v>
      </c>
      <c r="I1653" s="155"/>
      <c r="L1653" s="150"/>
      <c r="M1653" s="156"/>
      <c r="T1653" s="157"/>
      <c r="AT1653" s="152" t="s">
        <v>197</v>
      </c>
      <c r="AU1653" s="152" t="s">
        <v>94</v>
      </c>
      <c r="AV1653" s="12" t="s">
        <v>94</v>
      </c>
      <c r="AW1653" s="12" t="s">
        <v>40</v>
      </c>
      <c r="AX1653" s="12" t="s">
        <v>84</v>
      </c>
      <c r="AY1653" s="152" t="s">
        <v>174</v>
      </c>
    </row>
    <row r="1654" spans="2:51" s="14" customFormat="1" x14ac:dyDescent="0.2">
      <c r="B1654" s="170"/>
      <c r="D1654" s="151" t="s">
        <v>197</v>
      </c>
      <c r="E1654" s="171" t="s">
        <v>1</v>
      </c>
      <c r="F1654" s="172" t="s">
        <v>743</v>
      </c>
      <c r="H1654" s="171" t="s">
        <v>1</v>
      </c>
      <c r="I1654" s="173"/>
      <c r="L1654" s="170"/>
      <c r="M1654" s="174"/>
      <c r="T1654" s="175"/>
      <c r="AT1654" s="171" t="s">
        <v>197</v>
      </c>
      <c r="AU1654" s="171" t="s">
        <v>94</v>
      </c>
      <c r="AV1654" s="14" t="s">
        <v>92</v>
      </c>
      <c r="AW1654" s="14" t="s">
        <v>40</v>
      </c>
      <c r="AX1654" s="14" t="s">
        <v>84</v>
      </c>
      <c r="AY1654" s="171" t="s">
        <v>174</v>
      </c>
    </row>
    <row r="1655" spans="2:51" s="12" customFormat="1" x14ac:dyDescent="0.2">
      <c r="B1655" s="150"/>
      <c r="D1655" s="151" t="s">
        <v>197</v>
      </c>
      <c r="E1655" s="152" t="s">
        <v>1</v>
      </c>
      <c r="F1655" s="153" t="s">
        <v>1209</v>
      </c>
      <c r="H1655" s="154">
        <v>2.95</v>
      </c>
      <c r="I1655" s="155"/>
      <c r="L1655" s="150"/>
      <c r="M1655" s="156"/>
      <c r="T1655" s="157"/>
      <c r="AT1655" s="152" t="s">
        <v>197</v>
      </c>
      <c r="AU1655" s="152" t="s">
        <v>94</v>
      </c>
      <c r="AV1655" s="12" t="s">
        <v>94</v>
      </c>
      <c r="AW1655" s="12" t="s">
        <v>40</v>
      </c>
      <c r="AX1655" s="12" t="s">
        <v>84</v>
      </c>
      <c r="AY1655" s="152" t="s">
        <v>174</v>
      </c>
    </row>
    <row r="1656" spans="2:51" s="14" customFormat="1" x14ac:dyDescent="0.2">
      <c r="B1656" s="170"/>
      <c r="D1656" s="151" t="s">
        <v>197</v>
      </c>
      <c r="E1656" s="171" t="s">
        <v>1</v>
      </c>
      <c r="F1656" s="172" t="s">
        <v>693</v>
      </c>
      <c r="H1656" s="171" t="s">
        <v>1</v>
      </c>
      <c r="I1656" s="173"/>
      <c r="L1656" s="170"/>
      <c r="M1656" s="174"/>
      <c r="T1656" s="175"/>
      <c r="AT1656" s="171" t="s">
        <v>197</v>
      </c>
      <c r="AU1656" s="171" t="s">
        <v>94</v>
      </c>
      <c r="AV1656" s="14" t="s">
        <v>92</v>
      </c>
      <c r="AW1656" s="14" t="s">
        <v>40</v>
      </c>
      <c r="AX1656" s="14" t="s">
        <v>84</v>
      </c>
      <c r="AY1656" s="171" t="s">
        <v>174</v>
      </c>
    </row>
    <row r="1657" spans="2:51" s="12" customFormat="1" x14ac:dyDescent="0.2">
      <c r="B1657" s="150"/>
      <c r="D1657" s="151" t="s">
        <v>197</v>
      </c>
      <c r="E1657" s="152" t="s">
        <v>1</v>
      </c>
      <c r="F1657" s="153" t="s">
        <v>1210</v>
      </c>
      <c r="H1657" s="154">
        <v>2.895</v>
      </c>
      <c r="I1657" s="155"/>
      <c r="L1657" s="150"/>
      <c r="M1657" s="156"/>
      <c r="T1657" s="157"/>
      <c r="AT1657" s="152" t="s">
        <v>197</v>
      </c>
      <c r="AU1657" s="152" t="s">
        <v>94</v>
      </c>
      <c r="AV1657" s="12" t="s">
        <v>94</v>
      </c>
      <c r="AW1657" s="12" t="s">
        <v>40</v>
      </c>
      <c r="AX1657" s="12" t="s">
        <v>84</v>
      </c>
      <c r="AY1657" s="152" t="s">
        <v>174</v>
      </c>
    </row>
    <row r="1658" spans="2:51" s="14" customFormat="1" x14ac:dyDescent="0.2">
      <c r="B1658" s="170"/>
      <c r="D1658" s="151" t="s">
        <v>197</v>
      </c>
      <c r="E1658" s="171" t="s">
        <v>1</v>
      </c>
      <c r="F1658" s="172" t="s">
        <v>699</v>
      </c>
      <c r="H1658" s="171" t="s">
        <v>1</v>
      </c>
      <c r="I1658" s="173"/>
      <c r="L1658" s="170"/>
      <c r="M1658" s="174"/>
      <c r="T1658" s="175"/>
      <c r="AT1658" s="171" t="s">
        <v>197</v>
      </c>
      <c r="AU1658" s="171" t="s">
        <v>94</v>
      </c>
      <c r="AV1658" s="14" t="s">
        <v>92</v>
      </c>
      <c r="AW1658" s="14" t="s">
        <v>40</v>
      </c>
      <c r="AX1658" s="14" t="s">
        <v>84</v>
      </c>
      <c r="AY1658" s="171" t="s">
        <v>174</v>
      </c>
    </row>
    <row r="1659" spans="2:51" s="12" customFormat="1" x14ac:dyDescent="0.2">
      <c r="B1659" s="150"/>
      <c r="D1659" s="151" t="s">
        <v>197</v>
      </c>
      <c r="E1659" s="152" t="s">
        <v>1</v>
      </c>
      <c r="F1659" s="153" t="s">
        <v>1211</v>
      </c>
      <c r="H1659" s="154">
        <v>1.37</v>
      </c>
      <c r="I1659" s="155"/>
      <c r="L1659" s="150"/>
      <c r="M1659" s="156"/>
      <c r="T1659" s="157"/>
      <c r="AT1659" s="152" t="s">
        <v>197</v>
      </c>
      <c r="AU1659" s="152" t="s">
        <v>94</v>
      </c>
      <c r="AV1659" s="12" t="s">
        <v>94</v>
      </c>
      <c r="AW1659" s="12" t="s">
        <v>40</v>
      </c>
      <c r="AX1659" s="12" t="s">
        <v>84</v>
      </c>
      <c r="AY1659" s="152" t="s">
        <v>174</v>
      </c>
    </row>
    <row r="1660" spans="2:51" s="14" customFormat="1" x14ac:dyDescent="0.2">
      <c r="B1660" s="170"/>
      <c r="D1660" s="151" t="s">
        <v>197</v>
      </c>
      <c r="E1660" s="171" t="s">
        <v>1</v>
      </c>
      <c r="F1660" s="172" t="s">
        <v>745</v>
      </c>
      <c r="H1660" s="171" t="s">
        <v>1</v>
      </c>
      <c r="I1660" s="173"/>
      <c r="L1660" s="170"/>
      <c r="M1660" s="174"/>
      <c r="T1660" s="175"/>
      <c r="AT1660" s="171" t="s">
        <v>197</v>
      </c>
      <c r="AU1660" s="171" t="s">
        <v>94</v>
      </c>
      <c r="AV1660" s="14" t="s">
        <v>92</v>
      </c>
      <c r="AW1660" s="14" t="s">
        <v>40</v>
      </c>
      <c r="AX1660" s="14" t="s">
        <v>84</v>
      </c>
      <c r="AY1660" s="171" t="s">
        <v>174</v>
      </c>
    </row>
    <row r="1661" spans="2:51" s="12" customFormat="1" x14ac:dyDescent="0.2">
      <c r="B1661" s="150"/>
      <c r="D1661" s="151" t="s">
        <v>197</v>
      </c>
      <c r="E1661" s="152" t="s">
        <v>1</v>
      </c>
      <c r="F1661" s="153" t="s">
        <v>1212</v>
      </c>
      <c r="H1661" s="154">
        <v>1.335</v>
      </c>
      <c r="I1661" s="155"/>
      <c r="L1661" s="150"/>
      <c r="M1661" s="156"/>
      <c r="T1661" s="157"/>
      <c r="AT1661" s="152" t="s">
        <v>197</v>
      </c>
      <c r="AU1661" s="152" t="s">
        <v>94</v>
      </c>
      <c r="AV1661" s="12" t="s">
        <v>94</v>
      </c>
      <c r="AW1661" s="12" t="s">
        <v>40</v>
      </c>
      <c r="AX1661" s="12" t="s">
        <v>84</v>
      </c>
      <c r="AY1661" s="152" t="s">
        <v>174</v>
      </c>
    </row>
    <row r="1662" spans="2:51" s="14" customFormat="1" x14ac:dyDescent="0.2">
      <c r="B1662" s="170"/>
      <c r="D1662" s="151" t="s">
        <v>197</v>
      </c>
      <c r="E1662" s="171" t="s">
        <v>1</v>
      </c>
      <c r="F1662" s="172" t="s">
        <v>1051</v>
      </c>
      <c r="H1662" s="171" t="s">
        <v>1</v>
      </c>
      <c r="I1662" s="173"/>
      <c r="L1662" s="170"/>
      <c r="M1662" s="174"/>
      <c r="T1662" s="175"/>
      <c r="AT1662" s="171" t="s">
        <v>197</v>
      </c>
      <c r="AU1662" s="171" t="s">
        <v>94</v>
      </c>
      <c r="AV1662" s="14" t="s">
        <v>92</v>
      </c>
      <c r="AW1662" s="14" t="s">
        <v>40</v>
      </c>
      <c r="AX1662" s="14" t="s">
        <v>84</v>
      </c>
      <c r="AY1662" s="171" t="s">
        <v>174</v>
      </c>
    </row>
    <row r="1663" spans="2:51" s="14" customFormat="1" x14ac:dyDescent="0.2">
      <c r="B1663" s="170"/>
      <c r="D1663" s="151" t="s">
        <v>197</v>
      </c>
      <c r="E1663" s="171" t="s">
        <v>1</v>
      </c>
      <c r="F1663" s="172" t="s">
        <v>714</v>
      </c>
      <c r="H1663" s="171" t="s">
        <v>1</v>
      </c>
      <c r="I1663" s="173"/>
      <c r="L1663" s="170"/>
      <c r="M1663" s="174"/>
      <c r="T1663" s="175"/>
      <c r="AT1663" s="171" t="s">
        <v>197</v>
      </c>
      <c r="AU1663" s="171" t="s">
        <v>94</v>
      </c>
      <c r="AV1663" s="14" t="s">
        <v>92</v>
      </c>
      <c r="AW1663" s="14" t="s">
        <v>40</v>
      </c>
      <c r="AX1663" s="14" t="s">
        <v>84</v>
      </c>
      <c r="AY1663" s="171" t="s">
        <v>174</v>
      </c>
    </row>
    <row r="1664" spans="2:51" s="12" customFormat="1" ht="22.5" x14ac:dyDescent="0.2">
      <c r="B1664" s="150"/>
      <c r="D1664" s="151" t="s">
        <v>197</v>
      </c>
      <c r="E1664" s="152" t="s">
        <v>1</v>
      </c>
      <c r="F1664" s="153" t="s">
        <v>1213</v>
      </c>
      <c r="H1664" s="154">
        <v>8.57</v>
      </c>
      <c r="I1664" s="155"/>
      <c r="L1664" s="150"/>
      <c r="M1664" s="156"/>
      <c r="T1664" s="157"/>
      <c r="AT1664" s="152" t="s">
        <v>197</v>
      </c>
      <c r="AU1664" s="152" t="s">
        <v>94</v>
      </c>
      <c r="AV1664" s="12" t="s">
        <v>94</v>
      </c>
      <c r="AW1664" s="12" t="s">
        <v>40</v>
      </c>
      <c r="AX1664" s="12" t="s">
        <v>84</v>
      </c>
      <c r="AY1664" s="152" t="s">
        <v>174</v>
      </c>
    </row>
    <row r="1665" spans="2:51" s="14" customFormat="1" x14ac:dyDescent="0.2">
      <c r="B1665" s="170"/>
      <c r="D1665" s="151" t="s">
        <v>197</v>
      </c>
      <c r="E1665" s="171" t="s">
        <v>1</v>
      </c>
      <c r="F1665" s="172" t="s">
        <v>747</v>
      </c>
      <c r="H1665" s="171" t="s">
        <v>1</v>
      </c>
      <c r="I1665" s="173"/>
      <c r="L1665" s="170"/>
      <c r="M1665" s="174"/>
      <c r="T1665" s="175"/>
      <c r="AT1665" s="171" t="s">
        <v>197</v>
      </c>
      <c r="AU1665" s="171" t="s">
        <v>94</v>
      </c>
      <c r="AV1665" s="14" t="s">
        <v>92</v>
      </c>
      <c r="AW1665" s="14" t="s">
        <v>40</v>
      </c>
      <c r="AX1665" s="14" t="s">
        <v>84</v>
      </c>
      <c r="AY1665" s="171" t="s">
        <v>174</v>
      </c>
    </row>
    <row r="1666" spans="2:51" s="12" customFormat="1" x14ac:dyDescent="0.2">
      <c r="B1666" s="150"/>
      <c r="D1666" s="151" t="s">
        <v>197</v>
      </c>
      <c r="E1666" s="152" t="s">
        <v>1</v>
      </c>
      <c r="F1666" s="153" t="s">
        <v>1214</v>
      </c>
      <c r="H1666" s="154">
        <v>2.08</v>
      </c>
      <c r="I1666" s="155"/>
      <c r="L1666" s="150"/>
      <c r="M1666" s="156"/>
      <c r="T1666" s="157"/>
      <c r="AT1666" s="152" t="s">
        <v>197</v>
      </c>
      <c r="AU1666" s="152" t="s">
        <v>94</v>
      </c>
      <c r="AV1666" s="12" t="s">
        <v>94</v>
      </c>
      <c r="AW1666" s="12" t="s">
        <v>40</v>
      </c>
      <c r="AX1666" s="12" t="s">
        <v>84</v>
      </c>
      <c r="AY1666" s="152" t="s">
        <v>174</v>
      </c>
    </row>
    <row r="1667" spans="2:51" s="14" customFormat="1" x14ac:dyDescent="0.2">
      <c r="B1667" s="170"/>
      <c r="D1667" s="151" t="s">
        <v>197</v>
      </c>
      <c r="E1667" s="171" t="s">
        <v>1</v>
      </c>
      <c r="F1667" s="172" t="s">
        <v>749</v>
      </c>
      <c r="H1667" s="171" t="s">
        <v>1</v>
      </c>
      <c r="I1667" s="173"/>
      <c r="L1667" s="170"/>
      <c r="M1667" s="174"/>
      <c r="T1667" s="175"/>
      <c r="AT1667" s="171" t="s">
        <v>197</v>
      </c>
      <c r="AU1667" s="171" t="s">
        <v>94</v>
      </c>
      <c r="AV1667" s="14" t="s">
        <v>92</v>
      </c>
      <c r="AW1667" s="14" t="s">
        <v>40</v>
      </c>
      <c r="AX1667" s="14" t="s">
        <v>84</v>
      </c>
      <c r="AY1667" s="171" t="s">
        <v>174</v>
      </c>
    </row>
    <row r="1668" spans="2:51" s="12" customFormat="1" x14ac:dyDescent="0.2">
      <c r="B1668" s="150"/>
      <c r="D1668" s="151" t="s">
        <v>197</v>
      </c>
      <c r="E1668" s="152" t="s">
        <v>1</v>
      </c>
      <c r="F1668" s="153" t="s">
        <v>1214</v>
      </c>
      <c r="H1668" s="154">
        <v>2.08</v>
      </c>
      <c r="I1668" s="155"/>
      <c r="L1668" s="150"/>
      <c r="M1668" s="156"/>
      <c r="T1668" s="157"/>
      <c r="AT1668" s="152" t="s">
        <v>197</v>
      </c>
      <c r="AU1668" s="152" t="s">
        <v>94</v>
      </c>
      <c r="AV1668" s="12" t="s">
        <v>94</v>
      </c>
      <c r="AW1668" s="12" t="s">
        <v>40</v>
      </c>
      <c r="AX1668" s="12" t="s">
        <v>84</v>
      </c>
      <c r="AY1668" s="152" t="s">
        <v>174</v>
      </c>
    </row>
    <row r="1669" spans="2:51" s="14" customFormat="1" x14ac:dyDescent="0.2">
      <c r="B1669" s="170"/>
      <c r="D1669" s="151" t="s">
        <v>197</v>
      </c>
      <c r="E1669" s="171" t="s">
        <v>1</v>
      </c>
      <c r="F1669" s="172" t="s">
        <v>751</v>
      </c>
      <c r="H1669" s="171" t="s">
        <v>1</v>
      </c>
      <c r="I1669" s="173"/>
      <c r="L1669" s="170"/>
      <c r="M1669" s="174"/>
      <c r="T1669" s="175"/>
      <c r="AT1669" s="171" t="s">
        <v>197</v>
      </c>
      <c r="AU1669" s="171" t="s">
        <v>94</v>
      </c>
      <c r="AV1669" s="14" t="s">
        <v>92</v>
      </c>
      <c r="AW1669" s="14" t="s">
        <v>40</v>
      </c>
      <c r="AX1669" s="14" t="s">
        <v>84</v>
      </c>
      <c r="AY1669" s="171" t="s">
        <v>174</v>
      </c>
    </row>
    <row r="1670" spans="2:51" s="12" customFormat="1" x14ac:dyDescent="0.2">
      <c r="B1670" s="150"/>
      <c r="D1670" s="151" t="s">
        <v>197</v>
      </c>
      <c r="E1670" s="152" t="s">
        <v>1</v>
      </c>
      <c r="F1670" s="153" t="s">
        <v>1214</v>
      </c>
      <c r="H1670" s="154">
        <v>2.08</v>
      </c>
      <c r="I1670" s="155"/>
      <c r="L1670" s="150"/>
      <c r="M1670" s="156"/>
      <c r="T1670" s="157"/>
      <c r="AT1670" s="152" t="s">
        <v>197</v>
      </c>
      <c r="AU1670" s="152" t="s">
        <v>94</v>
      </c>
      <c r="AV1670" s="12" t="s">
        <v>94</v>
      </c>
      <c r="AW1670" s="12" t="s">
        <v>40</v>
      </c>
      <c r="AX1670" s="12" t="s">
        <v>84</v>
      </c>
      <c r="AY1670" s="152" t="s">
        <v>174</v>
      </c>
    </row>
    <row r="1671" spans="2:51" s="14" customFormat="1" x14ac:dyDescent="0.2">
      <c r="B1671" s="170"/>
      <c r="D1671" s="151" t="s">
        <v>197</v>
      </c>
      <c r="E1671" s="171" t="s">
        <v>1</v>
      </c>
      <c r="F1671" s="172" t="s">
        <v>752</v>
      </c>
      <c r="H1671" s="171" t="s">
        <v>1</v>
      </c>
      <c r="I1671" s="173"/>
      <c r="L1671" s="170"/>
      <c r="M1671" s="174"/>
      <c r="T1671" s="175"/>
      <c r="AT1671" s="171" t="s">
        <v>197</v>
      </c>
      <c r="AU1671" s="171" t="s">
        <v>94</v>
      </c>
      <c r="AV1671" s="14" t="s">
        <v>92</v>
      </c>
      <c r="AW1671" s="14" t="s">
        <v>40</v>
      </c>
      <c r="AX1671" s="14" t="s">
        <v>84</v>
      </c>
      <c r="AY1671" s="171" t="s">
        <v>174</v>
      </c>
    </row>
    <row r="1672" spans="2:51" s="12" customFormat="1" x14ac:dyDescent="0.2">
      <c r="B1672" s="150"/>
      <c r="D1672" s="151" t="s">
        <v>197</v>
      </c>
      <c r="E1672" s="152" t="s">
        <v>1</v>
      </c>
      <c r="F1672" s="153" t="s">
        <v>1214</v>
      </c>
      <c r="H1672" s="154">
        <v>2.08</v>
      </c>
      <c r="I1672" s="155"/>
      <c r="L1672" s="150"/>
      <c r="M1672" s="156"/>
      <c r="T1672" s="157"/>
      <c r="AT1672" s="152" t="s">
        <v>197</v>
      </c>
      <c r="AU1672" s="152" t="s">
        <v>94</v>
      </c>
      <c r="AV1672" s="12" t="s">
        <v>94</v>
      </c>
      <c r="AW1672" s="12" t="s">
        <v>40</v>
      </c>
      <c r="AX1672" s="12" t="s">
        <v>84</v>
      </c>
      <c r="AY1672" s="152" t="s">
        <v>174</v>
      </c>
    </row>
    <row r="1673" spans="2:51" s="14" customFormat="1" x14ac:dyDescent="0.2">
      <c r="B1673" s="170"/>
      <c r="D1673" s="151" t="s">
        <v>197</v>
      </c>
      <c r="E1673" s="171" t="s">
        <v>1</v>
      </c>
      <c r="F1673" s="172" t="s">
        <v>753</v>
      </c>
      <c r="H1673" s="171" t="s">
        <v>1</v>
      </c>
      <c r="I1673" s="173"/>
      <c r="L1673" s="170"/>
      <c r="M1673" s="174"/>
      <c r="T1673" s="175"/>
      <c r="AT1673" s="171" t="s">
        <v>197</v>
      </c>
      <c r="AU1673" s="171" t="s">
        <v>94</v>
      </c>
      <c r="AV1673" s="14" t="s">
        <v>92</v>
      </c>
      <c r="AW1673" s="14" t="s">
        <v>40</v>
      </c>
      <c r="AX1673" s="14" t="s">
        <v>84</v>
      </c>
      <c r="AY1673" s="171" t="s">
        <v>174</v>
      </c>
    </row>
    <row r="1674" spans="2:51" s="12" customFormat="1" x14ac:dyDescent="0.2">
      <c r="B1674" s="150"/>
      <c r="D1674" s="151" t="s">
        <v>197</v>
      </c>
      <c r="E1674" s="152" t="s">
        <v>1</v>
      </c>
      <c r="F1674" s="153" t="s">
        <v>1214</v>
      </c>
      <c r="H1674" s="154">
        <v>2.08</v>
      </c>
      <c r="I1674" s="155"/>
      <c r="L1674" s="150"/>
      <c r="M1674" s="156"/>
      <c r="T1674" s="157"/>
      <c r="AT1674" s="152" t="s">
        <v>197</v>
      </c>
      <c r="AU1674" s="152" t="s">
        <v>94</v>
      </c>
      <c r="AV1674" s="12" t="s">
        <v>94</v>
      </c>
      <c r="AW1674" s="12" t="s">
        <v>40</v>
      </c>
      <c r="AX1674" s="12" t="s">
        <v>84</v>
      </c>
      <c r="AY1674" s="152" t="s">
        <v>174</v>
      </c>
    </row>
    <row r="1675" spans="2:51" s="14" customFormat="1" x14ac:dyDescent="0.2">
      <c r="B1675" s="170"/>
      <c r="D1675" s="151" t="s">
        <v>197</v>
      </c>
      <c r="E1675" s="171" t="s">
        <v>1</v>
      </c>
      <c r="F1675" s="172" t="s">
        <v>754</v>
      </c>
      <c r="H1675" s="171" t="s">
        <v>1</v>
      </c>
      <c r="I1675" s="173"/>
      <c r="L1675" s="170"/>
      <c r="M1675" s="174"/>
      <c r="T1675" s="175"/>
      <c r="AT1675" s="171" t="s">
        <v>197</v>
      </c>
      <c r="AU1675" s="171" t="s">
        <v>94</v>
      </c>
      <c r="AV1675" s="14" t="s">
        <v>92</v>
      </c>
      <c r="AW1675" s="14" t="s">
        <v>40</v>
      </c>
      <c r="AX1675" s="14" t="s">
        <v>84</v>
      </c>
      <c r="AY1675" s="171" t="s">
        <v>174</v>
      </c>
    </row>
    <row r="1676" spans="2:51" s="12" customFormat="1" x14ac:dyDescent="0.2">
      <c r="B1676" s="150"/>
      <c r="D1676" s="151" t="s">
        <v>197</v>
      </c>
      <c r="E1676" s="152" t="s">
        <v>1</v>
      </c>
      <c r="F1676" s="153" t="s">
        <v>1214</v>
      </c>
      <c r="H1676" s="154">
        <v>2.08</v>
      </c>
      <c r="I1676" s="155"/>
      <c r="L1676" s="150"/>
      <c r="M1676" s="156"/>
      <c r="T1676" s="157"/>
      <c r="AT1676" s="152" t="s">
        <v>197</v>
      </c>
      <c r="AU1676" s="152" t="s">
        <v>94</v>
      </c>
      <c r="AV1676" s="12" t="s">
        <v>94</v>
      </c>
      <c r="AW1676" s="12" t="s">
        <v>40</v>
      </c>
      <c r="AX1676" s="12" t="s">
        <v>84</v>
      </c>
      <c r="AY1676" s="152" t="s">
        <v>174</v>
      </c>
    </row>
    <row r="1677" spans="2:51" s="14" customFormat="1" x14ac:dyDescent="0.2">
      <c r="B1677" s="170"/>
      <c r="D1677" s="151" t="s">
        <v>197</v>
      </c>
      <c r="E1677" s="171" t="s">
        <v>1</v>
      </c>
      <c r="F1677" s="172" t="s">
        <v>1060</v>
      </c>
      <c r="H1677" s="171" t="s">
        <v>1</v>
      </c>
      <c r="I1677" s="173"/>
      <c r="L1677" s="170"/>
      <c r="M1677" s="174"/>
      <c r="T1677" s="175"/>
      <c r="AT1677" s="171" t="s">
        <v>197</v>
      </c>
      <c r="AU1677" s="171" t="s">
        <v>94</v>
      </c>
      <c r="AV1677" s="14" t="s">
        <v>92</v>
      </c>
      <c r="AW1677" s="14" t="s">
        <v>40</v>
      </c>
      <c r="AX1677" s="14" t="s">
        <v>84</v>
      </c>
      <c r="AY1677" s="171" t="s">
        <v>174</v>
      </c>
    </row>
    <row r="1678" spans="2:51" s="14" customFormat="1" x14ac:dyDescent="0.2">
      <c r="B1678" s="170"/>
      <c r="D1678" s="151" t="s">
        <v>197</v>
      </c>
      <c r="E1678" s="171" t="s">
        <v>1</v>
      </c>
      <c r="F1678" s="172" t="s">
        <v>725</v>
      </c>
      <c r="H1678" s="171" t="s">
        <v>1</v>
      </c>
      <c r="I1678" s="173"/>
      <c r="L1678" s="170"/>
      <c r="M1678" s="174"/>
      <c r="T1678" s="175"/>
      <c r="AT1678" s="171" t="s">
        <v>197</v>
      </c>
      <c r="AU1678" s="171" t="s">
        <v>94</v>
      </c>
      <c r="AV1678" s="14" t="s">
        <v>92</v>
      </c>
      <c r="AW1678" s="14" t="s">
        <v>40</v>
      </c>
      <c r="AX1678" s="14" t="s">
        <v>84</v>
      </c>
      <c r="AY1678" s="171" t="s">
        <v>174</v>
      </c>
    </row>
    <row r="1679" spans="2:51" s="12" customFormat="1" ht="22.5" x14ac:dyDescent="0.2">
      <c r="B1679" s="150"/>
      <c r="D1679" s="151" t="s">
        <v>197</v>
      </c>
      <c r="E1679" s="152" t="s">
        <v>1</v>
      </c>
      <c r="F1679" s="153" t="s">
        <v>1215</v>
      </c>
      <c r="H1679" s="154">
        <v>9.09</v>
      </c>
      <c r="I1679" s="155"/>
      <c r="L1679" s="150"/>
      <c r="M1679" s="156"/>
      <c r="T1679" s="157"/>
      <c r="AT1679" s="152" t="s">
        <v>197</v>
      </c>
      <c r="AU1679" s="152" t="s">
        <v>94</v>
      </c>
      <c r="AV1679" s="12" t="s">
        <v>94</v>
      </c>
      <c r="AW1679" s="12" t="s">
        <v>40</v>
      </c>
      <c r="AX1679" s="12" t="s">
        <v>84</v>
      </c>
      <c r="AY1679" s="152" t="s">
        <v>174</v>
      </c>
    </row>
    <row r="1680" spans="2:51" s="14" customFormat="1" x14ac:dyDescent="0.2">
      <c r="B1680" s="170"/>
      <c r="D1680" s="151" t="s">
        <v>197</v>
      </c>
      <c r="E1680" s="171" t="s">
        <v>1</v>
      </c>
      <c r="F1680" s="172" t="s">
        <v>756</v>
      </c>
      <c r="H1680" s="171" t="s">
        <v>1</v>
      </c>
      <c r="I1680" s="173"/>
      <c r="L1680" s="170"/>
      <c r="M1680" s="174"/>
      <c r="T1680" s="175"/>
      <c r="AT1680" s="171" t="s">
        <v>197</v>
      </c>
      <c r="AU1680" s="171" t="s">
        <v>94</v>
      </c>
      <c r="AV1680" s="14" t="s">
        <v>92</v>
      </c>
      <c r="AW1680" s="14" t="s">
        <v>40</v>
      </c>
      <c r="AX1680" s="14" t="s">
        <v>84</v>
      </c>
      <c r="AY1680" s="171" t="s">
        <v>174</v>
      </c>
    </row>
    <row r="1681" spans="2:51" s="12" customFormat="1" x14ac:dyDescent="0.2">
      <c r="B1681" s="150"/>
      <c r="D1681" s="151" t="s">
        <v>197</v>
      </c>
      <c r="E1681" s="152" t="s">
        <v>1</v>
      </c>
      <c r="F1681" s="153" t="s">
        <v>1214</v>
      </c>
      <c r="H1681" s="154">
        <v>2.08</v>
      </c>
      <c r="I1681" s="155"/>
      <c r="L1681" s="150"/>
      <c r="M1681" s="156"/>
      <c r="T1681" s="157"/>
      <c r="AT1681" s="152" t="s">
        <v>197</v>
      </c>
      <c r="AU1681" s="152" t="s">
        <v>94</v>
      </c>
      <c r="AV1681" s="12" t="s">
        <v>94</v>
      </c>
      <c r="AW1681" s="12" t="s">
        <v>40</v>
      </c>
      <c r="AX1681" s="12" t="s">
        <v>84</v>
      </c>
      <c r="AY1681" s="152" t="s">
        <v>174</v>
      </c>
    </row>
    <row r="1682" spans="2:51" s="14" customFormat="1" x14ac:dyDescent="0.2">
      <c r="B1682" s="170"/>
      <c r="D1682" s="151" t="s">
        <v>197</v>
      </c>
      <c r="E1682" s="171" t="s">
        <v>1</v>
      </c>
      <c r="F1682" s="172" t="s">
        <v>757</v>
      </c>
      <c r="H1682" s="171" t="s">
        <v>1</v>
      </c>
      <c r="I1682" s="173"/>
      <c r="L1682" s="170"/>
      <c r="M1682" s="174"/>
      <c r="T1682" s="175"/>
      <c r="AT1682" s="171" t="s">
        <v>197</v>
      </c>
      <c r="AU1682" s="171" t="s">
        <v>94</v>
      </c>
      <c r="AV1682" s="14" t="s">
        <v>92</v>
      </c>
      <c r="AW1682" s="14" t="s">
        <v>40</v>
      </c>
      <c r="AX1682" s="14" t="s">
        <v>84</v>
      </c>
      <c r="AY1682" s="171" t="s">
        <v>174</v>
      </c>
    </row>
    <row r="1683" spans="2:51" s="12" customFormat="1" x14ac:dyDescent="0.2">
      <c r="B1683" s="150"/>
      <c r="D1683" s="151" t="s">
        <v>197</v>
      </c>
      <c r="E1683" s="152" t="s">
        <v>1</v>
      </c>
      <c r="F1683" s="153" t="s">
        <v>1214</v>
      </c>
      <c r="H1683" s="154">
        <v>2.08</v>
      </c>
      <c r="I1683" s="155"/>
      <c r="L1683" s="150"/>
      <c r="M1683" s="156"/>
      <c r="T1683" s="157"/>
      <c r="AT1683" s="152" t="s">
        <v>197</v>
      </c>
      <c r="AU1683" s="152" t="s">
        <v>94</v>
      </c>
      <c r="AV1683" s="12" t="s">
        <v>94</v>
      </c>
      <c r="AW1683" s="12" t="s">
        <v>40</v>
      </c>
      <c r="AX1683" s="12" t="s">
        <v>84</v>
      </c>
      <c r="AY1683" s="152" t="s">
        <v>174</v>
      </c>
    </row>
    <row r="1684" spans="2:51" s="14" customFormat="1" x14ac:dyDescent="0.2">
      <c r="B1684" s="170"/>
      <c r="D1684" s="151" t="s">
        <v>197</v>
      </c>
      <c r="E1684" s="171" t="s">
        <v>1</v>
      </c>
      <c r="F1684" s="172" t="s">
        <v>758</v>
      </c>
      <c r="H1684" s="171" t="s">
        <v>1</v>
      </c>
      <c r="I1684" s="173"/>
      <c r="L1684" s="170"/>
      <c r="M1684" s="174"/>
      <c r="T1684" s="175"/>
      <c r="AT1684" s="171" t="s">
        <v>197</v>
      </c>
      <c r="AU1684" s="171" t="s">
        <v>94</v>
      </c>
      <c r="AV1684" s="14" t="s">
        <v>92</v>
      </c>
      <c r="AW1684" s="14" t="s">
        <v>40</v>
      </c>
      <c r="AX1684" s="14" t="s">
        <v>84</v>
      </c>
      <c r="AY1684" s="171" t="s">
        <v>174</v>
      </c>
    </row>
    <row r="1685" spans="2:51" s="12" customFormat="1" x14ac:dyDescent="0.2">
      <c r="B1685" s="150"/>
      <c r="D1685" s="151" t="s">
        <v>197</v>
      </c>
      <c r="E1685" s="152" t="s">
        <v>1</v>
      </c>
      <c r="F1685" s="153" t="s">
        <v>1214</v>
      </c>
      <c r="H1685" s="154">
        <v>2.08</v>
      </c>
      <c r="I1685" s="155"/>
      <c r="L1685" s="150"/>
      <c r="M1685" s="156"/>
      <c r="T1685" s="157"/>
      <c r="AT1685" s="152" t="s">
        <v>197</v>
      </c>
      <c r="AU1685" s="152" t="s">
        <v>94</v>
      </c>
      <c r="AV1685" s="12" t="s">
        <v>94</v>
      </c>
      <c r="AW1685" s="12" t="s">
        <v>40</v>
      </c>
      <c r="AX1685" s="12" t="s">
        <v>84</v>
      </c>
      <c r="AY1685" s="152" t="s">
        <v>174</v>
      </c>
    </row>
    <row r="1686" spans="2:51" s="14" customFormat="1" x14ac:dyDescent="0.2">
      <c r="B1686" s="170"/>
      <c r="D1686" s="151" t="s">
        <v>197</v>
      </c>
      <c r="E1686" s="171" t="s">
        <v>1</v>
      </c>
      <c r="F1686" s="172" t="s">
        <v>759</v>
      </c>
      <c r="H1686" s="171" t="s">
        <v>1</v>
      </c>
      <c r="I1686" s="173"/>
      <c r="L1686" s="170"/>
      <c r="M1686" s="174"/>
      <c r="T1686" s="175"/>
      <c r="AT1686" s="171" t="s">
        <v>197</v>
      </c>
      <c r="AU1686" s="171" t="s">
        <v>94</v>
      </c>
      <c r="AV1686" s="14" t="s">
        <v>92</v>
      </c>
      <c r="AW1686" s="14" t="s">
        <v>40</v>
      </c>
      <c r="AX1686" s="14" t="s">
        <v>84</v>
      </c>
      <c r="AY1686" s="171" t="s">
        <v>174</v>
      </c>
    </row>
    <row r="1687" spans="2:51" s="12" customFormat="1" x14ac:dyDescent="0.2">
      <c r="B1687" s="150"/>
      <c r="D1687" s="151" t="s">
        <v>197</v>
      </c>
      <c r="E1687" s="152" t="s">
        <v>1</v>
      </c>
      <c r="F1687" s="153" t="s">
        <v>1214</v>
      </c>
      <c r="H1687" s="154">
        <v>2.08</v>
      </c>
      <c r="I1687" s="155"/>
      <c r="L1687" s="150"/>
      <c r="M1687" s="156"/>
      <c r="T1687" s="157"/>
      <c r="AT1687" s="152" t="s">
        <v>197</v>
      </c>
      <c r="AU1687" s="152" t="s">
        <v>94</v>
      </c>
      <c r="AV1687" s="12" t="s">
        <v>94</v>
      </c>
      <c r="AW1687" s="12" t="s">
        <v>40</v>
      </c>
      <c r="AX1687" s="12" t="s">
        <v>84</v>
      </c>
      <c r="AY1687" s="152" t="s">
        <v>174</v>
      </c>
    </row>
    <row r="1688" spans="2:51" s="14" customFormat="1" x14ac:dyDescent="0.2">
      <c r="B1688" s="170"/>
      <c r="D1688" s="151" t="s">
        <v>197</v>
      </c>
      <c r="E1688" s="171" t="s">
        <v>1</v>
      </c>
      <c r="F1688" s="172" t="s">
        <v>760</v>
      </c>
      <c r="H1688" s="171" t="s">
        <v>1</v>
      </c>
      <c r="I1688" s="173"/>
      <c r="L1688" s="170"/>
      <c r="M1688" s="174"/>
      <c r="T1688" s="175"/>
      <c r="AT1688" s="171" t="s">
        <v>197</v>
      </c>
      <c r="AU1688" s="171" t="s">
        <v>94</v>
      </c>
      <c r="AV1688" s="14" t="s">
        <v>92</v>
      </c>
      <c r="AW1688" s="14" t="s">
        <v>40</v>
      </c>
      <c r="AX1688" s="14" t="s">
        <v>84</v>
      </c>
      <c r="AY1688" s="171" t="s">
        <v>174</v>
      </c>
    </row>
    <row r="1689" spans="2:51" s="12" customFormat="1" x14ac:dyDescent="0.2">
      <c r="B1689" s="150"/>
      <c r="D1689" s="151" t="s">
        <v>197</v>
      </c>
      <c r="E1689" s="152" t="s">
        <v>1</v>
      </c>
      <c r="F1689" s="153" t="s">
        <v>1214</v>
      </c>
      <c r="H1689" s="154">
        <v>2.08</v>
      </c>
      <c r="I1689" s="155"/>
      <c r="L1689" s="150"/>
      <c r="M1689" s="156"/>
      <c r="T1689" s="157"/>
      <c r="AT1689" s="152" t="s">
        <v>197</v>
      </c>
      <c r="AU1689" s="152" t="s">
        <v>94</v>
      </c>
      <c r="AV1689" s="12" t="s">
        <v>94</v>
      </c>
      <c r="AW1689" s="12" t="s">
        <v>40</v>
      </c>
      <c r="AX1689" s="12" t="s">
        <v>84</v>
      </c>
      <c r="AY1689" s="152" t="s">
        <v>174</v>
      </c>
    </row>
    <row r="1690" spans="2:51" s="14" customFormat="1" x14ac:dyDescent="0.2">
      <c r="B1690" s="170"/>
      <c r="D1690" s="151" t="s">
        <v>197</v>
      </c>
      <c r="E1690" s="171" t="s">
        <v>1</v>
      </c>
      <c r="F1690" s="172" t="s">
        <v>761</v>
      </c>
      <c r="H1690" s="171" t="s">
        <v>1</v>
      </c>
      <c r="I1690" s="173"/>
      <c r="L1690" s="170"/>
      <c r="M1690" s="174"/>
      <c r="T1690" s="175"/>
      <c r="AT1690" s="171" t="s">
        <v>197</v>
      </c>
      <c r="AU1690" s="171" t="s">
        <v>94</v>
      </c>
      <c r="AV1690" s="14" t="s">
        <v>92</v>
      </c>
      <c r="AW1690" s="14" t="s">
        <v>40</v>
      </c>
      <c r="AX1690" s="14" t="s">
        <v>84</v>
      </c>
      <c r="AY1690" s="171" t="s">
        <v>174</v>
      </c>
    </row>
    <row r="1691" spans="2:51" s="12" customFormat="1" x14ac:dyDescent="0.2">
      <c r="B1691" s="150"/>
      <c r="D1691" s="151" t="s">
        <v>197</v>
      </c>
      <c r="E1691" s="152" t="s">
        <v>1</v>
      </c>
      <c r="F1691" s="153" t="s">
        <v>1214</v>
      </c>
      <c r="H1691" s="154">
        <v>2.08</v>
      </c>
      <c r="I1691" s="155"/>
      <c r="L1691" s="150"/>
      <c r="M1691" s="156"/>
      <c r="T1691" s="157"/>
      <c r="AT1691" s="152" t="s">
        <v>197</v>
      </c>
      <c r="AU1691" s="152" t="s">
        <v>94</v>
      </c>
      <c r="AV1691" s="12" t="s">
        <v>94</v>
      </c>
      <c r="AW1691" s="12" t="s">
        <v>40</v>
      </c>
      <c r="AX1691" s="12" t="s">
        <v>84</v>
      </c>
      <c r="AY1691" s="152" t="s">
        <v>174</v>
      </c>
    </row>
    <row r="1692" spans="2:51" s="14" customFormat="1" x14ac:dyDescent="0.2">
      <c r="B1692" s="170"/>
      <c r="D1692" s="151" t="s">
        <v>197</v>
      </c>
      <c r="E1692" s="171" t="s">
        <v>1</v>
      </c>
      <c r="F1692" s="172" t="s">
        <v>1068</v>
      </c>
      <c r="H1692" s="171" t="s">
        <v>1</v>
      </c>
      <c r="I1692" s="173"/>
      <c r="L1692" s="170"/>
      <c r="M1692" s="174"/>
      <c r="T1692" s="175"/>
      <c r="AT1692" s="171" t="s">
        <v>197</v>
      </c>
      <c r="AU1692" s="171" t="s">
        <v>94</v>
      </c>
      <c r="AV1692" s="14" t="s">
        <v>92</v>
      </c>
      <c r="AW1692" s="14" t="s">
        <v>40</v>
      </c>
      <c r="AX1692" s="14" t="s">
        <v>84</v>
      </c>
      <c r="AY1692" s="171" t="s">
        <v>174</v>
      </c>
    </row>
    <row r="1693" spans="2:51" s="14" customFormat="1" x14ac:dyDescent="0.2">
      <c r="B1693" s="170"/>
      <c r="D1693" s="151" t="s">
        <v>197</v>
      </c>
      <c r="E1693" s="171" t="s">
        <v>1</v>
      </c>
      <c r="F1693" s="172" t="s">
        <v>734</v>
      </c>
      <c r="H1693" s="171" t="s">
        <v>1</v>
      </c>
      <c r="I1693" s="173"/>
      <c r="L1693" s="170"/>
      <c r="M1693" s="174"/>
      <c r="T1693" s="175"/>
      <c r="AT1693" s="171" t="s">
        <v>197</v>
      </c>
      <c r="AU1693" s="171" t="s">
        <v>94</v>
      </c>
      <c r="AV1693" s="14" t="s">
        <v>92</v>
      </c>
      <c r="AW1693" s="14" t="s">
        <v>40</v>
      </c>
      <c r="AX1693" s="14" t="s">
        <v>84</v>
      </c>
      <c r="AY1693" s="171" t="s">
        <v>174</v>
      </c>
    </row>
    <row r="1694" spans="2:51" s="12" customFormat="1" ht="22.5" x14ac:dyDescent="0.2">
      <c r="B1694" s="150"/>
      <c r="D1694" s="151" t="s">
        <v>197</v>
      </c>
      <c r="E1694" s="152" t="s">
        <v>1</v>
      </c>
      <c r="F1694" s="153" t="s">
        <v>1216</v>
      </c>
      <c r="H1694" s="154">
        <v>9.09</v>
      </c>
      <c r="I1694" s="155"/>
      <c r="L1694" s="150"/>
      <c r="M1694" s="156"/>
      <c r="T1694" s="157"/>
      <c r="AT1694" s="152" t="s">
        <v>197</v>
      </c>
      <c r="AU1694" s="152" t="s">
        <v>94</v>
      </c>
      <c r="AV1694" s="12" t="s">
        <v>94</v>
      </c>
      <c r="AW1694" s="12" t="s">
        <v>40</v>
      </c>
      <c r="AX1694" s="12" t="s">
        <v>84</v>
      </c>
      <c r="AY1694" s="152" t="s">
        <v>174</v>
      </c>
    </row>
    <row r="1695" spans="2:51" s="14" customFormat="1" x14ac:dyDescent="0.2">
      <c r="B1695" s="170"/>
      <c r="D1695" s="151" t="s">
        <v>197</v>
      </c>
      <c r="E1695" s="171" t="s">
        <v>1</v>
      </c>
      <c r="F1695" s="172" t="s">
        <v>762</v>
      </c>
      <c r="H1695" s="171" t="s">
        <v>1</v>
      </c>
      <c r="I1695" s="173"/>
      <c r="L1695" s="170"/>
      <c r="M1695" s="174"/>
      <c r="T1695" s="175"/>
      <c r="AT1695" s="171" t="s">
        <v>197</v>
      </c>
      <c r="AU1695" s="171" t="s">
        <v>94</v>
      </c>
      <c r="AV1695" s="14" t="s">
        <v>92</v>
      </c>
      <c r="AW1695" s="14" t="s">
        <v>40</v>
      </c>
      <c r="AX1695" s="14" t="s">
        <v>84</v>
      </c>
      <c r="AY1695" s="171" t="s">
        <v>174</v>
      </c>
    </row>
    <row r="1696" spans="2:51" s="12" customFormat="1" x14ac:dyDescent="0.2">
      <c r="B1696" s="150"/>
      <c r="D1696" s="151" t="s">
        <v>197</v>
      </c>
      <c r="E1696" s="152" t="s">
        <v>1</v>
      </c>
      <c r="F1696" s="153" t="s">
        <v>1214</v>
      </c>
      <c r="H1696" s="154">
        <v>2.08</v>
      </c>
      <c r="I1696" s="155"/>
      <c r="L1696" s="150"/>
      <c r="M1696" s="156"/>
      <c r="T1696" s="157"/>
      <c r="AT1696" s="152" t="s">
        <v>197</v>
      </c>
      <c r="AU1696" s="152" t="s">
        <v>94</v>
      </c>
      <c r="AV1696" s="12" t="s">
        <v>94</v>
      </c>
      <c r="AW1696" s="12" t="s">
        <v>40</v>
      </c>
      <c r="AX1696" s="12" t="s">
        <v>84</v>
      </c>
      <c r="AY1696" s="152" t="s">
        <v>174</v>
      </c>
    </row>
    <row r="1697" spans="2:65" s="14" customFormat="1" x14ac:dyDescent="0.2">
      <c r="B1697" s="170"/>
      <c r="D1697" s="151" t="s">
        <v>197</v>
      </c>
      <c r="E1697" s="171" t="s">
        <v>1</v>
      </c>
      <c r="F1697" s="172" t="s">
        <v>763</v>
      </c>
      <c r="H1697" s="171" t="s">
        <v>1</v>
      </c>
      <c r="I1697" s="173"/>
      <c r="L1697" s="170"/>
      <c r="M1697" s="174"/>
      <c r="T1697" s="175"/>
      <c r="AT1697" s="171" t="s">
        <v>197</v>
      </c>
      <c r="AU1697" s="171" t="s">
        <v>94</v>
      </c>
      <c r="AV1697" s="14" t="s">
        <v>92</v>
      </c>
      <c r="AW1697" s="14" t="s">
        <v>40</v>
      </c>
      <c r="AX1697" s="14" t="s">
        <v>84</v>
      </c>
      <c r="AY1697" s="171" t="s">
        <v>174</v>
      </c>
    </row>
    <row r="1698" spans="2:65" s="12" customFormat="1" x14ac:dyDescent="0.2">
      <c r="B1698" s="150"/>
      <c r="D1698" s="151" t="s">
        <v>197</v>
      </c>
      <c r="E1698" s="152" t="s">
        <v>1</v>
      </c>
      <c r="F1698" s="153" t="s">
        <v>1214</v>
      </c>
      <c r="H1698" s="154">
        <v>2.08</v>
      </c>
      <c r="I1698" s="155"/>
      <c r="L1698" s="150"/>
      <c r="M1698" s="156"/>
      <c r="T1698" s="157"/>
      <c r="AT1698" s="152" t="s">
        <v>197</v>
      </c>
      <c r="AU1698" s="152" t="s">
        <v>94</v>
      </c>
      <c r="AV1698" s="12" t="s">
        <v>94</v>
      </c>
      <c r="AW1698" s="12" t="s">
        <v>40</v>
      </c>
      <c r="AX1698" s="12" t="s">
        <v>84</v>
      </c>
      <c r="AY1698" s="152" t="s">
        <v>174</v>
      </c>
    </row>
    <row r="1699" spans="2:65" s="14" customFormat="1" x14ac:dyDescent="0.2">
      <c r="B1699" s="170"/>
      <c r="D1699" s="151" t="s">
        <v>197</v>
      </c>
      <c r="E1699" s="171" t="s">
        <v>1</v>
      </c>
      <c r="F1699" s="172" t="s">
        <v>764</v>
      </c>
      <c r="H1699" s="171" t="s">
        <v>1</v>
      </c>
      <c r="I1699" s="173"/>
      <c r="L1699" s="170"/>
      <c r="M1699" s="174"/>
      <c r="T1699" s="175"/>
      <c r="AT1699" s="171" t="s">
        <v>197</v>
      </c>
      <c r="AU1699" s="171" t="s">
        <v>94</v>
      </c>
      <c r="AV1699" s="14" t="s">
        <v>92</v>
      </c>
      <c r="AW1699" s="14" t="s">
        <v>40</v>
      </c>
      <c r="AX1699" s="14" t="s">
        <v>84</v>
      </c>
      <c r="AY1699" s="171" t="s">
        <v>174</v>
      </c>
    </row>
    <row r="1700" spans="2:65" s="12" customFormat="1" x14ac:dyDescent="0.2">
      <c r="B1700" s="150"/>
      <c r="D1700" s="151" t="s">
        <v>197</v>
      </c>
      <c r="E1700" s="152" t="s">
        <v>1</v>
      </c>
      <c r="F1700" s="153" t="s">
        <v>1214</v>
      </c>
      <c r="H1700" s="154">
        <v>2.08</v>
      </c>
      <c r="I1700" s="155"/>
      <c r="L1700" s="150"/>
      <c r="M1700" s="156"/>
      <c r="T1700" s="157"/>
      <c r="AT1700" s="152" t="s">
        <v>197</v>
      </c>
      <c r="AU1700" s="152" t="s">
        <v>94</v>
      </c>
      <c r="AV1700" s="12" t="s">
        <v>94</v>
      </c>
      <c r="AW1700" s="12" t="s">
        <v>40</v>
      </c>
      <c r="AX1700" s="12" t="s">
        <v>84</v>
      </c>
      <c r="AY1700" s="152" t="s">
        <v>174</v>
      </c>
    </row>
    <row r="1701" spans="2:65" s="14" customFormat="1" x14ac:dyDescent="0.2">
      <c r="B1701" s="170"/>
      <c r="D1701" s="151" t="s">
        <v>197</v>
      </c>
      <c r="E1701" s="171" t="s">
        <v>1</v>
      </c>
      <c r="F1701" s="172" t="s">
        <v>765</v>
      </c>
      <c r="H1701" s="171" t="s">
        <v>1</v>
      </c>
      <c r="I1701" s="173"/>
      <c r="L1701" s="170"/>
      <c r="M1701" s="174"/>
      <c r="T1701" s="175"/>
      <c r="AT1701" s="171" t="s">
        <v>197</v>
      </c>
      <c r="AU1701" s="171" t="s">
        <v>94</v>
      </c>
      <c r="AV1701" s="14" t="s">
        <v>92</v>
      </c>
      <c r="AW1701" s="14" t="s">
        <v>40</v>
      </c>
      <c r="AX1701" s="14" t="s">
        <v>84</v>
      </c>
      <c r="AY1701" s="171" t="s">
        <v>174</v>
      </c>
    </row>
    <row r="1702" spans="2:65" s="12" customFormat="1" x14ac:dyDescent="0.2">
      <c r="B1702" s="150"/>
      <c r="D1702" s="151" t="s">
        <v>197</v>
      </c>
      <c r="E1702" s="152" t="s">
        <v>1</v>
      </c>
      <c r="F1702" s="153" t="s">
        <v>1214</v>
      </c>
      <c r="H1702" s="154">
        <v>2.08</v>
      </c>
      <c r="I1702" s="155"/>
      <c r="L1702" s="150"/>
      <c r="M1702" s="156"/>
      <c r="T1702" s="157"/>
      <c r="AT1702" s="152" t="s">
        <v>197</v>
      </c>
      <c r="AU1702" s="152" t="s">
        <v>94</v>
      </c>
      <c r="AV1702" s="12" t="s">
        <v>94</v>
      </c>
      <c r="AW1702" s="12" t="s">
        <v>40</v>
      </c>
      <c r="AX1702" s="12" t="s">
        <v>84</v>
      </c>
      <c r="AY1702" s="152" t="s">
        <v>174</v>
      </c>
    </row>
    <row r="1703" spans="2:65" s="14" customFormat="1" x14ac:dyDescent="0.2">
      <c r="B1703" s="170"/>
      <c r="D1703" s="151" t="s">
        <v>197</v>
      </c>
      <c r="E1703" s="171" t="s">
        <v>1</v>
      </c>
      <c r="F1703" s="172" t="s">
        <v>766</v>
      </c>
      <c r="H1703" s="171" t="s">
        <v>1</v>
      </c>
      <c r="I1703" s="173"/>
      <c r="L1703" s="170"/>
      <c r="M1703" s="174"/>
      <c r="T1703" s="175"/>
      <c r="AT1703" s="171" t="s">
        <v>197</v>
      </c>
      <c r="AU1703" s="171" t="s">
        <v>94</v>
      </c>
      <c r="AV1703" s="14" t="s">
        <v>92</v>
      </c>
      <c r="AW1703" s="14" t="s">
        <v>40</v>
      </c>
      <c r="AX1703" s="14" t="s">
        <v>84</v>
      </c>
      <c r="AY1703" s="171" t="s">
        <v>174</v>
      </c>
    </row>
    <row r="1704" spans="2:65" s="12" customFormat="1" x14ac:dyDescent="0.2">
      <c r="B1704" s="150"/>
      <c r="D1704" s="151" t="s">
        <v>197</v>
      </c>
      <c r="E1704" s="152" t="s">
        <v>1</v>
      </c>
      <c r="F1704" s="153" t="s">
        <v>1214</v>
      </c>
      <c r="H1704" s="154">
        <v>2.08</v>
      </c>
      <c r="I1704" s="155"/>
      <c r="L1704" s="150"/>
      <c r="M1704" s="156"/>
      <c r="T1704" s="157"/>
      <c r="AT1704" s="152" t="s">
        <v>197</v>
      </c>
      <c r="AU1704" s="152" t="s">
        <v>94</v>
      </c>
      <c r="AV1704" s="12" t="s">
        <v>94</v>
      </c>
      <c r="AW1704" s="12" t="s">
        <v>40</v>
      </c>
      <c r="AX1704" s="12" t="s">
        <v>84</v>
      </c>
      <c r="AY1704" s="152" t="s">
        <v>174</v>
      </c>
    </row>
    <row r="1705" spans="2:65" s="14" customFormat="1" x14ac:dyDescent="0.2">
      <c r="B1705" s="170"/>
      <c r="D1705" s="151" t="s">
        <v>197</v>
      </c>
      <c r="E1705" s="171" t="s">
        <v>1</v>
      </c>
      <c r="F1705" s="172" t="s">
        <v>767</v>
      </c>
      <c r="H1705" s="171" t="s">
        <v>1</v>
      </c>
      <c r="I1705" s="173"/>
      <c r="L1705" s="170"/>
      <c r="M1705" s="174"/>
      <c r="T1705" s="175"/>
      <c r="AT1705" s="171" t="s">
        <v>197</v>
      </c>
      <c r="AU1705" s="171" t="s">
        <v>94</v>
      </c>
      <c r="AV1705" s="14" t="s">
        <v>92</v>
      </c>
      <c r="AW1705" s="14" t="s">
        <v>40</v>
      </c>
      <c r="AX1705" s="14" t="s">
        <v>84</v>
      </c>
      <c r="AY1705" s="171" t="s">
        <v>174</v>
      </c>
    </row>
    <row r="1706" spans="2:65" s="12" customFormat="1" x14ac:dyDescent="0.2">
      <c r="B1706" s="150"/>
      <c r="D1706" s="151" t="s">
        <v>197</v>
      </c>
      <c r="E1706" s="152" t="s">
        <v>1</v>
      </c>
      <c r="F1706" s="153" t="s">
        <v>1214</v>
      </c>
      <c r="H1706" s="154">
        <v>2.08</v>
      </c>
      <c r="I1706" s="155"/>
      <c r="L1706" s="150"/>
      <c r="M1706" s="156"/>
      <c r="T1706" s="157"/>
      <c r="AT1706" s="152" t="s">
        <v>197</v>
      </c>
      <c r="AU1706" s="152" t="s">
        <v>94</v>
      </c>
      <c r="AV1706" s="12" t="s">
        <v>94</v>
      </c>
      <c r="AW1706" s="12" t="s">
        <v>40</v>
      </c>
      <c r="AX1706" s="12" t="s">
        <v>84</v>
      </c>
      <c r="AY1706" s="152" t="s">
        <v>174</v>
      </c>
    </row>
    <row r="1707" spans="2:65" s="13" customFormat="1" x14ac:dyDescent="0.2">
      <c r="B1707" s="158"/>
      <c r="D1707" s="151" t="s">
        <v>197</v>
      </c>
      <c r="E1707" s="159" t="s">
        <v>1</v>
      </c>
      <c r="F1707" s="160" t="s">
        <v>199</v>
      </c>
      <c r="H1707" s="161">
        <v>79.639999999999972</v>
      </c>
      <c r="I1707" s="162"/>
      <c r="L1707" s="158"/>
      <c r="M1707" s="163"/>
      <c r="T1707" s="164"/>
      <c r="AT1707" s="159" t="s">
        <v>197</v>
      </c>
      <c r="AU1707" s="159" t="s">
        <v>94</v>
      </c>
      <c r="AV1707" s="13" t="s">
        <v>182</v>
      </c>
      <c r="AW1707" s="13" t="s">
        <v>40</v>
      </c>
      <c r="AX1707" s="13" t="s">
        <v>92</v>
      </c>
      <c r="AY1707" s="159" t="s">
        <v>174</v>
      </c>
    </row>
    <row r="1708" spans="2:65" s="1" customFormat="1" ht="37.9" customHeight="1" x14ac:dyDescent="0.2">
      <c r="B1708" s="33"/>
      <c r="C1708" s="137" t="s">
        <v>1217</v>
      </c>
      <c r="D1708" s="137" t="s">
        <v>177</v>
      </c>
      <c r="E1708" s="138" t="s">
        <v>1218</v>
      </c>
      <c r="F1708" s="139" t="s">
        <v>1219</v>
      </c>
      <c r="G1708" s="140" t="s">
        <v>249</v>
      </c>
      <c r="H1708" s="141">
        <v>706.66800000000001</v>
      </c>
      <c r="I1708" s="142"/>
      <c r="J1708" s="143">
        <f>ROUND(I1708*H1708,2)</f>
        <v>0</v>
      </c>
      <c r="K1708" s="139" t="s">
        <v>181</v>
      </c>
      <c r="L1708" s="33"/>
      <c r="M1708" s="144" t="s">
        <v>1</v>
      </c>
      <c r="N1708" s="145" t="s">
        <v>50</v>
      </c>
      <c r="P1708" s="146">
        <f>O1708*H1708</f>
        <v>0</v>
      </c>
      <c r="Q1708" s="146">
        <v>0.12021</v>
      </c>
      <c r="R1708" s="146">
        <f>Q1708*H1708</f>
        <v>84.948560279999995</v>
      </c>
      <c r="S1708" s="146">
        <v>0</v>
      </c>
      <c r="T1708" s="147">
        <f>S1708*H1708</f>
        <v>0</v>
      </c>
      <c r="AR1708" s="148" t="s">
        <v>182</v>
      </c>
      <c r="AT1708" s="148" t="s">
        <v>177</v>
      </c>
      <c r="AU1708" s="148" t="s">
        <v>94</v>
      </c>
      <c r="AY1708" s="17" t="s">
        <v>174</v>
      </c>
      <c r="BE1708" s="149">
        <f>IF(N1708="základní",J1708,0)</f>
        <v>0</v>
      </c>
      <c r="BF1708" s="149">
        <f>IF(N1708="snížená",J1708,0)</f>
        <v>0</v>
      </c>
      <c r="BG1708" s="149">
        <f>IF(N1708="zákl. přenesená",J1708,0)</f>
        <v>0</v>
      </c>
      <c r="BH1708" s="149">
        <f>IF(N1708="sníž. přenesená",J1708,0)</f>
        <v>0</v>
      </c>
      <c r="BI1708" s="149">
        <f>IF(N1708="nulová",J1708,0)</f>
        <v>0</v>
      </c>
      <c r="BJ1708" s="17" t="s">
        <v>94</v>
      </c>
      <c r="BK1708" s="149">
        <f>ROUND(I1708*H1708,2)</f>
        <v>0</v>
      </c>
      <c r="BL1708" s="17" t="s">
        <v>182</v>
      </c>
      <c r="BM1708" s="148" t="s">
        <v>1220</v>
      </c>
    </row>
    <row r="1709" spans="2:65" s="1" customFormat="1" ht="48.75" x14ac:dyDescent="0.2">
      <c r="B1709" s="33"/>
      <c r="D1709" s="151" t="s">
        <v>325</v>
      </c>
      <c r="F1709" s="186" t="s">
        <v>1221</v>
      </c>
      <c r="I1709" s="187"/>
      <c r="L1709" s="33"/>
      <c r="M1709" s="188"/>
      <c r="T1709" s="57"/>
      <c r="AT1709" s="17" t="s">
        <v>325</v>
      </c>
      <c r="AU1709" s="17" t="s">
        <v>94</v>
      </c>
    </row>
    <row r="1710" spans="2:65" s="14" customFormat="1" x14ac:dyDescent="0.2">
      <c r="B1710" s="170"/>
      <c r="D1710" s="151" t="s">
        <v>197</v>
      </c>
      <c r="E1710" s="171" t="s">
        <v>1</v>
      </c>
      <c r="F1710" s="172" t="s">
        <v>1080</v>
      </c>
      <c r="H1710" s="171" t="s">
        <v>1</v>
      </c>
      <c r="I1710" s="173"/>
      <c r="L1710" s="170"/>
      <c r="M1710" s="174"/>
      <c r="T1710" s="175"/>
      <c r="AT1710" s="171" t="s">
        <v>197</v>
      </c>
      <c r="AU1710" s="171" t="s">
        <v>94</v>
      </c>
      <c r="AV1710" s="14" t="s">
        <v>92</v>
      </c>
      <c r="AW1710" s="14" t="s">
        <v>40</v>
      </c>
      <c r="AX1710" s="14" t="s">
        <v>84</v>
      </c>
      <c r="AY1710" s="171" t="s">
        <v>174</v>
      </c>
    </row>
    <row r="1711" spans="2:65" s="14" customFormat="1" x14ac:dyDescent="0.2">
      <c r="B1711" s="170"/>
      <c r="D1711" s="151" t="s">
        <v>197</v>
      </c>
      <c r="E1711" s="171" t="s">
        <v>1</v>
      </c>
      <c r="F1711" s="172" t="s">
        <v>1222</v>
      </c>
      <c r="H1711" s="171" t="s">
        <v>1</v>
      </c>
      <c r="I1711" s="173"/>
      <c r="L1711" s="170"/>
      <c r="M1711" s="174"/>
      <c r="T1711" s="175"/>
      <c r="AT1711" s="171" t="s">
        <v>197</v>
      </c>
      <c r="AU1711" s="171" t="s">
        <v>94</v>
      </c>
      <c r="AV1711" s="14" t="s">
        <v>92</v>
      </c>
      <c r="AW1711" s="14" t="s">
        <v>40</v>
      </c>
      <c r="AX1711" s="14" t="s">
        <v>84</v>
      </c>
      <c r="AY1711" s="171" t="s">
        <v>174</v>
      </c>
    </row>
    <row r="1712" spans="2:65" s="12" customFormat="1" x14ac:dyDescent="0.2">
      <c r="B1712" s="150"/>
      <c r="D1712" s="151" t="s">
        <v>197</v>
      </c>
      <c r="E1712" s="152" t="s">
        <v>1</v>
      </c>
      <c r="F1712" s="153" t="s">
        <v>1223</v>
      </c>
      <c r="H1712" s="154">
        <v>17.728999999999999</v>
      </c>
      <c r="I1712" s="155"/>
      <c r="L1712" s="150"/>
      <c r="M1712" s="156"/>
      <c r="T1712" s="157"/>
      <c r="AT1712" s="152" t="s">
        <v>197</v>
      </c>
      <c r="AU1712" s="152" t="s">
        <v>94</v>
      </c>
      <c r="AV1712" s="12" t="s">
        <v>94</v>
      </c>
      <c r="AW1712" s="12" t="s">
        <v>40</v>
      </c>
      <c r="AX1712" s="12" t="s">
        <v>84</v>
      </c>
      <c r="AY1712" s="152" t="s">
        <v>174</v>
      </c>
    </row>
    <row r="1713" spans="2:51" s="14" customFormat="1" x14ac:dyDescent="0.2">
      <c r="B1713" s="170"/>
      <c r="D1713" s="151" t="s">
        <v>197</v>
      </c>
      <c r="E1713" s="171" t="s">
        <v>1</v>
      </c>
      <c r="F1713" s="172" t="s">
        <v>1224</v>
      </c>
      <c r="H1713" s="171" t="s">
        <v>1</v>
      </c>
      <c r="I1713" s="173"/>
      <c r="L1713" s="170"/>
      <c r="M1713" s="174"/>
      <c r="T1713" s="175"/>
      <c r="AT1713" s="171" t="s">
        <v>197</v>
      </c>
      <c r="AU1713" s="171" t="s">
        <v>94</v>
      </c>
      <c r="AV1713" s="14" t="s">
        <v>92</v>
      </c>
      <c r="AW1713" s="14" t="s">
        <v>40</v>
      </c>
      <c r="AX1713" s="14" t="s">
        <v>84</v>
      </c>
      <c r="AY1713" s="171" t="s">
        <v>174</v>
      </c>
    </row>
    <row r="1714" spans="2:51" s="12" customFormat="1" x14ac:dyDescent="0.2">
      <c r="B1714" s="150"/>
      <c r="D1714" s="151" t="s">
        <v>197</v>
      </c>
      <c r="E1714" s="152" t="s">
        <v>1</v>
      </c>
      <c r="F1714" s="153" t="s">
        <v>1225</v>
      </c>
      <c r="H1714" s="154">
        <v>8.8640000000000008</v>
      </c>
      <c r="I1714" s="155"/>
      <c r="L1714" s="150"/>
      <c r="M1714" s="156"/>
      <c r="T1714" s="157"/>
      <c r="AT1714" s="152" t="s">
        <v>197</v>
      </c>
      <c r="AU1714" s="152" t="s">
        <v>94</v>
      </c>
      <c r="AV1714" s="12" t="s">
        <v>94</v>
      </c>
      <c r="AW1714" s="12" t="s">
        <v>40</v>
      </c>
      <c r="AX1714" s="12" t="s">
        <v>84</v>
      </c>
      <c r="AY1714" s="152" t="s">
        <v>174</v>
      </c>
    </row>
    <row r="1715" spans="2:51" s="15" customFormat="1" x14ac:dyDescent="0.2">
      <c r="B1715" s="189"/>
      <c r="D1715" s="151" t="s">
        <v>197</v>
      </c>
      <c r="E1715" s="190" t="s">
        <v>1</v>
      </c>
      <c r="F1715" s="191" t="s">
        <v>1226</v>
      </c>
      <c r="H1715" s="192">
        <v>26.593</v>
      </c>
      <c r="I1715" s="193"/>
      <c r="L1715" s="189"/>
      <c r="M1715" s="194"/>
      <c r="T1715" s="195"/>
      <c r="AT1715" s="190" t="s">
        <v>197</v>
      </c>
      <c r="AU1715" s="190" t="s">
        <v>94</v>
      </c>
      <c r="AV1715" s="15" t="s">
        <v>190</v>
      </c>
      <c r="AW1715" s="15" t="s">
        <v>40</v>
      </c>
      <c r="AX1715" s="15" t="s">
        <v>84</v>
      </c>
      <c r="AY1715" s="190" t="s">
        <v>174</v>
      </c>
    </row>
    <row r="1716" spans="2:51" s="14" customFormat="1" x14ac:dyDescent="0.2">
      <c r="B1716" s="170"/>
      <c r="D1716" s="151" t="s">
        <v>197</v>
      </c>
      <c r="E1716" s="171" t="s">
        <v>1</v>
      </c>
      <c r="F1716" s="172" t="s">
        <v>1048</v>
      </c>
      <c r="H1716" s="171" t="s">
        <v>1</v>
      </c>
      <c r="I1716" s="173"/>
      <c r="L1716" s="170"/>
      <c r="M1716" s="174"/>
      <c r="T1716" s="175"/>
      <c r="AT1716" s="171" t="s">
        <v>197</v>
      </c>
      <c r="AU1716" s="171" t="s">
        <v>94</v>
      </c>
      <c r="AV1716" s="14" t="s">
        <v>92</v>
      </c>
      <c r="AW1716" s="14" t="s">
        <v>40</v>
      </c>
      <c r="AX1716" s="14" t="s">
        <v>84</v>
      </c>
      <c r="AY1716" s="171" t="s">
        <v>174</v>
      </c>
    </row>
    <row r="1717" spans="2:51" s="14" customFormat="1" x14ac:dyDescent="0.2">
      <c r="B1717" s="170"/>
      <c r="D1717" s="151" t="s">
        <v>197</v>
      </c>
      <c r="E1717" s="171" t="s">
        <v>1</v>
      </c>
      <c r="F1717" s="172" t="s">
        <v>1222</v>
      </c>
      <c r="H1717" s="171" t="s">
        <v>1</v>
      </c>
      <c r="I1717" s="173"/>
      <c r="L1717" s="170"/>
      <c r="M1717" s="174"/>
      <c r="T1717" s="175"/>
      <c r="AT1717" s="171" t="s">
        <v>197</v>
      </c>
      <c r="AU1717" s="171" t="s">
        <v>94</v>
      </c>
      <c r="AV1717" s="14" t="s">
        <v>92</v>
      </c>
      <c r="AW1717" s="14" t="s">
        <v>40</v>
      </c>
      <c r="AX1717" s="14" t="s">
        <v>84</v>
      </c>
      <c r="AY1717" s="171" t="s">
        <v>174</v>
      </c>
    </row>
    <row r="1718" spans="2:51" s="14" customFormat="1" x14ac:dyDescent="0.2">
      <c r="B1718" s="170"/>
      <c r="D1718" s="151" t="s">
        <v>197</v>
      </c>
      <c r="E1718" s="171" t="s">
        <v>1</v>
      </c>
      <c r="F1718" s="172" t="s">
        <v>1049</v>
      </c>
      <c r="H1718" s="171" t="s">
        <v>1</v>
      </c>
      <c r="I1718" s="173"/>
      <c r="L1718" s="170"/>
      <c r="M1718" s="174"/>
      <c r="T1718" s="175"/>
      <c r="AT1718" s="171" t="s">
        <v>197</v>
      </c>
      <c r="AU1718" s="171" t="s">
        <v>94</v>
      </c>
      <c r="AV1718" s="14" t="s">
        <v>92</v>
      </c>
      <c r="AW1718" s="14" t="s">
        <v>40</v>
      </c>
      <c r="AX1718" s="14" t="s">
        <v>84</v>
      </c>
      <c r="AY1718" s="171" t="s">
        <v>174</v>
      </c>
    </row>
    <row r="1719" spans="2:51" s="14" customFormat="1" x14ac:dyDescent="0.2">
      <c r="B1719" s="170"/>
      <c r="D1719" s="151" t="s">
        <v>197</v>
      </c>
      <c r="E1719" s="171" t="s">
        <v>1</v>
      </c>
      <c r="F1719" s="172" t="s">
        <v>1227</v>
      </c>
      <c r="H1719" s="171" t="s">
        <v>1</v>
      </c>
      <c r="I1719" s="173"/>
      <c r="L1719" s="170"/>
      <c r="M1719" s="174"/>
      <c r="T1719" s="175"/>
      <c r="AT1719" s="171" t="s">
        <v>197</v>
      </c>
      <c r="AU1719" s="171" t="s">
        <v>94</v>
      </c>
      <c r="AV1719" s="14" t="s">
        <v>92</v>
      </c>
      <c r="AW1719" s="14" t="s">
        <v>40</v>
      </c>
      <c r="AX1719" s="14" t="s">
        <v>84</v>
      </c>
      <c r="AY1719" s="171" t="s">
        <v>174</v>
      </c>
    </row>
    <row r="1720" spans="2:51" s="12" customFormat="1" x14ac:dyDescent="0.2">
      <c r="B1720" s="150"/>
      <c r="D1720" s="151" t="s">
        <v>197</v>
      </c>
      <c r="E1720" s="152" t="s">
        <v>1</v>
      </c>
      <c r="F1720" s="153" t="s">
        <v>1228</v>
      </c>
      <c r="H1720" s="154">
        <v>110.73</v>
      </c>
      <c r="I1720" s="155"/>
      <c r="L1720" s="150"/>
      <c r="M1720" s="156"/>
      <c r="T1720" s="157"/>
      <c r="AT1720" s="152" t="s">
        <v>197</v>
      </c>
      <c r="AU1720" s="152" t="s">
        <v>94</v>
      </c>
      <c r="AV1720" s="12" t="s">
        <v>94</v>
      </c>
      <c r="AW1720" s="12" t="s">
        <v>40</v>
      </c>
      <c r="AX1720" s="12" t="s">
        <v>84</v>
      </c>
      <c r="AY1720" s="152" t="s">
        <v>174</v>
      </c>
    </row>
    <row r="1721" spans="2:51" s="12" customFormat="1" x14ac:dyDescent="0.2">
      <c r="B1721" s="150"/>
      <c r="D1721" s="151" t="s">
        <v>197</v>
      </c>
      <c r="E1721" s="152" t="s">
        <v>1</v>
      </c>
      <c r="F1721" s="153" t="s">
        <v>1229</v>
      </c>
      <c r="H1721" s="154">
        <v>-3.52</v>
      </c>
      <c r="I1721" s="155"/>
      <c r="L1721" s="150"/>
      <c r="M1721" s="156"/>
      <c r="T1721" s="157"/>
      <c r="AT1721" s="152" t="s">
        <v>197</v>
      </c>
      <c r="AU1721" s="152" t="s">
        <v>94</v>
      </c>
      <c r="AV1721" s="12" t="s">
        <v>94</v>
      </c>
      <c r="AW1721" s="12" t="s">
        <v>40</v>
      </c>
      <c r="AX1721" s="12" t="s">
        <v>84</v>
      </c>
      <c r="AY1721" s="152" t="s">
        <v>174</v>
      </c>
    </row>
    <row r="1722" spans="2:51" s="12" customFormat="1" x14ac:dyDescent="0.2">
      <c r="B1722" s="150"/>
      <c r="D1722" s="151" t="s">
        <v>197</v>
      </c>
      <c r="E1722" s="152" t="s">
        <v>1</v>
      </c>
      <c r="F1722" s="153" t="s">
        <v>1230</v>
      </c>
      <c r="H1722" s="154">
        <v>-5.94</v>
      </c>
      <c r="I1722" s="155"/>
      <c r="L1722" s="150"/>
      <c r="M1722" s="156"/>
      <c r="T1722" s="157"/>
      <c r="AT1722" s="152" t="s">
        <v>197</v>
      </c>
      <c r="AU1722" s="152" t="s">
        <v>94</v>
      </c>
      <c r="AV1722" s="12" t="s">
        <v>94</v>
      </c>
      <c r="AW1722" s="12" t="s">
        <v>40</v>
      </c>
      <c r="AX1722" s="12" t="s">
        <v>84</v>
      </c>
      <c r="AY1722" s="152" t="s">
        <v>174</v>
      </c>
    </row>
    <row r="1723" spans="2:51" s="12" customFormat="1" x14ac:dyDescent="0.2">
      <c r="B1723" s="150"/>
      <c r="D1723" s="151" t="s">
        <v>197</v>
      </c>
      <c r="E1723" s="152" t="s">
        <v>1</v>
      </c>
      <c r="F1723" s="153" t="s">
        <v>1231</v>
      </c>
      <c r="H1723" s="154">
        <v>-2.64</v>
      </c>
      <c r="I1723" s="155"/>
      <c r="L1723" s="150"/>
      <c r="M1723" s="156"/>
      <c r="T1723" s="157"/>
      <c r="AT1723" s="152" t="s">
        <v>197</v>
      </c>
      <c r="AU1723" s="152" t="s">
        <v>94</v>
      </c>
      <c r="AV1723" s="12" t="s">
        <v>94</v>
      </c>
      <c r="AW1723" s="12" t="s">
        <v>40</v>
      </c>
      <c r="AX1723" s="12" t="s">
        <v>84</v>
      </c>
      <c r="AY1723" s="152" t="s">
        <v>174</v>
      </c>
    </row>
    <row r="1724" spans="2:51" s="14" customFormat="1" x14ac:dyDescent="0.2">
      <c r="B1724" s="170"/>
      <c r="D1724" s="151" t="s">
        <v>197</v>
      </c>
      <c r="E1724" s="171" t="s">
        <v>1</v>
      </c>
      <c r="F1724" s="172" t="s">
        <v>1232</v>
      </c>
      <c r="H1724" s="171" t="s">
        <v>1</v>
      </c>
      <c r="I1724" s="173"/>
      <c r="L1724" s="170"/>
      <c r="M1724" s="174"/>
      <c r="T1724" s="175"/>
      <c r="AT1724" s="171" t="s">
        <v>197</v>
      </c>
      <c r="AU1724" s="171" t="s">
        <v>94</v>
      </c>
      <c r="AV1724" s="14" t="s">
        <v>92</v>
      </c>
      <c r="AW1724" s="14" t="s">
        <v>40</v>
      </c>
      <c r="AX1724" s="14" t="s">
        <v>84</v>
      </c>
      <c r="AY1724" s="171" t="s">
        <v>174</v>
      </c>
    </row>
    <row r="1725" spans="2:51" s="12" customFormat="1" x14ac:dyDescent="0.2">
      <c r="B1725" s="150"/>
      <c r="D1725" s="151" t="s">
        <v>197</v>
      </c>
      <c r="E1725" s="152" t="s">
        <v>1</v>
      </c>
      <c r="F1725" s="153" t="s">
        <v>1233</v>
      </c>
      <c r="H1725" s="154">
        <v>50.73</v>
      </c>
      <c r="I1725" s="155"/>
      <c r="L1725" s="150"/>
      <c r="M1725" s="156"/>
      <c r="T1725" s="157"/>
      <c r="AT1725" s="152" t="s">
        <v>197</v>
      </c>
      <c r="AU1725" s="152" t="s">
        <v>94</v>
      </c>
      <c r="AV1725" s="12" t="s">
        <v>94</v>
      </c>
      <c r="AW1725" s="12" t="s">
        <v>40</v>
      </c>
      <c r="AX1725" s="12" t="s">
        <v>84</v>
      </c>
      <c r="AY1725" s="152" t="s">
        <v>174</v>
      </c>
    </row>
    <row r="1726" spans="2:51" s="14" customFormat="1" x14ac:dyDescent="0.2">
      <c r="B1726" s="170"/>
      <c r="D1726" s="151" t="s">
        <v>197</v>
      </c>
      <c r="E1726" s="171" t="s">
        <v>1</v>
      </c>
      <c r="F1726" s="172" t="s">
        <v>1051</v>
      </c>
      <c r="H1726" s="171" t="s">
        <v>1</v>
      </c>
      <c r="I1726" s="173"/>
      <c r="L1726" s="170"/>
      <c r="M1726" s="174"/>
      <c r="T1726" s="175"/>
      <c r="AT1726" s="171" t="s">
        <v>197</v>
      </c>
      <c r="AU1726" s="171" t="s">
        <v>94</v>
      </c>
      <c r="AV1726" s="14" t="s">
        <v>92</v>
      </c>
      <c r="AW1726" s="14" t="s">
        <v>40</v>
      </c>
      <c r="AX1726" s="14" t="s">
        <v>84</v>
      </c>
      <c r="AY1726" s="171" t="s">
        <v>174</v>
      </c>
    </row>
    <row r="1727" spans="2:51" s="14" customFormat="1" x14ac:dyDescent="0.2">
      <c r="B1727" s="170"/>
      <c r="D1727" s="151" t="s">
        <v>197</v>
      </c>
      <c r="E1727" s="171" t="s">
        <v>1</v>
      </c>
      <c r="F1727" s="172" t="s">
        <v>1234</v>
      </c>
      <c r="H1727" s="171" t="s">
        <v>1</v>
      </c>
      <c r="I1727" s="173"/>
      <c r="L1727" s="170"/>
      <c r="M1727" s="174"/>
      <c r="T1727" s="175"/>
      <c r="AT1727" s="171" t="s">
        <v>197</v>
      </c>
      <c r="AU1727" s="171" t="s">
        <v>94</v>
      </c>
      <c r="AV1727" s="14" t="s">
        <v>92</v>
      </c>
      <c r="AW1727" s="14" t="s">
        <v>40</v>
      </c>
      <c r="AX1727" s="14" t="s">
        <v>84</v>
      </c>
      <c r="AY1727" s="171" t="s">
        <v>174</v>
      </c>
    </row>
    <row r="1728" spans="2:51" s="12" customFormat="1" x14ac:dyDescent="0.2">
      <c r="B1728" s="150"/>
      <c r="D1728" s="151" t="s">
        <v>197</v>
      </c>
      <c r="E1728" s="152" t="s">
        <v>1</v>
      </c>
      <c r="F1728" s="153" t="s">
        <v>1235</v>
      </c>
      <c r="H1728" s="154">
        <v>39.6</v>
      </c>
      <c r="I1728" s="155"/>
      <c r="L1728" s="150"/>
      <c r="M1728" s="156"/>
      <c r="T1728" s="157"/>
      <c r="AT1728" s="152" t="s">
        <v>197</v>
      </c>
      <c r="AU1728" s="152" t="s">
        <v>94</v>
      </c>
      <c r="AV1728" s="12" t="s">
        <v>94</v>
      </c>
      <c r="AW1728" s="12" t="s">
        <v>40</v>
      </c>
      <c r="AX1728" s="12" t="s">
        <v>84</v>
      </c>
      <c r="AY1728" s="152" t="s">
        <v>174</v>
      </c>
    </row>
    <row r="1729" spans="2:51" s="12" customFormat="1" x14ac:dyDescent="0.2">
      <c r="B1729" s="150"/>
      <c r="D1729" s="151" t="s">
        <v>197</v>
      </c>
      <c r="E1729" s="152" t="s">
        <v>1</v>
      </c>
      <c r="F1729" s="153" t="s">
        <v>1231</v>
      </c>
      <c r="H1729" s="154">
        <v>-2.64</v>
      </c>
      <c r="I1729" s="155"/>
      <c r="L1729" s="150"/>
      <c r="M1729" s="156"/>
      <c r="T1729" s="157"/>
      <c r="AT1729" s="152" t="s">
        <v>197</v>
      </c>
      <c r="AU1729" s="152" t="s">
        <v>94</v>
      </c>
      <c r="AV1729" s="12" t="s">
        <v>94</v>
      </c>
      <c r="AW1729" s="12" t="s">
        <v>40</v>
      </c>
      <c r="AX1729" s="12" t="s">
        <v>84</v>
      </c>
      <c r="AY1729" s="152" t="s">
        <v>174</v>
      </c>
    </row>
    <row r="1730" spans="2:51" s="12" customFormat="1" x14ac:dyDescent="0.2">
      <c r="B1730" s="150"/>
      <c r="D1730" s="151" t="s">
        <v>197</v>
      </c>
      <c r="E1730" s="152" t="s">
        <v>1</v>
      </c>
      <c r="F1730" s="153" t="s">
        <v>1236</v>
      </c>
      <c r="H1730" s="154">
        <v>-9.18</v>
      </c>
      <c r="I1730" s="155"/>
      <c r="L1730" s="150"/>
      <c r="M1730" s="156"/>
      <c r="T1730" s="157"/>
      <c r="AT1730" s="152" t="s">
        <v>197</v>
      </c>
      <c r="AU1730" s="152" t="s">
        <v>94</v>
      </c>
      <c r="AV1730" s="12" t="s">
        <v>94</v>
      </c>
      <c r="AW1730" s="12" t="s">
        <v>40</v>
      </c>
      <c r="AX1730" s="12" t="s">
        <v>84</v>
      </c>
      <c r="AY1730" s="152" t="s">
        <v>174</v>
      </c>
    </row>
    <row r="1731" spans="2:51" s="14" customFormat="1" x14ac:dyDescent="0.2">
      <c r="B1731" s="170"/>
      <c r="D1731" s="151" t="s">
        <v>197</v>
      </c>
      <c r="E1731" s="171" t="s">
        <v>1</v>
      </c>
      <c r="F1731" s="172" t="s">
        <v>1237</v>
      </c>
      <c r="H1731" s="171" t="s">
        <v>1</v>
      </c>
      <c r="I1731" s="173"/>
      <c r="L1731" s="170"/>
      <c r="M1731" s="174"/>
      <c r="T1731" s="175"/>
      <c r="AT1731" s="171" t="s">
        <v>197</v>
      </c>
      <c r="AU1731" s="171" t="s">
        <v>94</v>
      </c>
      <c r="AV1731" s="14" t="s">
        <v>92</v>
      </c>
      <c r="AW1731" s="14" t="s">
        <v>40</v>
      </c>
      <c r="AX1731" s="14" t="s">
        <v>84</v>
      </c>
      <c r="AY1731" s="171" t="s">
        <v>174</v>
      </c>
    </row>
    <row r="1732" spans="2:51" s="12" customFormat="1" x14ac:dyDescent="0.2">
      <c r="B1732" s="150"/>
      <c r="D1732" s="151" t="s">
        <v>197</v>
      </c>
      <c r="E1732" s="152" t="s">
        <v>1</v>
      </c>
      <c r="F1732" s="153" t="s">
        <v>1238</v>
      </c>
      <c r="H1732" s="154">
        <v>1.8</v>
      </c>
      <c r="I1732" s="155"/>
      <c r="L1732" s="150"/>
      <c r="M1732" s="156"/>
      <c r="T1732" s="157"/>
      <c r="AT1732" s="152" t="s">
        <v>197</v>
      </c>
      <c r="AU1732" s="152" t="s">
        <v>94</v>
      </c>
      <c r="AV1732" s="12" t="s">
        <v>94</v>
      </c>
      <c r="AW1732" s="12" t="s">
        <v>40</v>
      </c>
      <c r="AX1732" s="12" t="s">
        <v>84</v>
      </c>
      <c r="AY1732" s="152" t="s">
        <v>174</v>
      </c>
    </row>
    <row r="1733" spans="2:51" s="14" customFormat="1" x14ac:dyDescent="0.2">
      <c r="B1733" s="170"/>
      <c r="D1733" s="151" t="s">
        <v>197</v>
      </c>
      <c r="E1733" s="171" t="s">
        <v>1</v>
      </c>
      <c r="F1733" s="172" t="s">
        <v>1239</v>
      </c>
      <c r="H1733" s="171" t="s">
        <v>1</v>
      </c>
      <c r="I1733" s="173"/>
      <c r="L1733" s="170"/>
      <c r="M1733" s="174"/>
      <c r="T1733" s="175"/>
      <c r="AT1733" s="171" t="s">
        <v>197</v>
      </c>
      <c r="AU1733" s="171" t="s">
        <v>94</v>
      </c>
      <c r="AV1733" s="14" t="s">
        <v>92</v>
      </c>
      <c r="AW1733" s="14" t="s">
        <v>40</v>
      </c>
      <c r="AX1733" s="14" t="s">
        <v>84</v>
      </c>
      <c r="AY1733" s="171" t="s">
        <v>174</v>
      </c>
    </row>
    <row r="1734" spans="2:51" s="12" customFormat="1" x14ac:dyDescent="0.2">
      <c r="B1734" s="150"/>
      <c r="D1734" s="151" t="s">
        <v>197</v>
      </c>
      <c r="E1734" s="152" t="s">
        <v>1</v>
      </c>
      <c r="F1734" s="153" t="s">
        <v>1240</v>
      </c>
      <c r="H1734" s="154">
        <v>7.0049999999999999</v>
      </c>
      <c r="I1734" s="155"/>
      <c r="L1734" s="150"/>
      <c r="M1734" s="156"/>
      <c r="T1734" s="157"/>
      <c r="AT1734" s="152" t="s">
        <v>197</v>
      </c>
      <c r="AU1734" s="152" t="s">
        <v>94</v>
      </c>
      <c r="AV1734" s="12" t="s">
        <v>94</v>
      </c>
      <c r="AW1734" s="12" t="s">
        <v>40</v>
      </c>
      <c r="AX1734" s="12" t="s">
        <v>84</v>
      </c>
      <c r="AY1734" s="152" t="s">
        <v>174</v>
      </c>
    </row>
    <row r="1735" spans="2:51" s="12" customFormat="1" x14ac:dyDescent="0.2">
      <c r="B1735" s="150"/>
      <c r="D1735" s="151" t="s">
        <v>197</v>
      </c>
      <c r="E1735" s="152" t="s">
        <v>1</v>
      </c>
      <c r="F1735" s="153" t="s">
        <v>1240</v>
      </c>
      <c r="H1735" s="154">
        <v>7.0049999999999999</v>
      </c>
      <c r="I1735" s="155"/>
      <c r="L1735" s="150"/>
      <c r="M1735" s="156"/>
      <c r="T1735" s="157"/>
      <c r="AT1735" s="152" t="s">
        <v>197</v>
      </c>
      <c r="AU1735" s="152" t="s">
        <v>94</v>
      </c>
      <c r="AV1735" s="12" t="s">
        <v>94</v>
      </c>
      <c r="AW1735" s="12" t="s">
        <v>40</v>
      </c>
      <c r="AX1735" s="12" t="s">
        <v>84</v>
      </c>
      <c r="AY1735" s="152" t="s">
        <v>174</v>
      </c>
    </row>
    <row r="1736" spans="2:51" s="12" customFormat="1" x14ac:dyDescent="0.2">
      <c r="B1736" s="150"/>
      <c r="D1736" s="151" t="s">
        <v>197</v>
      </c>
      <c r="E1736" s="152" t="s">
        <v>1</v>
      </c>
      <c r="F1736" s="153" t="s">
        <v>1241</v>
      </c>
      <c r="H1736" s="154">
        <v>7.4850000000000003</v>
      </c>
      <c r="I1736" s="155"/>
      <c r="L1736" s="150"/>
      <c r="M1736" s="156"/>
      <c r="T1736" s="157"/>
      <c r="AT1736" s="152" t="s">
        <v>197</v>
      </c>
      <c r="AU1736" s="152" t="s">
        <v>94</v>
      </c>
      <c r="AV1736" s="12" t="s">
        <v>94</v>
      </c>
      <c r="AW1736" s="12" t="s">
        <v>40</v>
      </c>
      <c r="AX1736" s="12" t="s">
        <v>84</v>
      </c>
      <c r="AY1736" s="152" t="s">
        <v>174</v>
      </c>
    </row>
    <row r="1737" spans="2:51" s="12" customFormat="1" x14ac:dyDescent="0.2">
      <c r="B1737" s="150"/>
      <c r="D1737" s="151" t="s">
        <v>197</v>
      </c>
      <c r="E1737" s="152" t="s">
        <v>1</v>
      </c>
      <c r="F1737" s="153" t="s">
        <v>1242</v>
      </c>
      <c r="H1737" s="154">
        <v>-1.98</v>
      </c>
      <c r="I1737" s="155"/>
      <c r="L1737" s="150"/>
      <c r="M1737" s="156"/>
      <c r="T1737" s="157"/>
      <c r="AT1737" s="152" t="s">
        <v>197</v>
      </c>
      <c r="AU1737" s="152" t="s">
        <v>94</v>
      </c>
      <c r="AV1737" s="12" t="s">
        <v>94</v>
      </c>
      <c r="AW1737" s="12" t="s">
        <v>40</v>
      </c>
      <c r="AX1737" s="12" t="s">
        <v>84</v>
      </c>
      <c r="AY1737" s="152" t="s">
        <v>174</v>
      </c>
    </row>
    <row r="1738" spans="2:51" s="12" customFormat="1" x14ac:dyDescent="0.2">
      <c r="B1738" s="150"/>
      <c r="D1738" s="151" t="s">
        <v>197</v>
      </c>
      <c r="E1738" s="152" t="s">
        <v>1</v>
      </c>
      <c r="F1738" s="153" t="s">
        <v>1243</v>
      </c>
      <c r="H1738" s="154">
        <v>2.1</v>
      </c>
      <c r="I1738" s="155"/>
      <c r="L1738" s="150"/>
      <c r="M1738" s="156"/>
      <c r="T1738" s="157"/>
      <c r="AT1738" s="152" t="s">
        <v>197</v>
      </c>
      <c r="AU1738" s="152" t="s">
        <v>94</v>
      </c>
      <c r="AV1738" s="12" t="s">
        <v>94</v>
      </c>
      <c r="AW1738" s="12" t="s">
        <v>40</v>
      </c>
      <c r="AX1738" s="12" t="s">
        <v>84</v>
      </c>
      <c r="AY1738" s="152" t="s">
        <v>174</v>
      </c>
    </row>
    <row r="1739" spans="2:51" s="12" customFormat="1" x14ac:dyDescent="0.2">
      <c r="B1739" s="150"/>
      <c r="D1739" s="151" t="s">
        <v>197</v>
      </c>
      <c r="E1739" s="152" t="s">
        <v>1</v>
      </c>
      <c r="F1739" s="153" t="s">
        <v>1244</v>
      </c>
      <c r="H1739" s="154">
        <v>7.0949999999999998</v>
      </c>
      <c r="I1739" s="155"/>
      <c r="L1739" s="150"/>
      <c r="M1739" s="156"/>
      <c r="T1739" s="157"/>
      <c r="AT1739" s="152" t="s">
        <v>197</v>
      </c>
      <c r="AU1739" s="152" t="s">
        <v>94</v>
      </c>
      <c r="AV1739" s="12" t="s">
        <v>94</v>
      </c>
      <c r="AW1739" s="12" t="s">
        <v>40</v>
      </c>
      <c r="AX1739" s="12" t="s">
        <v>84</v>
      </c>
      <c r="AY1739" s="152" t="s">
        <v>174</v>
      </c>
    </row>
    <row r="1740" spans="2:51" s="12" customFormat="1" x14ac:dyDescent="0.2">
      <c r="B1740" s="150"/>
      <c r="D1740" s="151" t="s">
        <v>197</v>
      </c>
      <c r="E1740" s="152" t="s">
        <v>1</v>
      </c>
      <c r="F1740" s="153" t="s">
        <v>1245</v>
      </c>
      <c r="H1740" s="154">
        <v>-2.86</v>
      </c>
      <c r="I1740" s="155"/>
      <c r="L1740" s="150"/>
      <c r="M1740" s="156"/>
      <c r="T1740" s="157"/>
      <c r="AT1740" s="152" t="s">
        <v>197</v>
      </c>
      <c r="AU1740" s="152" t="s">
        <v>94</v>
      </c>
      <c r="AV1740" s="12" t="s">
        <v>94</v>
      </c>
      <c r="AW1740" s="12" t="s">
        <v>40</v>
      </c>
      <c r="AX1740" s="12" t="s">
        <v>84</v>
      </c>
      <c r="AY1740" s="152" t="s">
        <v>174</v>
      </c>
    </row>
    <row r="1741" spans="2:51" s="14" customFormat="1" x14ac:dyDescent="0.2">
      <c r="B1741" s="170"/>
      <c r="D1741" s="151" t="s">
        <v>197</v>
      </c>
      <c r="E1741" s="171" t="s">
        <v>1</v>
      </c>
      <c r="F1741" s="172" t="s">
        <v>1246</v>
      </c>
      <c r="H1741" s="171" t="s">
        <v>1</v>
      </c>
      <c r="I1741" s="173"/>
      <c r="L1741" s="170"/>
      <c r="M1741" s="174"/>
      <c r="T1741" s="175"/>
      <c r="AT1741" s="171" t="s">
        <v>197</v>
      </c>
      <c r="AU1741" s="171" t="s">
        <v>94</v>
      </c>
      <c r="AV1741" s="14" t="s">
        <v>92</v>
      </c>
      <c r="AW1741" s="14" t="s">
        <v>40</v>
      </c>
      <c r="AX1741" s="14" t="s">
        <v>84</v>
      </c>
      <c r="AY1741" s="171" t="s">
        <v>174</v>
      </c>
    </row>
    <row r="1742" spans="2:51" s="12" customFormat="1" x14ac:dyDescent="0.2">
      <c r="B1742" s="150"/>
      <c r="D1742" s="151" t="s">
        <v>197</v>
      </c>
      <c r="E1742" s="152" t="s">
        <v>1</v>
      </c>
      <c r="F1742" s="153" t="s">
        <v>1240</v>
      </c>
      <c r="H1742" s="154">
        <v>7.0049999999999999</v>
      </c>
      <c r="I1742" s="155"/>
      <c r="L1742" s="150"/>
      <c r="M1742" s="156"/>
      <c r="T1742" s="157"/>
      <c r="AT1742" s="152" t="s">
        <v>197</v>
      </c>
      <c r="AU1742" s="152" t="s">
        <v>94</v>
      </c>
      <c r="AV1742" s="12" t="s">
        <v>94</v>
      </c>
      <c r="AW1742" s="12" t="s">
        <v>40</v>
      </c>
      <c r="AX1742" s="12" t="s">
        <v>84</v>
      </c>
      <c r="AY1742" s="152" t="s">
        <v>174</v>
      </c>
    </row>
    <row r="1743" spans="2:51" s="12" customFormat="1" x14ac:dyDescent="0.2">
      <c r="B1743" s="150"/>
      <c r="D1743" s="151" t="s">
        <v>197</v>
      </c>
      <c r="E1743" s="152" t="s">
        <v>1</v>
      </c>
      <c r="F1743" s="153" t="s">
        <v>1240</v>
      </c>
      <c r="H1743" s="154">
        <v>7.0049999999999999</v>
      </c>
      <c r="I1743" s="155"/>
      <c r="L1743" s="150"/>
      <c r="M1743" s="156"/>
      <c r="T1743" s="157"/>
      <c r="AT1743" s="152" t="s">
        <v>197</v>
      </c>
      <c r="AU1743" s="152" t="s">
        <v>94</v>
      </c>
      <c r="AV1743" s="12" t="s">
        <v>94</v>
      </c>
      <c r="AW1743" s="12" t="s">
        <v>40</v>
      </c>
      <c r="AX1743" s="12" t="s">
        <v>84</v>
      </c>
      <c r="AY1743" s="152" t="s">
        <v>174</v>
      </c>
    </row>
    <row r="1744" spans="2:51" s="12" customFormat="1" x14ac:dyDescent="0.2">
      <c r="B1744" s="150"/>
      <c r="D1744" s="151" t="s">
        <v>197</v>
      </c>
      <c r="E1744" s="152" t="s">
        <v>1</v>
      </c>
      <c r="F1744" s="153" t="s">
        <v>1241</v>
      </c>
      <c r="H1744" s="154">
        <v>7.4850000000000003</v>
      </c>
      <c r="I1744" s="155"/>
      <c r="L1744" s="150"/>
      <c r="M1744" s="156"/>
      <c r="T1744" s="157"/>
      <c r="AT1744" s="152" t="s">
        <v>197</v>
      </c>
      <c r="AU1744" s="152" t="s">
        <v>94</v>
      </c>
      <c r="AV1744" s="12" t="s">
        <v>94</v>
      </c>
      <c r="AW1744" s="12" t="s">
        <v>40</v>
      </c>
      <c r="AX1744" s="12" t="s">
        <v>84</v>
      </c>
      <c r="AY1744" s="152" t="s">
        <v>174</v>
      </c>
    </row>
    <row r="1745" spans="2:51" s="12" customFormat="1" x14ac:dyDescent="0.2">
      <c r="B1745" s="150"/>
      <c r="D1745" s="151" t="s">
        <v>197</v>
      </c>
      <c r="E1745" s="152" t="s">
        <v>1</v>
      </c>
      <c r="F1745" s="153" t="s">
        <v>1242</v>
      </c>
      <c r="H1745" s="154">
        <v>-1.98</v>
      </c>
      <c r="I1745" s="155"/>
      <c r="L1745" s="150"/>
      <c r="M1745" s="156"/>
      <c r="T1745" s="157"/>
      <c r="AT1745" s="152" t="s">
        <v>197</v>
      </c>
      <c r="AU1745" s="152" t="s">
        <v>94</v>
      </c>
      <c r="AV1745" s="12" t="s">
        <v>94</v>
      </c>
      <c r="AW1745" s="12" t="s">
        <v>40</v>
      </c>
      <c r="AX1745" s="12" t="s">
        <v>84</v>
      </c>
      <c r="AY1745" s="152" t="s">
        <v>174</v>
      </c>
    </row>
    <row r="1746" spans="2:51" s="12" customFormat="1" x14ac:dyDescent="0.2">
      <c r="B1746" s="150"/>
      <c r="D1746" s="151" t="s">
        <v>197</v>
      </c>
      <c r="E1746" s="152" t="s">
        <v>1</v>
      </c>
      <c r="F1746" s="153" t="s">
        <v>1243</v>
      </c>
      <c r="H1746" s="154">
        <v>2.1</v>
      </c>
      <c r="I1746" s="155"/>
      <c r="L1746" s="150"/>
      <c r="M1746" s="156"/>
      <c r="T1746" s="157"/>
      <c r="AT1746" s="152" t="s">
        <v>197</v>
      </c>
      <c r="AU1746" s="152" t="s">
        <v>94</v>
      </c>
      <c r="AV1746" s="12" t="s">
        <v>94</v>
      </c>
      <c r="AW1746" s="12" t="s">
        <v>40</v>
      </c>
      <c r="AX1746" s="12" t="s">
        <v>84</v>
      </c>
      <c r="AY1746" s="152" t="s">
        <v>174</v>
      </c>
    </row>
    <row r="1747" spans="2:51" s="12" customFormat="1" x14ac:dyDescent="0.2">
      <c r="B1747" s="150"/>
      <c r="D1747" s="151" t="s">
        <v>197</v>
      </c>
      <c r="E1747" s="152" t="s">
        <v>1</v>
      </c>
      <c r="F1747" s="153" t="s">
        <v>1247</v>
      </c>
      <c r="H1747" s="154">
        <v>4.9950000000000001</v>
      </c>
      <c r="I1747" s="155"/>
      <c r="L1747" s="150"/>
      <c r="M1747" s="156"/>
      <c r="T1747" s="157"/>
      <c r="AT1747" s="152" t="s">
        <v>197</v>
      </c>
      <c r="AU1747" s="152" t="s">
        <v>94</v>
      </c>
      <c r="AV1747" s="12" t="s">
        <v>94</v>
      </c>
      <c r="AW1747" s="12" t="s">
        <v>40</v>
      </c>
      <c r="AX1747" s="12" t="s">
        <v>84</v>
      </c>
      <c r="AY1747" s="152" t="s">
        <v>174</v>
      </c>
    </row>
    <row r="1748" spans="2:51" s="12" customFormat="1" x14ac:dyDescent="0.2">
      <c r="B1748" s="150"/>
      <c r="D1748" s="151" t="s">
        <v>197</v>
      </c>
      <c r="E1748" s="152" t="s">
        <v>1</v>
      </c>
      <c r="F1748" s="153" t="s">
        <v>1245</v>
      </c>
      <c r="H1748" s="154">
        <v>-2.86</v>
      </c>
      <c r="I1748" s="155"/>
      <c r="L1748" s="150"/>
      <c r="M1748" s="156"/>
      <c r="T1748" s="157"/>
      <c r="AT1748" s="152" t="s">
        <v>197</v>
      </c>
      <c r="AU1748" s="152" t="s">
        <v>94</v>
      </c>
      <c r="AV1748" s="12" t="s">
        <v>94</v>
      </c>
      <c r="AW1748" s="12" t="s">
        <v>40</v>
      </c>
      <c r="AX1748" s="12" t="s">
        <v>84</v>
      </c>
      <c r="AY1748" s="152" t="s">
        <v>174</v>
      </c>
    </row>
    <row r="1749" spans="2:51" s="14" customFormat="1" x14ac:dyDescent="0.2">
      <c r="B1749" s="170"/>
      <c r="D1749" s="151" t="s">
        <v>197</v>
      </c>
      <c r="E1749" s="171" t="s">
        <v>1</v>
      </c>
      <c r="F1749" s="172" t="s">
        <v>1248</v>
      </c>
      <c r="H1749" s="171" t="s">
        <v>1</v>
      </c>
      <c r="I1749" s="173"/>
      <c r="L1749" s="170"/>
      <c r="M1749" s="174"/>
      <c r="T1749" s="175"/>
      <c r="AT1749" s="171" t="s">
        <v>197</v>
      </c>
      <c r="AU1749" s="171" t="s">
        <v>94</v>
      </c>
      <c r="AV1749" s="14" t="s">
        <v>92</v>
      </c>
      <c r="AW1749" s="14" t="s">
        <v>40</v>
      </c>
      <c r="AX1749" s="14" t="s">
        <v>84</v>
      </c>
      <c r="AY1749" s="171" t="s">
        <v>174</v>
      </c>
    </row>
    <row r="1750" spans="2:51" s="12" customFormat="1" x14ac:dyDescent="0.2">
      <c r="B1750" s="150"/>
      <c r="D1750" s="151" t="s">
        <v>197</v>
      </c>
      <c r="E1750" s="152" t="s">
        <v>1</v>
      </c>
      <c r="F1750" s="153" t="s">
        <v>1249</v>
      </c>
      <c r="H1750" s="154">
        <v>3.9</v>
      </c>
      <c r="I1750" s="155"/>
      <c r="L1750" s="150"/>
      <c r="M1750" s="156"/>
      <c r="T1750" s="157"/>
      <c r="AT1750" s="152" t="s">
        <v>197</v>
      </c>
      <c r="AU1750" s="152" t="s">
        <v>94</v>
      </c>
      <c r="AV1750" s="12" t="s">
        <v>94</v>
      </c>
      <c r="AW1750" s="12" t="s">
        <v>40</v>
      </c>
      <c r="AX1750" s="12" t="s">
        <v>84</v>
      </c>
      <c r="AY1750" s="152" t="s">
        <v>174</v>
      </c>
    </row>
    <row r="1751" spans="2:51" s="14" customFormat="1" x14ac:dyDescent="0.2">
      <c r="B1751" s="170"/>
      <c r="D1751" s="151" t="s">
        <v>197</v>
      </c>
      <c r="E1751" s="171" t="s">
        <v>1</v>
      </c>
      <c r="F1751" s="172" t="s">
        <v>1250</v>
      </c>
      <c r="H1751" s="171" t="s">
        <v>1</v>
      </c>
      <c r="I1751" s="173"/>
      <c r="L1751" s="170"/>
      <c r="M1751" s="174"/>
      <c r="T1751" s="175"/>
      <c r="AT1751" s="171" t="s">
        <v>197</v>
      </c>
      <c r="AU1751" s="171" t="s">
        <v>94</v>
      </c>
      <c r="AV1751" s="14" t="s">
        <v>92</v>
      </c>
      <c r="AW1751" s="14" t="s">
        <v>40</v>
      </c>
      <c r="AX1751" s="14" t="s">
        <v>84</v>
      </c>
      <c r="AY1751" s="171" t="s">
        <v>174</v>
      </c>
    </row>
    <row r="1752" spans="2:51" s="12" customFormat="1" x14ac:dyDescent="0.2">
      <c r="B1752" s="150"/>
      <c r="D1752" s="151" t="s">
        <v>197</v>
      </c>
      <c r="E1752" s="152" t="s">
        <v>1</v>
      </c>
      <c r="F1752" s="153" t="s">
        <v>1240</v>
      </c>
      <c r="H1752" s="154">
        <v>7.0049999999999999</v>
      </c>
      <c r="I1752" s="155"/>
      <c r="L1752" s="150"/>
      <c r="M1752" s="156"/>
      <c r="T1752" s="157"/>
      <c r="AT1752" s="152" t="s">
        <v>197</v>
      </c>
      <c r="AU1752" s="152" t="s">
        <v>94</v>
      </c>
      <c r="AV1752" s="12" t="s">
        <v>94</v>
      </c>
      <c r="AW1752" s="12" t="s">
        <v>40</v>
      </c>
      <c r="AX1752" s="12" t="s">
        <v>84</v>
      </c>
      <c r="AY1752" s="152" t="s">
        <v>174</v>
      </c>
    </row>
    <row r="1753" spans="2:51" s="12" customFormat="1" x14ac:dyDescent="0.2">
      <c r="B1753" s="150"/>
      <c r="D1753" s="151" t="s">
        <v>197</v>
      </c>
      <c r="E1753" s="152" t="s">
        <v>1</v>
      </c>
      <c r="F1753" s="153" t="s">
        <v>1240</v>
      </c>
      <c r="H1753" s="154">
        <v>7.0049999999999999</v>
      </c>
      <c r="I1753" s="155"/>
      <c r="L1753" s="150"/>
      <c r="M1753" s="156"/>
      <c r="T1753" s="157"/>
      <c r="AT1753" s="152" t="s">
        <v>197</v>
      </c>
      <c r="AU1753" s="152" t="s">
        <v>94</v>
      </c>
      <c r="AV1753" s="12" t="s">
        <v>94</v>
      </c>
      <c r="AW1753" s="12" t="s">
        <v>40</v>
      </c>
      <c r="AX1753" s="12" t="s">
        <v>84</v>
      </c>
      <c r="AY1753" s="152" t="s">
        <v>174</v>
      </c>
    </row>
    <row r="1754" spans="2:51" s="12" customFormat="1" x14ac:dyDescent="0.2">
      <c r="B1754" s="150"/>
      <c r="D1754" s="151" t="s">
        <v>197</v>
      </c>
      <c r="E1754" s="152" t="s">
        <v>1</v>
      </c>
      <c r="F1754" s="153" t="s">
        <v>1241</v>
      </c>
      <c r="H1754" s="154">
        <v>7.4850000000000003</v>
      </c>
      <c r="I1754" s="155"/>
      <c r="L1754" s="150"/>
      <c r="M1754" s="156"/>
      <c r="T1754" s="157"/>
      <c r="AT1754" s="152" t="s">
        <v>197</v>
      </c>
      <c r="AU1754" s="152" t="s">
        <v>94</v>
      </c>
      <c r="AV1754" s="12" t="s">
        <v>94</v>
      </c>
      <c r="AW1754" s="12" t="s">
        <v>40</v>
      </c>
      <c r="AX1754" s="12" t="s">
        <v>84</v>
      </c>
      <c r="AY1754" s="152" t="s">
        <v>174</v>
      </c>
    </row>
    <row r="1755" spans="2:51" s="12" customFormat="1" x14ac:dyDescent="0.2">
      <c r="B1755" s="150"/>
      <c r="D1755" s="151" t="s">
        <v>197</v>
      </c>
      <c r="E1755" s="152" t="s">
        <v>1</v>
      </c>
      <c r="F1755" s="153" t="s">
        <v>1242</v>
      </c>
      <c r="H1755" s="154">
        <v>-1.98</v>
      </c>
      <c r="I1755" s="155"/>
      <c r="L1755" s="150"/>
      <c r="M1755" s="156"/>
      <c r="T1755" s="157"/>
      <c r="AT1755" s="152" t="s">
        <v>197</v>
      </c>
      <c r="AU1755" s="152" t="s">
        <v>94</v>
      </c>
      <c r="AV1755" s="12" t="s">
        <v>94</v>
      </c>
      <c r="AW1755" s="12" t="s">
        <v>40</v>
      </c>
      <c r="AX1755" s="12" t="s">
        <v>84</v>
      </c>
      <c r="AY1755" s="152" t="s">
        <v>174</v>
      </c>
    </row>
    <row r="1756" spans="2:51" s="12" customFormat="1" x14ac:dyDescent="0.2">
      <c r="B1756" s="150"/>
      <c r="D1756" s="151" t="s">
        <v>197</v>
      </c>
      <c r="E1756" s="152" t="s">
        <v>1</v>
      </c>
      <c r="F1756" s="153" t="s">
        <v>1243</v>
      </c>
      <c r="H1756" s="154">
        <v>2.1</v>
      </c>
      <c r="I1756" s="155"/>
      <c r="L1756" s="150"/>
      <c r="M1756" s="156"/>
      <c r="T1756" s="157"/>
      <c r="AT1756" s="152" t="s">
        <v>197</v>
      </c>
      <c r="AU1756" s="152" t="s">
        <v>94</v>
      </c>
      <c r="AV1756" s="12" t="s">
        <v>94</v>
      </c>
      <c r="AW1756" s="12" t="s">
        <v>40</v>
      </c>
      <c r="AX1756" s="12" t="s">
        <v>84</v>
      </c>
      <c r="AY1756" s="152" t="s">
        <v>174</v>
      </c>
    </row>
    <row r="1757" spans="2:51" s="12" customFormat="1" x14ac:dyDescent="0.2">
      <c r="B1757" s="150"/>
      <c r="D1757" s="151" t="s">
        <v>197</v>
      </c>
      <c r="E1757" s="152" t="s">
        <v>1</v>
      </c>
      <c r="F1757" s="153" t="s">
        <v>1247</v>
      </c>
      <c r="H1757" s="154">
        <v>4.9950000000000001</v>
      </c>
      <c r="I1757" s="155"/>
      <c r="L1757" s="150"/>
      <c r="M1757" s="156"/>
      <c r="T1757" s="157"/>
      <c r="AT1757" s="152" t="s">
        <v>197</v>
      </c>
      <c r="AU1757" s="152" t="s">
        <v>94</v>
      </c>
      <c r="AV1757" s="12" t="s">
        <v>94</v>
      </c>
      <c r="AW1757" s="12" t="s">
        <v>40</v>
      </c>
      <c r="AX1757" s="12" t="s">
        <v>84</v>
      </c>
      <c r="AY1757" s="152" t="s">
        <v>174</v>
      </c>
    </row>
    <row r="1758" spans="2:51" s="12" customFormat="1" x14ac:dyDescent="0.2">
      <c r="B1758" s="150"/>
      <c r="D1758" s="151" t="s">
        <v>197</v>
      </c>
      <c r="E1758" s="152" t="s">
        <v>1</v>
      </c>
      <c r="F1758" s="153" t="s">
        <v>1245</v>
      </c>
      <c r="H1758" s="154">
        <v>-2.86</v>
      </c>
      <c r="I1758" s="155"/>
      <c r="L1758" s="150"/>
      <c r="M1758" s="156"/>
      <c r="T1758" s="157"/>
      <c r="AT1758" s="152" t="s">
        <v>197</v>
      </c>
      <c r="AU1758" s="152" t="s">
        <v>94</v>
      </c>
      <c r="AV1758" s="12" t="s">
        <v>94</v>
      </c>
      <c r="AW1758" s="12" t="s">
        <v>40</v>
      </c>
      <c r="AX1758" s="12" t="s">
        <v>84</v>
      </c>
      <c r="AY1758" s="152" t="s">
        <v>174</v>
      </c>
    </row>
    <row r="1759" spans="2:51" s="14" customFormat="1" x14ac:dyDescent="0.2">
      <c r="B1759" s="170"/>
      <c r="D1759" s="151" t="s">
        <v>197</v>
      </c>
      <c r="E1759" s="171" t="s">
        <v>1</v>
      </c>
      <c r="F1759" s="172" t="s">
        <v>1251</v>
      </c>
      <c r="H1759" s="171" t="s">
        <v>1</v>
      </c>
      <c r="I1759" s="173"/>
      <c r="L1759" s="170"/>
      <c r="M1759" s="174"/>
      <c r="T1759" s="175"/>
      <c r="AT1759" s="171" t="s">
        <v>197</v>
      </c>
      <c r="AU1759" s="171" t="s">
        <v>94</v>
      </c>
      <c r="AV1759" s="14" t="s">
        <v>92</v>
      </c>
      <c r="AW1759" s="14" t="s">
        <v>40</v>
      </c>
      <c r="AX1759" s="14" t="s">
        <v>84</v>
      </c>
      <c r="AY1759" s="171" t="s">
        <v>174</v>
      </c>
    </row>
    <row r="1760" spans="2:51" s="12" customFormat="1" x14ac:dyDescent="0.2">
      <c r="B1760" s="150"/>
      <c r="D1760" s="151" t="s">
        <v>197</v>
      </c>
      <c r="E1760" s="152" t="s">
        <v>1</v>
      </c>
      <c r="F1760" s="153" t="s">
        <v>1240</v>
      </c>
      <c r="H1760" s="154">
        <v>7.0049999999999999</v>
      </c>
      <c r="I1760" s="155"/>
      <c r="L1760" s="150"/>
      <c r="M1760" s="156"/>
      <c r="T1760" s="157"/>
      <c r="AT1760" s="152" t="s">
        <v>197</v>
      </c>
      <c r="AU1760" s="152" t="s">
        <v>94</v>
      </c>
      <c r="AV1760" s="12" t="s">
        <v>94</v>
      </c>
      <c r="AW1760" s="12" t="s">
        <v>40</v>
      </c>
      <c r="AX1760" s="12" t="s">
        <v>84</v>
      </c>
      <c r="AY1760" s="152" t="s">
        <v>174</v>
      </c>
    </row>
    <row r="1761" spans="2:51" s="12" customFormat="1" x14ac:dyDescent="0.2">
      <c r="B1761" s="150"/>
      <c r="D1761" s="151" t="s">
        <v>197</v>
      </c>
      <c r="E1761" s="152" t="s">
        <v>1</v>
      </c>
      <c r="F1761" s="153" t="s">
        <v>1240</v>
      </c>
      <c r="H1761" s="154">
        <v>7.0049999999999999</v>
      </c>
      <c r="I1761" s="155"/>
      <c r="L1761" s="150"/>
      <c r="M1761" s="156"/>
      <c r="T1761" s="157"/>
      <c r="AT1761" s="152" t="s">
        <v>197</v>
      </c>
      <c r="AU1761" s="152" t="s">
        <v>94</v>
      </c>
      <c r="AV1761" s="12" t="s">
        <v>94</v>
      </c>
      <c r="AW1761" s="12" t="s">
        <v>40</v>
      </c>
      <c r="AX1761" s="12" t="s">
        <v>84</v>
      </c>
      <c r="AY1761" s="152" t="s">
        <v>174</v>
      </c>
    </row>
    <row r="1762" spans="2:51" s="12" customFormat="1" x14ac:dyDescent="0.2">
      <c r="B1762" s="150"/>
      <c r="D1762" s="151" t="s">
        <v>197</v>
      </c>
      <c r="E1762" s="152" t="s">
        <v>1</v>
      </c>
      <c r="F1762" s="153" t="s">
        <v>1241</v>
      </c>
      <c r="H1762" s="154">
        <v>7.4850000000000003</v>
      </c>
      <c r="I1762" s="155"/>
      <c r="L1762" s="150"/>
      <c r="M1762" s="156"/>
      <c r="T1762" s="157"/>
      <c r="AT1762" s="152" t="s">
        <v>197</v>
      </c>
      <c r="AU1762" s="152" t="s">
        <v>94</v>
      </c>
      <c r="AV1762" s="12" t="s">
        <v>94</v>
      </c>
      <c r="AW1762" s="12" t="s">
        <v>40</v>
      </c>
      <c r="AX1762" s="12" t="s">
        <v>84</v>
      </c>
      <c r="AY1762" s="152" t="s">
        <v>174</v>
      </c>
    </row>
    <row r="1763" spans="2:51" s="12" customFormat="1" x14ac:dyDescent="0.2">
      <c r="B1763" s="150"/>
      <c r="D1763" s="151" t="s">
        <v>197</v>
      </c>
      <c r="E1763" s="152" t="s">
        <v>1</v>
      </c>
      <c r="F1763" s="153" t="s">
        <v>1242</v>
      </c>
      <c r="H1763" s="154">
        <v>-1.98</v>
      </c>
      <c r="I1763" s="155"/>
      <c r="L1763" s="150"/>
      <c r="M1763" s="156"/>
      <c r="T1763" s="157"/>
      <c r="AT1763" s="152" t="s">
        <v>197</v>
      </c>
      <c r="AU1763" s="152" t="s">
        <v>94</v>
      </c>
      <c r="AV1763" s="12" t="s">
        <v>94</v>
      </c>
      <c r="AW1763" s="12" t="s">
        <v>40</v>
      </c>
      <c r="AX1763" s="12" t="s">
        <v>84</v>
      </c>
      <c r="AY1763" s="152" t="s">
        <v>174</v>
      </c>
    </row>
    <row r="1764" spans="2:51" s="12" customFormat="1" x14ac:dyDescent="0.2">
      <c r="B1764" s="150"/>
      <c r="D1764" s="151" t="s">
        <v>197</v>
      </c>
      <c r="E1764" s="152" t="s">
        <v>1</v>
      </c>
      <c r="F1764" s="153" t="s">
        <v>1243</v>
      </c>
      <c r="H1764" s="154">
        <v>2.1</v>
      </c>
      <c r="I1764" s="155"/>
      <c r="L1764" s="150"/>
      <c r="M1764" s="156"/>
      <c r="T1764" s="157"/>
      <c r="AT1764" s="152" t="s">
        <v>197</v>
      </c>
      <c r="AU1764" s="152" t="s">
        <v>94</v>
      </c>
      <c r="AV1764" s="12" t="s">
        <v>94</v>
      </c>
      <c r="AW1764" s="12" t="s">
        <v>40</v>
      </c>
      <c r="AX1764" s="12" t="s">
        <v>84</v>
      </c>
      <c r="AY1764" s="152" t="s">
        <v>174</v>
      </c>
    </row>
    <row r="1765" spans="2:51" s="12" customFormat="1" x14ac:dyDescent="0.2">
      <c r="B1765" s="150"/>
      <c r="D1765" s="151" t="s">
        <v>197</v>
      </c>
      <c r="E1765" s="152" t="s">
        <v>1</v>
      </c>
      <c r="F1765" s="153" t="s">
        <v>1247</v>
      </c>
      <c r="H1765" s="154">
        <v>4.9950000000000001</v>
      </c>
      <c r="I1765" s="155"/>
      <c r="L1765" s="150"/>
      <c r="M1765" s="156"/>
      <c r="T1765" s="157"/>
      <c r="AT1765" s="152" t="s">
        <v>197</v>
      </c>
      <c r="AU1765" s="152" t="s">
        <v>94</v>
      </c>
      <c r="AV1765" s="12" t="s">
        <v>94</v>
      </c>
      <c r="AW1765" s="12" t="s">
        <v>40</v>
      </c>
      <c r="AX1765" s="12" t="s">
        <v>84</v>
      </c>
      <c r="AY1765" s="152" t="s">
        <v>174</v>
      </c>
    </row>
    <row r="1766" spans="2:51" s="12" customFormat="1" x14ac:dyDescent="0.2">
      <c r="B1766" s="150"/>
      <c r="D1766" s="151" t="s">
        <v>197</v>
      </c>
      <c r="E1766" s="152" t="s">
        <v>1</v>
      </c>
      <c r="F1766" s="153" t="s">
        <v>1245</v>
      </c>
      <c r="H1766" s="154">
        <v>-2.86</v>
      </c>
      <c r="I1766" s="155"/>
      <c r="L1766" s="150"/>
      <c r="M1766" s="156"/>
      <c r="T1766" s="157"/>
      <c r="AT1766" s="152" t="s">
        <v>197</v>
      </c>
      <c r="AU1766" s="152" t="s">
        <v>94</v>
      </c>
      <c r="AV1766" s="12" t="s">
        <v>94</v>
      </c>
      <c r="AW1766" s="12" t="s">
        <v>40</v>
      </c>
      <c r="AX1766" s="12" t="s">
        <v>84</v>
      </c>
      <c r="AY1766" s="152" t="s">
        <v>174</v>
      </c>
    </row>
    <row r="1767" spans="2:51" s="14" customFormat="1" x14ac:dyDescent="0.2">
      <c r="B1767" s="170"/>
      <c r="D1767" s="151" t="s">
        <v>197</v>
      </c>
      <c r="E1767" s="171" t="s">
        <v>1</v>
      </c>
      <c r="F1767" s="172" t="s">
        <v>1248</v>
      </c>
      <c r="H1767" s="171" t="s">
        <v>1</v>
      </c>
      <c r="I1767" s="173"/>
      <c r="L1767" s="170"/>
      <c r="M1767" s="174"/>
      <c r="T1767" s="175"/>
      <c r="AT1767" s="171" t="s">
        <v>197</v>
      </c>
      <c r="AU1767" s="171" t="s">
        <v>94</v>
      </c>
      <c r="AV1767" s="14" t="s">
        <v>92</v>
      </c>
      <c r="AW1767" s="14" t="s">
        <v>40</v>
      </c>
      <c r="AX1767" s="14" t="s">
        <v>84</v>
      </c>
      <c r="AY1767" s="171" t="s">
        <v>174</v>
      </c>
    </row>
    <row r="1768" spans="2:51" s="12" customFormat="1" x14ac:dyDescent="0.2">
      <c r="B1768" s="150"/>
      <c r="D1768" s="151" t="s">
        <v>197</v>
      </c>
      <c r="E1768" s="152" t="s">
        <v>1</v>
      </c>
      <c r="F1768" s="153" t="s">
        <v>1249</v>
      </c>
      <c r="H1768" s="154">
        <v>3.9</v>
      </c>
      <c r="I1768" s="155"/>
      <c r="L1768" s="150"/>
      <c r="M1768" s="156"/>
      <c r="T1768" s="157"/>
      <c r="AT1768" s="152" t="s">
        <v>197</v>
      </c>
      <c r="AU1768" s="152" t="s">
        <v>94</v>
      </c>
      <c r="AV1768" s="12" t="s">
        <v>94</v>
      </c>
      <c r="AW1768" s="12" t="s">
        <v>40</v>
      </c>
      <c r="AX1768" s="12" t="s">
        <v>84</v>
      </c>
      <c r="AY1768" s="152" t="s">
        <v>174</v>
      </c>
    </row>
    <row r="1769" spans="2:51" s="14" customFormat="1" x14ac:dyDescent="0.2">
      <c r="B1769" s="170"/>
      <c r="D1769" s="151" t="s">
        <v>197</v>
      </c>
      <c r="E1769" s="171" t="s">
        <v>1</v>
      </c>
      <c r="F1769" s="172" t="s">
        <v>1252</v>
      </c>
      <c r="H1769" s="171" t="s">
        <v>1</v>
      </c>
      <c r="I1769" s="173"/>
      <c r="L1769" s="170"/>
      <c r="M1769" s="174"/>
      <c r="T1769" s="175"/>
      <c r="AT1769" s="171" t="s">
        <v>197</v>
      </c>
      <c r="AU1769" s="171" t="s">
        <v>94</v>
      </c>
      <c r="AV1769" s="14" t="s">
        <v>92</v>
      </c>
      <c r="AW1769" s="14" t="s">
        <v>40</v>
      </c>
      <c r="AX1769" s="14" t="s">
        <v>84</v>
      </c>
      <c r="AY1769" s="171" t="s">
        <v>174</v>
      </c>
    </row>
    <row r="1770" spans="2:51" s="12" customFormat="1" x14ac:dyDescent="0.2">
      <c r="B1770" s="150"/>
      <c r="D1770" s="151" t="s">
        <v>197</v>
      </c>
      <c r="E1770" s="152" t="s">
        <v>1</v>
      </c>
      <c r="F1770" s="153" t="s">
        <v>1240</v>
      </c>
      <c r="H1770" s="154">
        <v>7.0049999999999999</v>
      </c>
      <c r="I1770" s="155"/>
      <c r="L1770" s="150"/>
      <c r="M1770" s="156"/>
      <c r="T1770" s="157"/>
      <c r="AT1770" s="152" t="s">
        <v>197</v>
      </c>
      <c r="AU1770" s="152" t="s">
        <v>94</v>
      </c>
      <c r="AV1770" s="12" t="s">
        <v>94</v>
      </c>
      <c r="AW1770" s="12" t="s">
        <v>40</v>
      </c>
      <c r="AX1770" s="12" t="s">
        <v>84</v>
      </c>
      <c r="AY1770" s="152" t="s">
        <v>174</v>
      </c>
    </row>
    <row r="1771" spans="2:51" s="12" customFormat="1" x14ac:dyDescent="0.2">
      <c r="B1771" s="150"/>
      <c r="D1771" s="151" t="s">
        <v>197</v>
      </c>
      <c r="E1771" s="152" t="s">
        <v>1</v>
      </c>
      <c r="F1771" s="153" t="s">
        <v>1240</v>
      </c>
      <c r="H1771" s="154">
        <v>7.0049999999999999</v>
      </c>
      <c r="I1771" s="155"/>
      <c r="L1771" s="150"/>
      <c r="M1771" s="156"/>
      <c r="T1771" s="157"/>
      <c r="AT1771" s="152" t="s">
        <v>197</v>
      </c>
      <c r="AU1771" s="152" t="s">
        <v>94</v>
      </c>
      <c r="AV1771" s="12" t="s">
        <v>94</v>
      </c>
      <c r="AW1771" s="12" t="s">
        <v>40</v>
      </c>
      <c r="AX1771" s="12" t="s">
        <v>84</v>
      </c>
      <c r="AY1771" s="152" t="s">
        <v>174</v>
      </c>
    </row>
    <row r="1772" spans="2:51" s="12" customFormat="1" x14ac:dyDescent="0.2">
      <c r="B1772" s="150"/>
      <c r="D1772" s="151" t="s">
        <v>197</v>
      </c>
      <c r="E1772" s="152" t="s">
        <v>1</v>
      </c>
      <c r="F1772" s="153" t="s">
        <v>1241</v>
      </c>
      <c r="H1772" s="154">
        <v>7.4850000000000003</v>
      </c>
      <c r="I1772" s="155"/>
      <c r="L1772" s="150"/>
      <c r="M1772" s="156"/>
      <c r="T1772" s="157"/>
      <c r="AT1772" s="152" t="s">
        <v>197</v>
      </c>
      <c r="AU1772" s="152" t="s">
        <v>94</v>
      </c>
      <c r="AV1772" s="12" t="s">
        <v>94</v>
      </c>
      <c r="AW1772" s="12" t="s">
        <v>40</v>
      </c>
      <c r="AX1772" s="12" t="s">
        <v>84</v>
      </c>
      <c r="AY1772" s="152" t="s">
        <v>174</v>
      </c>
    </row>
    <row r="1773" spans="2:51" s="12" customFormat="1" x14ac:dyDescent="0.2">
      <c r="B1773" s="150"/>
      <c r="D1773" s="151" t="s">
        <v>197</v>
      </c>
      <c r="E1773" s="152" t="s">
        <v>1</v>
      </c>
      <c r="F1773" s="153" t="s">
        <v>1242</v>
      </c>
      <c r="H1773" s="154">
        <v>-1.98</v>
      </c>
      <c r="I1773" s="155"/>
      <c r="L1773" s="150"/>
      <c r="M1773" s="156"/>
      <c r="T1773" s="157"/>
      <c r="AT1773" s="152" t="s">
        <v>197</v>
      </c>
      <c r="AU1773" s="152" t="s">
        <v>94</v>
      </c>
      <c r="AV1773" s="12" t="s">
        <v>94</v>
      </c>
      <c r="AW1773" s="12" t="s">
        <v>40</v>
      </c>
      <c r="AX1773" s="12" t="s">
        <v>84</v>
      </c>
      <c r="AY1773" s="152" t="s">
        <v>174</v>
      </c>
    </row>
    <row r="1774" spans="2:51" s="12" customFormat="1" x14ac:dyDescent="0.2">
      <c r="B1774" s="150"/>
      <c r="D1774" s="151" t="s">
        <v>197</v>
      </c>
      <c r="E1774" s="152" t="s">
        <v>1</v>
      </c>
      <c r="F1774" s="153" t="s">
        <v>1243</v>
      </c>
      <c r="H1774" s="154">
        <v>2.1</v>
      </c>
      <c r="I1774" s="155"/>
      <c r="L1774" s="150"/>
      <c r="M1774" s="156"/>
      <c r="T1774" s="157"/>
      <c r="AT1774" s="152" t="s">
        <v>197</v>
      </c>
      <c r="AU1774" s="152" t="s">
        <v>94</v>
      </c>
      <c r="AV1774" s="12" t="s">
        <v>94</v>
      </c>
      <c r="AW1774" s="12" t="s">
        <v>40</v>
      </c>
      <c r="AX1774" s="12" t="s">
        <v>84</v>
      </c>
      <c r="AY1774" s="152" t="s">
        <v>174</v>
      </c>
    </row>
    <row r="1775" spans="2:51" s="12" customFormat="1" x14ac:dyDescent="0.2">
      <c r="B1775" s="150"/>
      <c r="D1775" s="151" t="s">
        <v>197</v>
      </c>
      <c r="E1775" s="152" t="s">
        <v>1</v>
      </c>
      <c r="F1775" s="153" t="s">
        <v>1247</v>
      </c>
      <c r="H1775" s="154">
        <v>4.9950000000000001</v>
      </c>
      <c r="I1775" s="155"/>
      <c r="L1775" s="150"/>
      <c r="M1775" s="156"/>
      <c r="T1775" s="157"/>
      <c r="AT1775" s="152" t="s">
        <v>197</v>
      </c>
      <c r="AU1775" s="152" t="s">
        <v>94</v>
      </c>
      <c r="AV1775" s="12" t="s">
        <v>94</v>
      </c>
      <c r="AW1775" s="12" t="s">
        <v>40</v>
      </c>
      <c r="AX1775" s="12" t="s">
        <v>84</v>
      </c>
      <c r="AY1775" s="152" t="s">
        <v>174</v>
      </c>
    </row>
    <row r="1776" spans="2:51" s="12" customFormat="1" x14ac:dyDescent="0.2">
      <c r="B1776" s="150"/>
      <c r="D1776" s="151" t="s">
        <v>197</v>
      </c>
      <c r="E1776" s="152" t="s">
        <v>1</v>
      </c>
      <c r="F1776" s="153" t="s">
        <v>1245</v>
      </c>
      <c r="H1776" s="154">
        <v>-2.86</v>
      </c>
      <c r="I1776" s="155"/>
      <c r="L1776" s="150"/>
      <c r="M1776" s="156"/>
      <c r="T1776" s="157"/>
      <c r="AT1776" s="152" t="s">
        <v>197</v>
      </c>
      <c r="AU1776" s="152" t="s">
        <v>94</v>
      </c>
      <c r="AV1776" s="12" t="s">
        <v>94</v>
      </c>
      <c r="AW1776" s="12" t="s">
        <v>40</v>
      </c>
      <c r="AX1776" s="12" t="s">
        <v>84</v>
      </c>
      <c r="AY1776" s="152" t="s">
        <v>174</v>
      </c>
    </row>
    <row r="1777" spans="2:51" s="14" customFormat="1" x14ac:dyDescent="0.2">
      <c r="B1777" s="170"/>
      <c r="D1777" s="151" t="s">
        <v>197</v>
      </c>
      <c r="E1777" s="171" t="s">
        <v>1</v>
      </c>
      <c r="F1777" s="172" t="s">
        <v>1253</v>
      </c>
      <c r="H1777" s="171" t="s">
        <v>1</v>
      </c>
      <c r="I1777" s="173"/>
      <c r="L1777" s="170"/>
      <c r="M1777" s="174"/>
      <c r="T1777" s="175"/>
      <c r="AT1777" s="171" t="s">
        <v>197</v>
      </c>
      <c r="AU1777" s="171" t="s">
        <v>94</v>
      </c>
      <c r="AV1777" s="14" t="s">
        <v>92</v>
      </c>
      <c r="AW1777" s="14" t="s">
        <v>40</v>
      </c>
      <c r="AX1777" s="14" t="s">
        <v>84</v>
      </c>
      <c r="AY1777" s="171" t="s">
        <v>174</v>
      </c>
    </row>
    <row r="1778" spans="2:51" s="12" customFormat="1" x14ac:dyDescent="0.2">
      <c r="B1778" s="150"/>
      <c r="D1778" s="151" t="s">
        <v>197</v>
      </c>
      <c r="E1778" s="152" t="s">
        <v>1</v>
      </c>
      <c r="F1778" s="153" t="s">
        <v>1240</v>
      </c>
      <c r="H1778" s="154">
        <v>7.0049999999999999</v>
      </c>
      <c r="I1778" s="155"/>
      <c r="L1778" s="150"/>
      <c r="M1778" s="156"/>
      <c r="T1778" s="157"/>
      <c r="AT1778" s="152" t="s">
        <v>197</v>
      </c>
      <c r="AU1778" s="152" t="s">
        <v>94</v>
      </c>
      <c r="AV1778" s="12" t="s">
        <v>94</v>
      </c>
      <c r="AW1778" s="12" t="s">
        <v>40</v>
      </c>
      <c r="AX1778" s="12" t="s">
        <v>84</v>
      </c>
      <c r="AY1778" s="152" t="s">
        <v>174</v>
      </c>
    </row>
    <row r="1779" spans="2:51" s="12" customFormat="1" x14ac:dyDescent="0.2">
      <c r="B1779" s="150"/>
      <c r="D1779" s="151" t="s">
        <v>197</v>
      </c>
      <c r="E1779" s="152" t="s">
        <v>1</v>
      </c>
      <c r="F1779" s="153" t="s">
        <v>1240</v>
      </c>
      <c r="H1779" s="154">
        <v>7.0049999999999999</v>
      </c>
      <c r="I1779" s="155"/>
      <c r="L1779" s="150"/>
      <c r="M1779" s="156"/>
      <c r="T1779" s="157"/>
      <c r="AT1779" s="152" t="s">
        <v>197</v>
      </c>
      <c r="AU1779" s="152" t="s">
        <v>94</v>
      </c>
      <c r="AV1779" s="12" t="s">
        <v>94</v>
      </c>
      <c r="AW1779" s="12" t="s">
        <v>40</v>
      </c>
      <c r="AX1779" s="12" t="s">
        <v>84</v>
      </c>
      <c r="AY1779" s="152" t="s">
        <v>174</v>
      </c>
    </row>
    <row r="1780" spans="2:51" s="12" customFormat="1" x14ac:dyDescent="0.2">
      <c r="B1780" s="150"/>
      <c r="D1780" s="151" t="s">
        <v>197</v>
      </c>
      <c r="E1780" s="152" t="s">
        <v>1</v>
      </c>
      <c r="F1780" s="153" t="s">
        <v>1241</v>
      </c>
      <c r="H1780" s="154">
        <v>7.4850000000000003</v>
      </c>
      <c r="I1780" s="155"/>
      <c r="L1780" s="150"/>
      <c r="M1780" s="156"/>
      <c r="T1780" s="157"/>
      <c r="AT1780" s="152" t="s">
        <v>197</v>
      </c>
      <c r="AU1780" s="152" t="s">
        <v>94</v>
      </c>
      <c r="AV1780" s="12" t="s">
        <v>94</v>
      </c>
      <c r="AW1780" s="12" t="s">
        <v>40</v>
      </c>
      <c r="AX1780" s="12" t="s">
        <v>84</v>
      </c>
      <c r="AY1780" s="152" t="s">
        <v>174</v>
      </c>
    </row>
    <row r="1781" spans="2:51" s="12" customFormat="1" x14ac:dyDescent="0.2">
      <c r="B1781" s="150"/>
      <c r="D1781" s="151" t="s">
        <v>197</v>
      </c>
      <c r="E1781" s="152" t="s">
        <v>1</v>
      </c>
      <c r="F1781" s="153" t="s">
        <v>1242</v>
      </c>
      <c r="H1781" s="154">
        <v>-1.98</v>
      </c>
      <c r="I1781" s="155"/>
      <c r="L1781" s="150"/>
      <c r="M1781" s="156"/>
      <c r="T1781" s="157"/>
      <c r="AT1781" s="152" t="s">
        <v>197</v>
      </c>
      <c r="AU1781" s="152" t="s">
        <v>94</v>
      </c>
      <c r="AV1781" s="12" t="s">
        <v>94</v>
      </c>
      <c r="AW1781" s="12" t="s">
        <v>40</v>
      </c>
      <c r="AX1781" s="12" t="s">
        <v>84</v>
      </c>
      <c r="AY1781" s="152" t="s">
        <v>174</v>
      </c>
    </row>
    <row r="1782" spans="2:51" s="12" customFormat="1" x14ac:dyDescent="0.2">
      <c r="B1782" s="150"/>
      <c r="D1782" s="151" t="s">
        <v>197</v>
      </c>
      <c r="E1782" s="152" t="s">
        <v>1</v>
      </c>
      <c r="F1782" s="153" t="s">
        <v>1243</v>
      </c>
      <c r="H1782" s="154">
        <v>2.1</v>
      </c>
      <c r="I1782" s="155"/>
      <c r="L1782" s="150"/>
      <c r="M1782" s="156"/>
      <c r="T1782" s="157"/>
      <c r="AT1782" s="152" t="s">
        <v>197</v>
      </c>
      <c r="AU1782" s="152" t="s">
        <v>94</v>
      </c>
      <c r="AV1782" s="12" t="s">
        <v>94</v>
      </c>
      <c r="AW1782" s="12" t="s">
        <v>40</v>
      </c>
      <c r="AX1782" s="12" t="s">
        <v>84</v>
      </c>
      <c r="AY1782" s="152" t="s">
        <v>174</v>
      </c>
    </row>
    <row r="1783" spans="2:51" s="12" customFormat="1" x14ac:dyDescent="0.2">
      <c r="B1783" s="150"/>
      <c r="D1783" s="151" t="s">
        <v>197</v>
      </c>
      <c r="E1783" s="152" t="s">
        <v>1</v>
      </c>
      <c r="F1783" s="153" t="s">
        <v>1247</v>
      </c>
      <c r="H1783" s="154">
        <v>4.9950000000000001</v>
      </c>
      <c r="I1783" s="155"/>
      <c r="L1783" s="150"/>
      <c r="M1783" s="156"/>
      <c r="T1783" s="157"/>
      <c r="AT1783" s="152" t="s">
        <v>197</v>
      </c>
      <c r="AU1783" s="152" t="s">
        <v>94</v>
      </c>
      <c r="AV1783" s="12" t="s">
        <v>94</v>
      </c>
      <c r="AW1783" s="12" t="s">
        <v>40</v>
      </c>
      <c r="AX1783" s="12" t="s">
        <v>84</v>
      </c>
      <c r="AY1783" s="152" t="s">
        <v>174</v>
      </c>
    </row>
    <row r="1784" spans="2:51" s="12" customFormat="1" x14ac:dyDescent="0.2">
      <c r="B1784" s="150"/>
      <c r="D1784" s="151" t="s">
        <v>197</v>
      </c>
      <c r="E1784" s="152" t="s">
        <v>1</v>
      </c>
      <c r="F1784" s="153" t="s">
        <v>1245</v>
      </c>
      <c r="H1784" s="154">
        <v>-2.86</v>
      </c>
      <c r="I1784" s="155"/>
      <c r="L1784" s="150"/>
      <c r="M1784" s="156"/>
      <c r="T1784" s="157"/>
      <c r="AT1784" s="152" t="s">
        <v>197</v>
      </c>
      <c r="AU1784" s="152" t="s">
        <v>94</v>
      </c>
      <c r="AV1784" s="12" t="s">
        <v>94</v>
      </c>
      <c r="AW1784" s="12" t="s">
        <v>40</v>
      </c>
      <c r="AX1784" s="12" t="s">
        <v>84</v>
      </c>
      <c r="AY1784" s="152" t="s">
        <v>174</v>
      </c>
    </row>
    <row r="1785" spans="2:51" s="14" customFormat="1" x14ac:dyDescent="0.2">
      <c r="B1785" s="170"/>
      <c r="D1785" s="151" t="s">
        <v>197</v>
      </c>
      <c r="E1785" s="171" t="s">
        <v>1</v>
      </c>
      <c r="F1785" s="172" t="s">
        <v>1060</v>
      </c>
      <c r="H1785" s="171" t="s">
        <v>1</v>
      </c>
      <c r="I1785" s="173"/>
      <c r="L1785" s="170"/>
      <c r="M1785" s="174"/>
      <c r="T1785" s="175"/>
      <c r="AT1785" s="171" t="s">
        <v>197</v>
      </c>
      <c r="AU1785" s="171" t="s">
        <v>94</v>
      </c>
      <c r="AV1785" s="14" t="s">
        <v>92</v>
      </c>
      <c r="AW1785" s="14" t="s">
        <v>40</v>
      </c>
      <c r="AX1785" s="14" t="s">
        <v>84</v>
      </c>
      <c r="AY1785" s="171" t="s">
        <v>174</v>
      </c>
    </row>
    <row r="1786" spans="2:51" s="14" customFormat="1" x14ac:dyDescent="0.2">
      <c r="B1786" s="170"/>
      <c r="D1786" s="151" t="s">
        <v>197</v>
      </c>
      <c r="E1786" s="171" t="s">
        <v>1</v>
      </c>
      <c r="F1786" s="172" t="s">
        <v>1234</v>
      </c>
      <c r="H1786" s="171" t="s">
        <v>1</v>
      </c>
      <c r="I1786" s="173"/>
      <c r="L1786" s="170"/>
      <c r="M1786" s="174"/>
      <c r="T1786" s="175"/>
      <c r="AT1786" s="171" t="s">
        <v>197</v>
      </c>
      <c r="AU1786" s="171" t="s">
        <v>94</v>
      </c>
      <c r="AV1786" s="14" t="s">
        <v>92</v>
      </c>
      <c r="AW1786" s="14" t="s">
        <v>40</v>
      </c>
      <c r="AX1786" s="14" t="s">
        <v>84</v>
      </c>
      <c r="AY1786" s="171" t="s">
        <v>174</v>
      </c>
    </row>
    <row r="1787" spans="2:51" s="12" customFormat="1" x14ac:dyDescent="0.2">
      <c r="B1787" s="150"/>
      <c r="D1787" s="151" t="s">
        <v>197</v>
      </c>
      <c r="E1787" s="152" t="s">
        <v>1</v>
      </c>
      <c r="F1787" s="153" t="s">
        <v>1235</v>
      </c>
      <c r="H1787" s="154">
        <v>39.6</v>
      </c>
      <c r="I1787" s="155"/>
      <c r="L1787" s="150"/>
      <c r="M1787" s="156"/>
      <c r="T1787" s="157"/>
      <c r="AT1787" s="152" t="s">
        <v>197</v>
      </c>
      <c r="AU1787" s="152" t="s">
        <v>94</v>
      </c>
      <c r="AV1787" s="12" t="s">
        <v>94</v>
      </c>
      <c r="AW1787" s="12" t="s">
        <v>40</v>
      </c>
      <c r="AX1787" s="12" t="s">
        <v>84</v>
      </c>
      <c r="AY1787" s="152" t="s">
        <v>174</v>
      </c>
    </row>
    <row r="1788" spans="2:51" s="12" customFormat="1" x14ac:dyDescent="0.2">
      <c r="B1788" s="150"/>
      <c r="D1788" s="151" t="s">
        <v>197</v>
      </c>
      <c r="E1788" s="152" t="s">
        <v>1</v>
      </c>
      <c r="F1788" s="153" t="s">
        <v>1231</v>
      </c>
      <c r="H1788" s="154">
        <v>-2.64</v>
      </c>
      <c r="I1788" s="155"/>
      <c r="L1788" s="150"/>
      <c r="M1788" s="156"/>
      <c r="T1788" s="157"/>
      <c r="AT1788" s="152" t="s">
        <v>197</v>
      </c>
      <c r="AU1788" s="152" t="s">
        <v>94</v>
      </c>
      <c r="AV1788" s="12" t="s">
        <v>94</v>
      </c>
      <c r="AW1788" s="12" t="s">
        <v>40</v>
      </c>
      <c r="AX1788" s="12" t="s">
        <v>84</v>
      </c>
      <c r="AY1788" s="152" t="s">
        <v>174</v>
      </c>
    </row>
    <row r="1789" spans="2:51" s="12" customFormat="1" x14ac:dyDescent="0.2">
      <c r="B1789" s="150"/>
      <c r="D1789" s="151" t="s">
        <v>197</v>
      </c>
      <c r="E1789" s="152" t="s">
        <v>1</v>
      </c>
      <c r="F1789" s="153" t="s">
        <v>1236</v>
      </c>
      <c r="H1789" s="154">
        <v>-9.18</v>
      </c>
      <c r="I1789" s="155"/>
      <c r="L1789" s="150"/>
      <c r="M1789" s="156"/>
      <c r="T1789" s="157"/>
      <c r="AT1789" s="152" t="s">
        <v>197</v>
      </c>
      <c r="AU1789" s="152" t="s">
        <v>94</v>
      </c>
      <c r="AV1789" s="12" t="s">
        <v>94</v>
      </c>
      <c r="AW1789" s="12" t="s">
        <v>40</v>
      </c>
      <c r="AX1789" s="12" t="s">
        <v>84</v>
      </c>
      <c r="AY1789" s="152" t="s">
        <v>174</v>
      </c>
    </row>
    <row r="1790" spans="2:51" s="14" customFormat="1" x14ac:dyDescent="0.2">
      <c r="B1790" s="170"/>
      <c r="D1790" s="151" t="s">
        <v>197</v>
      </c>
      <c r="E1790" s="171" t="s">
        <v>1</v>
      </c>
      <c r="F1790" s="172" t="s">
        <v>1237</v>
      </c>
      <c r="H1790" s="171" t="s">
        <v>1</v>
      </c>
      <c r="I1790" s="173"/>
      <c r="L1790" s="170"/>
      <c r="M1790" s="174"/>
      <c r="T1790" s="175"/>
      <c r="AT1790" s="171" t="s">
        <v>197</v>
      </c>
      <c r="AU1790" s="171" t="s">
        <v>94</v>
      </c>
      <c r="AV1790" s="14" t="s">
        <v>92</v>
      </c>
      <c r="AW1790" s="14" t="s">
        <v>40</v>
      </c>
      <c r="AX1790" s="14" t="s">
        <v>84</v>
      </c>
      <c r="AY1790" s="171" t="s">
        <v>174</v>
      </c>
    </row>
    <row r="1791" spans="2:51" s="12" customFormat="1" x14ac:dyDescent="0.2">
      <c r="B1791" s="150"/>
      <c r="D1791" s="151" t="s">
        <v>197</v>
      </c>
      <c r="E1791" s="152" t="s">
        <v>1</v>
      </c>
      <c r="F1791" s="153" t="s">
        <v>1238</v>
      </c>
      <c r="H1791" s="154">
        <v>1.8</v>
      </c>
      <c r="I1791" s="155"/>
      <c r="L1791" s="150"/>
      <c r="M1791" s="156"/>
      <c r="T1791" s="157"/>
      <c r="AT1791" s="152" t="s">
        <v>197</v>
      </c>
      <c r="AU1791" s="152" t="s">
        <v>94</v>
      </c>
      <c r="AV1791" s="12" t="s">
        <v>94</v>
      </c>
      <c r="AW1791" s="12" t="s">
        <v>40</v>
      </c>
      <c r="AX1791" s="12" t="s">
        <v>84</v>
      </c>
      <c r="AY1791" s="152" t="s">
        <v>174</v>
      </c>
    </row>
    <row r="1792" spans="2:51" s="14" customFormat="1" x14ac:dyDescent="0.2">
      <c r="B1792" s="170"/>
      <c r="D1792" s="151" t="s">
        <v>197</v>
      </c>
      <c r="E1792" s="171" t="s">
        <v>1</v>
      </c>
      <c r="F1792" s="172" t="s">
        <v>1254</v>
      </c>
      <c r="H1792" s="171" t="s">
        <v>1</v>
      </c>
      <c r="I1792" s="173"/>
      <c r="L1792" s="170"/>
      <c r="M1792" s="174"/>
      <c r="T1792" s="175"/>
      <c r="AT1792" s="171" t="s">
        <v>197</v>
      </c>
      <c r="AU1792" s="171" t="s">
        <v>94</v>
      </c>
      <c r="AV1792" s="14" t="s">
        <v>92</v>
      </c>
      <c r="AW1792" s="14" t="s">
        <v>40</v>
      </c>
      <c r="AX1792" s="14" t="s">
        <v>84</v>
      </c>
      <c r="AY1792" s="171" t="s">
        <v>174</v>
      </c>
    </row>
    <row r="1793" spans="2:51" s="12" customFormat="1" x14ac:dyDescent="0.2">
      <c r="B1793" s="150"/>
      <c r="D1793" s="151" t="s">
        <v>197</v>
      </c>
      <c r="E1793" s="152" t="s">
        <v>1</v>
      </c>
      <c r="F1793" s="153" t="s">
        <v>1240</v>
      </c>
      <c r="H1793" s="154">
        <v>7.0049999999999999</v>
      </c>
      <c r="I1793" s="155"/>
      <c r="L1793" s="150"/>
      <c r="M1793" s="156"/>
      <c r="T1793" s="157"/>
      <c r="AT1793" s="152" t="s">
        <v>197</v>
      </c>
      <c r="AU1793" s="152" t="s">
        <v>94</v>
      </c>
      <c r="AV1793" s="12" t="s">
        <v>94</v>
      </c>
      <c r="AW1793" s="12" t="s">
        <v>40</v>
      </c>
      <c r="AX1793" s="12" t="s">
        <v>84</v>
      </c>
      <c r="AY1793" s="152" t="s">
        <v>174</v>
      </c>
    </row>
    <row r="1794" spans="2:51" s="12" customFormat="1" x14ac:dyDescent="0.2">
      <c r="B1794" s="150"/>
      <c r="D1794" s="151" t="s">
        <v>197</v>
      </c>
      <c r="E1794" s="152" t="s">
        <v>1</v>
      </c>
      <c r="F1794" s="153" t="s">
        <v>1240</v>
      </c>
      <c r="H1794" s="154">
        <v>7.0049999999999999</v>
      </c>
      <c r="I1794" s="155"/>
      <c r="L1794" s="150"/>
      <c r="M1794" s="156"/>
      <c r="T1794" s="157"/>
      <c r="AT1794" s="152" t="s">
        <v>197</v>
      </c>
      <c r="AU1794" s="152" t="s">
        <v>94</v>
      </c>
      <c r="AV1794" s="12" t="s">
        <v>94</v>
      </c>
      <c r="AW1794" s="12" t="s">
        <v>40</v>
      </c>
      <c r="AX1794" s="12" t="s">
        <v>84</v>
      </c>
      <c r="AY1794" s="152" t="s">
        <v>174</v>
      </c>
    </row>
    <row r="1795" spans="2:51" s="12" customFormat="1" x14ac:dyDescent="0.2">
      <c r="B1795" s="150"/>
      <c r="D1795" s="151" t="s">
        <v>197</v>
      </c>
      <c r="E1795" s="152" t="s">
        <v>1</v>
      </c>
      <c r="F1795" s="153" t="s">
        <v>1241</v>
      </c>
      <c r="H1795" s="154">
        <v>7.4850000000000003</v>
      </c>
      <c r="I1795" s="155"/>
      <c r="L1795" s="150"/>
      <c r="M1795" s="156"/>
      <c r="T1795" s="157"/>
      <c r="AT1795" s="152" t="s">
        <v>197</v>
      </c>
      <c r="AU1795" s="152" t="s">
        <v>94</v>
      </c>
      <c r="AV1795" s="12" t="s">
        <v>94</v>
      </c>
      <c r="AW1795" s="12" t="s">
        <v>40</v>
      </c>
      <c r="AX1795" s="12" t="s">
        <v>84</v>
      </c>
      <c r="AY1795" s="152" t="s">
        <v>174</v>
      </c>
    </row>
    <row r="1796" spans="2:51" s="12" customFormat="1" x14ac:dyDescent="0.2">
      <c r="B1796" s="150"/>
      <c r="D1796" s="151" t="s">
        <v>197</v>
      </c>
      <c r="E1796" s="152" t="s">
        <v>1</v>
      </c>
      <c r="F1796" s="153" t="s">
        <v>1242</v>
      </c>
      <c r="H1796" s="154">
        <v>-1.98</v>
      </c>
      <c r="I1796" s="155"/>
      <c r="L1796" s="150"/>
      <c r="M1796" s="156"/>
      <c r="T1796" s="157"/>
      <c r="AT1796" s="152" t="s">
        <v>197</v>
      </c>
      <c r="AU1796" s="152" t="s">
        <v>94</v>
      </c>
      <c r="AV1796" s="12" t="s">
        <v>94</v>
      </c>
      <c r="AW1796" s="12" t="s">
        <v>40</v>
      </c>
      <c r="AX1796" s="12" t="s">
        <v>84</v>
      </c>
      <c r="AY1796" s="152" t="s">
        <v>174</v>
      </c>
    </row>
    <row r="1797" spans="2:51" s="12" customFormat="1" x14ac:dyDescent="0.2">
      <c r="B1797" s="150"/>
      <c r="D1797" s="151" t="s">
        <v>197</v>
      </c>
      <c r="E1797" s="152" t="s">
        <v>1</v>
      </c>
      <c r="F1797" s="153" t="s">
        <v>1243</v>
      </c>
      <c r="H1797" s="154">
        <v>2.1</v>
      </c>
      <c r="I1797" s="155"/>
      <c r="L1797" s="150"/>
      <c r="M1797" s="156"/>
      <c r="T1797" s="157"/>
      <c r="AT1797" s="152" t="s">
        <v>197</v>
      </c>
      <c r="AU1797" s="152" t="s">
        <v>94</v>
      </c>
      <c r="AV1797" s="12" t="s">
        <v>94</v>
      </c>
      <c r="AW1797" s="12" t="s">
        <v>40</v>
      </c>
      <c r="AX1797" s="12" t="s">
        <v>84</v>
      </c>
      <c r="AY1797" s="152" t="s">
        <v>174</v>
      </c>
    </row>
    <row r="1798" spans="2:51" s="12" customFormat="1" x14ac:dyDescent="0.2">
      <c r="B1798" s="150"/>
      <c r="D1798" s="151" t="s">
        <v>197</v>
      </c>
      <c r="E1798" s="152" t="s">
        <v>1</v>
      </c>
      <c r="F1798" s="153" t="s">
        <v>1244</v>
      </c>
      <c r="H1798" s="154">
        <v>7.0949999999999998</v>
      </c>
      <c r="I1798" s="155"/>
      <c r="L1798" s="150"/>
      <c r="M1798" s="156"/>
      <c r="T1798" s="157"/>
      <c r="AT1798" s="152" t="s">
        <v>197</v>
      </c>
      <c r="AU1798" s="152" t="s">
        <v>94</v>
      </c>
      <c r="AV1798" s="12" t="s">
        <v>94</v>
      </c>
      <c r="AW1798" s="12" t="s">
        <v>40</v>
      </c>
      <c r="AX1798" s="12" t="s">
        <v>84</v>
      </c>
      <c r="AY1798" s="152" t="s">
        <v>174</v>
      </c>
    </row>
    <row r="1799" spans="2:51" s="12" customFormat="1" x14ac:dyDescent="0.2">
      <c r="B1799" s="150"/>
      <c r="D1799" s="151" t="s">
        <v>197</v>
      </c>
      <c r="E1799" s="152" t="s">
        <v>1</v>
      </c>
      <c r="F1799" s="153" t="s">
        <v>1245</v>
      </c>
      <c r="H1799" s="154">
        <v>-2.86</v>
      </c>
      <c r="I1799" s="155"/>
      <c r="L1799" s="150"/>
      <c r="M1799" s="156"/>
      <c r="T1799" s="157"/>
      <c r="AT1799" s="152" t="s">
        <v>197</v>
      </c>
      <c r="AU1799" s="152" t="s">
        <v>94</v>
      </c>
      <c r="AV1799" s="12" t="s">
        <v>94</v>
      </c>
      <c r="AW1799" s="12" t="s">
        <v>40</v>
      </c>
      <c r="AX1799" s="12" t="s">
        <v>84</v>
      </c>
      <c r="AY1799" s="152" t="s">
        <v>174</v>
      </c>
    </row>
    <row r="1800" spans="2:51" s="14" customFormat="1" x14ac:dyDescent="0.2">
      <c r="B1800" s="170"/>
      <c r="D1800" s="151" t="s">
        <v>197</v>
      </c>
      <c r="E1800" s="171" t="s">
        <v>1</v>
      </c>
      <c r="F1800" s="172" t="s">
        <v>1255</v>
      </c>
      <c r="H1800" s="171" t="s">
        <v>1</v>
      </c>
      <c r="I1800" s="173"/>
      <c r="L1800" s="170"/>
      <c r="M1800" s="174"/>
      <c r="T1800" s="175"/>
      <c r="AT1800" s="171" t="s">
        <v>197</v>
      </c>
      <c r="AU1800" s="171" t="s">
        <v>94</v>
      </c>
      <c r="AV1800" s="14" t="s">
        <v>92</v>
      </c>
      <c r="AW1800" s="14" t="s">
        <v>40</v>
      </c>
      <c r="AX1800" s="14" t="s">
        <v>84</v>
      </c>
      <c r="AY1800" s="171" t="s">
        <v>174</v>
      </c>
    </row>
    <row r="1801" spans="2:51" s="12" customFormat="1" x14ac:dyDescent="0.2">
      <c r="B1801" s="150"/>
      <c r="D1801" s="151" t="s">
        <v>197</v>
      </c>
      <c r="E1801" s="152" t="s">
        <v>1</v>
      </c>
      <c r="F1801" s="153" t="s">
        <v>1240</v>
      </c>
      <c r="H1801" s="154">
        <v>7.0049999999999999</v>
      </c>
      <c r="I1801" s="155"/>
      <c r="L1801" s="150"/>
      <c r="M1801" s="156"/>
      <c r="T1801" s="157"/>
      <c r="AT1801" s="152" t="s">
        <v>197</v>
      </c>
      <c r="AU1801" s="152" t="s">
        <v>94</v>
      </c>
      <c r="AV1801" s="12" t="s">
        <v>94</v>
      </c>
      <c r="AW1801" s="12" t="s">
        <v>40</v>
      </c>
      <c r="AX1801" s="12" t="s">
        <v>84</v>
      </c>
      <c r="AY1801" s="152" t="s">
        <v>174</v>
      </c>
    </row>
    <row r="1802" spans="2:51" s="12" customFormat="1" x14ac:dyDescent="0.2">
      <c r="B1802" s="150"/>
      <c r="D1802" s="151" t="s">
        <v>197</v>
      </c>
      <c r="E1802" s="152" t="s">
        <v>1</v>
      </c>
      <c r="F1802" s="153" t="s">
        <v>1240</v>
      </c>
      <c r="H1802" s="154">
        <v>7.0049999999999999</v>
      </c>
      <c r="I1802" s="155"/>
      <c r="L1802" s="150"/>
      <c r="M1802" s="156"/>
      <c r="T1802" s="157"/>
      <c r="AT1802" s="152" t="s">
        <v>197</v>
      </c>
      <c r="AU1802" s="152" t="s">
        <v>94</v>
      </c>
      <c r="AV1802" s="12" t="s">
        <v>94</v>
      </c>
      <c r="AW1802" s="12" t="s">
        <v>40</v>
      </c>
      <c r="AX1802" s="12" t="s">
        <v>84</v>
      </c>
      <c r="AY1802" s="152" t="s">
        <v>174</v>
      </c>
    </row>
    <row r="1803" spans="2:51" s="12" customFormat="1" x14ac:dyDescent="0.2">
      <c r="B1803" s="150"/>
      <c r="D1803" s="151" t="s">
        <v>197</v>
      </c>
      <c r="E1803" s="152" t="s">
        <v>1</v>
      </c>
      <c r="F1803" s="153" t="s">
        <v>1241</v>
      </c>
      <c r="H1803" s="154">
        <v>7.4850000000000003</v>
      </c>
      <c r="I1803" s="155"/>
      <c r="L1803" s="150"/>
      <c r="M1803" s="156"/>
      <c r="T1803" s="157"/>
      <c r="AT1803" s="152" t="s">
        <v>197</v>
      </c>
      <c r="AU1803" s="152" t="s">
        <v>94</v>
      </c>
      <c r="AV1803" s="12" t="s">
        <v>94</v>
      </c>
      <c r="AW1803" s="12" t="s">
        <v>40</v>
      </c>
      <c r="AX1803" s="12" t="s">
        <v>84</v>
      </c>
      <c r="AY1803" s="152" t="s">
        <v>174</v>
      </c>
    </row>
    <row r="1804" spans="2:51" s="12" customFormat="1" x14ac:dyDescent="0.2">
      <c r="B1804" s="150"/>
      <c r="D1804" s="151" t="s">
        <v>197</v>
      </c>
      <c r="E1804" s="152" t="s">
        <v>1</v>
      </c>
      <c r="F1804" s="153" t="s">
        <v>1242</v>
      </c>
      <c r="H1804" s="154">
        <v>-1.98</v>
      </c>
      <c r="I1804" s="155"/>
      <c r="L1804" s="150"/>
      <c r="M1804" s="156"/>
      <c r="T1804" s="157"/>
      <c r="AT1804" s="152" t="s">
        <v>197</v>
      </c>
      <c r="AU1804" s="152" t="s">
        <v>94</v>
      </c>
      <c r="AV1804" s="12" t="s">
        <v>94</v>
      </c>
      <c r="AW1804" s="12" t="s">
        <v>40</v>
      </c>
      <c r="AX1804" s="12" t="s">
        <v>84</v>
      </c>
      <c r="AY1804" s="152" t="s">
        <v>174</v>
      </c>
    </row>
    <row r="1805" spans="2:51" s="12" customFormat="1" x14ac:dyDescent="0.2">
      <c r="B1805" s="150"/>
      <c r="D1805" s="151" t="s">
        <v>197</v>
      </c>
      <c r="E1805" s="152" t="s">
        <v>1</v>
      </c>
      <c r="F1805" s="153" t="s">
        <v>1243</v>
      </c>
      <c r="H1805" s="154">
        <v>2.1</v>
      </c>
      <c r="I1805" s="155"/>
      <c r="L1805" s="150"/>
      <c r="M1805" s="156"/>
      <c r="T1805" s="157"/>
      <c r="AT1805" s="152" t="s">
        <v>197</v>
      </c>
      <c r="AU1805" s="152" t="s">
        <v>94</v>
      </c>
      <c r="AV1805" s="12" t="s">
        <v>94</v>
      </c>
      <c r="AW1805" s="12" t="s">
        <v>40</v>
      </c>
      <c r="AX1805" s="12" t="s">
        <v>84</v>
      </c>
      <c r="AY1805" s="152" t="s">
        <v>174</v>
      </c>
    </row>
    <row r="1806" spans="2:51" s="12" customFormat="1" x14ac:dyDescent="0.2">
      <c r="B1806" s="150"/>
      <c r="D1806" s="151" t="s">
        <v>197</v>
      </c>
      <c r="E1806" s="152" t="s">
        <v>1</v>
      </c>
      <c r="F1806" s="153" t="s">
        <v>1247</v>
      </c>
      <c r="H1806" s="154">
        <v>4.9950000000000001</v>
      </c>
      <c r="I1806" s="155"/>
      <c r="L1806" s="150"/>
      <c r="M1806" s="156"/>
      <c r="T1806" s="157"/>
      <c r="AT1806" s="152" t="s">
        <v>197</v>
      </c>
      <c r="AU1806" s="152" t="s">
        <v>94</v>
      </c>
      <c r="AV1806" s="12" t="s">
        <v>94</v>
      </c>
      <c r="AW1806" s="12" t="s">
        <v>40</v>
      </c>
      <c r="AX1806" s="12" t="s">
        <v>84</v>
      </c>
      <c r="AY1806" s="152" t="s">
        <v>174</v>
      </c>
    </row>
    <row r="1807" spans="2:51" s="12" customFormat="1" x14ac:dyDescent="0.2">
      <c r="B1807" s="150"/>
      <c r="D1807" s="151" t="s">
        <v>197</v>
      </c>
      <c r="E1807" s="152" t="s">
        <v>1</v>
      </c>
      <c r="F1807" s="153" t="s">
        <v>1245</v>
      </c>
      <c r="H1807" s="154">
        <v>-2.86</v>
      </c>
      <c r="I1807" s="155"/>
      <c r="L1807" s="150"/>
      <c r="M1807" s="156"/>
      <c r="T1807" s="157"/>
      <c r="AT1807" s="152" t="s">
        <v>197</v>
      </c>
      <c r="AU1807" s="152" t="s">
        <v>94</v>
      </c>
      <c r="AV1807" s="12" t="s">
        <v>94</v>
      </c>
      <c r="AW1807" s="12" t="s">
        <v>40</v>
      </c>
      <c r="AX1807" s="12" t="s">
        <v>84</v>
      </c>
      <c r="AY1807" s="152" t="s">
        <v>174</v>
      </c>
    </row>
    <row r="1808" spans="2:51" s="14" customFormat="1" x14ac:dyDescent="0.2">
      <c r="B1808" s="170"/>
      <c r="D1808" s="151" t="s">
        <v>197</v>
      </c>
      <c r="E1808" s="171" t="s">
        <v>1</v>
      </c>
      <c r="F1808" s="172" t="s">
        <v>1248</v>
      </c>
      <c r="H1808" s="171" t="s">
        <v>1</v>
      </c>
      <c r="I1808" s="173"/>
      <c r="L1808" s="170"/>
      <c r="M1808" s="174"/>
      <c r="T1808" s="175"/>
      <c r="AT1808" s="171" t="s">
        <v>197</v>
      </c>
      <c r="AU1808" s="171" t="s">
        <v>94</v>
      </c>
      <c r="AV1808" s="14" t="s">
        <v>92</v>
      </c>
      <c r="AW1808" s="14" t="s">
        <v>40</v>
      </c>
      <c r="AX1808" s="14" t="s">
        <v>84</v>
      </c>
      <c r="AY1808" s="171" t="s">
        <v>174</v>
      </c>
    </row>
    <row r="1809" spans="2:51" s="12" customFormat="1" x14ac:dyDescent="0.2">
      <c r="B1809" s="150"/>
      <c r="D1809" s="151" t="s">
        <v>197</v>
      </c>
      <c r="E1809" s="152" t="s">
        <v>1</v>
      </c>
      <c r="F1809" s="153" t="s">
        <v>1249</v>
      </c>
      <c r="H1809" s="154">
        <v>3.9</v>
      </c>
      <c r="I1809" s="155"/>
      <c r="L1809" s="150"/>
      <c r="M1809" s="156"/>
      <c r="T1809" s="157"/>
      <c r="AT1809" s="152" t="s">
        <v>197</v>
      </c>
      <c r="AU1809" s="152" t="s">
        <v>94</v>
      </c>
      <c r="AV1809" s="12" t="s">
        <v>94</v>
      </c>
      <c r="AW1809" s="12" t="s">
        <v>40</v>
      </c>
      <c r="AX1809" s="12" t="s">
        <v>84</v>
      </c>
      <c r="AY1809" s="152" t="s">
        <v>174</v>
      </c>
    </row>
    <row r="1810" spans="2:51" s="14" customFormat="1" x14ac:dyDescent="0.2">
      <c r="B1810" s="170"/>
      <c r="D1810" s="151" t="s">
        <v>197</v>
      </c>
      <c r="E1810" s="171" t="s">
        <v>1</v>
      </c>
      <c r="F1810" s="172" t="s">
        <v>1256</v>
      </c>
      <c r="H1810" s="171" t="s">
        <v>1</v>
      </c>
      <c r="I1810" s="173"/>
      <c r="L1810" s="170"/>
      <c r="M1810" s="174"/>
      <c r="T1810" s="175"/>
      <c r="AT1810" s="171" t="s">
        <v>197</v>
      </c>
      <c r="AU1810" s="171" t="s">
        <v>94</v>
      </c>
      <c r="AV1810" s="14" t="s">
        <v>92</v>
      </c>
      <c r="AW1810" s="14" t="s">
        <v>40</v>
      </c>
      <c r="AX1810" s="14" t="s">
        <v>84</v>
      </c>
      <c r="AY1810" s="171" t="s">
        <v>174</v>
      </c>
    </row>
    <row r="1811" spans="2:51" s="12" customFormat="1" x14ac:dyDescent="0.2">
      <c r="B1811" s="150"/>
      <c r="D1811" s="151" t="s">
        <v>197</v>
      </c>
      <c r="E1811" s="152" t="s">
        <v>1</v>
      </c>
      <c r="F1811" s="153" t="s">
        <v>1240</v>
      </c>
      <c r="H1811" s="154">
        <v>7.0049999999999999</v>
      </c>
      <c r="I1811" s="155"/>
      <c r="L1811" s="150"/>
      <c r="M1811" s="156"/>
      <c r="T1811" s="157"/>
      <c r="AT1811" s="152" t="s">
        <v>197</v>
      </c>
      <c r="AU1811" s="152" t="s">
        <v>94</v>
      </c>
      <c r="AV1811" s="12" t="s">
        <v>94</v>
      </c>
      <c r="AW1811" s="12" t="s">
        <v>40</v>
      </c>
      <c r="AX1811" s="12" t="s">
        <v>84</v>
      </c>
      <c r="AY1811" s="152" t="s">
        <v>174</v>
      </c>
    </row>
    <row r="1812" spans="2:51" s="12" customFormat="1" x14ac:dyDescent="0.2">
      <c r="B1812" s="150"/>
      <c r="D1812" s="151" t="s">
        <v>197</v>
      </c>
      <c r="E1812" s="152" t="s">
        <v>1</v>
      </c>
      <c r="F1812" s="153" t="s">
        <v>1240</v>
      </c>
      <c r="H1812" s="154">
        <v>7.0049999999999999</v>
      </c>
      <c r="I1812" s="155"/>
      <c r="L1812" s="150"/>
      <c r="M1812" s="156"/>
      <c r="T1812" s="157"/>
      <c r="AT1812" s="152" t="s">
        <v>197</v>
      </c>
      <c r="AU1812" s="152" t="s">
        <v>94</v>
      </c>
      <c r="AV1812" s="12" t="s">
        <v>94</v>
      </c>
      <c r="AW1812" s="12" t="s">
        <v>40</v>
      </c>
      <c r="AX1812" s="12" t="s">
        <v>84</v>
      </c>
      <c r="AY1812" s="152" t="s">
        <v>174</v>
      </c>
    </row>
    <row r="1813" spans="2:51" s="12" customFormat="1" x14ac:dyDescent="0.2">
      <c r="B1813" s="150"/>
      <c r="D1813" s="151" t="s">
        <v>197</v>
      </c>
      <c r="E1813" s="152" t="s">
        <v>1</v>
      </c>
      <c r="F1813" s="153" t="s">
        <v>1241</v>
      </c>
      <c r="H1813" s="154">
        <v>7.4850000000000003</v>
      </c>
      <c r="I1813" s="155"/>
      <c r="L1813" s="150"/>
      <c r="M1813" s="156"/>
      <c r="T1813" s="157"/>
      <c r="AT1813" s="152" t="s">
        <v>197</v>
      </c>
      <c r="AU1813" s="152" t="s">
        <v>94</v>
      </c>
      <c r="AV1813" s="12" t="s">
        <v>94</v>
      </c>
      <c r="AW1813" s="12" t="s">
        <v>40</v>
      </c>
      <c r="AX1813" s="12" t="s">
        <v>84</v>
      </c>
      <c r="AY1813" s="152" t="s">
        <v>174</v>
      </c>
    </row>
    <row r="1814" spans="2:51" s="12" customFormat="1" x14ac:dyDescent="0.2">
      <c r="B1814" s="150"/>
      <c r="D1814" s="151" t="s">
        <v>197</v>
      </c>
      <c r="E1814" s="152" t="s">
        <v>1</v>
      </c>
      <c r="F1814" s="153" t="s">
        <v>1242</v>
      </c>
      <c r="H1814" s="154">
        <v>-1.98</v>
      </c>
      <c r="I1814" s="155"/>
      <c r="L1814" s="150"/>
      <c r="M1814" s="156"/>
      <c r="T1814" s="157"/>
      <c r="AT1814" s="152" t="s">
        <v>197</v>
      </c>
      <c r="AU1814" s="152" t="s">
        <v>94</v>
      </c>
      <c r="AV1814" s="12" t="s">
        <v>94</v>
      </c>
      <c r="AW1814" s="12" t="s">
        <v>40</v>
      </c>
      <c r="AX1814" s="12" t="s">
        <v>84</v>
      </c>
      <c r="AY1814" s="152" t="s">
        <v>174</v>
      </c>
    </row>
    <row r="1815" spans="2:51" s="12" customFormat="1" x14ac:dyDescent="0.2">
      <c r="B1815" s="150"/>
      <c r="D1815" s="151" t="s">
        <v>197</v>
      </c>
      <c r="E1815" s="152" t="s">
        <v>1</v>
      </c>
      <c r="F1815" s="153" t="s">
        <v>1243</v>
      </c>
      <c r="H1815" s="154">
        <v>2.1</v>
      </c>
      <c r="I1815" s="155"/>
      <c r="L1815" s="150"/>
      <c r="M1815" s="156"/>
      <c r="T1815" s="157"/>
      <c r="AT1815" s="152" t="s">
        <v>197</v>
      </c>
      <c r="AU1815" s="152" t="s">
        <v>94</v>
      </c>
      <c r="AV1815" s="12" t="s">
        <v>94</v>
      </c>
      <c r="AW1815" s="12" t="s">
        <v>40</v>
      </c>
      <c r="AX1815" s="12" t="s">
        <v>84</v>
      </c>
      <c r="AY1815" s="152" t="s">
        <v>174</v>
      </c>
    </row>
    <row r="1816" spans="2:51" s="12" customFormat="1" x14ac:dyDescent="0.2">
      <c r="B1816" s="150"/>
      <c r="D1816" s="151" t="s">
        <v>197</v>
      </c>
      <c r="E1816" s="152" t="s">
        <v>1</v>
      </c>
      <c r="F1816" s="153" t="s">
        <v>1247</v>
      </c>
      <c r="H1816" s="154">
        <v>4.9950000000000001</v>
      </c>
      <c r="I1816" s="155"/>
      <c r="L1816" s="150"/>
      <c r="M1816" s="156"/>
      <c r="T1816" s="157"/>
      <c r="AT1816" s="152" t="s">
        <v>197</v>
      </c>
      <c r="AU1816" s="152" t="s">
        <v>94</v>
      </c>
      <c r="AV1816" s="12" t="s">
        <v>94</v>
      </c>
      <c r="AW1816" s="12" t="s">
        <v>40</v>
      </c>
      <c r="AX1816" s="12" t="s">
        <v>84</v>
      </c>
      <c r="AY1816" s="152" t="s">
        <v>174</v>
      </c>
    </row>
    <row r="1817" spans="2:51" s="12" customFormat="1" x14ac:dyDescent="0.2">
      <c r="B1817" s="150"/>
      <c r="D1817" s="151" t="s">
        <v>197</v>
      </c>
      <c r="E1817" s="152" t="s">
        <v>1</v>
      </c>
      <c r="F1817" s="153" t="s">
        <v>1245</v>
      </c>
      <c r="H1817" s="154">
        <v>-2.86</v>
      </c>
      <c r="I1817" s="155"/>
      <c r="L1817" s="150"/>
      <c r="M1817" s="156"/>
      <c r="T1817" s="157"/>
      <c r="AT1817" s="152" t="s">
        <v>197</v>
      </c>
      <c r="AU1817" s="152" t="s">
        <v>94</v>
      </c>
      <c r="AV1817" s="12" t="s">
        <v>94</v>
      </c>
      <c r="AW1817" s="12" t="s">
        <v>40</v>
      </c>
      <c r="AX1817" s="12" t="s">
        <v>84</v>
      </c>
      <c r="AY1817" s="152" t="s">
        <v>174</v>
      </c>
    </row>
    <row r="1818" spans="2:51" s="14" customFormat="1" x14ac:dyDescent="0.2">
      <c r="B1818" s="170"/>
      <c r="D1818" s="151" t="s">
        <v>197</v>
      </c>
      <c r="E1818" s="171" t="s">
        <v>1</v>
      </c>
      <c r="F1818" s="172" t="s">
        <v>1257</v>
      </c>
      <c r="H1818" s="171" t="s">
        <v>1</v>
      </c>
      <c r="I1818" s="173"/>
      <c r="L1818" s="170"/>
      <c r="M1818" s="174"/>
      <c r="T1818" s="175"/>
      <c r="AT1818" s="171" t="s">
        <v>197</v>
      </c>
      <c r="AU1818" s="171" t="s">
        <v>94</v>
      </c>
      <c r="AV1818" s="14" t="s">
        <v>92</v>
      </c>
      <c r="AW1818" s="14" t="s">
        <v>40</v>
      </c>
      <c r="AX1818" s="14" t="s">
        <v>84</v>
      </c>
      <c r="AY1818" s="171" t="s">
        <v>174</v>
      </c>
    </row>
    <row r="1819" spans="2:51" s="12" customFormat="1" x14ac:dyDescent="0.2">
      <c r="B1819" s="150"/>
      <c r="D1819" s="151" t="s">
        <v>197</v>
      </c>
      <c r="E1819" s="152" t="s">
        <v>1</v>
      </c>
      <c r="F1819" s="153" t="s">
        <v>1240</v>
      </c>
      <c r="H1819" s="154">
        <v>7.0049999999999999</v>
      </c>
      <c r="I1819" s="155"/>
      <c r="L1819" s="150"/>
      <c r="M1819" s="156"/>
      <c r="T1819" s="157"/>
      <c r="AT1819" s="152" t="s">
        <v>197</v>
      </c>
      <c r="AU1819" s="152" t="s">
        <v>94</v>
      </c>
      <c r="AV1819" s="12" t="s">
        <v>94</v>
      </c>
      <c r="AW1819" s="12" t="s">
        <v>40</v>
      </c>
      <c r="AX1819" s="12" t="s">
        <v>84</v>
      </c>
      <c r="AY1819" s="152" t="s">
        <v>174</v>
      </c>
    </row>
    <row r="1820" spans="2:51" s="12" customFormat="1" x14ac:dyDescent="0.2">
      <c r="B1820" s="150"/>
      <c r="D1820" s="151" t="s">
        <v>197</v>
      </c>
      <c r="E1820" s="152" t="s">
        <v>1</v>
      </c>
      <c r="F1820" s="153" t="s">
        <v>1240</v>
      </c>
      <c r="H1820" s="154">
        <v>7.0049999999999999</v>
      </c>
      <c r="I1820" s="155"/>
      <c r="L1820" s="150"/>
      <c r="M1820" s="156"/>
      <c r="T1820" s="157"/>
      <c r="AT1820" s="152" t="s">
        <v>197</v>
      </c>
      <c r="AU1820" s="152" t="s">
        <v>94</v>
      </c>
      <c r="AV1820" s="12" t="s">
        <v>94</v>
      </c>
      <c r="AW1820" s="12" t="s">
        <v>40</v>
      </c>
      <c r="AX1820" s="12" t="s">
        <v>84</v>
      </c>
      <c r="AY1820" s="152" t="s">
        <v>174</v>
      </c>
    </row>
    <row r="1821" spans="2:51" s="12" customFormat="1" x14ac:dyDescent="0.2">
      <c r="B1821" s="150"/>
      <c r="D1821" s="151" t="s">
        <v>197</v>
      </c>
      <c r="E1821" s="152" t="s">
        <v>1</v>
      </c>
      <c r="F1821" s="153" t="s">
        <v>1241</v>
      </c>
      <c r="H1821" s="154">
        <v>7.4850000000000003</v>
      </c>
      <c r="I1821" s="155"/>
      <c r="L1821" s="150"/>
      <c r="M1821" s="156"/>
      <c r="T1821" s="157"/>
      <c r="AT1821" s="152" t="s">
        <v>197</v>
      </c>
      <c r="AU1821" s="152" t="s">
        <v>94</v>
      </c>
      <c r="AV1821" s="12" t="s">
        <v>94</v>
      </c>
      <c r="AW1821" s="12" t="s">
        <v>40</v>
      </c>
      <c r="AX1821" s="12" t="s">
        <v>84</v>
      </c>
      <c r="AY1821" s="152" t="s">
        <v>174</v>
      </c>
    </row>
    <row r="1822" spans="2:51" s="12" customFormat="1" x14ac:dyDescent="0.2">
      <c r="B1822" s="150"/>
      <c r="D1822" s="151" t="s">
        <v>197</v>
      </c>
      <c r="E1822" s="152" t="s">
        <v>1</v>
      </c>
      <c r="F1822" s="153" t="s">
        <v>1242</v>
      </c>
      <c r="H1822" s="154">
        <v>-1.98</v>
      </c>
      <c r="I1822" s="155"/>
      <c r="L1822" s="150"/>
      <c r="M1822" s="156"/>
      <c r="T1822" s="157"/>
      <c r="AT1822" s="152" t="s">
        <v>197</v>
      </c>
      <c r="AU1822" s="152" t="s">
        <v>94</v>
      </c>
      <c r="AV1822" s="12" t="s">
        <v>94</v>
      </c>
      <c r="AW1822" s="12" t="s">
        <v>40</v>
      </c>
      <c r="AX1822" s="12" t="s">
        <v>84</v>
      </c>
      <c r="AY1822" s="152" t="s">
        <v>174</v>
      </c>
    </row>
    <row r="1823" spans="2:51" s="12" customFormat="1" x14ac:dyDescent="0.2">
      <c r="B1823" s="150"/>
      <c r="D1823" s="151" t="s">
        <v>197</v>
      </c>
      <c r="E1823" s="152" t="s">
        <v>1</v>
      </c>
      <c r="F1823" s="153" t="s">
        <v>1243</v>
      </c>
      <c r="H1823" s="154">
        <v>2.1</v>
      </c>
      <c r="I1823" s="155"/>
      <c r="L1823" s="150"/>
      <c r="M1823" s="156"/>
      <c r="T1823" s="157"/>
      <c r="AT1823" s="152" t="s">
        <v>197</v>
      </c>
      <c r="AU1823" s="152" t="s">
        <v>94</v>
      </c>
      <c r="AV1823" s="12" t="s">
        <v>94</v>
      </c>
      <c r="AW1823" s="12" t="s">
        <v>40</v>
      </c>
      <c r="AX1823" s="12" t="s">
        <v>84</v>
      </c>
      <c r="AY1823" s="152" t="s">
        <v>174</v>
      </c>
    </row>
    <row r="1824" spans="2:51" s="12" customFormat="1" x14ac:dyDescent="0.2">
      <c r="B1824" s="150"/>
      <c r="D1824" s="151" t="s">
        <v>197</v>
      </c>
      <c r="E1824" s="152" t="s">
        <v>1</v>
      </c>
      <c r="F1824" s="153" t="s">
        <v>1247</v>
      </c>
      <c r="H1824" s="154">
        <v>4.9950000000000001</v>
      </c>
      <c r="I1824" s="155"/>
      <c r="L1824" s="150"/>
      <c r="M1824" s="156"/>
      <c r="T1824" s="157"/>
      <c r="AT1824" s="152" t="s">
        <v>197</v>
      </c>
      <c r="AU1824" s="152" t="s">
        <v>94</v>
      </c>
      <c r="AV1824" s="12" t="s">
        <v>94</v>
      </c>
      <c r="AW1824" s="12" t="s">
        <v>40</v>
      </c>
      <c r="AX1824" s="12" t="s">
        <v>84</v>
      </c>
      <c r="AY1824" s="152" t="s">
        <v>174</v>
      </c>
    </row>
    <row r="1825" spans="2:51" s="12" customFormat="1" x14ac:dyDescent="0.2">
      <c r="B1825" s="150"/>
      <c r="D1825" s="151" t="s">
        <v>197</v>
      </c>
      <c r="E1825" s="152" t="s">
        <v>1</v>
      </c>
      <c r="F1825" s="153" t="s">
        <v>1245</v>
      </c>
      <c r="H1825" s="154">
        <v>-2.86</v>
      </c>
      <c r="I1825" s="155"/>
      <c r="L1825" s="150"/>
      <c r="M1825" s="156"/>
      <c r="T1825" s="157"/>
      <c r="AT1825" s="152" t="s">
        <v>197</v>
      </c>
      <c r="AU1825" s="152" t="s">
        <v>94</v>
      </c>
      <c r="AV1825" s="12" t="s">
        <v>94</v>
      </c>
      <c r="AW1825" s="12" t="s">
        <v>40</v>
      </c>
      <c r="AX1825" s="12" t="s">
        <v>84</v>
      </c>
      <c r="AY1825" s="152" t="s">
        <v>174</v>
      </c>
    </row>
    <row r="1826" spans="2:51" s="14" customFormat="1" x14ac:dyDescent="0.2">
      <c r="B1826" s="170"/>
      <c r="D1826" s="151" t="s">
        <v>197</v>
      </c>
      <c r="E1826" s="171" t="s">
        <v>1</v>
      </c>
      <c r="F1826" s="172" t="s">
        <v>1248</v>
      </c>
      <c r="H1826" s="171" t="s">
        <v>1</v>
      </c>
      <c r="I1826" s="173"/>
      <c r="L1826" s="170"/>
      <c r="M1826" s="174"/>
      <c r="T1826" s="175"/>
      <c r="AT1826" s="171" t="s">
        <v>197</v>
      </c>
      <c r="AU1826" s="171" t="s">
        <v>94</v>
      </c>
      <c r="AV1826" s="14" t="s">
        <v>92</v>
      </c>
      <c r="AW1826" s="14" t="s">
        <v>40</v>
      </c>
      <c r="AX1826" s="14" t="s">
        <v>84</v>
      </c>
      <c r="AY1826" s="171" t="s">
        <v>174</v>
      </c>
    </row>
    <row r="1827" spans="2:51" s="12" customFormat="1" x14ac:dyDescent="0.2">
      <c r="B1827" s="150"/>
      <c r="D1827" s="151" t="s">
        <v>197</v>
      </c>
      <c r="E1827" s="152" t="s">
        <v>1</v>
      </c>
      <c r="F1827" s="153" t="s">
        <v>1249</v>
      </c>
      <c r="H1827" s="154">
        <v>3.9</v>
      </c>
      <c r="I1827" s="155"/>
      <c r="L1827" s="150"/>
      <c r="M1827" s="156"/>
      <c r="T1827" s="157"/>
      <c r="AT1827" s="152" t="s">
        <v>197</v>
      </c>
      <c r="AU1827" s="152" t="s">
        <v>94</v>
      </c>
      <c r="AV1827" s="12" t="s">
        <v>94</v>
      </c>
      <c r="AW1827" s="12" t="s">
        <v>40</v>
      </c>
      <c r="AX1827" s="12" t="s">
        <v>84</v>
      </c>
      <c r="AY1827" s="152" t="s">
        <v>174</v>
      </c>
    </row>
    <row r="1828" spans="2:51" s="14" customFormat="1" x14ac:dyDescent="0.2">
      <c r="B1828" s="170"/>
      <c r="D1828" s="151" t="s">
        <v>197</v>
      </c>
      <c r="E1828" s="171" t="s">
        <v>1</v>
      </c>
      <c r="F1828" s="172" t="s">
        <v>1258</v>
      </c>
      <c r="H1828" s="171" t="s">
        <v>1</v>
      </c>
      <c r="I1828" s="173"/>
      <c r="L1828" s="170"/>
      <c r="M1828" s="174"/>
      <c r="T1828" s="175"/>
      <c r="AT1828" s="171" t="s">
        <v>197</v>
      </c>
      <c r="AU1828" s="171" t="s">
        <v>94</v>
      </c>
      <c r="AV1828" s="14" t="s">
        <v>92</v>
      </c>
      <c r="AW1828" s="14" t="s">
        <v>40</v>
      </c>
      <c r="AX1828" s="14" t="s">
        <v>84</v>
      </c>
      <c r="AY1828" s="171" t="s">
        <v>174</v>
      </c>
    </row>
    <row r="1829" spans="2:51" s="12" customFormat="1" x14ac:dyDescent="0.2">
      <c r="B1829" s="150"/>
      <c r="D1829" s="151" t="s">
        <v>197</v>
      </c>
      <c r="E1829" s="152" t="s">
        <v>1</v>
      </c>
      <c r="F1829" s="153" t="s">
        <v>1240</v>
      </c>
      <c r="H1829" s="154">
        <v>7.0049999999999999</v>
      </c>
      <c r="I1829" s="155"/>
      <c r="L1829" s="150"/>
      <c r="M1829" s="156"/>
      <c r="T1829" s="157"/>
      <c r="AT1829" s="152" t="s">
        <v>197</v>
      </c>
      <c r="AU1829" s="152" t="s">
        <v>94</v>
      </c>
      <c r="AV1829" s="12" t="s">
        <v>94</v>
      </c>
      <c r="AW1829" s="12" t="s">
        <v>40</v>
      </c>
      <c r="AX1829" s="12" t="s">
        <v>84</v>
      </c>
      <c r="AY1829" s="152" t="s">
        <v>174</v>
      </c>
    </row>
    <row r="1830" spans="2:51" s="12" customFormat="1" x14ac:dyDescent="0.2">
      <c r="B1830" s="150"/>
      <c r="D1830" s="151" t="s">
        <v>197</v>
      </c>
      <c r="E1830" s="152" t="s">
        <v>1</v>
      </c>
      <c r="F1830" s="153" t="s">
        <v>1240</v>
      </c>
      <c r="H1830" s="154">
        <v>7.0049999999999999</v>
      </c>
      <c r="I1830" s="155"/>
      <c r="L1830" s="150"/>
      <c r="M1830" s="156"/>
      <c r="T1830" s="157"/>
      <c r="AT1830" s="152" t="s">
        <v>197</v>
      </c>
      <c r="AU1830" s="152" t="s">
        <v>94</v>
      </c>
      <c r="AV1830" s="12" t="s">
        <v>94</v>
      </c>
      <c r="AW1830" s="12" t="s">
        <v>40</v>
      </c>
      <c r="AX1830" s="12" t="s">
        <v>84</v>
      </c>
      <c r="AY1830" s="152" t="s">
        <v>174</v>
      </c>
    </row>
    <row r="1831" spans="2:51" s="12" customFormat="1" x14ac:dyDescent="0.2">
      <c r="B1831" s="150"/>
      <c r="D1831" s="151" t="s">
        <v>197</v>
      </c>
      <c r="E1831" s="152" t="s">
        <v>1</v>
      </c>
      <c r="F1831" s="153" t="s">
        <v>1241</v>
      </c>
      <c r="H1831" s="154">
        <v>7.4850000000000003</v>
      </c>
      <c r="I1831" s="155"/>
      <c r="L1831" s="150"/>
      <c r="M1831" s="156"/>
      <c r="T1831" s="157"/>
      <c r="AT1831" s="152" t="s">
        <v>197</v>
      </c>
      <c r="AU1831" s="152" t="s">
        <v>94</v>
      </c>
      <c r="AV1831" s="12" t="s">
        <v>94</v>
      </c>
      <c r="AW1831" s="12" t="s">
        <v>40</v>
      </c>
      <c r="AX1831" s="12" t="s">
        <v>84</v>
      </c>
      <c r="AY1831" s="152" t="s">
        <v>174</v>
      </c>
    </row>
    <row r="1832" spans="2:51" s="12" customFormat="1" x14ac:dyDescent="0.2">
      <c r="B1832" s="150"/>
      <c r="D1832" s="151" t="s">
        <v>197</v>
      </c>
      <c r="E1832" s="152" t="s">
        <v>1</v>
      </c>
      <c r="F1832" s="153" t="s">
        <v>1242</v>
      </c>
      <c r="H1832" s="154">
        <v>-1.98</v>
      </c>
      <c r="I1832" s="155"/>
      <c r="L1832" s="150"/>
      <c r="M1832" s="156"/>
      <c r="T1832" s="157"/>
      <c r="AT1832" s="152" t="s">
        <v>197</v>
      </c>
      <c r="AU1832" s="152" t="s">
        <v>94</v>
      </c>
      <c r="AV1832" s="12" t="s">
        <v>94</v>
      </c>
      <c r="AW1832" s="12" t="s">
        <v>40</v>
      </c>
      <c r="AX1832" s="12" t="s">
        <v>84</v>
      </c>
      <c r="AY1832" s="152" t="s">
        <v>174</v>
      </c>
    </row>
    <row r="1833" spans="2:51" s="12" customFormat="1" x14ac:dyDescent="0.2">
      <c r="B1833" s="150"/>
      <c r="D1833" s="151" t="s">
        <v>197</v>
      </c>
      <c r="E1833" s="152" t="s">
        <v>1</v>
      </c>
      <c r="F1833" s="153" t="s">
        <v>1243</v>
      </c>
      <c r="H1833" s="154">
        <v>2.1</v>
      </c>
      <c r="I1833" s="155"/>
      <c r="L1833" s="150"/>
      <c r="M1833" s="156"/>
      <c r="T1833" s="157"/>
      <c r="AT1833" s="152" t="s">
        <v>197</v>
      </c>
      <c r="AU1833" s="152" t="s">
        <v>94</v>
      </c>
      <c r="AV1833" s="12" t="s">
        <v>94</v>
      </c>
      <c r="AW1833" s="12" t="s">
        <v>40</v>
      </c>
      <c r="AX1833" s="12" t="s">
        <v>84</v>
      </c>
      <c r="AY1833" s="152" t="s">
        <v>174</v>
      </c>
    </row>
    <row r="1834" spans="2:51" s="12" customFormat="1" x14ac:dyDescent="0.2">
      <c r="B1834" s="150"/>
      <c r="D1834" s="151" t="s">
        <v>197</v>
      </c>
      <c r="E1834" s="152" t="s">
        <v>1</v>
      </c>
      <c r="F1834" s="153" t="s">
        <v>1247</v>
      </c>
      <c r="H1834" s="154">
        <v>4.9950000000000001</v>
      </c>
      <c r="I1834" s="155"/>
      <c r="L1834" s="150"/>
      <c r="M1834" s="156"/>
      <c r="T1834" s="157"/>
      <c r="AT1834" s="152" t="s">
        <v>197</v>
      </c>
      <c r="AU1834" s="152" t="s">
        <v>94</v>
      </c>
      <c r="AV1834" s="12" t="s">
        <v>94</v>
      </c>
      <c r="AW1834" s="12" t="s">
        <v>40</v>
      </c>
      <c r="AX1834" s="12" t="s">
        <v>84</v>
      </c>
      <c r="AY1834" s="152" t="s">
        <v>174</v>
      </c>
    </row>
    <row r="1835" spans="2:51" s="12" customFormat="1" x14ac:dyDescent="0.2">
      <c r="B1835" s="150"/>
      <c r="D1835" s="151" t="s">
        <v>197</v>
      </c>
      <c r="E1835" s="152" t="s">
        <v>1</v>
      </c>
      <c r="F1835" s="153" t="s">
        <v>1245</v>
      </c>
      <c r="H1835" s="154">
        <v>-2.86</v>
      </c>
      <c r="I1835" s="155"/>
      <c r="L1835" s="150"/>
      <c r="M1835" s="156"/>
      <c r="T1835" s="157"/>
      <c r="AT1835" s="152" t="s">
        <v>197</v>
      </c>
      <c r="AU1835" s="152" t="s">
        <v>94</v>
      </c>
      <c r="AV1835" s="12" t="s">
        <v>94</v>
      </c>
      <c r="AW1835" s="12" t="s">
        <v>40</v>
      </c>
      <c r="AX1835" s="12" t="s">
        <v>84</v>
      </c>
      <c r="AY1835" s="152" t="s">
        <v>174</v>
      </c>
    </row>
    <row r="1836" spans="2:51" s="14" customFormat="1" x14ac:dyDescent="0.2">
      <c r="B1836" s="170"/>
      <c r="D1836" s="151" t="s">
        <v>197</v>
      </c>
      <c r="E1836" s="171" t="s">
        <v>1</v>
      </c>
      <c r="F1836" s="172" t="s">
        <v>1259</v>
      </c>
      <c r="H1836" s="171" t="s">
        <v>1</v>
      </c>
      <c r="I1836" s="173"/>
      <c r="L1836" s="170"/>
      <c r="M1836" s="174"/>
      <c r="T1836" s="175"/>
      <c r="AT1836" s="171" t="s">
        <v>197</v>
      </c>
      <c r="AU1836" s="171" t="s">
        <v>94</v>
      </c>
      <c r="AV1836" s="14" t="s">
        <v>92</v>
      </c>
      <c r="AW1836" s="14" t="s">
        <v>40</v>
      </c>
      <c r="AX1836" s="14" t="s">
        <v>84</v>
      </c>
      <c r="AY1836" s="171" t="s">
        <v>174</v>
      </c>
    </row>
    <row r="1837" spans="2:51" s="12" customFormat="1" x14ac:dyDescent="0.2">
      <c r="B1837" s="150"/>
      <c r="D1837" s="151" t="s">
        <v>197</v>
      </c>
      <c r="E1837" s="152" t="s">
        <v>1</v>
      </c>
      <c r="F1837" s="153" t="s">
        <v>1240</v>
      </c>
      <c r="H1837" s="154">
        <v>7.0049999999999999</v>
      </c>
      <c r="I1837" s="155"/>
      <c r="L1837" s="150"/>
      <c r="M1837" s="156"/>
      <c r="T1837" s="157"/>
      <c r="AT1837" s="152" t="s">
        <v>197</v>
      </c>
      <c r="AU1837" s="152" t="s">
        <v>94</v>
      </c>
      <c r="AV1837" s="12" t="s">
        <v>94</v>
      </c>
      <c r="AW1837" s="12" t="s">
        <v>40</v>
      </c>
      <c r="AX1837" s="12" t="s">
        <v>84</v>
      </c>
      <c r="AY1837" s="152" t="s">
        <v>174</v>
      </c>
    </row>
    <row r="1838" spans="2:51" s="12" customFormat="1" x14ac:dyDescent="0.2">
      <c r="B1838" s="150"/>
      <c r="D1838" s="151" t="s">
        <v>197</v>
      </c>
      <c r="E1838" s="152" t="s">
        <v>1</v>
      </c>
      <c r="F1838" s="153" t="s">
        <v>1240</v>
      </c>
      <c r="H1838" s="154">
        <v>7.0049999999999999</v>
      </c>
      <c r="I1838" s="155"/>
      <c r="L1838" s="150"/>
      <c r="M1838" s="156"/>
      <c r="T1838" s="157"/>
      <c r="AT1838" s="152" t="s">
        <v>197</v>
      </c>
      <c r="AU1838" s="152" t="s">
        <v>94</v>
      </c>
      <c r="AV1838" s="12" t="s">
        <v>94</v>
      </c>
      <c r="AW1838" s="12" t="s">
        <v>40</v>
      </c>
      <c r="AX1838" s="12" t="s">
        <v>84</v>
      </c>
      <c r="AY1838" s="152" t="s">
        <v>174</v>
      </c>
    </row>
    <row r="1839" spans="2:51" s="12" customFormat="1" x14ac:dyDescent="0.2">
      <c r="B1839" s="150"/>
      <c r="D1839" s="151" t="s">
        <v>197</v>
      </c>
      <c r="E1839" s="152" t="s">
        <v>1</v>
      </c>
      <c r="F1839" s="153" t="s">
        <v>1241</v>
      </c>
      <c r="H1839" s="154">
        <v>7.4850000000000003</v>
      </c>
      <c r="I1839" s="155"/>
      <c r="L1839" s="150"/>
      <c r="M1839" s="156"/>
      <c r="T1839" s="157"/>
      <c r="AT1839" s="152" t="s">
        <v>197</v>
      </c>
      <c r="AU1839" s="152" t="s">
        <v>94</v>
      </c>
      <c r="AV1839" s="12" t="s">
        <v>94</v>
      </c>
      <c r="AW1839" s="12" t="s">
        <v>40</v>
      </c>
      <c r="AX1839" s="12" t="s">
        <v>84</v>
      </c>
      <c r="AY1839" s="152" t="s">
        <v>174</v>
      </c>
    </row>
    <row r="1840" spans="2:51" s="12" customFormat="1" x14ac:dyDescent="0.2">
      <c r="B1840" s="150"/>
      <c r="D1840" s="151" t="s">
        <v>197</v>
      </c>
      <c r="E1840" s="152" t="s">
        <v>1</v>
      </c>
      <c r="F1840" s="153" t="s">
        <v>1242</v>
      </c>
      <c r="H1840" s="154">
        <v>-1.98</v>
      </c>
      <c r="I1840" s="155"/>
      <c r="L1840" s="150"/>
      <c r="M1840" s="156"/>
      <c r="T1840" s="157"/>
      <c r="AT1840" s="152" t="s">
        <v>197</v>
      </c>
      <c r="AU1840" s="152" t="s">
        <v>94</v>
      </c>
      <c r="AV1840" s="12" t="s">
        <v>94</v>
      </c>
      <c r="AW1840" s="12" t="s">
        <v>40</v>
      </c>
      <c r="AX1840" s="12" t="s">
        <v>84</v>
      </c>
      <c r="AY1840" s="152" t="s">
        <v>174</v>
      </c>
    </row>
    <row r="1841" spans="2:51" s="12" customFormat="1" x14ac:dyDescent="0.2">
      <c r="B1841" s="150"/>
      <c r="D1841" s="151" t="s">
        <v>197</v>
      </c>
      <c r="E1841" s="152" t="s">
        <v>1</v>
      </c>
      <c r="F1841" s="153" t="s">
        <v>1243</v>
      </c>
      <c r="H1841" s="154">
        <v>2.1</v>
      </c>
      <c r="I1841" s="155"/>
      <c r="L1841" s="150"/>
      <c r="M1841" s="156"/>
      <c r="T1841" s="157"/>
      <c r="AT1841" s="152" t="s">
        <v>197</v>
      </c>
      <c r="AU1841" s="152" t="s">
        <v>94</v>
      </c>
      <c r="AV1841" s="12" t="s">
        <v>94</v>
      </c>
      <c r="AW1841" s="12" t="s">
        <v>40</v>
      </c>
      <c r="AX1841" s="12" t="s">
        <v>84</v>
      </c>
      <c r="AY1841" s="152" t="s">
        <v>174</v>
      </c>
    </row>
    <row r="1842" spans="2:51" s="12" customFormat="1" x14ac:dyDescent="0.2">
      <c r="B1842" s="150"/>
      <c r="D1842" s="151" t="s">
        <v>197</v>
      </c>
      <c r="E1842" s="152" t="s">
        <v>1</v>
      </c>
      <c r="F1842" s="153" t="s">
        <v>1247</v>
      </c>
      <c r="H1842" s="154">
        <v>4.9950000000000001</v>
      </c>
      <c r="I1842" s="155"/>
      <c r="L1842" s="150"/>
      <c r="M1842" s="156"/>
      <c r="T1842" s="157"/>
      <c r="AT1842" s="152" t="s">
        <v>197</v>
      </c>
      <c r="AU1842" s="152" t="s">
        <v>94</v>
      </c>
      <c r="AV1842" s="12" t="s">
        <v>94</v>
      </c>
      <c r="AW1842" s="12" t="s">
        <v>40</v>
      </c>
      <c r="AX1842" s="12" t="s">
        <v>84</v>
      </c>
      <c r="AY1842" s="152" t="s">
        <v>174</v>
      </c>
    </row>
    <row r="1843" spans="2:51" s="12" customFormat="1" x14ac:dyDescent="0.2">
      <c r="B1843" s="150"/>
      <c r="D1843" s="151" t="s">
        <v>197</v>
      </c>
      <c r="E1843" s="152" t="s">
        <v>1</v>
      </c>
      <c r="F1843" s="153" t="s">
        <v>1245</v>
      </c>
      <c r="H1843" s="154">
        <v>-2.86</v>
      </c>
      <c r="I1843" s="155"/>
      <c r="L1843" s="150"/>
      <c r="M1843" s="156"/>
      <c r="T1843" s="157"/>
      <c r="AT1843" s="152" t="s">
        <v>197</v>
      </c>
      <c r="AU1843" s="152" t="s">
        <v>94</v>
      </c>
      <c r="AV1843" s="12" t="s">
        <v>94</v>
      </c>
      <c r="AW1843" s="12" t="s">
        <v>40</v>
      </c>
      <c r="AX1843" s="12" t="s">
        <v>84</v>
      </c>
      <c r="AY1843" s="152" t="s">
        <v>174</v>
      </c>
    </row>
    <row r="1844" spans="2:51" s="14" customFormat="1" x14ac:dyDescent="0.2">
      <c r="B1844" s="170"/>
      <c r="D1844" s="151" t="s">
        <v>197</v>
      </c>
      <c r="E1844" s="171" t="s">
        <v>1</v>
      </c>
      <c r="F1844" s="172" t="s">
        <v>1068</v>
      </c>
      <c r="H1844" s="171" t="s">
        <v>1</v>
      </c>
      <c r="I1844" s="173"/>
      <c r="L1844" s="170"/>
      <c r="M1844" s="174"/>
      <c r="T1844" s="175"/>
      <c r="AT1844" s="171" t="s">
        <v>197</v>
      </c>
      <c r="AU1844" s="171" t="s">
        <v>94</v>
      </c>
      <c r="AV1844" s="14" t="s">
        <v>92</v>
      </c>
      <c r="AW1844" s="14" t="s">
        <v>40</v>
      </c>
      <c r="AX1844" s="14" t="s">
        <v>84</v>
      </c>
      <c r="AY1844" s="171" t="s">
        <v>174</v>
      </c>
    </row>
    <row r="1845" spans="2:51" s="14" customFormat="1" x14ac:dyDescent="0.2">
      <c r="B1845" s="170"/>
      <c r="D1845" s="151" t="s">
        <v>197</v>
      </c>
      <c r="E1845" s="171" t="s">
        <v>1</v>
      </c>
      <c r="F1845" s="172" t="s">
        <v>1234</v>
      </c>
      <c r="H1845" s="171" t="s">
        <v>1</v>
      </c>
      <c r="I1845" s="173"/>
      <c r="L1845" s="170"/>
      <c r="M1845" s="174"/>
      <c r="T1845" s="175"/>
      <c r="AT1845" s="171" t="s">
        <v>197</v>
      </c>
      <c r="AU1845" s="171" t="s">
        <v>94</v>
      </c>
      <c r="AV1845" s="14" t="s">
        <v>92</v>
      </c>
      <c r="AW1845" s="14" t="s">
        <v>40</v>
      </c>
      <c r="AX1845" s="14" t="s">
        <v>84</v>
      </c>
      <c r="AY1845" s="171" t="s">
        <v>174</v>
      </c>
    </row>
    <row r="1846" spans="2:51" s="12" customFormat="1" x14ac:dyDescent="0.2">
      <c r="B1846" s="150"/>
      <c r="D1846" s="151" t="s">
        <v>197</v>
      </c>
      <c r="E1846" s="152" t="s">
        <v>1</v>
      </c>
      <c r="F1846" s="153" t="s">
        <v>1260</v>
      </c>
      <c r="H1846" s="154">
        <v>14.895</v>
      </c>
      <c r="I1846" s="155"/>
      <c r="L1846" s="150"/>
      <c r="M1846" s="156"/>
      <c r="T1846" s="157"/>
      <c r="AT1846" s="152" t="s">
        <v>197</v>
      </c>
      <c r="AU1846" s="152" t="s">
        <v>94</v>
      </c>
      <c r="AV1846" s="12" t="s">
        <v>94</v>
      </c>
      <c r="AW1846" s="12" t="s">
        <v>40</v>
      </c>
      <c r="AX1846" s="12" t="s">
        <v>84</v>
      </c>
      <c r="AY1846" s="152" t="s">
        <v>174</v>
      </c>
    </row>
    <row r="1847" spans="2:51" s="12" customFormat="1" x14ac:dyDescent="0.2">
      <c r="B1847" s="150"/>
      <c r="D1847" s="151" t="s">
        <v>197</v>
      </c>
      <c r="E1847" s="152" t="s">
        <v>1</v>
      </c>
      <c r="F1847" s="153" t="s">
        <v>1231</v>
      </c>
      <c r="H1847" s="154">
        <v>-2.64</v>
      </c>
      <c r="I1847" s="155"/>
      <c r="L1847" s="150"/>
      <c r="M1847" s="156"/>
      <c r="T1847" s="157"/>
      <c r="AT1847" s="152" t="s">
        <v>197</v>
      </c>
      <c r="AU1847" s="152" t="s">
        <v>94</v>
      </c>
      <c r="AV1847" s="12" t="s">
        <v>94</v>
      </c>
      <c r="AW1847" s="12" t="s">
        <v>40</v>
      </c>
      <c r="AX1847" s="12" t="s">
        <v>84</v>
      </c>
      <c r="AY1847" s="152" t="s">
        <v>174</v>
      </c>
    </row>
    <row r="1848" spans="2:51" s="14" customFormat="1" x14ac:dyDescent="0.2">
      <c r="B1848" s="170"/>
      <c r="D1848" s="151" t="s">
        <v>197</v>
      </c>
      <c r="E1848" s="171" t="s">
        <v>1</v>
      </c>
      <c r="F1848" s="172" t="s">
        <v>1237</v>
      </c>
      <c r="H1848" s="171" t="s">
        <v>1</v>
      </c>
      <c r="I1848" s="173"/>
      <c r="L1848" s="170"/>
      <c r="M1848" s="174"/>
      <c r="T1848" s="175"/>
      <c r="AT1848" s="171" t="s">
        <v>197</v>
      </c>
      <c r="AU1848" s="171" t="s">
        <v>94</v>
      </c>
      <c r="AV1848" s="14" t="s">
        <v>92</v>
      </c>
      <c r="AW1848" s="14" t="s">
        <v>40</v>
      </c>
      <c r="AX1848" s="14" t="s">
        <v>84</v>
      </c>
      <c r="AY1848" s="171" t="s">
        <v>174</v>
      </c>
    </row>
    <row r="1849" spans="2:51" s="12" customFormat="1" x14ac:dyDescent="0.2">
      <c r="B1849" s="150"/>
      <c r="D1849" s="151" t="s">
        <v>197</v>
      </c>
      <c r="E1849" s="152" t="s">
        <v>1</v>
      </c>
      <c r="F1849" s="153" t="s">
        <v>1238</v>
      </c>
      <c r="H1849" s="154">
        <v>1.8</v>
      </c>
      <c r="I1849" s="155"/>
      <c r="L1849" s="150"/>
      <c r="M1849" s="156"/>
      <c r="T1849" s="157"/>
      <c r="AT1849" s="152" t="s">
        <v>197</v>
      </c>
      <c r="AU1849" s="152" t="s">
        <v>94</v>
      </c>
      <c r="AV1849" s="12" t="s">
        <v>94</v>
      </c>
      <c r="AW1849" s="12" t="s">
        <v>40</v>
      </c>
      <c r="AX1849" s="12" t="s">
        <v>84</v>
      </c>
      <c r="AY1849" s="152" t="s">
        <v>174</v>
      </c>
    </row>
    <row r="1850" spans="2:51" s="14" customFormat="1" x14ac:dyDescent="0.2">
      <c r="B1850" s="170"/>
      <c r="D1850" s="151" t="s">
        <v>197</v>
      </c>
      <c r="E1850" s="171" t="s">
        <v>1</v>
      </c>
      <c r="F1850" s="172" t="s">
        <v>1261</v>
      </c>
      <c r="H1850" s="171" t="s">
        <v>1</v>
      </c>
      <c r="I1850" s="173"/>
      <c r="L1850" s="170"/>
      <c r="M1850" s="174"/>
      <c r="T1850" s="175"/>
      <c r="AT1850" s="171" t="s">
        <v>197</v>
      </c>
      <c r="AU1850" s="171" t="s">
        <v>94</v>
      </c>
      <c r="AV1850" s="14" t="s">
        <v>92</v>
      </c>
      <c r="AW1850" s="14" t="s">
        <v>40</v>
      </c>
      <c r="AX1850" s="14" t="s">
        <v>84</v>
      </c>
      <c r="AY1850" s="171" t="s">
        <v>174</v>
      </c>
    </row>
    <row r="1851" spans="2:51" s="12" customFormat="1" x14ac:dyDescent="0.2">
      <c r="B1851" s="150"/>
      <c r="D1851" s="151" t="s">
        <v>197</v>
      </c>
      <c r="E1851" s="152" t="s">
        <v>1</v>
      </c>
      <c r="F1851" s="153" t="s">
        <v>1240</v>
      </c>
      <c r="H1851" s="154">
        <v>7.0049999999999999</v>
      </c>
      <c r="I1851" s="155"/>
      <c r="L1851" s="150"/>
      <c r="M1851" s="156"/>
      <c r="T1851" s="157"/>
      <c r="AT1851" s="152" t="s">
        <v>197</v>
      </c>
      <c r="AU1851" s="152" t="s">
        <v>94</v>
      </c>
      <c r="AV1851" s="12" t="s">
        <v>94</v>
      </c>
      <c r="AW1851" s="12" t="s">
        <v>40</v>
      </c>
      <c r="AX1851" s="12" t="s">
        <v>84</v>
      </c>
      <c r="AY1851" s="152" t="s">
        <v>174</v>
      </c>
    </row>
    <row r="1852" spans="2:51" s="12" customFormat="1" x14ac:dyDescent="0.2">
      <c r="B1852" s="150"/>
      <c r="D1852" s="151" t="s">
        <v>197</v>
      </c>
      <c r="E1852" s="152" t="s">
        <v>1</v>
      </c>
      <c r="F1852" s="153" t="s">
        <v>1240</v>
      </c>
      <c r="H1852" s="154">
        <v>7.0049999999999999</v>
      </c>
      <c r="I1852" s="155"/>
      <c r="L1852" s="150"/>
      <c r="M1852" s="156"/>
      <c r="T1852" s="157"/>
      <c r="AT1852" s="152" t="s">
        <v>197</v>
      </c>
      <c r="AU1852" s="152" t="s">
        <v>94</v>
      </c>
      <c r="AV1852" s="12" t="s">
        <v>94</v>
      </c>
      <c r="AW1852" s="12" t="s">
        <v>40</v>
      </c>
      <c r="AX1852" s="12" t="s">
        <v>84</v>
      </c>
      <c r="AY1852" s="152" t="s">
        <v>174</v>
      </c>
    </row>
    <row r="1853" spans="2:51" s="12" customFormat="1" x14ac:dyDescent="0.2">
      <c r="B1853" s="150"/>
      <c r="D1853" s="151" t="s">
        <v>197</v>
      </c>
      <c r="E1853" s="152" t="s">
        <v>1</v>
      </c>
      <c r="F1853" s="153" t="s">
        <v>1241</v>
      </c>
      <c r="H1853" s="154">
        <v>7.4850000000000003</v>
      </c>
      <c r="I1853" s="155"/>
      <c r="L1853" s="150"/>
      <c r="M1853" s="156"/>
      <c r="T1853" s="157"/>
      <c r="AT1853" s="152" t="s">
        <v>197</v>
      </c>
      <c r="AU1853" s="152" t="s">
        <v>94</v>
      </c>
      <c r="AV1853" s="12" t="s">
        <v>94</v>
      </c>
      <c r="AW1853" s="12" t="s">
        <v>40</v>
      </c>
      <c r="AX1853" s="12" t="s">
        <v>84</v>
      </c>
      <c r="AY1853" s="152" t="s">
        <v>174</v>
      </c>
    </row>
    <row r="1854" spans="2:51" s="12" customFormat="1" x14ac:dyDescent="0.2">
      <c r="B1854" s="150"/>
      <c r="D1854" s="151" t="s">
        <v>197</v>
      </c>
      <c r="E1854" s="152" t="s">
        <v>1</v>
      </c>
      <c r="F1854" s="153" t="s">
        <v>1242</v>
      </c>
      <c r="H1854" s="154">
        <v>-1.98</v>
      </c>
      <c r="I1854" s="155"/>
      <c r="L1854" s="150"/>
      <c r="M1854" s="156"/>
      <c r="T1854" s="157"/>
      <c r="AT1854" s="152" t="s">
        <v>197</v>
      </c>
      <c r="AU1854" s="152" t="s">
        <v>94</v>
      </c>
      <c r="AV1854" s="12" t="s">
        <v>94</v>
      </c>
      <c r="AW1854" s="12" t="s">
        <v>40</v>
      </c>
      <c r="AX1854" s="12" t="s">
        <v>84</v>
      </c>
      <c r="AY1854" s="152" t="s">
        <v>174</v>
      </c>
    </row>
    <row r="1855" spans="2:51" s="12" customFormat="1" x14ac:dyDescent="0.2">
      <c r="B1855" s="150"/>
      <c r="D1855" s="151" t="s">
        <v>197</v>
      </c>
      <c r="E1855" s="152" t="s">
        <v>1</v>
      </c>
      <c r="F1855" s="153" t="s">
        <v>1243</v>
      </c>
      <c r="H1855" s="154">
        <v>2.1</v>
      </c>
      <c r="I1855" s="155"/>
      <c r="L1855" s="150"/>
      <c r="M1855" s="156"/>
      <c r="T1855" s="157"/>
      <c r="AT1855" s="152" t="s">
        <v>197</v>
      </c>
      <c r="AU1855" s="152" t="s">
        <v>94</v>
      </c>
      <c r="AV1855" s="12" t="s">
        <v>94</v>
      </c>
      <c r="AW1855" s="12" t="s">
        <v>40</v>
      </c>
      <c r="AX1855" s="12" t="s">
        <v>84</v>
      </c>
      <c r="AY1855" s="152" t="s">
        <v>174</v>
      </c>
    </row>
    <row r="1856" spans="2:51" s="12" customFormat="1" x14ac:dyDescent="0.2">
      <c r="B1856" s="150"/>
      <c r="D1856" s="151" t="s">
        <v>197</v>
      </c>
      <c r="E1856" s="152" t="s">
        <v>1</v>
      </c>
      <c r="F1856" s="153" t="s">
        <v>1244</v>
      </c>
      <c r="H1856" s="154">
        <v>7.0949999999999998</v>
      </c>
      <c r="I1856" s="155"/>
      <c r="L1856" s="150"/>
      <c r="M1856" s="156"/>
      <c r="T1856" s="157"/>
      <c r="AT1856" s="152" t="s">
        <v>197</v>
      </c>
      <c r="AU1856" s="152" t="s">
        <v>94</v>
      </c>
      <c r="AV1856" s="12" t="s">
        <v>94</v>
      </c>
      <c r="AW1856" s="12" t="s">
        <v>40</v>
      </c>
      <c r="AX1856" s="12" t="s">
        <v>84</v>
      </c>
      <c r="AY1856" s="152" t="s">
        <v>174</v>
      </c>
    </row>
    <row r="1857" spans="2:51" s="12" customFormat="1" x14ac:dyDescent="0.2">
      <c r="B1857" s="150"/>
      <c r="D1857" s="151" t="s">
        <v>197</v>
      </c>
      <c r="E1857" s="152" t="s">
        <v>1</v>
      </c>
      <c r="F1857" s="153" t="s">
        <v>1245</v>
      </c>
      <c r="H1857" s="154">
        <v>-2.86</v>
      </c>
      <c r="I1857" s="155"/>
      <c r="L1857" s="150"/>
      <c r="M1857" s="156"/>
      <c r="T1857" s="157"/>
      <c r="AT1857" s="152" t="s">
        <v>197</v>
      </c>
      <c r="AU1857" s="152" t="s">
        <v>94</v>
      </c>
      <c r="AV1857" s="12" t="s">
        <v>94</v>
      </c>
      <c r="AW1857" s="12" t="s">
        <v>40</v>
      </c>
      <c r="AX1857" s="12" t="s">
        <v>84</v>
      </c>
      <c r="AY1857" s="152" t="s">
        <v>174</v>
      </c>
    </row>
    <row r="1858" spans="2:51" s="14" customFormat="1" x14ac:dyDescent="0.2">
      <c r="B1858" s="170"/>
      <c r="D1858" s="151" t="s">
        <v>197</v>
      </c>
      <c r="E1858" s="171" t="s">
        <v>1</v>
      </c>
      <c r="F1858" s="172" t="s">
        <v>1262</v>
      </c>
      <c r="H1858" s="171" t="s">
        <v>1</v>
      </c>
      <c r="I1858" s="173"/>
      <c r="L1858" s="170"/>
      <c r="M1858" s="174"/>
      <c r="T1858" s="175"/>
      <c r="AT1858" s="171" t="s">
        <v>197</v>
      </c>
      <c r="AU1858" s="171" t="s">
        <v>94</v>
      </c>
      <c r="AV1858" s="14" t="s">
        <v>92</v>
      </c>
      <c r="AW1858" s="14" t="s">
        <v>40</v>
      </c>
      <c r="AX1858" s="14" t="s">
        <v>84</v>
      </c>
      <c r="AY1858" s="171" t="s">
        <v>174</v>
      </c>
    </row>
    <row r="1859" spans="2:51" s="12" customFormat="1" x14ac:dyDescent="0.2">
      <c r="B1859" s="150"/>
      <c r="D1859" s="151" t="s">
        <v>197</v>
      </c>
      <c r="E1859" s="152" t="s">
        <v>1</v>
      </c>
      <c r="F1859" s="153" t="s">
        <v>1240</v>
      </c>
      <c r="H1859" s="154">
        <v>7.0049999999999999</v>
      </c>
      <c r="I1859" s="155"/>
      <c r="L1859" s="150"/>
      <c r="M1859" s="156"/>
      <c r="T1859" s="157"/>
      <c r="AT1859" s="152" t="s">
        <v>197</v>
      </c>
      <c r="AU1859" s="152" t="s">
        <v>94</v>
      </c>
      <c r="AV1859" s="12" t="s">
        <v>94</v>
      </c>
      <c r="AW1859" s="12" t="s">
        <v>40</v>
      </c>
      <c r="AX1859" s="12" t="s">
        <v>84</v>
      </c>
      <c r="AY1859" s="152" t="s">
        <v>174</v>
      </c>
    </row>
    <row r="1860" spans="2:51" s="12" customFormat="1" x14ac:dyDescent="0.2">
      <c r="B1860" s="150"/>
      <c r="D1860" s="151" t="s">
        <v>197</v>
      </c>
      <c r="E1860" s="152" t="s">
        <v>1</v>
      </c>
      <c r="F1860" s="153" t="s">
        <v>1240</v>
      </c>
      <c r="H1860" s="154">
        <v>7.0049999999999999</v>
      </c>
      <c r="I1860" s="155"/>
      <c r="L1860" s="150"/>
      <c r="M1860" s="156"/>
      <c r="T1860" s="157"/>
      <c r="AT1860" s="152" t="s">
        <v>197</v>
      </c>
      <c r="AU1860" s="152" t="s">
        <v>94</v>
      </c>
      <c r="AV1860" s="12" t="s">
        <v>94</v>
      </c>
      <c r="AW1860" s="12" t="s">
        <v>40</v>
      </c>
      <c r="AX1860" s="12" t="s">
        <v>84</v>
      </c>
      <c r="AY1860" s="152" t="s">
        <v>174</v>
      </c>
    </row>
    <row r="1861" spans="2:51" s="12" customFormat="1" x14ac:dyDescent="0.2">
      <c r="B1861" s="150"/>
      <c r="D1861" s="151" t="s">
        <v>197</v>
      </c>
      <c r="E1861" s="152" t="s">
        <v>1</v>
      </c>
      <c r="F1861" s="153" t="s">
        <v>1241</v>
      </c>
      <c r="H1861" s="154">
        <v>7.4850000000000003</v>
      </c>
      <c r="I1861" s="155"/>
      <c r="L1861" s="150"/>
      <c r="M1861" s="156"/>
      <c r="T1861" s="157"/>
      <c r="AT1861" s="152" t="s">
        <v>197</v>
      </c>
      <c r="AU1861" s="152" t="s">
        <v>94</v>
      </c>
      <c r="AV1861" s="12" t="s">
        <v>94</v>
      </c>
      <c r="AW1861" s="12" t="s">
        <v>40</v>
      </c>
      <c r="AX1861" s="12" t="s">
        <v>84</v>
      </c>
      <c r="AY1861" s="152" t="s">
        <v>174</v>
      </c>
    </row>
    <row r="1862" spans="2:51" s="12" customFormat="1" x14ac:dyDescent="0.2">
      <c r="B1862" s="150"/>
      <c r="D1862" s="151" t="s">
        <v>197</v>
      </c>
      <c r="E1862" s="152" t="s">
        <v>1</v>
      </c>
      <c r="F1862" s="153" t="s">
        <v>1242</v>
      </c>
      <c r="H1862" s="154">
        <v>-1.98</v>
      </c>
      <c r="I1862" s="155"/>
      <c r="L1862" s="150"/>
      <c r="M1862" s="156"/>
      <c r="T1862" s="157"/>
      <c r="AT1862" s="152" t="s">
        <v>197</v>
      </c>
      <c r="AU1862" s="152" t="s">
        <v>94</v>
      </c>
      <c r="AV1862" s="12" t="s">
        <v>94</v>
      </c>
      <c r="AW1862" s="12" t="s">
        <v>40</v>
      </c>
      <c r="AX1862" s="12" t="s">
        <v>84</v>
      </c>
      <c r="AY1862" s="152" t="s">
        <v>174</v>
      </c>
    </row>
    <row r="1863" spans="2:51" s="12" customFormat="1" x14ac:dyDescent="0.2">
      <c r="B1863" s="150"/>
      <c r="D1863" s="151" t="s">
        <v>197</v>
      </c>
      <c r="E1863" s="152" t="s">
        <v>1</v>
      </c>
      <c r="F1863" s="153" t="s">
        <v>1243</v>
      </c>
      <c r="H1863" s="154">
        <v>2.1</v>
      </c>
      <c r="I1863" s="155"/>
      <c r="L1863" s="150"/>
      <c r="M1863" s="156"/>
      <c r="T1863" s="157"/>
      <c r="AT1863" s="152" t="s">
        <v>197</v>
      </c>
      <c r="AU1863" s="152" t="s">
        <v>94</v>
      </c>
      <c r="AV1863" s="12" t="s">
        <v>94</v>
      </c>
      <c r="AW1863" s="12" t="s">
        <v>40</v>
      </c>
      <c r="AX1863" s="12" t="s">
        <v>84</v>
      </c>
      <c r="AY1863" s="152" t="s">
        <v>174</v>
      </c>
    </row>
    <row r="1864" spans="2:51" s="12" customFormat="1" x14ac:dyDescent="0.2">
      <c r="B1864" s="150"/>
      <c r="D1864" s="151" t="s">
        <v>197</v>
      </c>
      <c r="E1864" s="152" t="s">
        <v>1</v>
      </c>
      <c r="F1864" s="153" t="s">
        <v>1247</v>
      </c>
      <c r="H1864" s="154">
        <v>4.9950000000000001</v>
      </c>
      <c r="I1864" s="155"/>
      <c r="L1864" s="150"/>
      <c r="M1864" s="156"/>
      <c r="T1864" s="157"/>
      <c r="AT1864" s="152" t="s">
        <v>197</v>
      </c>
      <c r="AU1864" s="152" t="s">
        <v>94</v>
      </c>
      <c r="AV1864" s="12" t="s">
        <v>94</v>
      </c>
      <c r="AW1864" s="12" t="s">
        <v>40</v>
      </c>
      <c r="AX1864" s="12" t="s">
        <v>84</v>
      </c>
      <c r="AY1864" s="152" t="s">
        <v>174</v>
      </c>
    </row>
    <row r="1865" spans="2:51" s="12" customFormat="1" x14ac:dyDescent="0.2">
      <c r="B1865" s="150"/>
      <c r="D1865" s="151" t="s">
        <v>197</v>
      </c>
      <c r="E1865" s="152" t="s">
        <v>1</v>
      </c>
      <c r="F1865" s="153" t="s">
        <v>1245</v>
      </c>
      <c r="H1865" s="154">
        <v>-2.86</v>
      </c>
      <c r="I1865" s="155"/>
      <c r="L1865" s="150"/>
      <c r="M1865" s="156"/>
      <c r="T1865" s="157"/>
      <c r="AT1865" s="152" t="s">
        <v>197</v>
      </c>
      <c r="AU1865" s="152" t="s">
        <v>94</v>
      </c>
      <c r="AV1865" s="12" t="s">
        <v>94</v>
      </c>
      <c r="AW1865" s="12" t="s">
        <v>40</v>
      </c>
      <c r="AX1865" s="12" t="s">
        <v>84</v>
      </c>
      <c r="AY1865" s="152" t="s">
        <v>174</v>
      </c>
    </row>
    <row r="1866" spans="2:51" s="14" customFormat="1" x14ac:dyDescent="0.2">
      <c r="B1866" s="170"/>
      <c r="D1866" s="151" t="s">
        <v>197</v>
      </c>
      <c r="E1866" s="171" t="s">
        <v>1</v>
      </c>
      <c r="F1866" s="172" t="s">
        <v>1248</v>
      </c>
      <c r="H1866" s="171" t="s">
        <v>1</v>
      </c>
      <c r="I1866" s="173"/>
      <c r="L1866" s="170"/>
      <c r="M1866" s="174"/>
      <c r="T1866" s="175"/>
      <c r="AT1866" s="171" t="s">
        <v>197</v>
      </c>
      <c r="AU1866" s="171" t="s">
        <v>94</v>
      </c>
      <c r="AV1866" s="14" t="s">
        <v>92</v>
      </c>
      <c r="AW1866" s="14" t="s">
        <v>40</v>
      </c>
      <c r="AX1866" s="14" t="s">
        <v>84</v>
      </c>
      <c r="AY1866" s="171" t="s">
        <v>174</v>
      </c>
    </row>
    <row r="1867" spans="2:51" s="12" customFormat="1" x14ac:dyDescent="0.2">
      <c r="B1867" s="150"/>
      <c r="D1867" s="151" t="s">
        <v>197</v>
      </c>
      <c r="E1867" s="152" t="s">
        <v>1</v>
      </c>
      <c r="F1867" s="153" t="s">
        <v>1249</v>
      </c>
      <c r="H1867" s="154">
        <v>3.9</v>
      </c>
      <c r="I1867" s="155"/>
      <c r="L1867" s="150"/>
      <c r="M1867" s="156"/>
      <c r="T1867" s="157"/>
      <c r="AT1867" s="152" t="s">
        <v>197</v>
      </c>
      <c r="AU1867" s="152" t="s">
        <v>94</v>
      </c>
      <c r="AV1867" s="12" t="s">
        <v>94</v>
      </c>
      <c r="AW1867" s="12" t="s">
        <v>40</v>
      </c>
      <c r="AX1867" s="12" t="s">
        <v>84</v>
      </c>
      <c r="AY1867" s="152" t="s">
        <v>174</v>
      </c>
    </row>
    <row r="1868" spans="2:51" s="14" customFormat="1" x14ac:dyDescent="0.2">
      <c r="B1868" s="170"/>
      <c r="D1868" s="151" t="s">
        <v>197</v>
      </c>
      <c r="E1868" s="171" t="s">
        <v>1</v>
      </c>
      <c r="F1868" s="172" t="s">
        <v>1263</v>
      </c>
      <c r="H1868" s="171" t="s">
        <v>1</v>
      </c>
      <c r="I1868" s="173"/>
      <c r="L1868" s="170"/>
      <c r="M1868" s="174"/>
      <c r="T1868" s="175"/>
      <c r="AT1868" s="171" t="s">
        <v>197</v>
      </c>
      <c r="AU1868" s="171" t="s">
        <v>94</v>
      </c>
      <c r="AV1868" s="14" t="s">
        <v>92</v>
      </c>
      <c r="AW1868" s="14" t="s">
        <v>40</v>
      </c>
      <c r="AX1868" s="14" t="s">
        <v>84</v>
      </c>
      <c r="AY1868" s="171" t="s">
        <v>174</v>
      </c>
    </row>
    <row r="1869" spans="2:51" s="12" customFormat="1" x14ac:dyDescent="0.2">
      <c r="B1869" s="150"/>
      <c r="D1869" s="151" t="s">
        <v>197</v>
      </c>
      <c r="E1869" s="152" t="s">
        <v>1</v>
      </c>
      <c r="F1869" s="153" t="s">
        <v>1240</v>
      </c>
      <c r="H1869" s="154">
        <v>7.0049999999999999</v>
      </c>
      <c r="I1869" s="155"/>
      <c r="L1869" s="150"/>
      <c r="M1869" s="156"/>
      <c r="T1869" s="157"/>
      <c r="AT1869" s="152" t="s">
        <v>197</v>
      </c>
      <c r="AU1869" s="152" t="s">
        <v>94</v>
      </c>
      <c r="AV1869" s="12" t="s">
        <v>94</v>
      </c>
      <c r="AW1869" s="12" t="s">
        <v>40</v>
      </c>
      <c r="AX1869" s="12" t="s">
        <v>84</v>
      </c>
      <c r="AY1869" s="152" t="s">
        <v>174</v>
      </c>
    </row>
    <row r="1870" spans="2:51" s="12" customFormat="1" x14ac:dyDescent="0.2">
      <c r="B1870" s="150"/>
      <c r="D1870" s="151" t="s">
        <v>197</v>
      </c>
      <c r="E1870" s="152" t="s">
        <v>1</v>
      </c>
      <c r="F1870" s="153" t="s">
        <v>1240</v>
      </c>
      <c r="H1870" s="154">
        <v>7.0049999999999999</v>
      </c>
      <c r="I1870" s="155"/>
      <c r="L1870" s="150"/>
      <c r="M1870" s="156"/>
      <c r="T1870" s="157"/>
      <c r="AT1870" s="152" t="s">
        <v>197</v>
      </c>
      <c r="AU1870" s="152" t="s">
        <v>94</v>
      </c>
      <c r="AV1870" s="12" t="s">
        <v>94</v>
      </c>
      <c r="AW1870" s="12" t="s">
        <v>40</v>
      </c>
      <c r="AX1870" s="12" t="s">
        <v>84</v>
      </c>
      <c r="AY1870" s="152" t="s">
        <v>174</v>
      </c>
    </row>
    <row r="1871" spans="2:51" s="12" customFormat="1" x14ac:dyDescent="0.2">
      <c r="B1871" s="150"/>
      <c r="D1871" s="151" t="s">
        <v>197</v>
      </c>
      <c r="E1871" s="152" t="s">
        <v>1</v>
      </c>
      <c r="F1871" s="153" t="s">
        <v>1241</v>
      </c>
      <c r="H1871" s="154">
        <v>7.4850000000000003</v>
      </c>
      <c r="I1871" s="155"/>
      <c r="L1871" s="150"/>
      <c r="M1871" s="156"/>
      <c r="T1871" s="157"/>
      <c r="AT1871" s="152" t="s">
        <v>197</v>
      </c>
      <c r="AU1871" s="152" t="s">
        <v>94</v>
      </c>
      <c r="AV1871" s="12" t="s">
        <v>94</v>
      </c>
      <c r="AW1871" s="12" t="s">
        <v>40</v>
      </c>
      <c r="AX1871" s="12" t="s">
        <v>84</v>
      </c>
      <c r="AY1871" s="152" t="s">
        <v>174</v>
      </c>
    </row>
    <row r="1872" spans="2:51" s="12" customFormat="1" x14ac:dyDescent="0.2">
      <c r="B1872" s="150"/>
      <c r="D1872" s="151" t="s">
        <v>197</v>
      </c>
      <c r="E1872" s="152" t="s">
        <v>1</v>
      </c>
      <c r="F1872" s="153" t="s">
        <v>1242</v>
      </c>
      <c r="H1872" s="154">
        <v>-1.98</v>
      </c>
      <c r="I1872" s="155"/>
      <c r="L1872" s="150"/>
      <c r="M1872" s="156"/>
      <c r="T1872" s="157"/>
      <c r="AT1872" s="152" t="s">
        <v>197</v>
      </c>
      <c r="AU1872" s="152" t="s">
        <v>94</v>
      </c>
      <c r="AV1872" s="12" t="s">
        <v>94</v>
      </c>
      <c r="AW1872" s="12" t="s">
        <v>40</v>
      </c>
      <c r="AX1872" s="12" t="s">
        <v>84</v>
      </c>
      <c r="AY1872" s="152" t="s">
        <v>174</v>
      </c>
    </row>
    <row r="1873" spans="2:51" s="12" customFormat="1" x14ac:dyDescent="0.2">
      <c r="B1873" s="150"/>
      <c r="D1873" s="151" t="s">
        <v>197</v>
      </c>
      <c r="E1873" s="152" t="s">
        <v>1</v>
      </c>
      <c r="F1873" s="153" t="s">
        <v>1243</v>
      </c>
      <c r="H1873" s="154">
        <v>2.1</v>
      </c>
      <c r="I1873" s="155"/>
      <c r="L1873" s="150"/>
      <c r="M1873" s="156"/>
      <c r="T1873" s="157"/>
      <c r="AT1873" s="152" t="s">
        <v>197</v>
      </c>
      <c r="AU1873" s="152" t="s">
        <v>94</v>
      </c>
      <c r="AV1873" s="12" t="s">
        <v>94</v>
      </c>
      <c r="AW1873" s="12" t="s">
        <v>40</v>
      </c>
      <c r="AX1873" s="12" t="s">
        <v>84</v>
      </c>
      <c r="AY1873" s="152" t="s">
        <v>174</v>
      </c>
    </row>
    <row r="1874" spans="2:51" s="12" customFormat="1" x14ac:dyDescent="0.2">
      <c r="B1874" s="150"/>
      <c r="D1874" s="151" t="s">
        <v>197</v>
      </c>
      <c r="E1874" s="152" t="s">
        <v>1</v>
      </c>
      <c r="F1874" s="153" t="s">
        <v>1247</v>
      </c>
      <c r="H1874" s="154">
        <v>4.9950000000000001</v>
      </c>
      <c r="I1874" s="155"/>
      <c r="L1874" s="150"/>
      <c r="M1874" s="156"/>
      <c r="T1874" s="157"/>
      <c r="AT1874" s="152" t="s">
        <v>197</v>
      </c>
      <c r="AU1874" s="152" t="s">
        <v>94</v>
      </c>
      <c r="AV1874" s="12" t="s">
        <v>94</v>
      </c>
      <c r="AW1874" s="12" t="s">
        <v>40</v>
      </c>
      <c r="AX1874" s="12" t="s">
        <v>84</v>
      </c>
      <c r="AY1874" s="152" t="s">
        <v>174</v>
      </c>
    </row>
    <row r="1875" spans="2:51" s="12" customFormat="1" x14ac:dyDescent="0.2">
      <c r="B1875" s="150"/>
      <c r="D1875" s="151" t="s">
        <v>197</v>
      </c>
      <c r="E1875" s="152" t="s">
        <v>1</v>
      </c>
      <c r="F1875" s="153" t="s">
        <v>1245</v>
      </c>
      <c r="H1875" s="154">
        <v>-2.86</v>
      </c>
      <c r="I1875" s="155"/>
      <c r="L1875" s="150"/>
      <c r="M1875" s="156"/>
      <c r="T1875" s="157"/>
      <c r="AT1875" s="152" t="s">
        <v>197</v>
      </c>
      <c r="AU1875" s="152" t="s">
        <v>94</v>
      </c>
      <c r="AV1875" s="12" t="s">
        <v>94</v>
      </c>
      <c r="AW1875" s="12" t="s">
        <v>40</v>
      </c>
      <c r="AX1875" s="12" t="s">
        <v>84</v>
      </c>
      <c r="AY1875" s="152" t="s">
        <v>174</v>
      </c>
    </row>
    <row r="1876" spans="2:51" s="14" customFormat="1" x14ac:dyDescent="0.2">
      <c r="B1876" s="170"/>
      <c r="D1876" s="151" t="s">
        <v>197</v>
      </c>
      <c r="E1876" s="171" t="s">
        <v>1</v>
      </c>
      <c r="F1876" s="172" t="s">
        <v>1264</v>
      </c>
      <c r="H1876" s="171" t="s">
        <v>1</v>
      </c>
      <c r="I1876" s="173"/>
      <c r="L1876" s="170"/>
      <c r="M1876" s="174"/>
      <c r="T1876" s="175"/>
      <c r="AT1876" s="171" t="s">
        <v>197</v>
      </c>
      <c r="AU1876" s="171" t="s">
        <v>94</v>
      </c>
      <c r="AV1876" s="14" t="s">
        <v>92</v>
      </c>
      <c r="AW1876" s="14" t="s">
        <v>40</v>
      </c>
      <c r="AX1876" s="14" t="s">
        <v>84</v>
      </c>
      <c r="AY1876" s="171" t="s">
        <v>174</v>
      </c>
    </row>
    <row r="1877" spans="2:51" s="12" customFormat="1" x14ac:dyDescent="0.2">
      <c r="B1877" s="150"/>
      <c r="D1877" s="151" t="s">
        <v>197</v>
      </c>
      <c r="E1877" s="152" t="s">
        <v>1</v>
      </c>
      <c r="F1877" s="153" t="s">
        <v>1240</v>
      </c>
      <c r="H1877" s="154">
        <v>7.0049999999999999</v>
      </c>
      <c r="I1877" s="155"/>
      <c r="L1877" s="150"/>
      <c r="M1877" s="156"/>
      <c r="T1877" s="157"/>
      <c r="AT1877" s="152" t="s">
        <v>197</v>
      </c>
      <c r="AU1877" s="152" t="s">
        <v>94</v>
      </c>
      <c r="AV1877" s="12" t="s">
        <v>94</v>
      </c>
      <c r="AW1877" s="12" t="s">
        <v>40</v>
      </c>
      <c r="AX1877" s="12" t="s">
        <v>84</v>
      </c>
      <c r="AY1877" s="152" t="s">
        <v>174</v>
      </c>
    </row>
    <row r="1878" spans="2:51" s="12" customFormat="1" x14ac:dyDescent="0.2">
      <c r="B1878" s="150"/>
      <c r="D1878" s="151" t="s">
        <v>197</v>
      </c>
      <c r="E1878" s="152" t="s">
        <v>1</v>
      </c>
      <c r="F1878" s="153" t="s">
        <v>1240</v>
      </c>
      <c r="H1878" s="154">
        <v>7.0049999999999999</v>
      </c>
      <c r="I1878" s="155"/>
      <c r="L1878" s="150"/>
      <c r="M1878" s="156"/>
      <c r="T1878" s="157"/>
      <c r="AT1878" s="152" t="s">
        <v>197</v>
      </c>
      <c r="AU1878" s="152" t="s">
        <v>94</v>
      </c>
      <c r="AV1878" s="12" t="s">
        <v>94</v>
      </c>
      <c r="AW1878" s="12" t="s">
        <v>40</v>
      </c>
      <c r="AX1878" s="12" t="s">
        <v>84</v>
      </c>
      <c r="AY1878" s="152" t="s">
        <v>174</v>
      </c>
    </row>
    <row r="1879" spans="2:51" s="12" customFormat="1" x14ac:dyDescent="0.2">
      <c r="B1879" s="150"/>
      <c r="D1879" s="151" t="s">
        <v>197</v>
      </c>
      <c r="E1879" s="152" t="s">
        <v>1</v>
      </c>
      <c r="F1879" s="153" t="s">
        <v>1241</v>
      </c>
      <c r="H1879" s="154">
        <v>7.4850000000000003</v>
      </c>
      <c r="I1879" s="155"/>
      <c r="L1879" s="150"/>
      <c r="M1879" s="156"/>
      <c r="T1879" s="157"/>
      <c r="AT1879" s="152" t="s">
        <v>197</v>
      </c>
      <c r="AU1879" s="152" t="s">
        <v>94</v>
      </c>
      <c r="AV1879" s="12" t="s">
        <v>94</v>
      </c>
      <c r="AW1879" s="12" t="s">
        <v>40</v>
      </c>
      <c r="AX1879" s="12" t="s">
        <v>84</v>
      </c>
      <c r="AY1879" s="152" t="s">
        <v>174</v>
      </c>
    </row>
    <row r="1880" spans="2:51" s="12" customFormat="1" x14ac:dyDescent="0.2">
      <c r="B1880" s="150"/>
      <c r="D1880" s="151" t="s">
        <v>197</v>
      </c>
      <c r="E1880" s="152" t="s">
        <v>1</v>
      </c>
      <c r="F1880" s="153" t="s">
        <v>1242</v>
      </c>
      <c r="H1880" s="154">
        <v>-1.98</v>
      </c>
      <c r="I1880" s="155"/>
      <c r="L1880" s="150"/>
      <c r="M1880" s="156"/>
      <c r="T1880" s="157"/>
      <c r="AT1880" s="152" t="s">
        <v>197</v>
      </c>
      <c r="AU1880" s="152" t="s">
        <v>94</v>
      </c>
      <c r="AV1880" s="12" t="s">
        <v>94</v>
      </c>
      <c r="AW1880" s="12" t="s">
        <v>40</v>
      </c>
      <c r="AX1880" s="12" t="s">
        <v>84</v>
      </c>
      <c r="AY1880" s="152" t="s">
        <v>174</v>
      </c>
    </row>
    <row r="1881" spans="2:51" s="12" customFormat="1" x14ac:dyDescent="0.2">
      <c r="B1881" s="150"/>
      <c r="D1881" s="151" t="s">
        <v>197</v>
      </c>
      <c r="E1881" s="152" t="s">
        <v>1</v>
      </c>
      <c r="F1881" s="153" t="s">
        <v>1243</v>
      </c>
      <c r="H1881" s="154">
        <v>2.1</v>
      </c>
      <c r="I1881" s="155"/>
      <c r="L1881" s="150"/>
      <c r="M1881" s="156"/>
      <c r="T1881" s="157"/>
      <c r="AT1881" s="152" t="s">
        <v>197</v>
      </c>
      <c r="AU1881" s="152" t="s">
        <v>94</v>
      </c>
      <c r="AV1881" s="12" t="s">
        <v>94</v>
      </c>
      <c r="AW1881" s="12" t="s">
        <v>40</v>
      </c>
      <c r="AX1881" s="12" t="s">
        <v>84</v>
      </c>
      <c r="AY1881" s="152" t="s">
        <v>174</v>
      </c>
    </row>
    <row r="1882" spans="2:51" s="12" customFormat="1" x14ac:dyDescent="0.2">
      <c r="B1882" s="150"/>
      <c r="D1882" s="151" t="s">
        <v>197</v>
      </c>
      <c r="E1882" s="152" t="s">
        <v>1</v>
      </c>
      <c r="F1882" s="153" t="s">
        <v>1247</v>
      </c>
      <c r="H1882" s="154">
        <v>4.9950000000000001</v>
      </c>
      <c r="I1882" s="155"/>
      <c r="L1882" s="150"/>
      <c r="M1882" s="156"/>
      <c r="T1882" s="157"/>
      <c r="AT1882" s="152" t="s">
        <v>197</v>
      </c>
      <c r="AU1882" s="152" t="s">
        <v>94</v>
      </c>
      <c r="AV1882" s="12" t="s">
        <v>94</v>
      </c>
      <c r="AW1882" s="12" t="s">
        <v>40</v>
      </c>
      <c r="AX1882" s="12" t="s">
        <v>84</v>
      </c>
      <c r="AY1882" s="152" t="s">
        <v>174</v>
      </c>
    </row>
    <row r="1883" spans="2:51" s="12" customFormat="1" x14ac:dyDescent="0.2">
      <c r="B1883" s="150"/>
      <c r="D1883" s="151" t="s">
        <v>197</v>
      </c>
      <c r="E1883" s="152" t="s">
        <v>1</v>
      </c>
      <c r="F1883" s="153" t="s">
        <v>1245</v>
      </c>
      <c r="H1883" s="154">
        <v>-2.86</v>
      </c>
      <c r="I1883" s="155"/>
      <c r="L1883" s="150"/>
      <c r="M1883" s="156"/>
      <c r="T1883" s="157"/>
      <c r="AT1883" s="152" t="s">
        <v>197</v>
      </c>
      <c r="AU1883" s="152" t="s">
        <v>94</v>
      </c>
      <c r="AV1883" s="12" t="s">
        <v>94</v>
      </c>
      <c r="AW1883" s="12" t="s">
        <v>40</v>
      </c>
      <c r="AX1883" s="12" t="s">
        <v>84</v>
      </c>
      <c r="AY1883" s="152" t="s">
        <v>174</v>
      </c>
    </row>
    <row r="1884" spans="2:51" s="14" customFormat="1" x14ac:dyDescent="0.2">
      <c r="B1884" s="170"/>
      <c r="D1884" s="151" t="s">
        <v>197</v>
      </c>
      <c r="E1884" s="171" t="s">
        <v>1</v>
      </c>
      <c r="F1884" s="172" t="s">
        <v>1248</v>
      </c>
      <c r="H1884" s="171" t="s">
        <v>1</v>
      </c>
      <c r="I1884" s="173"/>
      <c r="L1884" s="170"/>
      <c r="M1884" s="174"/>
      <c r="T1884" s="175"/>
      <c r="AT1884" s="171" t="s">
        <v>197</v>
      </c>
      <c r="AU1884" s="171" t="s">
        <v>94</v>
      </c>
      <c r="AV1884" s="14" t="s">
        <v>92</v>
      </c>
      <c r="AW1884" s="14" t="s">
        <v>40</v>
      </c>
      <c r="AX1884" s="14" t="s">
        <v>84</v>
      </c>
      <c r="AY1884" s="171" t="s">
        <v>174</v>
      </c>
    </row>
    <row r="1885" spans="2:51" s="12" customFormat="1" x14ac:dyDescent="0.2">
      <c r="B1885" s="150"/>
      <c r="D1885" s="151" t="s">
        <v>197</v>
      </c>
      <c r="E1885" s="152" t="s">
        <v>1</v>
      </c>
      <c r="F1885" s="153" t="s">
        <v>1249</v>
      </c>
      <c r="H1885" s="154">
        <v>3.9</v>
      </c>
      <c r="I1885" s="155"/>
      <c r="L1885" s="150"/>
      <c r="M1885" s="156"/>
      <c r="T1885" s="157"/>
      <c r="AT1885" s="152" t="s">
        <v>197</v>
      </c>
      <c r="AU1885" s="152" t="s">
        <v>94</v>
      </c>
      <c r="AV1885" s="12" t="s">
        <v>94</v>
      </c>
      <c r="AW1885" s="12" t="s">
        <v>40</v>
      </c>
      <c r="AX1885" s="12" t="s">
        <v>84</v>
      </c>
      <c r="AY1885" s="152" t="s">
        <v>174</v>
      </c>
    </row>
    <row r="1886" spans="2:51" s="14" customFormat="1" x14ac:dyDescent="0.2">
      <c r="B1886" s="170"/>
      <c r="D1886" s="151" t="s">
        <v>197</v>
      </c>
      <c r="E1886" s="171" t="s">
        <v>1</v>
      </c>
      <c r="F1886" s="172" t="s">
        <v>1265</v>
      </c>
      <c r="H1886" s="171" t="s">
        <v>1</v>
      </c>
      <c r="I1886" s="173"/>
      <c r="L1886" s="170"/>
      <c r="M1886" s="174"/>
      <c r="T1886" s="175"/>
      <c r="AT1886" s="171" t="s">
        <v>197</v>
      </c>
      <c r="AU1886" s="171" t="s">
        <v>94</v>
      </c>
      <c r="AV1886" s="14" t="s">
        <v>92</v>
      </c>
      <c r="AW1886" s="14" t="s">
        <v>40</v>
      </c>
      <c r="AX1886" s="14" t="s">
        <v>84</v>
      </c>
      <c r="AY1886" s="171" t="s">
        <v>174</v>
      </c>
    </row>
    <row r="1887" spans="2:51" s="12" customFormat="1" x14ac:dyDescent="0.2">
      <c r="B1887" s="150"/>
      <c r="D1887" s="151" t="s">
        <v>197</v>
      </c>
      <c r="E1887" s="152" t="s">
        <v>1</v>
      </c>
      <c r="F1887" s="153" t="s">
        <v>1240</v>
      </c>
      <c r="H1887" s="154">
        <v>7.0049999999999999</v>
      </c>
      <c r="I1887" s="155"/>
      <c r="L1887" s="150"/>
      <c r="M1887" s="156"/>
      <c r="T1887" s="157"/>
      <c r="AT1887" s="152" t="s">
        <v>197</v>
      </c>
      <c r="AU1887" s="152" t="s">
        <v>94</v>
      </c>
      <c r="AV1887" s="12" t="s">
        <v>94</v>
      </c>
      <c r="AW1887" s="12" t="s">
        <v>40</v>
      </c>
      <c r="AX1887" s="12" t="s">
        <v>84</v>
      </c>
      <c r="AY1887" s="152" t="s">
        <v>174</v>
      </c>
    </row>
    <row r="1888" spans="2:51" s="12" customFormat="1" x14ac:dyDescent="0.2">
      <c r="B1888" s="150"/>
      <c r="D1888" s="151" t="s">
        <v>197</v>
      </c>
      <c r="E1888" s="152" t="s">
        <v>1</v>
      </c>
      <c r="F1888" s="153" t="s">
        <v>1240</v>
      </c>
      <c r="H1888" s="154">
        <v>7.0049999999999999</v>
      </c>
      <c r="I1888" s="155"/>
      <c r="L1888" s="150"/>
      <c r="M1888" s="156"/>
      <c r="T1888" s="157"/>
      <c r="AT1888" s="152" t="s">
        <v>197</v>
      </c>
      <c r="AU1888" s="152" t="s">
        <v>94</v>
      </c>
      <c r="AV1888" s="12" t="s">
        <v>94</v>
      </c>
      <c r="AW1888" s="12" t="s">
        <v>40</v>
      </c>
      <c r="AX1888" s="12" t="s">
        <v>84</v>
      </c>
      <c r="AY1888" s="152" t="s">
        <v>174</v>
      </c>
    </row>
    <row r="1889" spans="2:65" s="12" customFormat="1" x14ac:dyDescent="0.2">
      <c r="B1889" s="150"/>
      <c r="D1889" s="151" t="s">
        <v>197</v>
      </c>
      <c r="E1889" s="152" t="s">
        <v>1</v>
      </c>
      <c r="F1889" s="153" t="s">
        <v>1241</v>
      </c>
      <c r="H1889" s="154">
        <v>7.4850000000000003</v>
      </c>
      <c r="I1889" s="155"/>
      <c r="L1889" s="150"/>
      <c r="M1889" s="156"/>
      <c r="T1889" s="157"/>
      <c r="AT1889" s="152" t="s">
        <v>197</v>
      </c>
      <c r="AU1889" s="152" t="s">
        <v>94</v>
      </c>
      <c r="AV1889" s="12" t="s">
        <v>94</v>
      </c>
      <c r="AW1889" s="12" t="s">
        <v>40</v>
      </c>
      <c r="AX1889" s="12" t="s">
        <v>84</v>
      </c>
      <c r="AY1889" s="152" t="s">
        <v>174</v>
      </c>
    </row>
    <row r="1890" spans="2:65" s="12" customFormat="1" x14ac:dyDescent="0.2">
      <c r="B1890" s="150"/>
      <c r="D1890" s="151" t="s">
        <v>197</v>
      </c>
      <c r="E1890" s="152" t="s">
        <v>1</v>
      </c>
      <c r="F1890" s="153" t="s">
        <v>1242</v>
      </c>
      <c r="H1890" s="154">
        <v>-1.98</v>
      </c>
      <c r="I1890" s="155"/>
      <c r="L1890" s="150"/>
      <c r="M1890" s="156"/>
      <c r="T1890" s="157"/>
      <c r="AT1890" s="152" t="s">
        <v>197</v>
      </c>
      <c r="AU1890" s="152" t="s">
        <v>94</v>
      </c>
      <c r="AV1890" s="12" t="s">
        <v>94</v>
      </c>
      <c r="AW1890" s="12" t="s">
        <v>40</v>
      </c>
      <c r="AX1890" s="12" t="s">
        <v>84</v>
      </c>
      <c r="AY1890" s="152" t="s">
        <v>174</v>
      </c>
    </row>
    <row r="1891" spans="2:65" s="12" customFormat="1" x14ac:dyDescent="0.2">
      <c r="B1891" s="150"/>
      <c r="D1891" s="151" t="s">
        <v>197</v>
      </c>
      <c r="E1891" s="152" t="s">
        <v>1</v>
      </c>
      <c r="F1891" s="153" t="s">
        <v>1243</v>
      </c>
      <c r="H1891" s="154">
        <v>2.1</v>
      </c>
      <c r="I1891" s="155"/>
      <c r="L1891" s="150"/>
      <c r="M1891" s="156"/>
      <c r="T1891" s="157"/>
      <c r="AT1891" s="152" t="s">
        <v>197</v>
      </c>
      <c r="AU1891" s="152" t="s">
        <v>94</v>
      </c>
      <c r="AV1891" s="12" t="s">
        <v>94</v>
      </c>
      <c r="AW1891" s="12" t="s">
        <v>40</v>
      </c>
      <c r="AX1891" s="12" t="s">
        <v>84</v>
      </c>
      <c r="AY1891" s="152" t="s">
        <v>174</v>
      </c>
    </row>
    <row r="1892" spans="2:65" s="12" customFormat="1" x14ac:dyDescent="0.2">
      <c r="B1892" s="150"/>
      <c r="D1892" s="151" t="s">
        <v>197</v>
      </c>
      <c r="E1892" s="152" t="s">
        <v>1</v>
      </c>
      <c r="F1892" s="153" t="s">
        <v>1247</v>
      </c>
      <c r="H1892" s="154">
        <v>4.9950000000000001</v>
      </c>
      <c r="I1892" s="155"/>
      <c r="L1892" s="150"/>
      <c r="M1892" s="156"/>
      <c r="T1892" s="157"/>
      <c r="AT1892" s="152" t="s">
        <v>197</v>
      </c>
      <c r="AU1892" s="152" t="s">
        <v>94</v>
      </c>
      <c r="AV1892" s="12" t="s">
        <v>94</v>
      </c>
      <c r="AW1892" s="12" t="s">
        <v>40</v>
      </c>
      <c r="AX1892" s="12" t="s">
        <v>84</v>
      </c>
      <c r="AY1892" s="152" t="s">
        <v>174</v>
      </c>
    </row>
    <row r="1893" spans="2:65" s="12" customFormat="1" x14ac:dyDescent="0.2">
      <c r="B1893" s="150"/>
      <c r="D1893" s="151" t="s">
        <v>197</v>
      </c>
      <c r="E1893" s="152" t="s">
        <v>1</v>
      </c>
      <c r="F1893" s="153" t="s">
        <v>1245</v>
      </c>
      <c r="H1893" s="154">
        <v>-2.86</v>
      </c>
      <c r="I1893" s="155"/>
      <c r="L1893" s="150"/>
      <c r="M1893" s="156"/>
      <c r="T1893" s="157"/>
      <c r="AT1893" s="152" t="s">
        <v>197</v>
      </c>
      <c r="AU1893" s="152" t="s">
        <v>94</v>
      </c>
      <c r="AV1893" s="12" t="s">
        <v>94</v>
      </c>
      <c r="AW1893" s="12" t="s">
        <v>40</v>
      </c>
      <c r="AX1893" s="12" t="s">
        <v>84</v>
      </c>
      <c r="AY1893" s="152" t="s">
        <v>174</v>
      </c>
    </row>
    <row r="1894" spans="2:65" s="14" customFormat="1" x14ac:dyDescent="0.2">
      <c r="B1894" s="170"/>
      <c r="D1894" s="151" t="s">
        <v>197</v>
      </c>
      <c r="E1894" s="171" t="s">
        <v>1</v>
      </c>
      <c r="F1894" s="172" t="s">
        <v>1266</v>
      </c>
      <c r="H1894" s="171" t="s">
        <v>1</v>
      </c>
      <c r="I1894" s="173"/>
      <c r="L1894" s="170"/>
      <c r="M1894" s="174"/>
      <c r="T1894" s="175"/>
      <c r="AT1894" s="171" t="s">
        <v>197</v>
      </c>
      <c r="AU1894" s="171" t="s">
        <v>94</v>
      </c>
      <c r="AV1894" s="14" t="s">
        <v>92</v>
      </c>
      <c r="AW1894" s="14" t="s">
        <v>40</v>
      </c>
      <c r="AX1894" s="14" t="s">
        <v>84</v>
      </c>
      <c r="AY1894" s="171" t="s">
        <v>174</v>
      </c>
    </row>
    <row r="1895" spans="2:65" s="12" customFormat="1" x14ac:dyDescent="0.2">
      <c r="B1895" s="150"/>
      <c r="D1895" s="151" t="s">
        <v>197</v>
      </c>
      <c r="E1895" s="152" t="s">
        <v>1</v>
      </c>
      <c r="F1895" s="153" t="s">
        <v>1267</v>
      </c>
      <c r="H1895" s="154">
        <v>7.1550000000000002</v>
      </c>
      <c r="I1895" s="155"/>
      <c r="L1895" s="150"/>
      <c r="M1895" s="156"/>
      <c r="T1895" s="157"/>
      <c r="AT1895" s="152" t="s">
        <v>197</v>
      </c>
      <c r="AU1895" s="152" t="s">
        <v>94</v>
      </c>
      <c r="AV1895" s="12" t="s">
        <v>94</v>
      </c>
      <c r="AW1895" s="12" t="s">
        <v>40</v>
      </c>
      <c r="AX1895" s="12" t="s">
        <v>84</v>
      </c>
      <c r="AY1895" s="152" t="s">
        <v>174</v>
      </c>
    </row>
    <row r="1896" spans="2:65" s="12" customFormat="1" x14ac:dyDescent="0.2">
      <c r="B1896" s="150"/>
      <c r="D1896" s="151" t="s">
        <v>197</v>
      </c>
      <c r="E1896" s="152" t="s">
        <v>1</v>
      </c>
      <c r="F1896" s="153" t="s">
        <v>1267</v>
      </c>
      <c r="H1896" s="154">
        <v>7.1550000000000002</v>
      </c>
      <c r="I1896" s="155"/>
      <c r="L1896" s="150"/>
      <c r="M1896" s="156"/>
      <c r="T1896" s="157"/>
      <c r="AT1896" s="152" t="s">
        <v>197</v>
      </c>
      <c r="AU1896" s="152" t="s">
        <v>94</v>
      </c>
      <c r="AV1896" s="12" t="s">
        <v>94</v>
      </c>
      <c r="AW1896" s="12" t="s">
        <v>40</v>
      </c>
      <c r="AX1896" s="12" t="s">
        <v>84</v>
      </c>
      <c r="AY1896" s="152" t="s">
        <v>174</v>
      </c>
    </row>
    <row r="1897" spans="2:65" s="12" customFormat="1" x14ac:dyDescent="0.2">
      <c r="B1897" s="150"/>
      <c r="D1897" s="151" t="s">
        <v>197</v>
      </c>
      <c r="E1897" s="152" t="s">
        <v>1</v>
      </c>
      <c r="F1897" s="153" t="s">
        <v>1241</v>
      </c>
      <c r="H1897" s="154">
        <v>7.4850000000000003</v>
      </c>
      <c r="I1897" s="155"/>
      <c r="L1897" s="150"/>
      <c r="M1897" s="156"/>
      <c r="T1897" s="157"/>
      <c r="AT1897" s="152" t="s">
        <v>197</v>
      </c>
      <c r="AU1897" s="152" t="s">
        <v>94</v>
      </c>
      <c r="AV1897" s="12" t="s">
        <v>94</v>
      </c>
      <c r="AW1897" s="12" t="s">
        <v>40</v>
      </c>
      <c r="AX1897" s="12" t="s">
        <v>84</v>
      </c>
      <c r="AY1897" s="152" t="s">
        <v>174</v>
      </c>
    </row>
    <row r="1898" spans="2:65" s="12" customFormat="1" x14ac:dyDescent="0.2">
      <c r="B1898" s="150"/>
      <c r="D1898" s="151" t="s">
        <v>197</v>
      </c>
      <c r="E1898" s="152" t="s">
        <v>1</v>
      </c>
      <c r="F1898" s="153" t="s">
        <v>1242</v>
      </c>
      <c r="H1898" s="154">
        <v>-1.98</v>
      </c>
      <c r="I1898" s="155"/>
      <c r="L1898" s="150"/>
      <c r="M1898" s="156"/>
      <c r="T1898" s="157"/>
      <c r="AT1898" s="152" t="s">
        <v>197</v>
      </c>
      <c r="AU1898" s="152" t="s">
        <v>94</v>
      </c>
      <c r="AV1898" s="12" t="s">
        <v>94</v>
      </c>
      <c r="AW1898" s="12" t="s">
        <v>40</v>
      </c>
      <c r="AX1898" s="12" t="s">
        <v>84</v>
      </c>
      <c r="AY1898" s="152" t="s">
        <v>174</v>
      </c>
    </row>
    <row r="1899" spans="2:65" s="12" customFormat="1" x14ac:dyDescent="0.2">
      <c r="B1899" s="150"/>
      <c r="D1899" s="151" t="s">
        <v>197</v>
      </c>
      <c r="E1899" s="152" t="s">
        <v>1</v>
      </c>
      <c r="F1899" s="153" t="s">
        <v>1243</v>
      </c>
      <c r="H1899" s="154">
        <v>2.1</v>
      </c>
      <c r="I1899" s="155"/>
      <c r="L1899" s="150"/>
      <c r="M1899" s="156"/>
      <c r="T1899" s="157"/>
      <c r="AT1899" s="152" t="s">
        <v>197</v>
      </c>
      <c r="AU1899" s="152" t="s">
        <v>94</v>
      </c>
      <c r="AV1899" s="12" t="s">
        <v>94</v>
      </c>
      <c r="AW1899" s="12" t="s">
        <v>40</v>
      </c>
      <c r="AX1899" s="12" t="s">
        <v>84</v>
      </c>
      <c r="AY1899" s="152" t="s">
        <v>174</v>
      </c>
    </row>
    <row r="1900" spans="2:65" s="12" customFormat="1" x14ac:dyDescent="0.2">
      <c r="B1900" s="150"/>
      <c r="D1900" s="151" t="s">
        <v>197</v>
      </c>
      <c r="E1900" s="152" t="s">
        <v>1</v>
      </c>
      <c r="F1900" s="153" t="s">
        <v>1247</v>
      </c>
      <c r="H1900" s="154">
        <v>4.9950000000000001</v>
      </c>
      <c r="I1900" s="155"/>
      <c r="L1900" s="150"/>
      <c r="M1900" s="156"/>
      <c r="T1900" s="157"/>
      <c r="AT1900" s="152" t="s">
        <v>197</v>
      </c>
      <c r="AU1900" s="152" t="s">
        <v>94</v>
      </c>
      <c r="AV1900" s="12" t="s">
        <v>94</v>
      </c>
      <c r="AW1900" s="12" t="s">
        <v>40</v>
      </c>
      <c r="AX1900" s="12" t="s">
        <v>84</v>
      </c>
      <c r="AY1900" s="152" t="s">
        <v>174</v>
      </c>
    </row>
    <row r="1901" spans="2:65" s="12" customFormat="1" x14ac:dyDescent="0.2">
      <c r="B1901" s="150"/>
      <c r="D1901" s="151" t="s">
        <v>197</v>
      </c>
      <c r="E1901" s="152" t="s">
        <v>1</v>
      </c>
      <c r="F1901" s="153" t="s">
        <v>1245</v>
      </c>
      <c r="H1901" s="154">
        <v>-2.86</v>
      </c>
      <c r="I1901" s="155"/>
      <c r="L1901" s="150"/>
      <c r="M1901" s="156"/>
      <c r="T1901" s="157"/>
      <c r="AT1901" s="152" t="s">
        <v>197</v>
      </c>
      <c r="AU1901" s="152" t="s">
        <v>94</v>
      </c>
      <c r="AV1901" s="12" t="s">
        <v>94</v>
      </c>
      <c r="AW1901" s="12" t="s">
        <v>40</v>
      </c>
      <c r="AX1901" s="12" t="s">
        <v>84</v>
      </c>
      <c r="AY1901" s="152" t="s">
        <v>174</v>
      </c>
    </row>
    <row r="1902" spans="2:65" s="13" customFormat="1" x14ac:dyDescent="0.2">
      <c r="B1902" s="158"/>
      <c r="D1902" s="151" t="s">
        <v>197</v>
      </c>
      <c r="E1902" s="159" t="s">
        <v>1</v>
      </c>
      <c r="F1902" s="160" t="s">
        <v>199</v>
      </c>
      <c r="H1902" s="161">
        <v>706.66799999999978</v>
      </c>
      <c r="I1902" s="162"/>
      <c r="L1902" s="158"/>
      <c r="M1902" s="163"/>
      <c r="T1902" s="164"/>
      <c r="AT1902" s="159" t="s">
        <v>197</v>
      </c>
      <c r="AU1902" s="159" t="s">
        <v>94</v>
      </c>
      <c r="AV1902" s="13" t="s">
        <v>182</v>
      </c>
      <c r="AW1902" s="13" t="s">
        <v>40</v>
      </c>
      <c r="AX1902" s="13" t="s">
        <v>92</v>
      </c>
      <c r="AY1902" s="159" t="s">
        <v>174</v>
      </c>
    </row>
    <row r="1903" spans="2:65" s="1" customFormat="1" ht="37.9" customHeight="1" x14ac:dyDescent="0.2">
      <c r="B1903" s="33"/>
      <c r="C1903" s="137" t="s">
        <v>1268</v>
      </c>
      <c r="D1903" s="137" t="s">
        <v>177</v>
      </c>
      <c r="E1903" s="138" t="s">
        <v>1269</v>
      </c>
      <c r="F1903" s="139" t="s">
        <v>1270</v>
      </c>
      <c r="G1903" s="140" t="s">
        <v>249</v>
      </c>
      <c r="H1903" s="141">
        <v>114.22499999999999</v>
      </c>
      <c r="I1903" s="142"/>
      <c r="J1903" s="143">
        <f>ROUND(I1903*H1903,2)</f>
        <v>0</v>
      </c>
      <c r="K1903" s="139" t="s">
        <v>181</v>
      </c>
      <c r="L1903" s="33"/>
      <c r="M1903" s="144" t="s">
        <v>1</v>
      </c>
      <c r="N1903" s="145" t="s">
        <v>50</v>
      </c>
      <c r="P1903" s="146">
        <f>O1903*H1903</f>
        <v>0</v>
      </c>
      <c r="Q1903" s="146">
        <v>0.14605000000000001</v>
      </c>
      <c r="R1903" s="146">
        <f>Q1903*H1903</f>
        <v>16.682561249999999</v>
      </c>
      <c r="S1903" s="146">
        <v>0</v>
      </c>
      <c r="T1903" s="147">
        <f>S1903*H1903</f>
        <v>0</v>
      </c>
      <c r="AR1903" s="148" t="s">
        <v>182</v>
      </c>
      <c r="AT1903" s="148" t="s">
        <v>177</v>
      </c>
      <c r="AU1903" s="148" t="s">
        <v>94</v>
      </c>
      <c r="AY1903" s="17" t="s">
        <v>174</v>
      </c>
      <c r="BE1903" s="149">
        <f>IF(N1903="základní",J1903,0)</f>
        <v>0</v>
      </c>
      <c r="BF1903" s="149">
        <f>IF(N1903="snížená",J1903,0)</f>
        <v>0</v>
      </c>
      <c r="BG1903" s="149">
        <f>IF(N1903="zákl. přenesená",J1903,0)</f>
        <v>0</v>
      </c>
      <c r="BH1903" s="149">
        <f>IF(N1903="sníž. přenesená",J1903,0)</f>
        <v>0</v>
      </c>
      <c r="BI1903" s="149">
        <f>IF(N1903="nulová",J1903,0)</f>
        <v>0</v>
      </c>
      <c r="BJ1903" s="17" t="s">
        <v>94</v>
      </c>
      <c r="BK1903" s="149">
        <f>ROUND(I1903*H1903,2)</f>
        <v>0</v>
      </c>
      <c r="BL1903" s="17" t="s">
        <v>182</v>
      </c>
      <c r="BM1903" s="148" t="s">
        <v>1271</v>
      </c>
    </row>
    <row r="1904" spans="2:65" s="1" customFormat="1" ht="48.75" x14ac:dyDescent="0.2">
      <c r="B1904" s="33"/>
      <c r="D1904" s="151" t="s">
        <v>325</v>
      </c>
      <c r="F1904" s="186" t="s">
        <v>1272</v>
      </c>
      <c r="I1904" s="187"/>
      <c r="L1904" s="33"/>
      <c r="M1904" s="188"/>
      <c r="T1904" s="57"/>
      <c r="AT1904" s="17" t="s">
        <v>325</v>
      </c>
      <c r="AU1904" s="17" t="s">
        <v>94</v>
      </c>
    </row>
    <row r="1905" spans="2:51" s="14" customFormat="1" x14ac:dyDescent="0.2">
      <c r="B1905" s="170"/>
      <c r="D1905" s="151" t="s">
        <v>197</v>
      </c>
      <c r="E1905" s="171" t="s">
        <v>1</v>
      </c>
      <c r="F1905" s="172" t="s">
        <v>1048</v>
      </c>
      <c r="H1905" s="171" t="s">
        <v>1</v>
      </c>
      <c r="I1905" s="173"/>
      <c r="L1905" s="170"/>
      <c r="M1905" s="174"/>
      <c r="T1905" s="175"/>
      <c r="AT1905" s="171" t="s">
        <v>197</v>
      </c>
      <c r="AU1905" s="171" t="s">
        <v>94</v>
      </c>
      <c r="AV1905" s="14" t="s">
        <v>92</v>
      </c>
      <c r="AW1905" s="14" t="s">
        <v>40</v>
      </c>
      <c r="AX1905" s="14" t="s">
        <v>84</v>
      </c>
      <c r="AY1905" s="171" t="s">
        <v>174</v>
      </c>
    </row>
    <row r="1906" spans="2:51" s="14" customFormat="1" x14ac:dyDescent="0.2">
      <c r="B1906" s="170"/>
      <c r="D1906" s="151" t="s">
        <v>197</v>
      </c>
      <c r="E1906" s="171" t="s">
        <v>1</v>
      </c>
      <c r="F1906" s="172" t="s">
        <v>1049</v>
      </c>
      <c r="H1906" s="171" t="s">
        <v>1</v>
      </c>
      <c r="I1906" s="173"/>
      <c r="L1906" s="170"/>
      <c r="M1906" s="174"/>
      <c r="T1906" s="175"/>
      <c r="AT1906" s="171" t="s">
        <v>197</v>
      </c>
      <c r="AU1906" s="171" t="s">
        <v>94</v>
      </c>
      <c r="AV1906" s="14" t="s">
        <v>92</v>
      </c>
      <c r="AW1906" s="14" t="s">
        <v>40</v>
      </c>
      <c r="AX1906" s="14" t="s">
        <v>84</v>
      </c>
      <c r="AY1906" s="171" t="s">
        <v>174</v>
      </c>
    </row>
    <row r="1907" spans="2:51" s="14" customFormat="1" x14ac:dyDescent="0.2">
      <c r="B1907" s="170"/>
      <c r="D1907" s="151" t="s">
        <v>197</v>
      </c>
      <c r="E1907" s="171" t="s">
        <v>1</v>
      </c>
      <c r="F1907" s="172" t="s">
        <v>681</v>
      </c>
      <c r="H1907" s="171" t="s">
        <v>1</v>
      </c>
      <c r="I1907" s="173"/>
      <c r="L1907" s="170"/>
      <c r="M1907" s="174"/>
      <c r="T1907" s="175"/>
      <c r="AT1907" s="171" t="s">
        <v>197</v>
      </c>
      <c r="AU1907" s="171" t="s">
        <v>94</v>
      </c>
      <c r="AV1907" s="14" t="s">
        <v>92</v>
      </c>
      <c r="AW1907" s="14" t="s">
        <v>40</v>
      </c>
      <c r="AX1907" s="14" t="s">
        <v>84</v>
      </c>
      <c r="AY1907" s="171" t="s">
        <v>174</v>
      </c>
    </row>
    <row r="1908" spans="2:51" s="12" customFormat="1" x14ac:dyDescent="0.2">
      <c r="B1908" s="150"/>
      <c r="D1908" s="151" t="s">
        <v>197</v>
      </c>
      <c r="E1908" s="152" t="s">
        <v>1</v>
      </c>
      <c r="F1908" s="153" t="s">
        <v>1273</v>
      </c>
      <c r="H1908" s="154">
        <v>6.6749999999999998</v>
      </c>
      <c r="I1908" s="155"/>
      <c r="L1908" s="150"/>
      <c r="M1908" s="156"/>
      <c r="T1908" s="157"/>
      <c r="AT1908" s="152" t="s">
        <v>197</v>
      </c>
      <c r="AU1908" s="152" t="s">
        <v>94</v>
      </c>
      <c r="AV1908" s="12" t="s">
        <v>94</v>
      </c>
      <c r="AW1908" s="12" t="s">
        <v>40</v>
      </c>
      <c r="AX1908" s="12" t="s">
        <v>84</v>
      </c>
      <c r="AY1908" s="152" t="s">
        <v>174</v>
      </c>
    </row>
    <row r="1909" spans="2:51" s="14" customFormat="1" x14ac:dyDescent="0.2">
      <c r="B1909" s="170"/>
      <c r="D1909" s="151" t="s">
        <v>197</v>
      </c>
      <c r="E1909" s="171" t="s">
        <v>1</v>
      </c>
      <c r="F1909" s="172" t="s">
        <v>683</v>
      </c>
      <c r="H1909" s="171" t="s">
        <v>1</v>
      </c>
      <c r="I1909" s="173"/>
      <c r="L1909" s="170"/>
      <c r="M1909" s="174"/>
      <c r="T1909" s="175"/>
      <c r="AT1909" s="171" t="s">
        <v>197</v>
      </c>
      <c r="AU1909" s="171" t="s">
        <v>94</v>
      </c>
      <c r="AV1909" s="14" t="s">
        <v>92</v>
      </c>
      <c r="AW1909" s="14" t="s">
        <v>40</v>
      </c>
      <c r="AX1909" s="14" t="s">
        <v>84</v>
      </c>
      <c r="AY1909" s="171" t="s">
        <v>174</v>
      </c>
    </row>
    <row r="1910" spans="2:51" s="12" customFormat="1" x14ac:dyDescent="0.2">
      <c r="B1910" s="150"/>
      <c r="D1910" s="151" t="s">
        <v>197</v>
      </c>
      <c r="E1910" s="152" t="s">
        <v>1</v>
      </c>
      <c r="F1910" s="153" t="s">
        <v>1274</v>
      </c>
      <c r="H1910" s="154">
        <v>3.24</v>
      </c>
      <c r="I1910" s="155"/>
      <c r="L1910" s="150"/>
      <c r="M1910" s="156"/>
      <c r="T1910" s="157"/>
      <c r="AT1910" s="152" t="s">
        <v>197</v>
      </c>
      <c r="AU1910" s="152" t="s">
        <v>94</v>
      </c>
      <c r="AV1910" s="12" t="s">
        <v>94</v>
      </c>
      <c r="AW1910" s="12" t="s">
        <v>40</v>
      </c>
      <c r="AX1910" s="12" t="s">
        <v>84</v>
      </c>
      <c r="AY1910" s="152" t="s">
        <v>174</v>
      </c>
    </row>
    <row r="1911" spans="2:51" s="14" customFormat="1" x14ac:dyDescent="0.2">
      <c r="B1911" s="170"/>
      <c r="D1911" s="151" t="s">
        <v>197</v>
      </c>
      <c r="E1911" s="171" t="s">
        <v>1</v>
      </c>
      <c r="F1911" s="172" t="s">
        <v>685</v>
      </c>
      <c r="H1911" s="171" t="s">
        <v>1</v>
      </c>
      <c r="I1911" s="173"/>
      <c r="L1911" s="170"/>
      <c r="M1911" s="174"/>
      <c r="T1911" s="175"/>
      <c r="AT1911" s="171" t="s">
        <v>197</v>
      </c>
      <c r="AU1911" s="171" t="s">
        <v>94</v>
      </c>
      <c r="AV1911" s="14" t="s">
        <v>92</v>
      </c>
      <c r="AW1911" s="14" t="s">
        <v>40</v>
      </c>
      <c r="AX1911" s="14" t="s">
        <v>84</v>
      </c>
      <c r="AY1911" s="171" t="s">
        <v>174</v>
      </c>
    </row>
    <row r="1912" spans="2:51" s="12" customFormat="1" x14ac:dyDescent="0.2">
      <c r="B1912" s="150"/>
      <c r="D1912" s="151" t="s">
        <v>197</v>
      </c>
      <c r="E1912" s="152" t="s">
        <v>1</v>
      </c>
      <c r="F1912" s="153" t="s">
        <v>1275</v>
      </c>
      <c r="H1912" s="154">
        <v>5.76</v>
      </c>
      <c r="I1912" s="155"/>
      <c r="L1912" s="150"/>
      <c r="M1912" s="156"/>
      <c r="T1912" s="157"/>
      <c r="AT1912" s="152" t="s">
        <v>197</v>
      </c>
      <c r="AU1912" s="152" t="s">
        <v>94</v>
      </c>
      <c r="AV1912" s="12" t="s">
        <v>94</v>
      </c>
      <c r="AW1912" s="12" t="s">
        <v>40</v>
      </c>
      <c r="AX1912" s="12" t="s">
        <v>84</v>
      </c>
      <c r="AY1912" s="152" t="s">
        <v>174</v>
      </c>
    </row>
    <row r="1913" spans="2:51" s="14" customFormat="1" x14ac:dyDescent="0.2">
      <c r="B1913" s="170"/>
      <c r="D1913" s="151" t="s">
        <v>197</v>
      </c>
      <c r="E1913" s="171" t="s">
        <v>1</v>
      </c>
      <c r="F1913" s="172" t="s">
        <v>743</v>
      </c>
      <c r="H1913" s="171" t="s">
        <v>1</v>
      </c>
      <c r="I1913" s="173"/>
      <c r="L1913" s="170"/>
      <c r="M1913" s="174"/>
      <c r="T1913" s="175"/>
      <c r="AT1913" s="171" t="s">
        <v>197</v>
      </c>
      <c r="AU1913" s="171" t="s">
        <v>94</v>
      </c>
      <c r="AV1913" s="14" t="s">
        <v>92</v>
      </c>
      <c r="AW1913" s="14" t="s">
        <v>40</v>
      </c>
      <c r="AX1913" s="14" t="s">
        <v>84</v>
      </c>
      <c r="AY1913" s="171" t="s">
        <v>174</v>
      </c>
    </row>
    <row r="1914" spans="2:51" s="12" customFormat="1" x14ac:dyDescent="0.2">
      <c r="B1914" s="150"/>
      <c r="D1914" s="151" t="s">
        <v>197</v>
      </c>
      <c r="E1914" s="152" t="s">
        <v>1</v>
      </c>
      <c r="F1914" s="153" t="s">
        <v>1276</v>
      </c>
      <c r="H1914" s="154">
        <v>11.34</v>
      </c>
      <c r="I1914" s="155"/>
      <c r="L1914" s="150"/>
      <c r="M1914" s="156"/>
      <c r="T1914" s="157"/>
      <c r="AT1914" s="152" t="s">
        <v>197</v>
      </c>
      <c r="AU1914" s="152" t="s">
        <v>94</v>
      </c>
      <c r="AV1914" s="12" t="s">
        <v>94</v>
      </c>
      <c r="AW1914" s="12" t="s">
        <v>40</v>
      </c>
      <c r="AX1914" s="12" t="s">
        <v>84</v>
      </c>
      <c r="AY1914" s="152" t="s">
        <v>174</v>
      </c>
    </row>
    <row r="1915" spans="2:51" s="14" customFormat="1" x14ac:dyDescent="0.2">
      <c r="B1915" s="170"/>
      <c r="D1915" s="151" t="s">
        <v>197</v>
      </c>
      <c r="E1915" s="171" t="s">
        <v>1</v>
      </c>
      <c r="F1915" s="172" t="s">
        <v>705</v>
      </c>
      <c r="H1915" s="171" t="s">
        <v>1</v>
      </c>
      <c r="I1915" s="173"/>
      <c r="L1915" s="170"/>
      <c r="M1915" s="174"/>
      <c r="T1915" s="175"/>
      <c r="AT1915" s="171" t="s">
        <v>197</v>
      </c>
      <c r="AU1915" s="171" t="s">
        <v>94</v>
      </c>
      <c r="AV1915" s="14" t="s">
        <v>92</v>
      </c>
      <c r="AW1915" s="14" t="s">
        <v>40</v>
      </c>
      <c r="AX1915" s="14" t="s">
        <v>84</v>
      </c>
      <c r="AY1915" s="171" t="s">
        <v>174</v>
      </c>
    </row>
    <row r="1916" spans="2:51" s="12" customFormat="1" x14ac:dyDescent="0.2">
      <c r="B1916" s="150"/>
      <c r="D1916" s="151" t="s">
        <v>197</v>
      </c>
      <c r="E1916" s="152" t="s">
        <v>1</v>
      </c>
      <c r="F1916" s="153" t="s">
        <v>1277</v>
      </c>
      <c r="H1916" s="154">
        <v>6.3</v>
      </c>
      <c r="I1916" s="155"/>
      <c r="L1916" s="150"/>
      <c r="M1916" s="156"/>
      <c r="T1916" s="157"/>
      <c r="AT1916" s="152" t="s">
        <v>197</v>
      </c>
      <c r="AU1916" s="152" t="s">
        <v>94</v>
      </c>
      <c r="AV1916" s="12" t="s">
        <v>94</v>
      </c>
      <c r="AW1916" s="12" t="s">
        <v>40</v>
      </c>
      <c r="AX1916" s="12" t="s">
        <v>84</v>
      </c>
      <c r="AY1916" s="152" t="s">
        <v>174</v>
      </c>
    </row>
    <row r="1917" spans="2:51" s="14" customFormat="1" x14ac:dyDescent="0.2">
      <c r="B1917" s="170"/>
      <c r="D1917" s="151" t="s">
        <v>197</v>
      </c>
      <c r="E1917" s="171" t="s">
        <v>1</v>
      </c>
      <c r="F1917" s="172" t="s">
        <v>1051</v>
      </c>
      <c r="H1917" s="171" t="s">
        <v>1</v>
      </c>
      <c r="I1917" s="173"/>
      <c r="L1917" s="170"/>
      <c r="M1917" s="174"/>
      <c r="T1917" s="175"/>
      <c r="AT1917" s="171" t="s">
        <v>197</v>
      </c>
      <c r="AU1917" s="171" t="s">
        <v>94</v>
      </c>
      <c r="AV1917" s="14" t="s">
        <v>92</v>
      </c>
      <c r="AW1917" s="14" t="s">
        <v>40</v>
      </c>
      <c r="AX1917" s="14" t="s">
        <v>84</v>
      </c>
      <c r="AY1917" s="171" t="s">
        <v>174</v>
      </c>
    </row>
    <row r="1918" spans="2:51" s="14" customFormat="1" x14ac:dyDescent="0.2">
      <c r="B1918" s="170"/>
      <c r="D1918" s="151" t="s">
        <v>197</v>
      </c>
      <c r="E1918" s="171" t="s">
        <v>1</v>
      </c>
      <c r="F1918" s="172" t="s">
        <v>747</v>
      </c>
      <c r="H1918" s="171" t="s">
        <v>1</v>
      </c>
      <c r="I1918" s="173"/>
      <c r="L1918" s="170"/>
      <c r="M1918" s="174"/>
      <c r="T1918" s="175"/>
      <c r="AT1918" s="171" t="s">
        <v>197</v>
      </c>
      <c r="AU1918" s="171" t="s">
        <v>94</v>
      </c>
      <c r="AV1918" s="14" t="s">
        <v>92</v>
      </c>
      <c r="AW1918" s="14" t="s">
        <v>40</v>
      </c>
      <c r="AX1918" s="14" t="s">
        <v>84</v>
      </c>
      <c r="AY1918" s="171" t="s">
        <v>174</v>
      </c>
    </row>
    <row r="1919" spans="2:51" s="12" customFormat="1" x14ac:dyDescent="0.2">
      <c r="B1919" s="150"/>
      <c r="D1919" s="151" t="s">
        <v>197</v>
      </c>
      <c r="E1919" s="152" t="s">
        <v>1</v>
      </c>
      <c r="F1919" s="153" t="s">
        <v>1278</v>
      </c>
      <c r="H1919" s="154">
        <v>7.4850000000000003</v>
      </c>
      <c r="I1919" s="155"/>
      <c r="L1919" s="150"/>
      <c r="M1919" s="156"/>
      <c r="T1919" s="157"/>
      <c r="AT1919" s="152" t="s">
        <v>197</v>
      </c>
      <c r="AU1919" s="152" t="s">
        <v>94</v>
      </c>
      <c r="AV1919" s="12" t="s">
        <v>94</v>
      </c>
      <c r="AW1919" s="12" t="s">
        <v>40</v>
      </c>
      <c r="AX1919" s="12" t="s">
        <v>84</v>
      </c>
      <c r="AY1919" s="152" t="s">
        <v>174</v>
      </c>
    </row>
    <row r="1920" spans="2:51" s="14" customFormat="1" x14ac:dyDescent="0.2">
      <c r="B1920" s="170"/>
      <c r="D1920" s="151" t="s">
        <v>197</v>
      </c>
      <c r="E1920" s="171" t="s">
        <v>1</v>
      </c>
      <c r="F1920" s="172" t="s">
        <v>749</v>
      </c>
      <c r="H1920" s="171" t="s">
        <v>1</v>
      </c>
      <c r="I1920" s="173"/>
      <c r="L1920" s="170"/>
      <c r="M1920" s="174"/>
      <c r="T1920" s="175"/>
      <c r="AT1920" s="171" t="s">
        <v>197</v>
      </c>
      <c r="AU1920" s="171" t="s">
        <v>94</v>
      </c>
      <c r="AV1920" s="14" t="s">
        <v>92</v>
      </c>
      <c r="AW1920" s="14" t="s">
        <v>40</v>
      </c>
      <c r="AX1920" s="14" t="s">
        <v>84</v>
      </c>
      <c r="AY1920" s="171" t="s">
        <v>174</v>
      </c>
    </row>
    <row r="1921" spans="2:51" s="12" customFormat="1" x14ac:dyDescent="0.2">
      <c r="B1921" s="150"/>
      <c r="D1921" s="151" t="s">
        <v>197</v>
      </c>
      <c r="E1921" s="152" t="s">
        <v>1</v>
      </c>
      <c r="F1921" s="153" t="s">
        <v>1279</v>
      </c>
      <c r="H1921" s="154">
        <v>3</v>
      </c>
      <c r="I1921" s="155"/>
      <c r="L1921" s="150"/>
      <c r="M1921" s="156"/>
      <c r="T1921" s="157"/>
      <c r="AT1921" s="152" t="s">
        <v>197</v>
      </c>
      <c r="AU1921" s="152" t="s">
        <v>94</v>
      </c>
      <c r="AV1921" s="12" t="s">
        <v>94</v>
      </c>
      <c r="AW1921" s="12" t="s">
        <v>40</v>
      </c>
      <c r="AX1921" s="12" t="s">
        <v>84</v>
      </c>
      <c r="AY1921" s="152" t="s">
        <v>174</v>
      </c>
    </row>
    <row r="1922" spans="2:51" s="14" customFormat="1" x14ac:dyDescent="0.2">
      <c r="B1922" s="170"/>
      <c r="D1922" s="151" t="s">
        <v>197</v>
      </c>
      <c r="E1922" s="171" t="s">
        <v>1</v>
      </c>
      <c r="F1922" s="172" t="s">
        <v>751</v>
      </c>
      <c r="H1922" s="171" t="s">
        <v>1</v>
      </c>
      <c r="I1922" s="173"/>
      <c r="L1922" s="170"/>
      <c r="M1922" s="174"/>
      <c r="T1922" s="175"/>
      <c r="AT1922" s="171" t="s">
        <v>197</v>
      </c>
      <c r="AU1922" s="171" t="s">
        <v>94</v>
      </c>
      <c r="AV1922" s="14" t="s">
        <v>92</v>
      </c>
      <c r="AW1922" s="14" t="s">
        <v>40</v>
      </c>
      <c r="AX1922" s="14" t="s">
        <v>84</v>
      </c>
      <c r="AY1922" s="171" t="s">
        <v>174</v>
      </c>
    </row>
    <row r="1923" spans="2:51" s="12" customFormat="1" x14ac:dyDescent="0.2">
      <c r="B1923" s="150"/>
      <c r="D1923" s="151" t="s">
        <v>197</v>
      </c>
      <c r="E1923" s="152" t="s">
        <v>1</v>
      </c>
      <c r="F1923" s="153" t="s">
        <v>1279</v>
      </c>
      <c r="H1923" s="154">
        <v>3</v>
      </c>
      <c r="I1923" s="155"/>
      <c r="L1923" s="150"/>
      <c r="M1923" s="156"/>
      <c r="T1923" s="157"/>
      <c r="AT1923" s="152" t="s">
        <v>197</v>
      </c>
      <c r="AU1923" s="152" t="s">
        <v>94</v>
      </c>
      <c r="AV1923" s="12" t="s">
        <v>94</v>
      </c>
      <c r="AW1923" s="12" t="s">
        <v>40</v>
      </c>
      <c r="AX1923" s="12" t="s">
        <v>84</v>
      </c>
      <c r="AY1923" s="152" t="s">
        <v>174</v>
      </c>
    </row>
    <row r="1924" spans="2:51" s="14" customFormat="1" x14ac:dyDescent="0.2">
      <c r="B1924" s="170"/>
      <c r="D1924" s="151" t="s">
        <v>197</v>
      </c>
      <c r="E1924" s="171" t="s">
        <v>1</v>
      </c>
      <c r="F1924" s="172" t="s">
        <v>752</v>
      </c>
      <c r="H1924" s="171" t="s">
        <v>1</v>
      </c>
      <c r="I1924" s="173"/>
      <c r="L1924" s="170"/>
      <c r="M1924" s="174"/>
      <c r="T1924" s="175"/>
      <c r="AT1924" s="171" t="s">
        <v>197</v>
      </c>
      <c r="AU1924" s="171" t="s">
        <v>94</v>
      </c>
      <c r="AV1924" s="14" t="s">
        <v>92</v>
      </c>
      <c r="AW1924" s="14" t="s">
        <v>40</v>
      </c>
      <c r="AX1924" s="14" t="s">
        <v>84</v>
      </c>
      <c r="AY1924" s="171" t="s">
        <v>174</v>
      </c>
    </row>
    <row r="1925" spans="2:51" s="12" customFormat="1" x14ac:dyDescent="0.2">
      <c r="B1925" s="150"/>
      <c r="D1925" s="151" t="s">
        <v>197</v>
      </c>
      <c r="E1925" s="152" t="s">
        <v>1</v>
      </c>
      <c r="F1925" s="153" t="s">
        <v>1279</v>
      </c>
      <c r="H1925" s="154">
        <v>3</v>
      </c>
      <c r="I1925" s="155"/>
      <c r="L1925" s="150"/>
      <c r="M1925" s="156"/>
      <c r="T1925" s="157"/>
      <c r="AT1925" s="152" t="s">
        <v>197</v>
      </c>
      <c r="AU1925" s="152" t="s">
        <v>94</v>
      </c>
      <c r="AV1925" s="12" t="s">
        <v>94</v>
      </c>
      <c r="AW1925" s="12" t="s">
        <v>40</v>
      </c>
      <c r="AX1925" s="12" t="s">
        <v>84</v>
      </c>
      <c r="AY1925" s="152" t="s">
        <v>174</v>
      </c>
    </row>
    <row r="1926" spans="2:51" s="14" customFormat="1" x14ac:dyDescent="0.2">
      <c r="B1926" s="170"/>
      <c r="D1926" s="151" t="s">
        <v>197</v>
      </c>
      <c r="E1926" s="171" t="s">
        <v>1</v>
      </c>
      <c r="F1926" s="172" t="s">
        <v>753</v>
      </c>
      <c r="H1926" s="171" t="s">
        <v>1</v>
      </c>
      <c r="I1926" s="173"/>
      <c r="L1926" s="170"/>
      <c r="M1926" s="174"/>
      <c r="T1926" s="175"/>
      <c r="AT1926" s="171" t="s">
        <v>197</v>
      </c>
      <c r="AU1926" s="171" t="s">
        <v>94</v>
      </c>
      <c r="AV1926" s="14" t="s">
        <v>92</v>
      </c>
      <c r="AW1926" s="14" t="s">
        <v>40</v>
      </c>
      <c r="AX1926" s="14" t="s">
        <v>84</v>
      </c>
      <c r="AY1926" s="171" t="s">
        <v>174</v>
      </c>
    </row>
    <row r="1927" spans="2:51" s="12" customFormat="1" x14ac:dyDescent="0.2">
      <c r="B1927" s="150"/>
      <c r="D1927" s="151" t="s">
        <v>197</v>
      </c>
      <c r="E1927" s="152" t="s">
        <v>1</v>
      </c>
      <c r="F1927" s="153" t="s">
        <v>1279</v>
      </c>
      <c r="H1927" s="154">
        <v>3</v>
      </c>
      <c r="I1927" s="155"/>
      <c r="L1927" s="150"/>
      <c r="M1927" s="156"/>
      <c r="T1927" s="157"/>
      <c r="AT1927" s="152" t="s">
        <v>197</v>
      </c>
      <c r="AU1927" s="152" t="s">
        <v>94</v>
      </c>
      <c r="AV1927" s="12" t="s">
        <v>94</v>
      </c>
      <c r="AW1927" s="12" t="s">
        <v>40</v>
      </c>
      <c r="AX1927" s="12" t="s">
        <v>84</v>
      </c>
      <c r="AY1927" s="152" t="s">
        <v>174</v>
      </c>
    </row>
    <row r="1928" spans="2:51" s="14" customFormat="1" x14ac:dyDescent="0.2">
      <c r="B1928" s="170"/>
      <c r="D1928" s="151" t="s">
        <v>197</v>
      </c>
      <c r="E1928" s="171" t="s">
        <v>1</v>
      </c>
      <c r="F1928" s="172" t="s">
        <v>754</v>
      </c>
      <c r="H1928" s="171" t="s">
        <v>1</v>
      </c>
      <c r="I1928" s="173"/>
      <c r="L1928" s="170"/>
      <c r="M1928" s="174"/>
      <c r="T1928" s="175"/>
      <c r="AT1928" s="171" t="s">
        <v>197</v>
      </c>
      <c r="AU1928" s="171" t="s">
        <v>94</v>
      </c>
      <c r="AV1928" s="14" t="s">
        <v>92</v>
      </c>
      <c r="AW1928" s="14" t="s">
        <v>40</v>
      </c>
      <c r="AX1928" s="14" t="s">
        <v>84</v>
      </c>
      <c r="AY1928" s="171" t="s">
        <v>174</v>
      </c>
    </row>
    <row r="1929" spans="2:51" s="12" customFormat="1" x14ac:dyDescent="0.2">
      <c r="B1929" s="150"/>
      <c r="D1929" s="151" t="s">
        <v>197</v>
      </c>
      <c r="E1929" s="152" t="s">
        <v>1</v>
      </c>
      <c r="F1929" s="153" t="s">
        <v>1278</v>
      </c>
      <c r="H1929" s="154">
        <v>7.4850000000000003</v>
      </c>
      <c r="I1929" s="155"/>
      <c r="L1929" s="150"/>
      <c r="M1929" s="156"/>
      <c r="T1929" s="157"/>
      <c r="AT1929" s="152" t="s">
        <v>197</v>
      </c>
      <c r="AU1929" s="152" t="s">
        <v>94</v>
      </c>
      <c r="AV1929" s="12" t="s">
        <v>94</v>
      </c>
      <c r="AW1929" s="12" t="s">
        <v>40</v>
      </c>
      <c r="AX1929" s="12" t="s">
        <v>84</v>
      </c>
      <c r="AY1929" s="152" t="s">
        <v>174</v>
      </c>
    </row>
    <row r="1930" spans="2:51" s="14" customFormat="1" x14ac:dyDescent="0.2">
      <c r="B1930" s="170"/>
      <c r="D1930" s="151" t="s">
        <v>197</v>
      </c>
      <c r="E1930" s="171" t="s">
        <v>1</v>
      </c>
      <c r="F1930" s="172" t="s">
        <v>1060</v>
      </c>
      <c r="H1930" s="171" t="s">
        <v>1</v>
      </c>
      <c r="I1930" s="173"/>
      <c r="L1930" s="170"/>
      <c r="M1930" s="174"/>
      <c r="T1930" s="175"/>
      <c r="AT1930" s="171" t="s">
        <v>197</v>
      </c>
      <c r="AU1930" s="171" t="s">
        <v>94</v>
      </c>
      <c r="AV1930" s="14" t="s">
        <v>92</v>
      </c>
      <c r="AW1930" s="14" t="s">
        <v>40</v>
      </c>
      <c r="AX1930" s="14" t="s">
        <v>84</v>
      </c>
      <c r="AY1930" s="171" t="s">
        <v>174</v>
      </c>
    </row>
    <row r="1931" spans="2:51" s="14" customFormat="1" x14ac:dyDescent="0.2">
      <c r="B1931" s="170"/>
      <c r="D1931" s="151" t="s">
        <v>197</v>
      </c>
      <c r="E1931" s="171" t="s">
        <v>1</v>
      </c>
      <c r="F1931" s="172" t="s">
        <v>756</v>
      </c>
      <c r="H1931" s="171" t="s">
        <v>1</v>
      </c>
      <c r="I1931" s="173"/>
      <c r="L1931" s="170"/>
      <c r="M1931" s="174"/>
      <c r="T1931" s="175"/>
      <c r="AT1931" s="171" t="s">
        <v>197</v>
      </c>
      <c r="AU1931" s="171" t="s">
        <v>94</v>
      </c>
      <c r="AV1931" s="14" t="s">
        <v>92</v>
      </c>
      <c r="AW1931" s="14" t="s">
        <v>40</v>
      </c>
      <c r="AX1931" s="14" t="s">
        <v>84</v>
      </c>
      <c r="AY1931" s="171" t="s">
        <v>174</v>
      </c>
    </row>
    <row r="1932" spans="2:51" s="12" customFormat="1" x14ac:dyDescent="0.2">
      <c r="B1932" s="150"/>
      <c r="D1932" s="151" t="s">
        <v>197</v>
      </c>
      <c r="E1932" s="152" t="s">
        <v>1</v>
      </c>
      <c r="F1932" s="153" t="s">
        <v>1278</v>
      </c>
      <c r="H1932" s="154">
        <v>7.4850000000000003</v>
      </c>
      <c r="I1932" s="155"/>
      <c r="L1932" s="150"/>
      <c r="M1932" s="156"/>
      <c r="T1932" s="157"/>
      <c r="AT1932" s="152" t="s">
        <v>197</v>
      </c>
      <c r="AU1932" s="152" t="s">
        <v>94</v>
      </c>
      <c r="AV1932" s="12" t="s">
        <v>94</v>
      </c>
      <c r="AW1932" s="12" t="s">
        <v>40</v>
      </c>
      <c r="AX1932" s="12" t="s">
        <v>84</v>
      </c>
      <c r="AY1932" s="152" t="s">
        <v>174</v>
      </c>
    </row>
    <row r="1933" spans="2:51" s="14" customFormat="1" x14ac:dyDescent="0.2">
      <c r="B1933" s="170"/>
      <c r="D1933" s="151" t="s">
        <v>197</v>
      </c>
      <c r="E1933" s="171" t="s">
        <v>1</v>
      </c>
      <c r="F1933" s="172" t="s">
        <v>757</v>
      </c>
      <c r="H1933" s="171" t="s">
        <v>1</v>
      </c>
      <c r="I1933" s="173"/>
      <c r="L1933" s="170"/>
      <c r="M1933" s="174"/>
      <c r="T1933" s="175"/>
      <c r="AT1933" s="171" t="s">
        <v>197</v>
      </c>
      <c r="AU1933" s="171" t="s">
        <v>94</v>
      </c>
      <c r="AV1933" s="14" t="s">
        <v>92</v>
      </c>
      <c r="AW1933" s="14" t="s">
        <v>40</v>
      </c>
      <c r="AX1933" s="14" t="s">
        <v>84</v>
      </c>
      <c r="AY1933" s="171" t="s">
        <v>174</v>
      </c>
    </row>
    <row r="1934" spans="2:51" s="12" customFormat="1" x14ac:dyDescent="0.2">
      <c r="B1934" s="150"/>
      <c r="D1934" s="151" t="s">
        <v>197</v>
      </c>
      <c r="E1934" s="152" t="s">
        <v>1</v>
      </c>
      <c r="F1934" s="153" t="s">
        <v>1279</v>
      </c>
      <c r="H1934" s="154">
        <v>3</v>
      </c>
      <c r="I1934" s="155"/>
      <c r="L1934" s="150"/>
      <c r="M1934" s="156"/>
      <c r="T1934" s="157"/>
      <c r="AT1934" s="152" t="s">
        <v>197</v>
      </c>
      <c r="AU1934" s="152" t="s">
        <v>94</v>
      </c>
      <c r="AV1934" s="12" t="s">
        <v>94</v>
      </c>
      <c r="AW1934" s="12" t="s">
        <v>40</v>
      </c>
      <c r="AX1934" s="12" t="s">
        <v>84</v>
      </c>
      <c r="AY1934" s="152" t="s">
        <v>174</v>
      </c>
    </row>
    <row r="1935" spans="2:51" s="14" customFormat="1" x14ac:dyDescent="0.2">
      <c r="B1935" s="170"/>
      <c r="D1935" s="151" t="s">
        <v>197</v>
      </c>
      <c r="E1935" s="171" t="s">
        <v>1</v>
      </c>
      <c r="F1935" s="172" t="s">
        <v>758</v>
      </c>
      <c r="H1935" s="171" t="s">
        <v>1</v>
      </c>
      <c r="I1935" s="173"/>
      <c r="L1935" s="170"/>
      <c r="M1935" s="174"/>
      <c r="T1935" s="175"/>
      <c r="AT1935" s="171" t="s">
        <v>197</v>
      </c>
      <c r="AU1935" s="171" t="s">
        <v>94</v>
      </c>
      <c r="AV1935" s="14" t="s">
        <v>92</v>
      </c>
      <c r="AW1935" s="14" t="s">
        <v>40</v>
      </c>
      <c r="AX1935" s="14" t="s">
        <v>84</v>
      </c>
      <c r="AY1935" s="171" t="s">
        <v>174</v>
      </c>
    </row>
    <row r="1936" spans="2:51" s="12" customFormat="1" x14ac:dyDescent="0.2">
      <c r="B1936" s="150"/>
      <c r="D1936" s="151" t="s">
        <v>197</v>
      </c>
      <c r="E1936" s="152" t="s">
        <v>1</v>
      </c>
      <c r="F1936" s="153" t="s">
        <v>1279</v>
      </c>
      <c r="H1936" s="154">
        <v>3</v>
      </c>
      <c r="I1936" s="155"/>
      <c r="L1936" s="150"/>
      <c r="M1936" s="156"/>
      <c r="T1936" s="157"/>
      <c r="AT1936" s="152" t="s">
        <v>197</v>
      </c>
      <c r="AU1936" s="152" t="s">
        <v>94</v>
      </c>
      <c r="AV1936" s="12" t="s">
        <v>94</v>
      </c>
      <c r="AW1936" s="12" t="s">
        <v>40</v>
      </c>
      <c r="AX1936" s="12" t="s">
        <v>84</v>
      </c>
      <c r="AY1936" s="152" t="s">
        <v>174</v>
      </c>
    </row>
    <row r="1937" spans="2:51" s="14" customFormat="1" x14ac:dyDescent="0.2">
      <c r="B1937" s="170"/>
      <c r="D1937" s="151" t="s">
        <v>197</v>
      </c>
      <c r="E1937" s="171" t="s">
        <v>1</v>
      </c>
      <c r="F1937" s="172" t="s">
        <v>759</v>
      </c>
      <c r="H1937" s="171" t="s">
        <v>1</v>
      </c>
      <c r="I1937" s="173"/>
      <c r="L1937" s="170"/>
      <c r="M1937" s="174"/>
      <c r="T1937" s="175"/>
      <c r="AT1937" s="171" t="s">
        <v>197</v>
      </c>
      <c r="AU1937" s="171" t="s">
        <v>94</v>
      </c>
      <c r="AV1937" s="14" t="s">
        <v>92</v>
      </c>
      <c r="AW1937" s="14" t="s">
        <v>40</v>
      </c>
      <c r="AX1937" s="14" t="s">
        <v>84</v>
      </c>
      <c r="AY1937" s="171" t="s">
        <v>174</v>
      </c>
    </row>
    <row r="1938" spans="2:51" s="12" customFormat="1" x14ac:dyDescent="0.2">
      <c r="B1938" s="150"/>
      <c r="D1938" s="151" t="s">
        <v>197</v>
      </c>
      <c r="E1938" s="152" t="s">
        <v>1</v>
      </c>
      <c r="F1938" s="153" t="s">
        <v>1279</v>
      </c>
      <c r="H1938" s="154">
        <v>3</v>
      </c>
      <c r="I1938" s="155"/>
      <c r="L1938" s="150"/>
      <c r="M1938" s="156"/>
      <c r="T1938" s="157"/>
      <c r="AT1938" s="152" t="s">
        <v>197</v>
      </c>
      <c r="AU1938" s="152" t="s">
        <v>94</v>
      </c>
      <c r="AV1938" s="12" t="s">
        <v>94</v>
      </c>
      <c r="AW1938" s="12" t="s">
        <v>40</v>
      </c>
      <c r="AX1938" s="12" t="s">
        <v>84</v>
      </c>
      <c r="AY1938" s="152" t="s">
        <v>174</v>
      </c>
    </row>
    <row r="1939" spans="2:51" s="14" customFormat="1" x14ac:dyDescent="0.2">
      <c r="B1939" s="170"/>
      <c r="D1939" s="151" t="s">
        <v>197</v>
      </c>
      <c r="E1939" s="171" t="s">
        <v>1</v>
      </c>
      <c r="F1939" s="172" t="s">
        <v>760</v>
      </c>
      <c r="H1939" s="171" t="s">
        <v>1</v>
      </c>
      <c r="I1939" s="173"/>
      <c r="L1939" s="170"/>
      <c r="M1939" s="174"/>
      <c r="T1939" s="175"/>
      <c r="AT1939" s="171" t="s">
        <v>197</v>
      </c>
      <c r="AU1939" s="171" t="s">
        <v>94</v>
      </c>
      <c r="AV1939" s="14" t="s">
        <v>92</v>
      </c>
      <c r="AW1939" s="14" t="s">
        <v>40</v>
      </c>
      <c r="AX1939" s="14" t="s">
        <v>84</v>
      </c>
      <c r="AY1939" s="171" t="s">
        <v>174</v>
      </c>
    </row>
    <row r="1940" spans="2:51" s="12" customFormat="1" x14ac:dyDescent="0.2">
      <c r="B1940" s="150"/>
      <c r="D1940" s="151" t="s">
        <v>197</v>
      </c>
      <c r="E1940" s="152" t="s">
        <v>1</v>
      </c>
      <c r="F1940" s="153" t="s">
        <v>1279</v>
      </c>
      <c r="H1940" s="154">
        <v>3</v>
      </c>
      <c r="I1940" s="155"/>
      <c r="L1940" s="150"/>
      <c r="M1940" s="156"/>
      <c r="T1940" s="157"/>
      <c r="AT1940" s="152" t="s">
        <v>197</v>
      </c>
      <c r="AU1940" s="152" t="s">
        <v>94</v>
      </c>
      <c r="AV1940" s="12" t="s">
        <v>94</v>
      </c>
      <c r="AW1940" s="12" t="s">
        <v>40</v>
      </c>
      <c r="AX1940" s="12" t="s">
        <v>84</v>
      </c>
      <c r="AY1940" s="152" t="s">
        <v>174</v>
      </c>
    </row>
    <row r="1941" spans="2:51" s="14" customFormat="1" x14ac:dyDescent="0.2">
      <c r="B1941" s="170"/>
      <c r="D1941" s="151" t="s">
        <v>197</v>
      </c>
      <c r="E1941" s="171" t="s">
        <v>1</v>
      </c>
      <c r="F1941" s="172" t="s">
        <v>761</v>
      </c>
      <c r="H1941" s="171" t="s">
        <v>1</v>
      </c>
      <c r="I1941" s="173"/>
      <c r="L1941" s="170"/>
      <c r="M1941" s="174"/>
      <c r="T1941" s="175"/>
      <c r="AT1941" s="171" t="s">
        <v>197</v>
      </c>
      <c r="AU1941" s="171" t="s">
        <v>94</v>
      </c>
      <c r="AV1941" s="14" t="s">
        <v>92</v>
      </c>
      <c r="AW1941" s="14" t="s">
        <v>40</v>
      </c>
      <c r="AX1941" s="14" t="s">
        <v>84</v>
      </c>
      <c r="AY1941" s="171" t="s">
        <v>174</v>
      </c>
    </row>
    <row r="1942" spans="2:51" s="12" customFormat="1" x14ac:dyDescent="0.2">
      <c r="B1942" s="150"/>
      <c r="D1942" s="151" t="s">
        <v>197</v>
      </c>
      <c r="E1942" s="152" t="s">
        <v>1</v>
      </c>
      <c r="F1942" s="153" t="s">
        <v>1278</v>
      </c>
      <c r="H1942" s="154">
        <v>7.4850000000000003</v>
      </c>
      <c r="I1942" s="155"/>
      <c r="L1942" s="150"/>
      <c r="M1942" s="156"/>
      <c r="T1942" s="157"/>
      <c r="AT1942" s="152" t="s">
        <v>197</v>
      </c>
      <c r="AU1942" s="152" t="s">
        <v>94</v>
      </c>
      <c r="AV1942" s="12" t="s">
        <v>94</v>
      </c>
      <c r="AW1942" s="12" t="s">
        <v>40</v>
      </c>
      <c r="AX1942" s="12" t="s">
        <v>84</v>
      </c>
      <c r="AY1942" s="152" t="s">
        <v>174</v>
      </c>
    </row>
    <row r="1943" spans="2:51" s="14" customFormat="1" x14ac:dyDescent="0.2">
      <c r="B1943" s="170"/>
      <c r="D1943" s="151" t="s">
        <v>197</v>
      </c>
      <c r="E1943" s="171" t="s">
        <v>1</v>
      </c>
      <c r="F1943" s="172" t="s">
        <v>1068</v>
      </c>
      <c r="H1943" s="171" t="s">
        <v>1</v>
      </c>
      <c r="I1943" s="173"/>
      <c r="L1943" s="170"/>
      <c r="M1943" s="174"/>
      <c r="T1943" s="175"/>
      <c r="AT1943" s="171" t="s">
        <v>197</v>
      </c>
      <c r="AU1943" s="171" t="s">
        <v>94</v>
      </c>
      <c r="AV1943" s="14" t="s">
        <v>92</v>
      </c>
      <c r="AW1943" s="14" t="s">
        <v>40</v>
      </c>
      <c r="AX1943" s="14" t="s">
        <v>84</v>
      </c>
      <c r="AY1943" s="171" t="s">
        <v>174</v>
      </c>
    </row>
    <row r="1944" spans="2:51" s="14" customFormat="1" x14ac:dyDescent="0.2">
      <c r="B1944" s="170"/>
      <c r="D1944" s="151" t="s">
        <v>197</v>
      </c>
      <c r="E1944" s="171" t="s">
        <v>1</v>
      </c>
      <c r="F1944" s="172" t="s">
        <v>762</v>
      </c>
      <c r="H1944" s="171" t="s">
        <v>1</v>
      </c>
      <c r="I1944" s="173"/>
      <c r="L1944" s="170"/>
      <c r="M1944" s="174"/>
      <c r="T1944" s="175"/>
      <c r="AT1944" s="171" t="s">
        <v>197</v>
      </c>
      <c r="AU1944" s="171" t="s">
        <v>94</v>
      </c>
      <c r="AV1944" s="14" t="s">
        <v>92</v>
      </c>
      <c r="AW1944" s="14" t="s">
        <v>40</v>
      </c>
      <c r="AX1944" s="14" t="s">
        <v>84</v>
      </c>
      <c r="AY1944" s="171" t="s">
        <v>174</v>
      </c>
    </row>
    <row r="1945" spans="2:51" s="12" customFormat="1" x14ac:dyDescent="0.2">
      <c r="B1945" s="150"/>
      <c r="D1945" s="151" t="s">
        <v>197</v>
      </c>
      <c r="E1945" s="152" t="s">
        <v>1</v>
      </c>
      <c r="F1945" s="153" t="s">
        <v>1278</v>
      </c>
      <c r="H1945" s="154">
        <v>7.4850000000000003</v>
      </c>
      <c r="I1945" s="155"/>
      <c r="L1945" s="150"/>
      <c r="M1945" s="156"/>
      <c r="T1945" s="157"/>
      <c r="AT1945" s="152" t="s">
        <v>197</v>
      </c>
      <c r="AU1945" s="152" t="s">
        <v>94</v>
      </c>
      <c r="AV1945" s="12" t="s">
        <v>94</v>
      </c>
      <c r="AW1945" s="12" t="s">
        <v>40</v>
      </c>
      <c r="AX1945" s="12" t="s">
        <v>84</v>
      </c>
      <c r="AY1945" s="152" t="s">
        <v>174</v>
      </c>
    </row>
    <row r="1946" spans="2:51" s="14" customFormat="1" x14ac:dyDescent="0.2">
      <c r="B1946" s="170"/>
      <c r="D1946" s="151" t="s">
        <v>197</v>
      </c>
      <c r="E1946" s="171" t="s">
        <v>1</v>
      </c>
      <c r="F1946" s="172" t="s">
        <v>763</v>
      </c>
      <c r="H1946" s="171" t="s">
        <v>1</v>
      </c>
      <c r="I1946" s="173"/>
      <c r="L1946" s="170"/>
      <c r="M1946" s="174"/>
      <c r="T1946" s="175"/>
      <c r="AT1946" s="171" t="s">
        <v>197</v>
      </c>
      <c r="AU1946" s="171" t="s">
        <v>94</v>
      </c>
      <c r="AV1946" s="14" t="s">
        <v>92</v>
      </c>
      <c r="AW1946" s="14" t="s">
        <v>40</v>
      </c>
      <c r="AX1946" s="14" t="s">
        <v>84</v>
      </c>
      <c r="AY1946" s="171" t="s">
        <v>174</v>
      </c>
    </row>
    <row r="1947" spans="2:51" s="12" customFormat="1" x14ac:dyDescent="0.2">
      <c r="B1947" s="150"/>
      <c r="D1947" s="151" t="s">
        <v>197</v>
      </c>
      <c r="E1947" s="152" t="s">
        <v>1</v>
      </c>
      <c r="F1947" s="153" t="s">
        <v>1279</v>
      </c>
      <c r="H1947" s="154">
        <v>3</v>
      </c>
      <c r="I1947" s="155"/>
      <c r="L1947" s="150"/>
      <c r="M1947" s="156"/>
      <c r="T1947" s="157"/>
      <c r="AT1947" s="152" t="s">
        <v>197</v>
      </c>
      <c r="AU1947" s="152" t="s">
        <v>94</v>
      </c>
      <c r="AV1947" s="12" t="s">
        <v>94</v>
      </c>
      <c r="AW1947" s="12" t="s">
        <v>40</v>
      </c>
      <c r="AX1947" s="12" t="s">
        <v>84</v>
      </c>
      <c r="AY1947" s="152" t="s">
        <v>174</v>
      </c>
    </row>
    <row r="1948" spans="2:51" s="14" customFormat="1" x14ac:dyDescent="0.2">
      <c r="B1948" s="170"/>
      <c r="D1948" s="151" t="s">
        <v>197</v>
      </c>
      <c r="E1948" s="171" t="s">
        <v>1</v>
      </c>
      <c r="F1948" s="172" t="s">
        <v>764</v>
      </c>
      <c r="H1948" s="171" t="s">
        <v>1</v>
      </c>
      <c r="I1948" s="173"/>
      <c r="L1948" s="170"/>
      <c r="M1948" s="174"/>
      <c r="T1948" s="175"/>
      <c r="AT1948" s="171" t="s">
        <v>197</v>
      </c>
      <c r="AU1948" s="171" t="s">
        <v>94</v>
      </c>
      <c r="AV1948" s="14" t="s">
        <v>92</v>
      </c>
      <c r="AW1948" s="14" t="s">
        <v>40</v>
      </c>
      <c r="AX1948" s="14" t="s">
        <v>84</v>
      </c>
      <c r="AY1948" s="171" t="s">
        <v>174</v>
      </c>
    </row>
    <row r="1949" spans="2:51" s="12" customFormat="1" x14ac:dyDescent="0.2">
      <c r="B1949" s="150"/>
      <c r="D1949" s="151" t="s">
        <v>197</v>
      </c>
      <c r="E1949" s="152" t="s">
        <v>1</v>
      </c>
      <c r="F1949" s="153" t="s">
        <v>1279</v>
      </c>
      <c r="H1949" s="154">
        <v>3</v>
      </c>
      <c r="I1949" s="155"/>
      <c r="L1949" s="150"/>
      <c r="M1949" s="156"/>
      <c r="T1949" s="157"/>
      <c r="AT1949" s="152" t="s">
        <v>197</v>
      </c>
      <c r="AU1949" s="152" t="s">
        <v>94</v>
      </c>
      <c r="AV1949" s="12" t="s">
        <v>94</v>
      </c>
      <c r="AW1949" s="12" t="s">
        <v>40</v>
      </c>
      <c r="AX1949" s="12" t="s">
        <v>84</v>
      </c>
      <c r="AY1949" s="152" t="s">
        <v>174</v>
      </c>
    </row>
    <row r="1950" spans="2:51" s="14" customFormat="1" x14ac:dyDescent="0.2">
      <c r="B1950" s="170"/>
      <c r="D1950" s="151" t="s">
        <v>197</v>
      </c>
      <c r="E1950" s="171" t="s">
        <v>1</v>
      </c>
      <c r="F1950" s="172" t="s">
        <v>765</v>
      </c>
      <c r="H1950" s="171" t="s">
        <v>1</v>
      </c>
      <c r="I1950" s="173"/>
      <c r="L1950" s="170"/>
      <c r="M1950" s="174"/>
      <c r="T1950" s="175"/>
      <c r="AT1950" s="171" t="s">
        <v>197</v>
      </c>
      <c r="AU1950" s="171" t="s">
        <v>94</v>
      </c>
      <c r="AV1950" s="14" t="s">
        <v>92</v>
      </c>
      <c r="AW1950" s="14" t="s">
        <v>40</v>
      </c>
      <c r="AX1950" s="14" t="s">
        <v>84</v>
      </c>
      <c r="AY1950" s="171" t="s">
        <v>174</v>
      </c>
    </row>
    <row r="1951" spans="2:51" s="12" customFormat="1" x14ac:dyDescent="0.2">
      <c r="B1951" s="150"/>
      <c r="D1951" s="151" t="s">
        <v>197</v>
      </c>
      <c r="E1951" s="152" t="s">
        <v>1</v>
      </c>
      <c r="F1951" s="153" t="s">
        <v>1279</v>
      </c>
      <c r="H1951" s="154">
        <v>3</v>
      </c>
      <c r="I1951" s="155"/>
      <c r="L1951" s="150"/>
      <c r="M1951" s="156"/>
      <c r="T1951" s="157"/>
      <c r="AT1951" s="152" t="s">
        <v>197</v>
      </c>
      <c r="AU1951" s="152" t="s">
        <v>94</v>
      </c>
      <c r="AV1951" s="12" t="s">
        <v>94</v>
      </c>
      <c r="AW1951" s="12" t="s">
        <v>40</v>
      </c>
      <c r="AX1951" s="12" t="s">
        <v>84</v>
      </c>
      <c r="AY1951" s="152" t="s">
        <v>174</v>
      </c>
    </row>
    <row r="1952" spans="2:51" s="14" customFormat="1" x14ac:dyDescent="0.2">
      <c r="B1952" s="170"/>
      <c r="D1952" s="151" t="s">
        <v>197</v>
      </c>
      <c r="E1952" s="171" t="s">
        <v>1</v>
      </c>
      <c r="F1952" s="172" t="s">
        <v>766</v>
      </c>
      <c r="H1952" s="171" t="s">
        <v>1</v>
      </c>
      <c r="I1952" s="173"/>
      <c r="L1952" s="170"/>
      <c r="M1952" s="174"/>
      <c r="T1952" s="175"/>
      <c r="AT1952" s="171" t="s">
        <v>197</v>
      </c>
      <c r="AU1952" s="171" t="s">
        <v>94</v>
      </c>
      <c r="AV1952" s="14" t="s">
        <v>92</v>
      </c>
      <c r="AW1952" s="14" t="s">
        <v>40</v>
      </c>
      <c r="AX1952" s="14" t="s">
        <v>84</v>
      </c>
      <c r="AY1952" s="171" t="s">
        <v>174</v>
      </c>
    </row>
    <row r="1953" spans="2:65" s="12" customFormat="1" x14ac:dyDescent="0.2">
      <c r="B1953" s="150"/>
      <c r="D1953" s="151" t="s">
        <v>197</v>
      </c>
      <c r="E1953" s="152" t="s">
        <v>1</v>
      </c>
      <c r="F1953" s="153" t="s">
        <v>1279</v>
      </c>
      <c r="H1953" s="154">
        <v>3</v>
      </c>
      <c r="I1953" s="155"/>
      <c r="L1953" s="150"/>
      <c r="M1953" s="156"/>
      <c r="T1953" s="157"/>
      <c r="AT1953" s="152" t="s">
        <v>197</v>
      </c>
      <c r="AU1953" s="152" t="s">
        <v>94</v>
      </c>
      <c r="AV1953" s="12" t="s">
        <v>94</v>
      </c>
      <c r="AW1953" s="12" t="s">
        <v>40</v>
      </c>
      <c r="AX1953" s="12" t="s">
        <v>84</v>
      </c>
      <c r="AY1953" s="152" t="s">
        <v>174</v>
      </c>
    </row>
    <row r="1954" spans="2:65" s="14" customFormat="1" x14ac:dyDescent="0.2">
      <c r="B1954" s="170"/>
      <c r="D1954" s="151" t="s">
        <v>197</v>
      </c>
      <c r="E1954" s="171" t="s">
        <v>1</v>
      </c>
      <c r="F1954" s="172" t="s">
        <v>767</v>
      </c>
      <c r="H1954" s="171" t="s">
        <v>1</v>
      </c>
      <c r="I1954" s="173"/>
      <c r="L1954" s="170"/>
      <c r="M1954" s="174"/>
      <c r="T1954" s="175"/>
      <c r="AT1954" s="171" t="s">
        <v>197</v>
      </c>
      <c r="AU1954" s="171" t="s">
        <v>94</v>
      </c>
      <c r="AV1954" s="14" t="s">
        <v>92</v>
      </c>
      <c r="AW1954" s="14" t="s">
        <v>40</v>
      </c>
      <c r="AX1954" s="14" t="s">
        <v>84</v>
      </c>
      <c r="AY1954" s="171" t="s">
        <v>174</v>
      </c>
    </row>
    <row r="1955" spans="2:65" s="12" customFormat="1" x14ac:dyDescent="0.2">
      <c r="B1955" s="150"/>
      <c r="D1955" s="151" t="s">
        <v>197</v>
      </c>
      <c r="E1955" s="152" t="s">
        <v>1</v>
      </c>
      <c r="F1955" s="153" t="s">
        <v>1278</v>
      </c>
      <c r="H1955" s="154">
        <v>7.4850000000000003</v>
      </c>
      <c r="I1955" s="155"/>
      <c r="L1955" s="150"/>
      <c r="M1955" s="156"/>
      <c r="T1955" s="157"/>
      <c r="AT1955" s="152" t="s">
        <v>197</v>
      </c>
      <c r="AU1955" s="152" t="s">
        <v>94</v>
      </c>
      <c r="AV1955" s="12" t="s">
        <v>94</v>
      </c>
      <c r="AW1955" s="12" t="s">
        <v>40</v>
      </c>
      <c r="AX1955" s="12" t="s">
        <v>84</v>
      </c>
      <c r="AY1955" s="152" t="s">
        <v>174</v>
      </c>
    </row>
    <row r="1956" spans="2:65" s="13" customFormat="1" x14ac:dyDescent="0.2">
      <c r="B1956" s="158"/>
      <c r="D1956" s="151" t="s">
        <v>197</v>
      </c>
      <c r="E1956" s="159" t="s">
        <v>1</v>
      </c>
      <c r="F1956" s="160" t="s">
        <v>199</v>
      </c>
      <c r="H1956" s="161">
        <v>114.22499999999999</v>
      </c>
      <c r="I1956" s="162"/>
      <c r="L1956" s="158"/>
      <c r="M1956" s="163"/>
      <c r="T1956" s="164"/>
      <c r="AT1956" s="159" t="s">
        <v>197</v>
      </c>
      <c r="AU1956" s="159" t="s">
        <v>94</v>
      </c>
      <c r="AV1956" s="13" t="s">
        <v>182</v>
      </c>
      <c r="AW1956" s="13" t="s">
        <v>40</v>
      </c>
      <c r="AX1956" s="13" t="s">
        <v>92</v>
      </c>
      <c r="AY1956" s="159" t="s">
        <v>174</v>
      </c>
    </row>
    <row r="1957" spans="2:65" s="1" customFormat="1" ht="24.2" customHeight="1" x14ac:dyDescent="0.2">
      <c r="B1957" s="33"/>
      <c r="C1957" s="137" t="s">
        <v>1280</v>
      </c>
      <c r="D1957" s="137" t="s">
        <v>177</v>
      </c>
      <c r="E1957" s="138" t="s">
        <v>1281</v>
      </c>
      <c r="F1957" s="139" t="s">
        <v>1282</v>
      </c>
      <c r="G1957" s="140" t="s">
        <v>352</v>
      </c>
      <c r="H1957" s="141">
        <v>317.95999999999998</v>
      </c>
      <c r="I1957" s="142"/>
      <c r="J1957" s="143">
        <f>ROUND(I1957*H1957,2)</f>
        <v>0</v>
      </c>
      <c r="K1957" s="139" t="s">
        <v>181</v>
      </c>
      <c r="L1957" s="33"/>
      <c r="M1957" s="144" t="s">
        <v>1</v>
      </c>
      <c r="N1957" s="145" t="s">
        <v>50</v>
      </c>
      <c r="P1957" s="146">
        <f>O1957*H1957</f>
        <v>0</v>
      </c>
      <c r="Q1957" s="146">
        <v>1.2E-4</v>
      </c>
      <c r="R1957" s="146">
        <f>Q1957*H1957</f>
        <v>3.81552E-2</v>
      </c>
      <c r="S1957" s="146">
        <v>0</v>
      </c>
      <c r="T1957" s="147">
        <f>S1957*H1957</f>
        <v>0</v>
      </c>
      <c r="AR1957" s="148" t="s">
        <v>182</v>
      </c>
      <c r="AT1957" s="148" t="s">
        <v>177</v>
      </c>
      <c r="AU1957" s="148" t="s">
        <v>94</v>
      </c>
      <c r="AY1957" s="17" t="s">
        <v>174</v>
      </c>
      <c r="BE1957" s="149">
        <f>IF(N1957="základní",J1957,0)</f>
        <v>0</v>
      </c>
      <c r="BF1957" s="149">
        <f>IF(N1957="snížená",J1957,0)</f>
        <v>0</v>
      </c>
      <c r="BG1957" s="149">
        <f>IF(N1957="zákl. přenesená",J1957,0)</f>
        <v>0</v>
      </c>
      <c r="BH1957" s="149">
        <f>IF(N1957="sníž. přenesená",J1957,0)</f>
        <v>0</v>
      </c>
      <c r="BI1957" s="149">
        <f>IF(N1957="nulová",J1957,0)</f>
        <v>0</v>
      </c>
      <c r="BJ1957" s="17" t="s">
        <v>94</v>
      </c>
      <c r="BK1957" s="149">
        <f>ROUND(I1957*H1957,2)</f>
        <v>0</v>
      </c>
      <c r="BL1957" s="17" t="s">
        <v>182</v>
      </c>
      <c r="BM1957" s="148" t="s">
        <v>1283</v>
      </c>
    </row>
    <row r="1958" spans="2:65" s="14" customFormat="1" x14ac:dyDescent="0.2">
      <c r="B1958" s="170"/>
      <c r="D1958" s="151" t="s">
        <v>197</v>
      </c>
      <c r="E1958" s="171" t="s">
        <v>1</v>
      </c>
      <c r="F1958" s="172" t="s">
        <v>1284</v>
      </c>
      <c r="H1958" s="171" t="s">
        <v>1</v>
      </c>
      <c r="I1958" s="173"/>
      <c r="L1958" s="170"/>
      <c r="M1958" s="174"/>
      <c r="T1958" s="175"/>
      <c r="AT1958" s="171" t="s">
        <v>197</v>
      </c>
      <c r="AU1958" s="171" t="s">
        <v>94</v>
      </c>
      <c r="AV1958" s="14" t="s">
        <v>92</v>
      </c>
      <c r="AW1958" s="14" t="s">
        <v>40</v>
      </c>
      <c r="AX1958" s="14" t="s">
        <v>84</v>
      </c>
      <c r="AY1958" s="171" t="s">
        <v>174</v>
      </c>
    </row>
    <row r="1959" spans="2:65" s="14" customFormat="1" x14ac:dyDescent="0.2">
      <c r="B1959" s="170"/>
      <c r="D1959" s="151" t="s">
        <v>197</v>
      </c>
      <c r="E1959" s="171" t="s">
        <v>1</v>
      </c>
      <c r="F1959" s="172" t="s">
        <v>1080</v>
      </c>
      <c r="H1959" s="171" t="s">
        <v>1</v>
      </c>
      <c r="I1959" s="173"/>
      <c r="L1959" s="170"/>
      <c r="M1959" s="174"/>
      <c r="T1959" s="175"/>
      <c r="AT1959" s="171" t="s">
        <v>197</v>
      </c>
      <c r="AU1959" s="171" t="s">
        <v>94</v>
      </c>
      <c r="AV1959" s="14" t="s">
        <v>92</v>
      </c>
      <c r="AW1959" s="14" t="s">
        <v>40</v>
      </c>
      <c r="AX1959" s="14" t="s">
        <v>84</v>
      </c>
      <c r="AY1959" s="171" t="s">
        <v>174</v>
      </c>
    </row>
    <row r="1960" spans="2:65" s="14" customFormat="1" x14ac:dyDescent="0.2">
      <c r="B1960" s="170"/>
      <c r="D1960" s="151" t="s">
        <v>197</v>
      </c>
      <c r="E1960" s="171" t="s">
        <v>1</v>
      </c>
      <c r="F1960" s="172" t="s">
        <v>1222</v>
      </c>
      <c r="H1960" s="171" t="s">
        <v>1</v>
      </c>
      <c r="I1960" s="173"/>
      <c r="L1960" s="170"/>
      <c r="M1960" s="174"/>
      <c r="T1960" s="175"/>
      <c r="AT1960" s="171" t="s">
        <v>197</v>
      </c>
      <c r="AU1960" s="171" t="s">
        <v>94</v>
      </c>
      <c r="AV1960" s="14" t="s">
        <v>92</v>
      </c>
      <c r="AW1960" s="14" t="s">
        <v>40</v>
      </c>
      <c r="AX1960" s="14" t="s">
        <v>84</v>
      </c>
      <c r="AY1960" s="171" t="s">
        <v>174</v>
      </c>
    </row>
    <row r="1961" spans="2:65" s="12" customFormat="1" x14ac:dyDescent="0.2">
      <c r="B1961" s="150"/>
      <c r="D1961" s="151" t="s">
        <v>197</v>
      </c>
      <c r="E1961" s="152" t="s">
        <v>1</v>
      </c>
      <c r="F1961" s="153" t="s">
        <v>1285</v>
      </c>
      <c r="H1961" s="154">
        <v>6.64</v>
      </c>
      <c r="I1961" s="155"/>
      <c r="L1961" s="150"/>
      <c r="M1961" s="156"/>
      <c r="T1961" s="157"/>
      <c r="AT1961" s="152" t="s">
        <v>197</v>
      </c>
      <c r="AU1961" s="152" t="s">
        <v>94</v>
      </c>
      <c r="AV1961" s="12" t="s">
        <v>94</v>
      </c>
      <c r="AW1961" s="12" t="s">
        <v>40</v>
      </c>
      <c r="AX1961" s="12" t="s">
        <v>84</v>
      </c>
      <c r="AY1961" s="152" t="s">
        <v>174</v>
      </c>
    </row>
    <row r="1962" spans="2:65" s="14" customFormat="1" x14ac:dyDescent="0.2">
      <c r="B1962" s="170"/>
      <c r="D1962" s="151" t="s">
        <v>197</v>
      </c>
      <c r="E1962" s="171" t="s">
        <v>1</v>
      </c>
      <c r="F1962" s="172" t="s">
        <v>1224</v>
      </c>
      <c r="H1962" s="171" t="s">
        <v>1</v>
      </c>
      <c r="I1962" s="173"/>
      <c r="L1962" s="170"/>
      <c r="M1962" s="174"/>
      <c r="T1962" s="175"/>
      <c r="AT1962" s="171" t="s">
        <v>197</v>
      </c>
      <c r="AU1962" s="171" t="s">
        <v>94</v>
      </c>
      <c r="AV1962" s="14" t="s">
        <v>92</v>
      </c>
      <c r="AW1962" s="14" t="s">
        <v>40</v>
      </c>
      <c r="AX1962" s="14" t="s">
        <v>84</v>
      </c>
      <c r="AY1962" s="171" t="s">
        <v>174</v>
      </c>
    </row>
    <row r="1963" spans="2:65" s="12" customFormat="1" x14ac:dyDescent="0.2">
      <c r="B1963" s="150"/>
      <c r="D1963" s="151" t="s">
        <v>197</v>
      </c>
      <c r="E1963" s="152" t="s">
        <v>1</v>
      </c>
      <c r="F1963" s="153" t="s">
        <v>1286</v>
      </c>
      <c r="H1963" s="154">
        <v>3.32</v>
      </c>
      <c r="I1963" s="155"/>
      <c r="L1963" s="150"/>
      <c r="M1963" s="156"/>
      <c r="T1963" s="157"/>
      <c r="AT1963" s="152" t="s">
        <v>197</v>
      </c>
      <c r="AU1963" s="152" t="s">
        <v>94</v>
      </c>
      <c r="AV1963" s="12" t="s">
        <v>94</v>
      </c>
      <c r="AW1963" s="12" t="s">
        <v>40</v>
      </c>
      <c r="AX1963" s="12" t="s">
        <v>84</v>
      </c>
      <c r="AY1963" s="152" t="s">
        <v>174</v>
      </c>
    </row>
    <row r="1964" spans="2:65" s="14" customFormat="1" x14ac:dyDescent="0.2">
      <c r="B1964" s="170"/>
      <c r="D1964" s="151" t="s">
        <v>197</v>
      </c>
      <c r="E1964" s="171" t="s">
        <v>1</v>
      </c>
      <c r="F1964" s="172" t="s">
        <v>1048</v>
      </c>
      <c r="H1964" s="171" t="s">
        <v>1</v>
      </c>
      <c r="I1964" s="173"/>
      <c r="L1964" s="170"/>
      <c r="M1964" s="174"/>
      <c r="T1964" s="175"/>
      <c r="AT1964" s="171" t="s">
        <v>197</v>
      </c>
      <c r="AU1964" s="171" t="s">
        <v>94</v>
      </c>
      <c r="AV1964" s="14" t="s">
        <v>92</v>
      </c>
      <c r="AW1964" s="14" t="s">
        <v>40</v>
      </c>
      <c r="AX1964" s="14" t="s">
        <v>84</v>
      </c>
      <c r="AY1964" s="171" t="s">
        <v>174</v>
      </c>
    </row>
    <row r="1965" spans="2:65" s="14" customFormat="1" x14ac:dyDescent="0.2">
      <c r="B1965" s="170"/>
      <c r="D1965" s="151" t="s">
        <v>197</v>
      </c>
      <c r="E1965" s="171" t="s">
        <v>1</v>
      </c>
      <c r="F1965" s="172" t="s">
        <v>1222</v>
      </c>
      <c r="H1965" s="171" t="s">
        <v>1</v>
      </c>
      <c r="I1965" s="173"/>
      <c r="L1965" s="170"/>
      <c r="M1965" s="174"/>
      <c r="T1965" s="175"/>
      <c r="AT1965" s="171" t="s">
        <v>197</v>
      </c>
      <c r="AU1965" s="171" t="s">
        <v>94</v>
      </c>
      <c r="AV1965" s="14" t="s">
        <v>92</v>
      </c>
      <c r="AW1965" s="14" t="s">
        <v>40</v>
      </c>
      <c r="AX1965" s="14" t="s">
        <v>84</v>
      </c>
      <c r="AY1965" s="171" t="s">
        <v>174</v>
      </c>
    </row>
    <row r="1966" spans="2:65" s="14" customFormat="1" x14ac:dyDescent="0.2">
      <c r="B1966" s="170"/>
      <c r="D1966" s="151" t="s">
        <v>197</v>
      </c>
      <c r="E1966" s="171" t="s">
        <v>1</v>
      </c>
      <c r="F1966" s="172" t="s">
        <v>1049</v>
      </c>
      <c r="H1966" s="171" t="s">
        <v>1</v>
      </c>
      <c r="I1966" s="173"/>
      <c r="L1966" s="170"/>
      <c r="M1966" s="174"/>
      <c r="T1966" s="175"/>
      <c r="AT1966" s="171" t="s">
        <v>197</v>
      </c>
      <c r="AU1966" s="171" t="s">
        <v>94</v>
      </c>
      <c r="AV1966" s="14" t="s">
        <v>92</v>
      </c>
      <c r="AW1966" s="14" t="s">
        <v>40</v>
      </c>
      <c r="AX1966" s="14" t="s">
        <v>84</v>
      </c>
      <c r="AY1966" s="171" t="s">
        <v>174</v>
      </c>
    </row>
    <row r="1967" spans="2:65" s="14" customFormat="1" x14ac:dyDescent="0.2">
      <c r="B1967" s="170"/>
      <c r="D1967" s="151" t="s">
        <v>197</v>
      </c>
      <c r="E1967" s="171" t="s">
        <v>1</v>
      </c>
      <c r="F1967" s="172" t="s">
        <v>1227</v>
      </c>
      <c r="H1967" s="171" t="s">
        <v>1</v>
      </c>
      <c r="I1967" s="173"/>
      <c r="L1967" s="170"/>
      <c r="M1967" s="174"/>
      <c r="T1967" s="175"/>
      <c r="AT1967" s="171" t="s">
        <v>197</v>
      </c>
      <c r="AU1967" s="171" t="s">
        <v>94</v>
      </c>
      <c r="AV1967" s="14" t="s">
        <v>92</v>
      </c>
      <c r="AW1967" s="14" t="s">
        <v>40</v>
      </c>
      <c r="AX1967" s="14" t="s">
        <v>84</v>
      </c>
      <c r="AY1967" s="171" t="s">
        <v>174</v>
      </c>
    </row>
    <row r="1968" spans="2:65" s="12" customFormat="1" x14ac:dyDescent="0.2">
      <c r="B1968" s="150"/>
      <c r="D1968" s="151" t="s">
        <v>197</v>
      </c>
      <c r="E1968" s="152" t="s">
        <v>1</v>
      </c>
      <c r="F1968" s="153" t="s">
        <v>1287</v>
      </c>
      <c r="H1968" s="154">
        <v>36.909999999999997</v>
      </c>
      <c r="I1968" s="155"/>
      <c r="L1968" s="150"/>
      <c r="M1968" s="156"/>
      <c r="T1968" s="157"/>
      <c r="AT1968" s="152" t="s">
        <v>197</v>
      </c>
      <c r="AU1968" s="152" t="s">
        <v>94</v>
      </c>
      <c r="AV1968" s="12" t="s">
        <v>94</v>
      </c>
      <c r="AW1968" s="12" t="s">
        <v>40</v>
      </c>
      <c r="AX1968" s="12" t="s">
        <v>84</v>
      </c>
      <c r="AY1968" s="152" t="s">
        <v>174</v>
      </c>
    </row>
    <row r="1969" spans="2:51" s="14" customFormat="1" x14ac:dyDescent="0.2">
      <c r="B1969" s="170"/>
      <c r="D1969" s="151" t="s">
        <v>197</v>
      </c>
      <c r="E1969" s="171" t="s">
        <v>1</v>
      </c>
      <c r="F1969" s="172" t="s">
        <v>1232</v>
      </c>
      <c r="H1969" s="171" t="s">
        <v>1</v>
      </c>
      <c r="I1969" s="173"/>
      <c r="L1969" s="170"/>
      <c r="M1969" s="174"/>
      <c r="T1969" s="175"/>
      <c r="AT1969" s="171" t="s">
        <v>197</v>
      </c>
      <c r="AU1969" s="171" t="s">
        <v>94</v>
      </c>
      <c r="AV1969" s="14" t="s">
        <v>92</v>
      </c>
      <c r="AW1969" s="14" t="s">
        <v>40</v>
      </c>
      <c r="AX1969" s="14" t="s">
        <v>84</v>
      </c>
      <c r="AY1969" s="171" t="s">
        <v>174</v>
      </c>
    </row>
    <row r="1970" spans="2:51" s="12" customFormat="1" x14ac:dyDescent="0.2">
      <c r="B1970" s="150"/>
      <c r="D1970" s="151" t="s">
        <v>197</v>
      </c>
      <c r="E1970" s="152" t="s">
        <v>1</v>
      </c>
      <c r="F1970" s="153" t="s">
        <v>1288</v>
      </c>
      <c r="H1970" s="154">
        <v>16.91</v>
      </c>
      <c r="I1970" s="155"/>
      <c r="L1970" s="150"/>
      <c r="M1970" s="156"/>
      <c r="T1970" s="157"/>
      <c r="AT1970" s="152" t="s">
        <v>197</v>
      </c>
      <c r="AU1970" s="152" t="s">
        <v>94</v>
      </c>
      <c r="AV1970" s="12" t="s">
        <v>94</v>
      </c>
      <c r="AW1970" s="12" t="s">
        <v>40</v>
      </c>
      <c r="AX1970" s="12" t="s">
        <v>84</v>
      </c>
      <c r="AY1970" s="152" t="s">
        <v>174</v>
      </c>
    </row>
    <row r="1971" spans="2:51" s="14" customFormat="1" x14ac:dyDescent="0.2">
      <c r="B1971" s="170"/>
      <c r="D1971" s="151" t="s">
        <v>197</v>
      </c>
      <c r="E1971" s="171" t="s">
        <v>1</v>
      </c>
      <c r="F1971" s="172" t="s">
        <v>1051</v>
      </c>
      <c r="H1971" s="171" t="s">
        <v>1</v>
      </c>
      <c r="I1971" s="173"/>
      <c r="L1971" s="170"/>
      <c r="M1971" s="174"/>
      <c r="T1971" s="175"/>
      <c r="AT1971" s="171" t="s">
        <v>197</v>
      </c>
      <c r="AU1971" s="171" t="s">
        <v>94</v>
      </c>
      <c r="AV1971" s="14" t="s">
        <v>92</v>
      </c>
      <c r="AW1971" s="14" t="s">
        <v>40</v>
      </c>
      <c r="AX1971" s="14" t="s">
        <v>84</v>
      </c>
      <c r="AY1971" s="171" t="s">
        <v>174</v>
      </c>
    </row>
    <row r="1972" spans="2:51" s="14" customFormat="1" x14ac:dyDescent="0.2">
      <c r="B1972" s="170"/>
      <c r="D1972" s="151" t="s">
        <v>197</v>
      </c>
      <c r="E1972" s="171" t="s">
        <v>1</v>
      </c>
      <c r="F1972" s="172" t="s">
        <v>1234</v>
      </c>
      <c r="H1972" s="171" t="s">
        <v>1</v>
      </c>
      <c r="I1972" s="173"/>
      <c r="L1972" s="170"/>
      <c r="M1972" s="174"/>
      <c r="T1972" s="175"/>
      <c r="AT1972" s="171" t="s">
        <v>197</v>
      </c>
      <c r="AU1972" s="171" t="s">
        <v>94</v>
      </c>
      <c r="AV1972" s="14" t="s">
        <v>92</v>
      </c>
      <c r="AW1972" s="14" t="s">
        <v>40</v>
      </c>
      <c r="AX1972" s="14" t="s">
        <v>84</v>
      </c>
      <c r="AY1972" s="171" t="s">
        <v>174</v>
      </c>
    </row>
    <row r="1973" spans="2:51" s="12" customFormat="1" x14ac:dyDescent="0.2">
      <c r="B1973" s="150"/>
      <c r="D1973" s="151" t="s">
        <v>197</v>
      </c>
      <c r="E1973" s="152" t="s">
        <v>1</v>
      </c>
      <c r="F1973" s="153" t="s">
        <v>1289</v>
      </c>
      <c r="H1973" s="154">
        <v>13.2</v>
      </c>
      <c r="I1973" s="155"/>
      <c r="L1973" s="150"/>
      <c r="M1973" s="156"/>
      <c r="T1973" s="157"/>
      <c r="AT1973" s="152" t="s">
        <v>197</v>
      </c>
      <c r="AU1973" s="152" t="s">
        <v>94</v>
      </c>
      <c r="AV1973" s="12" t="s">
        <v>94</v>
      </c>
      <c r="AW1973" s="12" t="s">
        <v>40</v>
      </c>
      <c r="AX1973" s="12" t="s">
        <v>84</v>
      </c>
      <c r="AY1973" s="152" t="s">
        <v>174</v>
      </c>
    </row>
    <row r="1974" spans="2:51" s="14" customFormat="1" x14ac:dyDescent="0.2">
      <c r="B1974" s="170"/>
      <c r="D1974" s="151" t="s">
        <v>197</v>
      </c>
      <c r="E1974" s="171" t="s">
        <v>1</v>
      </c>
      <c r="F1974" s="172" t="s">
        <v>1237</v>
      </c>
      <c r="H1974" s="171" t="s">
        <v>1</v>
      </c>
      <c r="I1974" s="173"/>
      <c r="L1974" s="170"/>
      <c r="M1974" s="174"/>
      <c r="T1974" s="175"/>
      <c r="AT1974" s="171" t="s">
        <v>197</v>
      </c>
      <c r="AU1974" s="171" t="s">
        <v>94</v>
      </c>
      <c r="AV1974" s="14" t="s">
        <v>92</v>
      </c>
      <c r="AW1974" s="14" t="s">
        <v>40</v>
      </c>
      <c r="AX1974" s="14" t="s">
        <v>84</v>
      </c>
      <c r="AY1974" s="171" t="s">
        <v>174</v>
      </c>
    </row>
    <row r="1975" spans="2:51" s="12" customFormat="1" x14ac:dyDescent="0.2">
      <c r="B1975" s="150"/>
      <c r="D1975" s="151" t="s">
        <v>197</v>
      </c>
      <c r="E1975" s="152" t="s">
        <v>1</v>
      </c>
      <c r="F1975" s="153" t="s">
        <v>1290</v>
      </c>
      <c r="H1975" s="154">
        <v>0.6</v>
      </c>
      <c r="I1975" s="155"/>
      <c r="L1975" s="150"/>
      <c r="M1975" s="156"/>
      <c r="T1975" s="157"/>
      <c r="AT1975" s="152" t="s">
        <v>197</v>
      </c>
      <c r="AU1975" s="152" t="s">
        <v>94</v>
      </c>
      <c r="AV1975" s="12" t="s">
        <v>94</v>
      </c>
      <c r="AW1975" s="12" t="s">
        <v>40</v>
      </c>
      <c r="AX1975" s="12" t="s">
        <v>84</v>
      </c>
      <c r="AY1975" s="152" t="s">
        <v>174</v>
      </c>
    </row>
    <row r="1976" spans="2:51" s="14" customFormat="1" x14ac:dyDescent="0.2">
      <c r="B1976" s="170"/>
      <c r="D1976" s="151" t="s">
        <v>197</v>
      </c>
      <c r="E1976" s="171" t="s">
        <v>1</v>
      </c>
      <c r="F1976" s="172" t="s">
        <v>1239</v>
      </c>
      <c r="H1976" s="171" t="s">
        <v>1</v>
      </c>
      <c r="I1976" s="173"/>
      <c r="L1976" s="170"/>
      <c r="M1976" s="174"/>
      <c r="T1976" s="175"/>
      <c r="AT1976" s="171" t="s">
        <v>197</v>
      </c>
      <c r="AU1976" s="171" t="s">
        <v>94</v>
      </c>
      <c r="AV1976" s="14" t="s">
        <v>92</v>
      </c>
      <c r="AW1976" s="14" t="s">
        <v>40</v>
      </c>
      <c r="AX1976" s="14" t="s">
        <v>84</v>
      </c>
      <c r="AY1976" s="171" t="s">
        <v>174</v>
      </c>
    </row>
    <row r="1977" spans="2:51" s="12" customFormat="1" x14ac:dyDescent="0.2">
      <c r="B1977" s="150"/>
      <c r="D1977" s="151" t="s">
        <v>197</v>
      </c>
      <c r="E1977" s="152" t="s">
        <v>1</v>
      </c>
      <c r="F1977" s="153" t="s">
        <v>1291</v>
      </c>
      <c r="H1977" s="154">
        <v>2.335</v>
      </c>
      <c r="I1977" s="155"/>
      <c r="L1977" s="150"/>
      <c r="M1977" s="156"/>
      <c r="T1977" s="157"/>
      <c r="AT1977" s="152" t="s">
        <v>197</v>
      </c>
      <c r="AU1977" s="152" t="s">
        <v>94</v>
      </c>
      <c r="AV1977" s="12" t="s">
        <v>94</v>
      </c>
      <c r="AW1977" s="12" t="s">
        <v>40</v>
      </c>
      <c r="AX1977" s="12" t="s">
        <v>84</v>
      </c>
      <c r="AY1977" s="152" t="s">
        <v>174</v>
      </c>
    </row>
    <row r="1978" spans="2:51" s="12" customFormat="1" x14ac:dyDescent="0.2">
      <c r="B1978" s="150"/>
      <c r="D1978" s="151" t="s">
        <v>197</v>
      </c>
      <c r="E1978" s="152" t="s">
        <v>1</v>
      </c>
      <c r="F1978" s="153" t="s">
        <v>1291</v>
      </c>
      <c r="H1978" s="154">
        <v>2.335</v>
      </c>
      <c r="I1978" s="155"/>
      <c r="L1978" s="150"/>
      <c r="M1978" s="156"/>
      <c r="T1978" s="157"/>
      <c r="AT1978" s="152" t="s">
        <v>197</v>
      </c>
      <c r="AU1978" s="152" t="s">
        <v>94</v>
      </c>
      <c r="AV1978" s="12" t="s">
        <v>94</v>
      </c>
      <c r="AW1978" s="12" t="s">
        <v>40</v>
      </c>
      <c r="AX1978" s="12" t="s">
        <v>84</v>
      </c>
      <c r="AY1978" s="152" t="s">
        <v>174</v>
      </c>
    </row>
    <row r="1979" spans="2:51" s="12" customFormat="1" x14ac:dyDescent="0.2">
      <c r="B1979" s="150"/>
      <c r="D1979" s="151" t="s">
        <v>197</v>
      </c>
      <c r="E1979" s="152" t="s">
        <v>1</v>
      </c>
      <c r="F1979" s="153" t="s">
        <v>1292</v>
      </c>
      <c r="H1979" s="154">
        <v>2.4950000000000001</v>
      </c>
      <c r="I1979" s="155"/>
      <c r="L1979" s="150"/>
      <c r="M1979" s="156"/>
      <c r="T1979" s="157"/>
      <c r="AT1979" s="152" t="s">
        <v>197</v>
      </c>
      <c r="AU1979" s="152" t="s">
        <v>94</v>
      </c>
      <c r="AV1979" s="12" t="s">
        <v>94</v>
      </c>
      <c r="AW1979" s="12" t="s">
        <v>40</v>
      </c>
      <c r="AX1979" s="12" t="s">
        <v>84</v>
      </c>
      <c r="AY1979" s="152" t="s">
        <v>174</v>
      </c>
    </row>
    <row r="1980" spans="2:51" s="12" customFormat="1" x14ac:dyDescent="0.2">
      <c r="B1980" s="150"/>
      <c r="D1980" s="151" t="s">
        <v>197</v>
      </c>
      <c r="E1980" s="152" t="s">
        <v>1</v>
      </c>
      <c r="F1980" s="153" t="s">
        <v>1293</v>
      </c>
      <c r="H1980" s="154">
        <v>0.7</v>
      </c>
      <c r="I1980" s="155"/>
      <c r="L1980" s="150"/>
      <c r="M1980" s="156"/>
      <c r="T1980" s="157"/>
      <c r="AT1980" s="152" t="s">
        <v>197</v>
      </c>
      <c r="AU1980" s="152" t="s">
        <v>94</v>
      </c>
      <c r="AV1980" s="12" t="s">
        <v>94</v>
      </c>
      <c r="AW1980" s="12" t="s">
        <v>40</v>
      </c>
      <c r="AX1980" s="12" t="s">
        <v>84</v>
      </c>
      <c r="AY1980" s="152" t="s">
        <v>174</v>
      </c>
    </row>
    <row r="1981" spans="2:51" s="12" customFormat="1" x14ac:dyDescent="0.2">
      <c r="B1981" s="150"/>
      <c r="D1981" s="151" t="s">
        <v>197</v>
      </c>
      <c r="E1981" s="152" t="s">
        <v>1</v>
      </c>
      <c r="F1981" s="153" t="s">
        <v>1294</v>
      </c>
      <c r="H1981" s="154">
        <v>2.3650000000000002</v>
      </c>
      <c r="I1981" s="155"/>
      <c r="L1981" s="150"/>
      <c r="M1981" s="156"/>
      <c r="T1981" s="157"/>
      <c r="AT1981" s="152" t="s">
        <v>197</v>
      </c>
      <c r="AU1981" s="152" t="s">
        <v>94</v>
      </c>
      <c r="AV1981" s="12" t="s">
        <v>94</v>
      </c>
      <c r="AW1981" s="12" t="s">
        <v>40</v>
      </c>
      <c r="AX1981" s="12" t="s">
        <v>84</v>
      </c>
      <c r="AY1981" s="152" t="s">
        <v>174</v>
      </c>
    </row>
    <row r="1982" spans="2:51" s="14" customFormat="1" x14ac:dyDescent="0.2">
      <c r="B1982" s="170"/>
      <c r="D1982" s="151" t="s">
        <v>197</v>
      </c>
      <c r="E1982" s="171" t="s">
        <v>1</v>
      </c>
      <c r="F1982" s="172" t="s">
        <v>1246</v>
      </c>
      <c r="H1982" s="171" t="s">
        <v>1</v>
      </c>
      <c r="I1982" s="173"/>
      <c r="L1982" s="170"/>
      <c r="M1982" s="174"/>
      <c r="T1982" s="175"/>
      <c r="AT1982" s="171" t="s">
        <v>197</v>
      </c>
      <c r="AU1982" s="171" t="s">
        <v>94</v>
      </c>
      <c r="AV1982" s="14" t="s">
        <v>92</v>
      </c>
      <c r="AW1982" s="14" t="s">
        <v>40</v>
      </c>
      <c r="AX1982" s="14" t="s">
        <v>84</v>
      </c>
      <c r="AY1982" s="171" t="s">
        <v>174</v>
      </c>
    </row>
    <row r="1983" spans="2:51" s="12" customFormat="1" x14ac:dyDescent="0.2">
      <c r="B1983" s="150"/>
      <c r="D1983" s="151" t="s">
        <v>197</v>
      </c>
      <c r="E1983" s="152" t="s">
        <v>1</v>
      </c>
      <c r="F1983" s="153" t="s">
        <v>1291</v>
      </c>
      <c r="H1983" s="154">
        <v>2.335</v>
      </c>
      <c r="I1983" s="155"/>
      <c r="L1983" s="150"/>
      <c r="M1983" s="156"/>
      <c r="T1983" s="157"/>
      <c r="AT1983" s="152" t="s">
        <v>197</v>
      </c>
      <c r="AU1983" s="152" t="s">
        <v>94</v>
      </c>
      <c r="AV1983" s="12" t="s">
        <v>94</v>
      </c>
      <c r="AW1983" s="12" t="s">
        <v>40</v>
      </c>
      <c r="AX1983" s="12" t="s">
        <v>84</v>
      </c>
      <c r="AY1983" s="152" t="s">
        <v>174</v>
      </c>
    </row>
    <row r="1984" spans="2:51" s="12" customFormat="1" x14ac:dyDescent="0.2">
      <c r="B1984" s="150"/>
      <c r="D1984" s="151" t="s">
        <v>197</v>
      </c>
      <c r="E1984" s="152" t="s">
        <v>1</v>
      </c>
      <c r="F1984" s="153" t="s">
        <v>1291</v>
      </c>
      <c r="H1984" s="154">
        <v>2.335</v>
      </c>
      <c r="I1984" s="155"/>
      <c r="L1984" s="150"/>
      <c r="M1984" s="156"/>
      <c r="T1984" s="157"/>
      <c r="AT1984" s="152" t="s">
        <v>197</v>
      </c>
      <c r="AU1984" s="152" t="s">
        <v>94</v>
      </c>
      <c r="AV1984" s="12" t="s">
        <v>94</v>
      </c>
      <c r="AW1984" s="12" t="s">
        <v>40</v>
      </c>
      <c r="AX1984" s="12" t="s">
        <v>84</v>
      </c>
      <c r="AY1984" s="152" t="s">
        <v>174</v>
      </c>
    </row>
    <row r="1985" spans="2:51" s="12" customFormat="1" x14ac:dyDescent="0.2">
      <c r="B1985" s="150"/>
      <c r="D1985" s="151" t="s">
        <v>197</v>
      </c>
      <c r="E1985" s="152" t="s">
        <v>1</v>
      </c>
      <c r="F1985" s="153" t="s">
        <v>1292</v>
      </c>
      <c r="H1985" s="154">
        <v>2.4950000000000001</v>
      </c>
      <c r="I1985" s="155"/>
      <c r="L1985" s="150"/>
      <c r="M1985" s="156"/>
      <c r="T1985" s="157"/>
      <c r="AT1985" s="152" t="s">
        <v>197</v>
      </c>
      <c r="AU1985" s="152" t="s">
        <v>94</v>
      </c>
      <c r="AV1985" s="12" t="s">
        <v>94</v>
      </c>
      <c r="AW1985" s="12" t="s">
        <v>40</v>
      </c>
      <c r="AX1985" s="12" t="s">
        <v>84</v>
      </c>
      <c r="AY1985" s="152" t="s">
        <v>174</v>
      </c>
    </row>
    <row r="1986" spans="2:51" s="12" customFormat="1" x14ac:dyDescent="0.2">
      <c r="B1986" s="150"/>
      <c r="D1986" s="151" t="s">
        <v>197</v>
      </c>
      <c r="E1986" s="152" t="s">
        <v>1</v>
      </c>
      <c r="F1986" s="153" t="s">
        <v>1293</v>
      </c>
      <c r="H1986" s="154">
        <v>0.7</v>
      </c>
      <c r="I1986" s="155"/>
      <c r="L1986" s="150"/>
      <c r="M1986" s="156"/>
      <c r="T1986" s="157"/>
      <c r="AT1986" s="152" t="s">
        <v>197</v>
      </c>
      <c r="AU1986" s="152" t="s">
        <v>94</v>
      </c>
      <c r="AV1986" s="12" t="s">
        <v>94</v>
      </c>
      <c r="AW1986" s="12" t="s">
        <v>40</v>
      </c>
      <c r="AX1986" s="12" t="s">
        <v>84</v>
      </c>
      <c r="AY1986" s="152" t="s">
        <v>174</v>
      </c>
    </row>
    <row r="1987" spans="2:51" s="12" customFormat="1" x14ac:dyDescent="0.2">
      <c r="B1987" s="150"/>
      <c r="D1987" s="151" t="s">
        <v>197</v>
      </c>
      <c r="E1987" s="152" t="s">
        <v>1</v>
      </c>
      <c r="F1987" s="153" t="s">
        <v>1295</v>
      </c>
      <c r="H1987" s="154">
        <v>1.665</v>
      </c>
      <c r="I1987" s="155"/>
      <c r="L1987" s="150"/>
      <c r="M1987" s="156"/>
      <c r="T1987" s="157"/>
      <c r="AT1987" s="152" t="s">
        <v>197</v>
      </c>
      <c r="AU1987" s="152" t="s">
        <v>94</v>
      </c>
      <c r="AV1987" s="12" t="s">
        <v>94</v>
      </c>
      <c r="AW1987" s="12" t="s">
        <v>40</v>
      </c>
      <c r="AX1987" s="12" t="s">
        <v>84</v>
      </c>
      <c r="AY1987" s="152" t="s">
        <v>174</v>
      </c>
    </row>
    <row r="1988" spans="2:51" s="14" customFormat="1" x14ac:dyDescent="0.2">
      <c r="B1988" s="170"/>
      <c r="D1988" s="151" t="s">
        <v>197</v>
      </c>
      <c r="E1988" s="171" t="s">
        <v>1</v>
      </c>
      <c r="F1988" s="172" t="s">
        <v>1248</v>
      </c>
      <c r="H1988" s="171" t="s">
        <v>1</v>
      </c>
      <c r="I1988" s="173"/>
      <c r="L1988" s="170"/>
      <c r="M1988" s="174"/>
      <c r="T1988" s="175"/>
      <c r="AT1988" s="171" t="s">
        <v>197</v>
      </c>
      <c r="AU1988" s="171" t="s">
        <v>94</v>
      </c>
      <c r="AV1988" s="14" t="s">
        <v>92</v>
      </c>
      <c r="AW1988" s="14" t="s">
        <v>40</v>
      </c>
      <c r="AX1988" s="14" t="s">
        <v>84</v>
      </c>
      <c r="AY1988" s="171" t="s">
        <v>174</v>
      </c>
    </row>
    <row r="1989" spans="2:51" s="12" customFormat="1" x14ac:dyDescent="0.2">
      <c r="B1989" s="150"/>
      <c r="D1989" s="151" t="s">
        <v>197</v>
      </c>
      <c r="E1989" s="152" t="s">
        <v>1</v>
      </c>
      <c r="F1989" s="153" t="s">
        <v>1296</v>
      </c>
      <c r="H1989" s="154">
        <v>1.3</v>
      </c>
      <c r="I1989" s="155"/>
      <c r="L1989" s="150"/>
      <c r="M1989" s="156"/>
      <c r="T1989" s="157"/>
      <c r="AT1989" s="152" t="s">
        <v>197</v>
      </c>
      <c r="AU1989" s="152" t="s">
        <v>94</v>
      </c>
      <c r="AV1989" s="12" t="s">
        <v>94</v>
      </c>
      <c r="AW1989" s="12" t="s">
        <v>40</v>
      </c>
      <c r="AX1989" s="12" t="s">
        <v>84</v>
      </c>
      <c r="AY1989" s="152" t="s">
        <v>174</v>
      </c>
    </row>
    <row r="1990" spans="2:51" s="14" customFormat="1" x14ac:dyDescent="0.2">
      <c r="B1990" s="170"/>
      <c r="D1990" s="151" t="s">
        <v>197</v>
      </c>
      <c r="E1990" s="171" t="s">
        <v>1</v>
      </c>
      <c r="F1990" s="172" t="s">
        <v>1250</v>
      </c>
      <c r="H1990" s="171" t="s">
        <v>1</v>
      </c>
      <c r="I1990" s="173"/>
      <c r="L1990" s="170"/>
      <c r="M1990" s="174"/>
      <c r="T1990" s="175"/>
      <c r="AT1990" s="171" t="s">
        <v>197</v>
      </c>
      <c r="AU1990" s="171" t="s">
        <v>94</v>
      </c>
      <c r="AV1990" s="14" t="s">
        <v>92</v>
      </c>
      <c r="AW1990" s="14" t="s">
        <v>40</v>
      </c>
      <c r="AX1990" s="14" t="s">
        <v>84</v>
      </c>
      <c r="AY1990" s="171" t="s">
        <v>174</v>
      </c>
    </row>
    <row r="1991" spans="2:51" s="12" customFormat="1" x14ac:dyDescent="0.2">
      <c r="B1991" s="150"/>
      <c r="D1991" s="151" t="s">
        <v>197</v>
      </c>
      <c r="E1991" s="152" t="s">
        <v>1</v>
      </c>
      <c r="F1991" s="153" t="s">
        <v>1291</v>
      </c>
      <c r="H1991" s="154">
        <v>2.335</v>
      </c>
      <c r="I1991" s="155"/>
      <c r="L1991" s="150"/>
      <c r="M1991" s="156"/>
      <c r="T1991" s="157"/>
      <c r="AT1991" s="152" t="s">
        <v>197</v>
      </c>
      <c r="AU1991" s="152" t="s">
        <v>94</v>
      </c>
      <c r="AV1991" s="12" t="s">
        <v>94</v>
      </c>
      <c r="AW1991" s="12" t="s">
        <v>40</v>
      </c>
      <c r="AX1991" s="12" t="s">
        <v>84</v>
      </c>
      <c r="AY1991" s="152" t="s">
        <v>174</v>
      </c>
    </row>
    <row r="1992" spans="2:51" s="12" customFormat="1" x14ac:dyDescent="0.2">
      <c r="B1992" s="150"/>
      <c r="D1992" s="151" t="s">
        <v>197</v>
      </c>
      <c r="E1992" s="152" t="s">
        <v>1</v>
      </c>
      <c r="F1992" s="153" t="s">
        <v>1291</v>
      </c>
      <c r="H1992" s="154">
        <v>2.335</v>
      </c>
      <c r="I1992" s="155"/>
      <c r="L1992" s="150"/>
      <c r="M1992" s="156"/>
      <c r="T1992" s="157"/>
      <c r="AT1992" s="152" t="s">
        <v>197</v>
      </c>
      <c r="AU1992" s="152" t="s">
        <v>94</v>
      </c>
      <c r="AV1992" s="12" t="s">
        <v>94</v>
      </c>
      <c r="AW1992" s="12" t="s">
        <v>40</v>
      </c>
      <c r="AX1992" s="12" t="s">
        <v>84</v>
      </c>
      <c r="AY1992" s="152" t="s">
        <v>174</v>
      </c>
    </row>
    <row r="1993" spans="2:51" s="12" customFormat="1" x14ac:dyDescent="0.2">
      <c r="B1993" s="150"/>
      <c r="D1993" s="151" t="s">
        <v>197</v>
      </c>
      <c r="E1993" s="152" t="s">
        <v>1</v>
      </c>
      <c r="F1993" s="153" t="s">
        <v>1292</v>
      </c>
      <c r="H1993" s="154">
        <v>2.4950000000000001</v>
      </c>
      <c r="I1993" s="155"/>
      <c r="L1993" s="150"/>
      <c r="M1993" s="156"/>
      <c r="T1993" s="157"/>
      <c r="AT1993" s="152" t="s">
        <v>197</v>
      </c>
      <c r="AU1993" s="152" t="s">
        <v>94</v>
      </c>
      <c r="AV1993" s="12" t="s">
        <v>94</v>
      </c>
      <c r="AW1993" s="12" t="s">
        <v>40</v>
      </c>
      <c r="AX1993" s="12" t="s">
        <v>84</v>
      </c>
      <c r="AY1993" s="152" t="s">
        <v>174</v>
      </c>
    </row>
    <row r="1994" spans="2:51" s="12" customFormat="1" x14ac:dyDescent="0.2">
      <c r="B1994" s="150"/>
      <c r="D1994" s="151" t="s">
        <v>197</v>
      </c>
      <c r="E1994" s="152" t="s">
        <v>1</v>
      </c>
      <c r="F1994" s="153" t="s">
        <v>1293</v>
      </c>
      <c r="H1994" s="154">
        <v>0.7</v>
      </c>
      <c r="I1994" s="155"/>
      <c r="L1994" s="150"/>
      <c r="M1994" s="156"/>
      <c r="T1994" s="157"/>
      <c r="AT1994" s="152" t="s">
        <v>197</v>
      </c>
      <c r="AU1994" s="152" t="s">
        <v>94</v>
      </c>
      <c r="AV1994" s="12" t="s">
        <v>94</v>
      </c>
      <c r="AW1994" s="12" t="s">
        <v>40</v>
      </c>
      <c r="AX1994" s="12" t="s">
        <v>84</v>
      </c>
      <c r="AY1994" s="152" t="s">
        <v>174</v>
      </c>
    </row>
    <row r="1995" spans="2:51" s="12" customFormat="1" x14ac:dyDescent="0.2">
      <c r="B1995" s="150"/>
      <c r="D1995" s="151" t="s">
        <v>197</v>
      </c>
      <c r="E1995" s="152" t="s">
        <v>1</v>
      </c>
      <c r="F1995" s="153" t="s">
        <v>1295</v>
      </c>
      <c r="H1995" s="154">
        <v>1.665</v>
      </c>
      <c r="I1995" s="155"/>
      <c r="L1995" s="150"/>
      <c r="M1995" s="156"/>
      <c r="T1995" s="157"/>
      <c r="AT1995" s="152" t="s">
        <v>197</v>
      </c>
      <c r="AU1995" s="152" t="s">
        <v>94</v>
      </c>
      <c r="AV1995" s="12" t="s">
        <v>94</v>
      </c>
      <c r="AW1995" s="12" t="s">
        <v>40</v>
      </c>
      <c r="AX1995" s="12" t="s">
        <v>84</v>
      </c>
      <c r="AY1995" s="152" t="s">
        <v>174</v>
      </c>
    </row>
    <row r="1996" spans="2:51" s="14" customFormat="1" x14ac:dyDescent="0.2">
      <c r="B1996" s="170"/>
      <c r="D1996" s="151" t="s">
        <v>197</v>
      </c>
      <c r="E1996" s="171" t="s">
        <v>1</v>
      </c>
      <c r="F1996" s="172" t="s">
        <v>1251</v>
      </c>
      <c r="H1996" s="171" t="s">
        <v>1</v>
      </c>
      <c r="I1996" s="173"/>
      <c r="L1996" s="170"/>
      <c r="M1996" s="174"/>
      <c r="T1996" s="175"/>
      <c r="AT1996" s="171" t="s">
        <v>197</v>
      </c>
      <c r="AU1996" s="171" t="s">
        <v>94</v>
      </c>
      <c r="AV1996" s="14" t="s">
        <v>92</v>
      </c>
      <c r="AW1996" s="14" t="s">
        <v>40</v>
      </c>
      <c r="AX1996" s="14" t="s">
        <v>84</v>
      </c>
      <c r="AY1996" s="171" t="s">
        <v>174</v>
      </c>
    </row>
    <row r="1997" spans="2:51" s="12" customFormat="1" x14ac:dyDescent="0.2">
      <c r="B1997" s="150"/>
      <c r="D1997" s="151" t="s">
        <v>197</v>
      </c>
      <c r="E1997" s="152" t="s">
        <v>1</v>
      </c>
      <c r="F1997" s="153" t="s">
        <v>1291</v>
      </c>
      <c r="H1997" s="154">
        <v>2.335</v>
      </c>
      <c r="I1997" s="155"/>
      <c r="L1997" s="150"/>
      <c r="M1997" s="156"/>
      <c r="T1997" s="157"/>
      <c r="AT1997" s="152" t="s">
        <v>197</v>
      </c>
      <c r="AU1997" s="152" t="s">
        <v>94</v>
      </c>
      <c r="AV1997" s="12" t="s">
        <v>94</v>
      </c>
      <c r="AW1997" s="12" t="s">
        <v>40</v>
      </c>
      <c r="AX1997" s="12" t="s">
        <v>84</v>
      </c>
      <c r="AY1997" s="152" t="s">
        <v>174</v>
      </c>
    </row>
    <row r="1998" spans="2:51" s="12" customFormat="1" x14ac:dyDescent="0.2">
      <c r="B1998" s="150"/>
      <c r="D1998" s="151" t="s">
        <v>197</v>
      </c>
      <c r="E1998" s="152" t="s">
        <v>1</v>
      </c>
      <c r="F1998" s="153" t="s">
        <v>1291</v>
      </c>
      <c r="H1998" s="154">
        <v>2.335</v>
      </c>
      <c r="I1998" s="155"/>
      <c r="L1998" s="150"/>
      <c r="M1998" s="156"/>
      <c r="T1998" s="157"/>
      <c r="AT1998" s="152" t="s">
        <v>197</v>
      </c>
      <c r="AU1998" s="152" t="s">
        <v>94</v>
      </c>
      <c r="AV1998" s="12" t="s">
        <v>94</v>
      </c>
      <c r="AW1998" s="12" t="s">
        <v>40</v>
      </c>
      <c r="AX1998" s="12" t="s">
        <v>84</v>
      </c>
      <c r="AY1998" s="152" t="s">
        <v>174</v>
      </c>
    </row>
    <row r="1999" spans="2:51" s="12" customFormat="1" x14ac:dyDescent="0.2">
      <c r="B1999" s="150"/>
      <c r="D1999" s="151" t="s">
        <v>197</v>
      </c>
      <c r="E1999" s="152" t="s">
        <v>1</v>
      </c>
      <c r="F1999" s="153" t="s">
        <v>1292</v>
      </c>
      <c r="H1999" s="154">
        <v>2.4950000000000001</v>
      </c>
      <c r="I1999" s="155"/>
      <c r="L1999" s="150"/>
      <c r="M1999" s="156"/>
      <c r="T1999" s="157"/>
      <c r="AT1999" s="152" t="s">
        <v>197</v>
      </c>
      <c r="AU1999" s="152" t="s">
        <v>94</v>
      </c>
      <c r="AV1999" s="12" t="s">
        <v>94</v>
      </c>
      <c r="AW1999" s="12" t="s">
        <v>40</v>
      </c>
      <c r="AX1999" s="12" t="s">
        <v>84</v>
      </c>
      <c r="AY1999" s="152" t="s">
        <v>174</v>
      </c>
    </row>
    <row r="2000" spans="2:51" s="12" customFormat="1" x14ac:dyDescent="0.2">
      <c r="B2000" s="150"/>
      <c r="D2000" s="151" t="s">
        <v>197</v>
      </c>
      <c r="E2000" s="152" t="s">
        <v>1</v>
      </c>
      <c r="F2000" s="153" t="s">
        <v>1293</v>
      </c>
      <c r="H2000" s="154">
        <v>0.7</v>
      </c>
      <c r="I2000" s="155"/>
      <c r="L2000" s="150"/>
      <c r="M2000" s="156"/>
      <c r="T2000" s="157"/>
      <c r="AT2000" s="152" t="s">
        <v>197</v>
      </c>
      <c r="AU2000" s="152" t="s">
        <v>94</v>
      </c>
      <c r="AV2000" s="12" t="s">
        <v>94</v>
      </c>
      <c r="AW2000" s="12" t="s">
        <v>40</v>
      </c>
      <c r="AX2000" s="12" t="s">
        <v>84</v>
      </c>
      <c r="AY2000" s="152" t="s">
        <v>174</v>
      </c>
    </row>
    <row r="2001" spans="2:51" s="12" customFormat="1" x14ac:dyDescent="0.2">
      <c r="B2001" s="150"/>
      <c r="D2001" s="151" t="s">
        <v>197</v>
      </c>
      <c r="E2001" s="152" t="s">
        <v>1</v>
      </c>
      <c r="F2001" s="153" t="s">
        <v>1295</v>
      </c>
      <c r="H2001" s="154">
        <v>1.665</v>
      </c>
      <c r="I2001" s="155"/>
      <c r="L2001" s="150"/>
      <c r="M2001" s="156"/>
      <c r="T2001" s="157"/>
      <c r="AT2001" s="152" t="s">
        <v>197</v>
      </c>
      <c r="AU2001" s="152" t="s">
        <v>94</v>
      </c>
      <c r="AV2001" s="12" t="s">
        <v>94</v>
      </c>
      <c r="AW2001" s="12" t="s">
        <v>40</v>
      </c>
      <c r="AX2001" s="12" t="s">
        <v>84</v>
      </c>
      <c r="AY2001" s="152" t="s">
        <v>174</v>
      </c>
    </row>
    <row r="2002" spans="2:51" s="14" customFormat="1" x14ac:dyDescent="0.2">
      <c r="B2002" s="170"/>
      <c r="D2002" s="151" t="s">
        <v>197</v>
      </c>
      <c r="E2002" s="171" t="s">
        <v>1</v>
      </c>
      <c r="F2002" s="172" t="s">
        <v>1248</v>
      </c>
      <c r="H2002" s="171" t="s">
        <v>1</v>
      </c>
      <c r="I2002" s="173"/>
      <c r="L2002" s="170"/>
      <c r="M2002" s="174"/>
      <c r="T2002" s="175"/>
      <c r="AT2002" s="171" t="s">
        <v>197</v>
      </c>
      <c r="AU2002" s="171" t="s">
        <v>94</v>
      </c>
      <c r="AV2002" s="14" t="s">
        <v>92</v>
      </c>
      <c r="AW2002" s="14" t="s">
        <v>40</v>
      </c>
      <c r="AX2002" s="14" t="s">
        <v>84</v>
      </c>
      <c r="AY2002" s="171" t="s">
        <v>174</v>
      </c>
    </row>
    <row r="2003" spans="2:51" s="12" customFormat="1" x14ac:dyDescent="0.2">
      <c r="B2003" s="150"/>
      <c r="D2003" s="151" t="s">
        <v>197</v>
      </c>
      <c r="E2003" s="152" t="s">
        <v>1</v>
      </c>
      <c r="F2003" s="153" t="s">
        <v>1296</v>
      </c>
      <c r="H2003" s="154">
        <v>1.3</v>
      </c>
      <c r="I2003" s="155"/>
      <c r="L2003" s="150"/>
      <c r="M2003" s="156"/>
      <c r="T2003" s="157"/>
      <c r="AT2003" s="152" t="s">
        <v>197</v>
      </c>
      <c r="AU2003" s="152" t="s">
        <v>94</v>
      </c>
      <c r="AV2003" s="12" t="s">
        <v>94</v>
      </c>
      <c r="AW2003" s="12" t="s">
        <v>40</v>
      </c>
      <c r="AX2003" s="12" t="s">
        <v>84</v>
      </c>
      <c r="AY2003" s="152" t="s">
        <v>174</v>
      </c>
    </row>
    <row r="2004" spans="2:51" s="14" customFormat="1" x14ac:dyDescent="0.2">
      <c r="B2004" s="170"/>
      <c r="D2004" s="151" t="s">
        <v>197</v>
      </c>
      <c r="E2004" s="171" t="s">
        <v>1</v>
      </c>
      <c r="F2004" s="172" t="s">
        <v>1252</v>
      </c>
      <c r="H2004" s="171" t="s">
        <v>1</v>
      </c>
      <c r="I2004" s="173"/>
      <c r="L2004" s="170"/>
      <c r="M2004" s="174"/>
      <c r="T2004" s="175"/>
      <c r="AT2004" s="171" t="s">
        <v>197</v>
      </c>
      <c r="AU2004" s="171" t="s">
        <v>94</v>
      </c>
      <c r="AV2004" s="14" t="s">
        <v>92</v>
      </c>
      <c r="AW2004" s="14" t="s">
        <v>40</v>
      </c>
      <c r="AX2004" s="14" t="s">
        <v>84</v>
      </c>
      <c r="AY2004" s="171" t="s">
        <v>174</v>
      </c>
    </row>
    <row r="2005" spans="2:51" s="12" customFormat="1" x14ac:dyDescent="0.2">
      <c r="B2005" s="150"/>
      <c r="D2005" s="151" t="s">
        <v>197</v>
      </c>
      <c r="E2005" s="152" t="s">
        <v>1</v>
      </c>
      <c r="F2005" s="153" t="s">
        <v>1291</v>
      </c>
      <c r="H2005" s="154">
        <v>2.335</v>
      </c>
      <c r="I2005" s="155"/>
      <c r="L2005" s="150"/>
      <c r="M2005" s="156"/>
      <c r="T2005" s="157"/>
      <c r="AT2005" s="152" t="s">
        <v>197</v>
      </c>
      <c r="AU2005" s="152" t="s">
        <v>94</v>
      </c>
      <c r="AV2005" s="12" t="s">
        <v>94</v>
      </c>
      <c r="AW2005" s="12" t="s">
        <v>40</v>
      </c>
      <c r="AX2005" s="12" t="s">
        <v>84</v>
      </c>
      <c r="AY2005" s="152" t="s">
        <v>174</v>
      </c>
    </row>
    <row r="2006" spans="2:51" s="12" customFormat="1" x14ac:dyDescent="0.2">
      <c r="B2006" s="150"/>
      <c r="D2006" s="151" t="s">
        <v>197</v>
      </c>
      <c r="E2006" s="152" t="s">
        <v>1</v>
      </c>
      <c r="F2006" s="153" t="s">
        <v>1291</v>
      </c>
      <c r="H2006" s="154">
        <v>2.335</v>
      </c>
      <c r="I2006" s="155"/>
      <c r="L2006" s="150"/>
      <c r="M2006" s="156"/>
      <c r="T2006" s="157"/>
      <c r="AT2006" s="152" t="s">
        <v>197</v>
      </c>
      <c r="AU2006" s="152" t="s">
        <v>94</v>
      </c>
      <c r="AV2006" s="12" t="s">
        <v>94</v>
      </c>
      <c r="AW2006" s="12" t="s">
        <v>40</v>
      </c>
      <c r="AX2006" s="12" t="s">
        <v>84</v>
      </c>
      <c r="AY2006" s="152" t="s">
        <v>174</v>
      </c>
    </row>
    <row r="2007" spans="2:51" s="12" customFormat="1" x14ac:dyDescent="0.2">
      <c r="B2007" s="150"/>
      <c r="D2007" s="151" t="s">
        <v>197</v>
      </c>
      <c r="E2007" s="152" t="s">
        <v>1</v>
      </c>
      <c r="F2007" s="153" t="s">
        <v>1292</v>
      </c>
      <c r="H2007" s="154">
        <v>2.4950000000000001</v>
      </c>
      <c r="I2007" s="155"/>
      <c r="L2007" s="150"/>
      <c r="M2007" s="156"/>
      <c r="T2007" s="157"/>
      <c r="AT2007" s="152" t="s">
        <v>197</v>
      </c>
      <c r="AU2007" s="152" t="s">
        <v>94</v>
      </c>
      <c r="AV2007" s="12" t="s">
        <v>94</v>
      </c>
      <c r="AW2007" s="12" t="s">
        <v>40</v>
      </c>
      <c r="AX2007" s="12" t="s">
        <v>84</v>
      </c>
      <c r="AY2007" s="152" t="s">
        <v>174</v>
      </c>
    </row>
    <row r="2008" spans="2:51" s="12" customFormat="1" x14ac:dyDescent="0.2">
      <c r="B2008" s="150"/>
      <c r="D2008" s="151" t="s">
        <v>197</v>
      </c>
      <c r="E2008" s="152" t="s">
        <v>1</v>
      </c>
      <c r="F2008" s="153" t="s">
        <v>1293</v>
      </c>
      <c r="H2008" s="154">
        <v>0.7</v>
      </c>
      <c r="I2008" s="155"/>
      <c r="L2008" s="150"/>
      <c r="M2008" s="156"/>
      <c r="T2008" s="157"/>
      <c r="AT2008" s="152" t="s">
        <v>197</v>
      </c>
      <c r="AU2008" s="152" t="s">
        <v>94</v>
      </c>
      <c r="AV2008" s="12" t="s">
        <v>94</v>
      </c>
      <c r="AW2008" s="12" t="s">
        <v>40</v>
      </c>
      <c r="AX2008" s="12" t="s">
        <v>84</v>
      </c>
      <c r="AY2008" s="152" t="s">
        <v>174</v>
      </c>
    </row>
    <row r="2009" spans="2:51" s="12" customFormat="1" x14ac:dyDescent="0.2">
      <c r="B2009" s="150"/>
      <c r="D2009" s="151" t="s">
        <v>197</v>
      </c>
      <c r="E2009" s="152" t="s">
        <v>1</v>
      </c>
      <c r="F2009" s="153" t="s">
        <v>1295</v>
      </c>
      <c r="H2009" s="154">
        <v>1.665</v>
      </c>
      <c r="I2009" s="155"/>
      <c r="L2009" s="150"/>
      <c r="M2009" s="156"/>
      <c r="T2009" s="157"/>
      <c r="AT2009" s="152" t="s">
        <v>197</v>
      </c>
      <c r="AU2009" s="152" t="s">
        <v>94</v>
      </c>
      <c r="AV2009" s="12" t="s">
        <v>94</v>
      </c>
      <c r="AW2009" s="12" t="s">
        <v>40</v>
      </c>
      <c r="AX2009" s="12" t="s">
        <v>84</v>
      </c>
      <c r="AY2009" s="152" t="s">
        <v>174</v>
      </c>
    </row>
    <row r="2010" spans="2:51" s="14" customFormat="1" x14ac:dyDescent="0.2">
      <c r="B2010" s="170"/>
      <c r="D2010" s="151" t="s">
        <v>197</v>
      </c>
      <c r="E2010" s="171" t="s">
        <v>1</v>
      </c>
      <c r="F2010" s="172" t="s">
        <v>1253</v>
      </c>
      <c r="H2010" s="171" t="s">
        <v>1</v>
      </c>
      <c r="I2010" s="173"/>
      <c r="L2010" s="170"/>
      <c r="M2010" s="174"/>
      <c r="T2010" s="175"/>
      <c r="AT2010" s="171" t="s">
        <v>197</v>
      </c>
      <c r="AU2010" s="171" t="s">
        <v>94</v>
      </c>
      <c r="AV2010" s="14" t="s">
        <v>92</v>
      </c>
      <c r="AW2010" s="14" t="s">
        <v>40</v>
      </c>
      <c r="AX2010" s="14" t="s">
        <v>84</v>
      </c>
      <c r="AY2010" s="171" t="s">
        <v>174</v>
      </c>
    </row>
    <row r="2011" spans="2:51" s="12" customFormat="1" x14ac:dyDescent="0.2">
      <c r="B2011" s="150"/>
      <c r="D2011" s="151" t="s">
        <v>197</v>
      </c>
      <c r="E2011" s="152" t="s">
        <v>1</v>
      </c>
      <c r="F2011" s="153" t="s">
        <v>1291</v>
      </c>
      <c r="H2011" s="154">
        <v>2.335</v>
      </c>
      <c r="I2011" s="155"/>
      <c r="L2011" s="150"/>
      <c r="M2011" s="156"/>
      <c r="T2011" s="157"/>
      <c r="AT2011" s="152" t="s">
        <v>197</v>
      </c>
      <c r="AU2011" s="152" t="s">
        <v>94</v>
      </c>
      <c r="AV2011" s="12" t="s">
        <v>94</v>
      </c>
      <c r="AW2011" s="12" t="s">
        <v>40</v>
      </c>
      <c r="AX2011" s="12" t="s">
        <v>84</v>
      </c>
      <c r="AY2011" s="152" t="s">
        <v>174</v>
      </c>
    </row>
    <row r="2012" spans="2:51" s="12" customFormat="1" x14ac:dyDescent="0.2">
      <c r="B2012" s="150"/>
      <c r="D2012" s="151" t="s">
        <v>197</v>
      </c>
      <c r="E2012" s="152" t="s">
        <v>1</v>
      </c>
      <c r="F2012" s="153" t="s">
        <v>1291</v>
      </c>
      <c r="H2012" s="154">
        <v>2.335</v>
      </c>
      <c r="I2012" s="155"/>
      <c r="L2012" s="150"/>
      <c r="M2012" s="156"/>
      <c r="T2012" s="157"/>
      <c r="AT2012" s="152" t="s">
        <v>197</v>
      </c>
      <c r="AU2012" s="152" t="s">
        <v>94</v>
      </c>
      <c r="AV2012" s="12" t="s">
        <v>94</v>
      </c>
      <c r="AW2012" s="12" t="s">
        <v>40</v>
      </c>
      <c r="AX2012" s="12" t="s">
        <v>84</v>
      </c>
      <c r="AY2012" s="152" t="s">
        <v>174</v>
      </c>
    </row>
    <row r="2013" spans="2:51" s="12" customFormat="1" x14ac:dyDescent="0.2">
      <c r="B2013" s="150"/>
      <c r="D2013" s="151" t="s">
        <v>197</v>
      </c>
      <c r="E2013" s="152" t="s">
        <v>1</v>
      </c>
      <c r="F2013" s="153" t="s">
        <v>1292</v>
      </c>
      <c r="H2013" s="154">
        <v>2.4950000000000001</v>
      </c>
      <c r="I2013" s="155"/>
      <c r="L2013" s="150"/>
      <c r="M2013" s="156"/>
      <c r="T2013" s="157"/>
      <c r="AT2013" s="152" t="s">
        <v>197</v>
      </c>
      <c r="AU2013" s="152" t="s">
        <v>94</v>
      </c>
      <c r="AV2013" s="12" t="s">
        <v>94</v>
      </c>
      <c r="AW2013" s="12" t="s">
        <v>40</v>
      </c>
      <c r="AX2013" s="12" t="s">
        <v>84</v>
      </c>
      <c r="AY2013" s="152" t="s">
        <v>174</v>
      </c>
    </row>
    <row r="2014" spans="2:51" s="12" customFormat="1" x14ac:dyDescent="0.2">
      <c r="B2014" s="150"/>
      <c r="D2014" s="151" t="s">
        <v>197</v>
      </c>
      <c r="E2014" s="152" t="s">
        <v>1</v>
      </c>
      <c r="F2014" s="153" t="s">
        <v>1293</v>
      </c>
      <c r="H2014" s="154">
        <v>0.7</v>
      </c>
      <c r="I2014" s="155"/>
      <c r="L2014" s="150"/>
      <c r="M2014" s="156"/>
      <c r="T2014" s="157"/>
      <c r="AT2014" s="152" t="s">
        <v>197</v>
      </c>
      <c r="AU2014" s="152" t="s">
        <v>94</v>
      </c>
      <c r="AV2014" s="12" t="s">
        <v>94</v>
      </c>
      <c r="AW2014" s="12" t="s">
        <v>40</v>
      </c>
      <c r="AX2014" s="12" t="s">
        <v>84</v>
      </c>
      <c r="AY2014" s="152" t="s">
        <v>174</v>
      </c>
    </row>
    <row r="2015" spans="2:51" s="12" customFormat="1" x14ac:dyDescent="0.2">
      <c r="B2015" s="150"/>
      <c r="D2015" s="151" t="s">
        <v>197</v>
      </c>
      <c r="E2015" s="152" t="s">
        <v>1</v>
      </c>
      <c r="F2015" s="153" t="s">
        <v>1295</v>
      </c>
      <c r="H2015" s="154">
        <v>1.665</v>
      </c>
      <c r="I2015" s="155"/>
      <c r="L2015" s="150"/>
      <c r="M2015" s="156"/>
      <c r="T2015" s="157"/>
      <c r="AT2015" s="152" t="s">
        <v>197</v>
      </c>
      <c r="AU2015" s="152" t="s">
        <v>94</v>
      </c>
      <c r="AV2015" s="12" t="s">
        <v>94</v>
      </c>
      <c r="AW2015" s="12" t="s">
        <v>40</v>
      </c>
      <c r="AX2015" s="12" t="s">
        <v>84</v>
      </c>
      <c r="AY2015" s="152" t="s">
        <v>174</v>
      </c>
    </row>
    <row r="2016" spans="2:51" s="14" customFormat="1" x14ac:dyDescent="0.2">
      <c r="B2016" s="170"/>
      <c r="D2016" s="151" t="s">
        <v>197</v>
      </c>
      <c r="E2016" s="171" t="s">
        <v>1</v>
      </c>
      <c r="F2016" s="172" t="s">
        <v>1060</v>
      </c>
      <c r="H2016" s="171" t="s">
        <v>1</v>
      </c>
      <c r="I2016" s="173"/>
      <c r="L2016" s="170"/>
      <c r="M2016" s="174"/>
      <c r="T2016" s="175"/>
      <c r="AT2016" s="171" t="s">
        <v>197</v>
      </c>
      <c r="AU2016" s="171" t="s">
        <v>94</v>
      </c>
      <c r="AV2016" s="14" t="s">
        <v>92</v>
      </c>
      <c r="AW2016" s="14" t="s">
        <v>40</v>
      </c>
      <c r="AX2016" s="14" t="s">
        <v>84</v>
      </c>
      <c r="AY2016" s="171" t="s">
        <v>174</v>
      </c>
    </row>
    <row r="2017" spans="2:51" s="14" customFormat="1" x14ac:dyDescent="0.2">
      <c r="B2017" s="170"/>
      <c r="D2017" s="151" t="s">
        <v>197</v>
      </c>
      <c r="E2017" s="171" t="s">
        <v>1</v>
      </c>
      <c r="F2017" s="172" t="s">
        <v>1234</v>
      </c>
      <c r="H2017" s="171" t="s">
        <v>1</v>
      </c>
      <c r="I2017" s="173"/>
      <c r="L2017" s="170"/>
      <c r="M2017" s="174"/>
      <c r="T2017" s="175"/>
      <c r="AT2017" s="171" t="s">
        <v>197</v>
      </c>
      <c r="AU2017" s="171" t="s">
        <v>94</v>
      </c>
      <c r="AV2017" s="14" t="s">
        <v>92</v>
      </c>
      <c r="AW2017" s="14" t="s">
        <v>40</v>
      </c>
      <c r="AX2017" s="14" t="s">
        <v>84</v>
      </c>
      <c r="AY2017" s="171" t="s">
        <v>174</v>
      </c>
    </row>
    <row r="2018" spans="2:51" s="12" customFormat="1" x14ac:dyDescent="0.2">
      <c r="B2018" s="150"/>
      <c r="D2018" s="151" t="s">
        <v>197</v>
      </c>
      <c r="E2018" s="152" t="s">
        <v>1</v>
      </c>
      <c r="F2018" s="153" t="s">
        <v>1289</v>
      </c>
      <c r="H2018" s="154">
        <v>13.2</v>
      </c>
      <c r="I2018" s="155"/>
      <c r="L2018" s="150"/>
      <c r="M2018" s="156"/>
      <c r="T2018" s="157"/>
      <c r="AT2018" s="152" t="s">
        <v>197</v>
      </c>
      <c r="AU2018" s="152" t="s">
        <v>94</v>
      </c>
      <c r="AV2018" s="12" t="s">
        <v>94</v>
      </c>
      <c r="AW2018" s="12" t="s">
        <v>40</v>
      </c>
      <c r="AX2018" s="12" t="s">
        <v>84</v>
      </c>
      <c r="AY2018" s="152" t="s">
        <v>174</v>
      </c>
    </row>
    <row r="2019" spans="2:51" s="14" customFormat="1" x14ac:dyDescent="0.2">
      <c r="B2019" s="170"/>
      <c r="D2019" s="151" t="s">
        <v>197</v>
      </c>
      <c r="E2019" s="171" t="s">
        <v>1</v>
      </c>
      <c r="F2019" s="172" t="s">
        <v>1237</v>
      </c>
      <c r="H2019" s="171" t="s">
        <v>1</v>
      </c>
      <c r="I2019" s="173"/>
      <c r="L2019" s="170"/>
      <c r="M2019" s="174"/>
      <c r="T2019" s="175"/>
      <c r="AT2019" s="171" t="s">
        <v>197</v>
      </c>
      <c r="AU2019" s="171" t="s">
        <v>94</v>
      </c>
      <c r="AV2019" s="14" t="s">
        <v>92</v>
      </c>
      <c r="AW2019" s="14" t="s">
        <v>40</v>
      </c>
      <c r="AX2019" s="14" t="s">
        <v>84</v>
      </c>
      <c r="AY2019" s="171" t="s">
        <v>174</v>
      </c>
    </row>
    <row r="2020" spans="2:51" s="12" customFormat="1" x14ac:dyDescent="0.2">
      <c r="B2020" s="150"/>
      <c r="D2020" s="151" t="s">
        <v>197</v>
      </c>
      <c r="E2020" s="152" t="s">
        <v>1</v>
      </c>
      <c r="F2020" s="153" t="s">
        <v>1290</v>
      </c>
      <c r="H2020" s="154">
        <v>0.6</v>
      </c>
      <c r="I2020" s="155"/>
      <c r="L2020" s="150"/>
      <c r="M2020" s="156"/>
      <c r="T2020" s="157"/>
      <c r="AT2020" s="152" t="s">
        <v>197</v>
      </c>
      <c r="AU2020" s="152" t="s">
        <v>94</v>
      </c>
      <c r="AV2020" s="12" t="s">
        <v>94</v>
      </c>
      <c r="AW2020" s="12" t="s">
        <v>40</v>
      </c>
      <c r="AX2020" s="12" t="s">
        <v>84</v>
      </c>
      <c r="AY2020" s="152" t="s">
        <v>174</v>
      </c>
    </row>
    <row r="2021" spans="2:51" s="14" customFormat="1" x14ac:dyDescent="0.2">
      <c r="B2021" s="170"/>
      <c r="D2021" s="151" t="s">
        <v>197</v>
      </c>
      <c r="E2021" s="171" t="s">
        <v>1</v>
      </c>
      <c r="F2021" s="172" t="s">
        <v>1254</v>
      </c>
      <c r="H2021" s="171" t="s">
        <v>1</v>
      </c>
      <c r="I2021" s="173"/>
      <c r="L2021" s="170"/>
      <c r="M2021" s="174"/>
      <c r="T2021" s="175"/>
      <c r="AT2021" s="171" t="s">
        <v>197</v>
      </c>
      <c r="AU2021" s="171" t="s">
        <v>94</v>
      </c>
      <c r="AV2021" s="14" t="s">
        <v>92</v>
      </c>
      <c r="AW2021" s="14" t="s">
        <v>40</v>
      </c>
      <c r="AX2021" s="14" t="s">
        <v>84</v>
      </c>
      <c r="AY2021" s="171" t="s">
        <v>174</v>
      </c>
    </row>
    <row r="2022" spans="2:51" s="12" customFormat="1" x14ac:dyDescent="0.2">
      <c r="B2022" s="150"/>
      <c r="D2022" s="151" t="s">
        <v>197</v>
      </c>
      <c r="E2022" s="152" t="s">
        <v>1</v>
      </c>
      <c r="F2022" s="153" t="s">
        <v>1291</v>
      </c>
      <c r="H2022" s="154">
        <v>2.335</v>
      </c>
      <c r="I2022" s="155"/>
      <c r="L2022" s="150"/>
      <c r="M2022" s="156"/>
      <c r="T2022" s="157"/>
      <c r="AT2022" s="152" t="s">
        <v>197</v>
      </c>
      <c r="AU2022" s="152" t="s">
        <v>94</v>
      </c>
      <c r="AV2022" s="12" t="s">
        <v>94</v>
      </c>
      <c r="AW2022" s="12" t="s">
        <v>40</v>
      </c>
      <c r="AX2022" s="12" t="s">
        <v>84</v>
      </c>
      <c r="AY2022" s="152" t="s">
        <v>174</v>
      </c>
    </row>
    <row r="2023" spans="2:51" s="12" customFormat="1" x14ac:dyDescent="0.2">
      <c r="B2023" s="150"/>
      <c r="D2023" s="151" t="s">
        <v>197</v>
      </c>
      <c r="E2023" s="152" t="s">
        <v>1</v>
      </c>
      <c r="F2023" s="153" t="s">
        <v>1291</v>
      </c>
      <c r="H2023" s="154">
        <v>2.335</v>
      </c>
      <c r="I2023" s="155"/>
      <c r="L2023" s="150"/>
      <c r="M2023" s="156"/>
      <c r="T2023" s="157"/>
      <c r="AT2023" s="152" t="s">
        <v>197</v>
      </c>
      <c r="AU2023" s="152" t="s">
        <v>94</v>
      </c>
      <c r="AV2023" s="12" t="s">
        <v>94</v>
      </c>
      <c r="AW2023" s="12" t="s">
        <v>40</v>
      </c>
      <c r="AX2023" s="12" t="s">
        <v>84</v>
      </c>
      <c r="AY2023" s="152" t="s">
        <v>174</v>
      </c>
    </row>
    <row r="2024" spans="2:51" s="12" customFormat="1" x14ac:dyDescent="0.2">
      <c r="B2024" s="150"/>
      <c r="D2024" s="151" t="s">
        <v>197</v>
      </c>
      <c r="E2024" s="152" t="s">
        <v>1</v>
      </c>
      <c r="F2024" s="153" t="s">
        <v>1292</v>
      </c>
      <c r="H2024" s="154">
        <v>2.4950000000000001</v>
      </c>
      <c r="I2024" s="155"/>
      <c r="L2024" s="150"/>
      <c r="M2024" s="156"/>
      <c r="T2024" s="157"/>
      <c r="AT2024" s="152" t="s">
        <v>197</v>
      </c>
      <c r="AU2024" s="152" t="s">
        <v>94</v>
      </c>
      <c r="AV2024" s="12" t="s">
        <v>94</v>
      </c>
      <c r="AW2024" s="12" t="s">
        <v>40</v>
      </c>
      <c r="AX2024" s="12" t="s">
        <v>84</v>
      </c>
      <c r="AY2024" s="152" t="s">
        <v>174</v>
      </c>
    </row>
    <row r="2025" spans="2:51" s="12" customFormat="1" x14ac:dyDescent="0.2">
      <c r="B2025" s="150"/>
      <c r="D2025" s="151" t="s">
        <v>197</v>
      </c>
      <c r="E2025" s="152" t="s">
        <v>1</v>
      </c>
      <c r="F2025" s="153" t="s">
        <v>1293</v>
      </c>
      <c r="H2025" s="154">
        <v>0.7</v>
      </c>
      <c r="I2025" s="155"/>
      <c r="L2025" s="150"/>
      <c r="M2025" s="156"/>
      <c r="T2025" s="157"/>
      <c r="AT2025" s="152" t="s">
        <v>197</v>
      </c>
      <c r="AU2025" s="152" t="s">
        <v>94</v>
      </c>
      <c r="AV2025" s="12" t="s">
        <v>94</v>
      </c>
      <c r="AW2025" s="12" t="s">
        <v>40</v>
      </c>
      <c r="AX2025" s="12" t="s">
        <v>84</v>
      </c>
      <c r="AY2025" s="152" t="s">
        <v>174</v>
      </c>
    </row>
    <row r="2026" spans="2:51" s="12" customFormat="1" x14ac:dyDescent="0.2">
      <c r="B2026" s="150"/>
      <c r="D2026" s="151" t="s">
        <v>197</v>
      </c>
      <c r="E2026" s="152" t="s">
        <v>1</v>
      </c>
      <c r="F2026" s="153" t="s">
        <v>1294</v>
      </c>
      <c r="H2026" s="154">
        <v>2.3650000000000002</v>
      </c>
      <c r="I2026" s="155"/>
      <c r="L2026" s="150"/>
      <c r="M2026" s="156"/>
      <c r="T2026" s="157"/>
      <c r="AT2026" s="152" t="s">
        <v>197</v>
      </c>
      <c r="AU2026" s="152" t="s">
        <v>94</v>
      </c>
      <c r="AV2026" s="12" t="s">
        <v>94</v>
      </c>
      <c r="AW2026" s="12" t="s">
        <v>40</v>
      </c>
      <c r="AX2026" s="12" t="s">
        <v>84</v>
      </c>
      <c r="AY2026" s="152" t="s">
        <v>174</v>
      </c>
    </row>
    <row r="2027" spans="2:51" s="14" customFormat="1" x14ac:dyDescent="0.2">
      <c r="B2027" s="170"/>
      <c r="D2027" s="151" t="s">
        <v>197</v>
      </c>
      <c r="E2027" s="171" t="s">
        <v>1</v>
      </c>
      <c r="F2027" s="172" t="s">
        <v>1255</v>
      </c>
      <c r="H2027" s="171" t="s">
        <v>1</v>
      </c>
      <c r="I2027" s="173"/>
      <c r="L2027" s="170"/>
      <c r="M2027" s="174"/>
      <c r="T2027" s="175"/>
      <c r="AT2027" s="171" t="s">
        <v>197</v>
      </c>
      <c r="AU2027" s="171" t="s">
        <v>94</v>
      </c>
      <c r="AV2027" s="14" t="s">
        <v>92</v>
      </c>
      <c r="AW2027" s="14" t="s">
        <v>40</v>
      </c>
      <c r="AX2027" s="14" t="s">
        <v>84</v>
      </c>
      <c r="AY2027" s="171" t="s">
        <v>174</v>
      </c>
    </row>
    <row r="2028" spans="2:51" s="12" customFormat="1" x14ac:dyDescent="0.2">
      <c r="B2028" s="150"/>
      <c r="D2028" s="151" t="s">
        <v>197</v>
      </c>
      <c r="E2028" s="152" t="s">
        <v>1</v>
      </c>
      <c r="F2028" s="153" t="s">
        <v>1291</v>
      </c>
      <c r="H2028" s="154">
        <v>2.335</v>
      </c>
      <c r="I2028" s="155"/>
      <c r="L2028" s="150"/>
      <c r="M2028" s="156"/>
      <c r="T2028" s="157"/>
      <c r="AT2028" s="152" t="s">
        <v>197</v>
      </c>
      <c r="AU2028" s="152" t="s">
        <v>94</v>
      </c>
      <c r="AV2028" s="12" t="s">
        <v>94</v>
      </c>
      <c r="AW2028" s="12" t="s">
        <v>40</v>
      </c>
      <c r="AX2028" s="12" t="s">
        <v>84</v>
      </c>
      <c r="AY2028" s="152" t="s">
        <v>174</v>
      </c>
    </row>
    <row r="2029" spans="2:51" s="12" customFormat="1" x14ac:dyDescent="0.2">
      <c r="B2029" s="150"/>
      <c r="D2029" s="151" t="s">
        <v>197</v>
      </c>
      <c r="E2029" s="152" t="s">
        <v>1</v>
      </c>
      <c r="F2029" s="153" t="s">
        <v>1291</v>
      </c>
      <c r="H2029" s="154">
        <v>2.335</v>
      </c>
      <c r="I2029" s="155"/>
      <c r="L2029" s="150"/>
      <c r="M2029" s="156"/>
      <c r="T2029" s="157"/>
      <c r="AT2029" s="152" t="s">
        <v>197</v>
      </c>
      <c r="AU2029" s="152" t="s">
        <v>94</v>
      </c>
      <c r="AV2029" s="12" t="s">
        <v>94</v>
      </c>
      <c r="AW2029" s="12" t="s">
        <v>40</v>
      </c>
      <c r="AX2029" s="12" t="s">
        <v>84</v>
      </c>
      <c r="AY2029" s="152" t="s">
        <v>174</v>
      </c>
    </row>
    <row r="2030" spans="2:51" s="12" customFormat="1" x14ac:dyDescent="0.2">
      <c r="B2030" s="150"/>
      <c r="D2030" s="151" t="s">
        <v>197</v>
      </c>
      <c r="E2030" s="152" t="s">
        <v>1</v>
      </c>
      <c r="F2030" s="153" t="s">
        <v>1292</v>
      </c>
      <c r="H2030" s="154">
        <v>2.4950000000000001</v>
      </c>
      <c r="I2030" s="155"/>
      <c r="L2030" s="150"/>
      <c r="M2030" s="156"/>
      <c r="T2030" s="157"/>
      <c r="AT2030" s="152" t="s">
        <v>197</v>
      </c>
      <c r="AU2030" s="152" t="s">
        <v>94</v>
      </c>
      <c r="AV2030" s="12" t="s">
        <v>94</v>
      </c>
      <c r="AW2030" s="12" t="s">
        <v>40</v>
      </c>
      <c r="AX2030" s="12" t="s">
        <v>84</v>
      </c>
      <c r="AY2030" s="152" t="s">
        <v>174</v>
      </c>
    </row>
    <row r="2031" spans="2:51" s="12" customFormat="1" x14ac:dyDescent="0.2">
      <c r="B2031" s="150"/>
      <c r="D2031" s="151" t="s">
        <v>197</v>
      </c>
      <c r="E2031" s="152" t="s">
        <v>1</v>
      </c>
      <c r="F2031" s="153" t="s">
        <v>1293</v>
      </c>
      <c r="H2031" s="154">
        <v>0.7</v>
      </c>
      <c r="I2031" s="155"/>
      <c r="L2031" s="150"/>
      <c r="M2031" s="156"/>
      <c r="T2031" s="157"/>
      <c r="AT2031" s="152" t="s">
        <v>197</v>
      </c>
      <c r="AU2031" s="152" t="s">
        <v>94</v>
      </c>
      <c r="AV2031" s="12" t="s">
        <v>94</v>
      </c>
      <c r="AW2031" s="12" t="s">
        <v>40</v>
      </c>
      <c r="AX2031" s="12" t="s">
        <v>84</v>
      </c>
      <c r="AY2031" s="152" t="s">
        <v>174</v>
      </c>
    </row>
    <row r="2032" spans="2:51" s="12" customFormat="1" x14ac:dyDescent="0.2">
      <c r="B2032" s="150"/>
      <c r="D2032" s="151" t="s">
        <v>197</v>
      </c>
      <c r="E2032" s="152" t="s">
        <v>1</v>
      </c>
      <c r="F2032" s="153" t="s">
        <v>1295</v>
      </c>
      <c r="H2032" s="154">
        <v>1.665</v>
      </c>
      <c r="I2032" s="155"/>
      <c r="L2032" s="150"/>
      <c r="M2032" s="156"/>
      <c r="T2032" s="157"/>
      <c r="AT2032" s="152" t="s">
        <v>197</v>
      </c>
      <c r="AU2032" s="152" t="s">
        <v>94</v>
      </c>
      <c r="AV2032" s="12" t="s">
        <v>94</v>
      </c>
      <c r="AW2032" s="12" t="s">
        <v>40</v>
      </c>
      <c r="AX2032" s="12" t="s">
        <v>84</v>
      </c>
      <c r="AY2032" s="152" t="s">
        <v>174</v>
      </c>
    </row>
    <row r="2033" spans="2:51" s="14" customFormat="1" x14ac:dyDescent="0.2">
      <c r="B2033" s="170"/>
      <c r="D2033" s="151" t="s">
        <v>197</v>
      </c>
      <c r="E2033" s="171" t="s">
        <v>1</v>
      </c>
      <c r="F2033" s="172" t="s">
        <v>1248</v>
      </c>
      <c r="H2033" s="171" t="s">
        <v>1</v>
      </c>
      <c r="I2033" s="173"/>
      <c r="L2033" s="170"/>
      <c r="M2033" s="174"/>
      <c r="T2033" s="175"/>
      <c r="AT2033" s="171" t="s">
        <v>197</v>
      </c>
      <c r="AU2033" s="171" t="s">
        <v>94</v>
      </c>
      <c r="AV2033" s="14" t="s">
        <v>92</v>
      </c>
      <c r="AW2033" s="14" t="s">
        <v>40</v>
      </c>
      <c r="AX2033" s="14" t="s">
        <v>84</v>
      </c>
      <c r="AY2033" s="171" t="s">
        <v>174</v>
      </c>
    </row>
    <row r="2034" spans="2:51" s="12" customFormat="1" x14ac:dyDescent="0.2">
      <c r="B2034" s="150"/>
      <c r="D2034" s="151" t="s">
        <v>197</v>
      </c>
      <c r="E2034" s="152" t="s">
        <v>1</v>
      </c>
      <c r="F2034" s="153" t="s">
        <v>1296</v>
      </c>
      <c r="H2034" s="154">
        <v>1.3</v>
      </c>
      <c r="I2034" s="155"/>
      <c r="L2034" s="150"/>
      <c r="M2034" s="156"/>
      <c r="T2034" s="157"/>
      <c r="AT2034" s="152" t="s">
        <v>197</v>
      </c>
      <c r="AU2034" s="152" t="s">
        <v>94</v>
      </c>
      <c r="AV2034" s="12" t="s">
        <v>94</v>
      </c>
      <c r="AW2034" s="12" t="s">
        <v>40</v>
      </c>
      <c r="AX2034" s="12" t="s">
        <v>84</v>
      </c>
      <c r="AY2034" s="152" t="s">
        <v>174</v>
      </c>
    </row>
    <row r="2035" spans="2:51" s="14" customFormat="1" x14ac:dyDescent="0.2">
      <c r="B2035" s="170"/>
      <c r="D2035" s="151" t="s">
        <v>197</v>
      </c>
      <c r="E2035" s="171" t="s">
        <v>1</v>
      </c>
      <c r="F2035" s="172" t="s">
        <v>1256</v>
      </c>
      <c r="H2035" s="171" t="s">
        <v>1</v>
      </c>
      <c r="I2035" s="173"/>
      <c r="L2035" s="170"/>
      <c r="M2035" s="174"/>
      <c r="T2035" s="175"/>
      <c r="AT2035" s="171" t="s">
        <v>197</v>
      </c>
      <c r="AU2035" s="171" t="s">
        <v>94</v>
      </c>
      <c r="AV2035" s="14" t="s">
        <v>92</v>
      </c>
      <c r="AW2035" s="14" t="s">
        <v>40</v>
      </c>
      <c r="AX2035" s="14" t="s">
        <v>84</v>
      </c>
      <c r="AY2035" s="171" t="s">
        <v>174</v>
      </c>
    </row>
    <row r="2036" spans="2:51" s="12" customFormat="1" x14ac:dyDescent="0.2">
      <c r="B2036" s="150"/>
      <c r="D2036" s="151" t="s">
        <v>197</v>
      </c>
      <c r="E2036" s="152" t="s">
        <v>1</v>
      </c>
      <c r="F2036" s="153" t="s">
        <v>1291</v>
      </c>
      <c r="H2036" s="154">
        <v>2.335</v>
      </c>
      <c r="I2036" s="155"/>
      <c r="L2036" s="150"/>
      <c r="M2036" s="156"/>
      <c r="T2036" s="157"/>
      <c r="AT2036" s="152" t="s">
        <v>197</v>
      </c>
      <c r="AU2036" s="152" t="s">
        <v>94</v>
      </c>
      <c r="AV2036" s="12" t="s">
        <v>94</v>
      </c>
      <c r="AW2036" s="12" t="s">
        <v>40</v>
      </c>
      <c r="AX2036" s="12" t="s">
        <v>84</v>
      </c>
      <c r="AY2036" s="152" t="s">
        <v>174</v>
      </c>
    </row>
    <row r="2037" spans="2:51" s="12" customFormat="1" x14ac:dyDescent="0.2">
      <c r="B2037" s="150"/>
      <c r="D2037" s="151" t="s">
        <v>197</v>
      </c>
      <c r="E2037" s="152" t="s">
        <v>1</v>
      </c>
      <c r="F2037" s="153" t="s">
        <v>1291</v>
      </c>
      <c r="H2037" s="154">
        <v>2.335</v>
      </c>
      <c r="I2037" s="155"/>
      <c r="L2037" s="150"/>
      <c r="M2037" s="156"/>
      <c r="T2037" s="157"/>
      <c r="AT2037" s="152" t="s">
        <v>197</v>
      </c>
      <c r="AU2037" s="152" t="s">
        <v>94</v>
      </c>
      <c r="AV2037" s="12" t="s">
        <v>94</v>
      </c>
      <c r="AW2037" s="12" t="s">
        <v>40</v>
      </c>
      <c r="AX2037" s="12" t="s">
        <v>84</v>
      </c>
      <c r="AY2037" s="152" t="s">
        <v>174</v>
      </c>
    </row>
    <row r="2038" spans="2:51" s="12" customFormat="1" x14ac:dyDescent="0.2">
      <c r="B2038" s="150"/>
      <c r="D2038" s="151" t="s">
        <v>197</v>
      </c>
      <c r="E2038" s="152" t="s">
        <v>1</v>
      </c>
      <c r="F2038" s="153" t="s">
        <v>1292</v>
      </c>
      <c r="H2038" s="154">
        <v>2.4950000000000001</v>
      </c>
      <c r="I2038" s="155"/>
      <c r="L2038" s="150"/>
      <c r="M2038" s="156"/>
      <c r="T2038" s="157"/>
      <c r="AT2038" s="152" t="s">
        <v>197</v>
      </c>
      <c r="AU2038" s="152" t="s">
        <v>94</v>
      </c>
      <c r="AV2038" s="12" t="s">
        <v>94</v>
      </c>
      <c r="AW2038" s="12" t="s">
        <v>40</v>
      </c>
      <c r="AX2038" s="12" t="s">
        <v>84</v>
      </c>
      <c r="AY2038" s="152" t="s">
        <v>174</v>
      </c>
    </row>
    <row r="2039" spans="2:51" s="12" customFormat="1" x14ac:dyDescent="0.2">
      <c r="B2039" s="150"/>
      <c r="D2039" s="151" t="s">
        <v>197</v>
      </c>
      <c r="E2039" s="152" t="s">
        <v>1</v>
      </c>
      <c r="F2039" s="153" t="s">
        <v>1243</v>
      </c>
      <c r="H2039" s="154">
        <v>2.1</v>
      </c>
      <c r="I2039" s="155"/>
      <c r="L2039" s="150"/>
      <c r="M2039" s="156"/>
      <c r="T2039" s="157"/>
      <c r="AT2039" s="152" t="s">
        <v>197</v>
      </c>
      <c r="AU2039" s="152" t="s">
        <v>94</v>
      </c>
      <c r="AV2039" s="12" t="s">
        <v>94</v>
      </c>
      <c r="AW2039" s="12" t="s">
        <v>40</v>
      </c>
      <c r="AX2039" s="12" t="s">
        <v>84</v>
      </c>
      <c r="AY2039" s="152" t="s">
        <v>174</v>
      </c>
    </row>
    <row r="2040" spans="2:51" s="12" customFormat="1" x14ac:dyDescent="0.2">
      <c r="B2040" s="150"/>
      <c r="D2040" s="151" t="s">
        <v>197</v>
      </c>
      <c r="E2040" s="152" t="s">
        <v>1</v>
      </c>
      <c r="F2040" s="153" t="s">
        <v>1295</v>
      </c>
      <c r="H2040" s="154">
        <v>1.665</v>
      </c>
      <c r="I2040" s="155"/>
      <c r="L2040" s="150"/>
      <c r="M2040" s="156"/>
      <c r="T2040" s="157"/>
      <c r="AT2040" s="152" t="s">
        <v>197</v>
      </c>
      <c r="AU2040" s="152" t="s">
        <v>94</v>
      </c>
      <c r="AV2040" s="12" t="s">
        <v>94</v>
      </c>
      <c r="AW2040" s="12" t="s">
        <v>40</v>
      </c>
      <c r="AX2040" s="12" t="s">
        <v>84</v>
      </c>
      <c r="AY2040" s="152" t="s">
        <v>174</v>
      </c>
    </row>
    <row r="2041" spans="2:51" s="14" customFormat="1" x14ac:dyDescent="0.2">
      <c r="B2041" s="170"/>
      <c r="D2041" s="151" t="s">
        <v>197</v>
      </c>
      <c r="E2041" s="171" t="s">
        <v>1</v>
      </c>
      <c r="F2041" s="172" t="s">
        <v>1257</v>
      </c>
      <c r="H2041" s="171" t="s">
        <v>1</v>
      </c>
      <c r="I2041" s="173"/>
      <c r="L2041" s="170"/>
      <c r="M2041" s="174"/>
      <c r="T2041" s="175"/>
      <c r="AT2041" s="171" t="s">
        <v>197</v>
      </c>
      <c r="AU2041" s="171" t="s">
        <v>94</v>
      </c>
      <c r="AV2041" s="14" t="s">
        <v>92</v>
      </c>
      <c r="AW2041" s="14" t="s">
        <v>40</v>
      </c>
      <c r="AX2041" s="14" t="s">
        <v>84</v>
      </c>
      <c r="AY2041" s="171" t="s">
        <v>174</v>
      </c>
    </row>
    <row r="2042" spans="2:51" s="12" customFormat="1" x14ac:dyDescent="0.2">
      <c r="B2042" s="150"/>
      <c r="D2042" s="151" t="s">
        <v>197</v>
      </c>
      <c r="E2042" s="152" t="s">
        <v>1</v>
      </c>
      <c r="F2042" s="153" t="s">
        <v>1291</v>
      </c>
      <c r="H2042" s="154">
        <v>2.335</v>
      </c>
      <c r="I2042" s="155"/>
      <c r="L2042" s="150"/>
      <c r="M2042" s="156"/>
      <c r="T2042" s="157"/>
      <c r="AT2042" s="152" t="s">
        <v>197</v>
      </c>
      <c r="AU2042" s="152" t="s">
        <v>94</v>
      </c>
      <c r="AV2042" s="12" t="s">
        <v>94</v>
      </c>
      <c r="AW2042" s="12" t="s">
        <v>40</v>
      </c>
      <c r="AX2042" s="12" t="s">
        <v>84</v>
      </c>
      <c r="AY2042" s="152" t="s">
        <v>174</v>
      </c>
    </row>
    <row r="2043" spans="2:51" s="12" customFormat="1" x14ac:dyDescent="0.2">
      <c r="B2043" s="150"/>
      <c r="D2043" s="151" t="s">
        <v>197</v>
      </c>
      <c r="E2043" s="152" t="s">
        <v>1</v>
      </c>
      <c r="F2043" s="153" t="s">
        <v>1291</v>
      </c>
      <c r="H2043" s="154">
        <v>2.335</v>
      </c>
      <c r="I2043" s="155"/>
      <c r="L2043" s="150"/>
      <c r="M2043" s="156"/>
      <c r="T2043" s="157"/>
      <c r="AT2043" s="152" t="s">
        <v>197</v>
      </c>
      <c r="AU2043" s="152" t="s">
        <v>94</v>
      </c>
      <c r="AV2043" s="12" t="s">
        <v>94</v>
      </c>
      <c r="AW2043" s="12" t="s">
        <v>40</v>
      </c>
      <c r="AX2043" s="12" t="s">
        <v>84</v>
      </c>
      <c r="AY2043" s="152" t="s">
        <v>174</v>
      </c>
    </row>
    <row r="2044" spans="2:51" s="12" customFormat="1" x14ac:dyDescent="0.2">
      <c r="B2044" s="150"/>
      <c r="D2044" s="151" t="s">
        <v>197</v>
      </c>
      <c r="E2044" s="152" t="s">
        <v>1</v>
      </c>
      <c r="F2044" s="153" t="s">
        <v>1292</v>
      </c>
      <c r="H2044" s="154">
        <v>2.4950000000000001</v>
      </c>
      <c r="I2044" s="155"/>
      <c r="L2044" s="150"/>
      <c r="M2044" s="156"/>
      <c r="T2044" s="157"/>
      <c r="AT2044" s="152" t="s">
        <v>197</v>
      </c>
      <c r="AU2044" s="152" t="s">
        <v>94</v>
      </c>
      <c r="AV2044" s="12" t="s">
        <v>94</v>
      </c>
      <c r="AW2044" s="12" t="s">
        <v>40</v>
      </c>
      <c r="AX2044" s="12" t="s">
        <v>84</v>
      </c>
      <c r="AY2044" s="152" t="s">
        <v>174</v>
      </c>
    </row>
    <row r="2045" spans="2:51" s="12" customFormat="1" x14ac:dyDescent="0.2">
      <c r="B2045" s="150"/>
      <c r="D2045" s="151" t="s">
        <v>197</v>
      </c>
      <c r="E2045" s="152" t="s">
        <v>1</v>
      </c>
      <c r="F2045" s="153" t="s">
        <v>1293</v>
      </c>
      <c r="H2045" s="154">
        <v>0.7</v>
      </c>
      <c r="I2045" s="155"/>
      <c r="L2045" s="150"/>
      <c r="M2045" s="156"/>
      <c r="T2045" s="157"/>
      <c r="AT2045" s="152" t="s">
        <v>197</v>
      </c>
      <c r="AU2045" s="152" t="s">
        <v>94</v>
      </c>
      <c r="AV2045" s="12" t="s">
        <v>94</v>
      </c>
      <c r="AW2045" s="12" t="s">
        <v>40</v>
      </c>
      <c r="AX2045" s="12" t="s">
        <v>84</v>
      </c>
      <c r="AY2045" s="152" t="s">
        <v>174</v>
      </c>
    </row>
    <row r="2046" spans="2:51" s="12" customFormat="1" x14ac:dyDescent="0.2">
      <c r="B2046" s="150"/>
      <c r="D2046" s="151" t="s">
        <v>197</v>
      </c>
      <c r="E2046" s="152" t="s">
        <v>1</v>
      </c>
      <c r="F2046" s="153" t="s">
        <v>1295</v>
      </c>
      <c r="H2046" s="154">
        <v>1.665</v>
      </c>
      <c r="I2046" s="155"/>
      <c r="L2046" s="150"/>
      <c r="M2046" s="156"/>
      <c r="T2046" s="157"/>
      <c r="AT2046" s="152" t="s">
        <v>197</v>
      </c>
      <c r="AU2046" s="152" t="s">
        <v>94</v>
      </c>
      <c r="AV2046" s="12" t="s">
        <v>94</v>
      </c>
      <c r="AW2046" s="12" t="s">
        <v>40</v>
      </c>
      <c r="AX2046" s="12" t="s">
        <v>84</v>
      </c>
      <c r="AY2046" s="152" t="s">
        <v>174</v>
      </c>
    </row>
    <row r="2047" spans="2:51" s="14" customFormat="1" x14ac:dyDescent="0.2">
      <c r="B2047" s="170"/>
      <c r="D2047" s="151" t="s">
        <v>197</v>
      </c>
      <c r="E2047" s="171" t="s">
        <v>1</v>
      </c>
      <c r="F2047" s="172" t="s">
        <v>1248</v>
      </c>
      <c r="H2047" s="171" t="s">
        <v>1</v>
      </c>
      <c r="I2047" s="173"/>
      <c r="L2047" s="170"/>
      <c r="M2047" s="174"/>
      <c r="T2047" s="175"/>
      <c r="AT2047" s="171" t="s">
        <v>197</v>
      </c>
      <c r="AU2047" s="171" t="s">
        <v>94</v>
      </c>
      <c r="AV2047" s="14" t="s">
        <v>92</v>
      </c>
      <c r="AW2047" s="14" t="s">
        <v>40</v>
      </c>
      <c r="AX2047" s="14" t="s">
        <v>84</v>
      </c>
      <c r="AY2047" s="171" t="s">
        <v>174</v>
      </c>
    </row>
    <row r="2048" spans="2:51" s="12" customFormat="1" x14ac:dyDescent="0.2">
      <c r="B2048" s="150"/>
      <c r="D2048" s="151" t="s">
        <v>197</v>
      </c>
      <c r="E2048" s="152" t="s">
        <v>1</v>
      </c>
      <c r="F2048" s="153" t="s">
        <v>1296</v>
      </c>
      <c r="H2048" s="154">
        <v>1.3</v>
      </c>
      <c r="I2048" s="155"/>
      <c r="L2048" s="150"/>
      <c r="M2048" s="156"/>
      <c r="T2048" s="157"/>
      <c r="AT2048" s="152" t="s">
        <v>197</v>
      </c>
      <c r="AU2048" s="152" t="s">
        <v>94</v>
      </c>
      <c r="AV2048" s="12" t="s">
        <v>94</v>
      </c>
      <c r="AW2048" s="12" t="s">
        <v>40</v>
      </c>
      <c r="AX2048" s="12" t="s">
        <v>84</v>
      </c>
      <c r="AY2048" s="152" t="s">
        <v>174</v>
      </c>
    </row>
    <row r="2049" spans="2:51" s="14" customFormat="1" x14ac:dyDescent="0.2">
      <c r="B2049" s="170"/>
      <c r="D2049" s="151" t="s">
        <v>197</v>
      </c>
      <c r="E2049" s="171" t="s">
        <v>1</v>
      </c>
      <c r="F2049" s="172" t="s">
        <v>1258</v>
      </c>
      <c r="H2049" s="171" t="s">
        <v>1</v>
      </c>
      <c r="I2049" s="173"/>
      <c r="L2049" s="170"/>
      <c r="M2049" s="174"/>
      <c r="T2049" s="175"/>
      <c r="AT2049" s="171" t="s">
        <v>197</v>
      </c>
      <c r="AU2049" s="171" t="s">
        <v>94</v>
      </c>
      <c r="AV2049" s="14" t="s">
        <v>92</v>
      </c>
      <c r="AW2049" s="14" t="s">
        <v>40</v>
      </c>
      <c r="AX2049" s="14" t="s">
        <v>84</v>
      </c>
      <c r="AY2049" s="171" t="s">
        <v>174</v>
      </c>
    </row>
    <row r="2050" spans="2:51" s="12" customFormat="1" x14ac:dyDescent="0.2">
      <c r="B2050" s="150"/>
      <c r="D2050" s="151" t="s">
        <v>197</v>
      </c>
      <c r="E2050" s="152" t="s">
        <v>1</v>
      </c>
      <c r="F2050" s="153" t="s">
        <v>1291</v>
      </c>
      <c r="H2050" s="154">
        <v>2.335</v>
      </c>
      <c r="I2050" s="155"/>
      <c r="L2050" s="150"/>
      <c r="M2050" s="156"/>
      <c r="T2050" s="157"/>
      <c r="AT2050" s="152" t="s">
        <v>197</v>
      </c>
      <c r="AU2050" s="152" t="s">
        <v>94</v>
      </c>
      <c r="AV2050" s="12" t="s">
        <v>94</v>
      </c>
      <c r="AW2050" s="12" t="s">
        <v>40</v>
      </c>
      <c r="AX2050" s="12" t="s">
        <v>84</v>
      </c>
      <c r="AY2050" s="152" t="s">
        <v>174</v>
      </c>
    </row>
    <row r="2051" spans="2:51" s="12" customFormat="1" x14ac:dyDescent="0.2">
      <c r="B2051" s="150"/>
      <c r="D2051" s="151" t="s">
        <v>197</v>
      </c>
      <c r="E2051" s="152" t="s">
        <v>1</v>
      </c>
      <c r="F2051" s="153" t="s">
        <v>1291</v>
      </c>
      <c r="H2051" s="154">
        <v>2.335</v>
      </c>
      <c r="I2051" s="155"/>
      <c r="L2051" s="150"/>
      <c r="M2051" s="156"/>
      <c r="T2051" s="157"/>
      <c r="AT2051" s="152" t="s">
        <v>197</v>
      </c>
      <c r="AU2051" s="152" t="s">
        <v>94</v>
      </c>
      <c r="AV2051" s="12" t="s">
        <v>94</v>
      </c>
      <c r="AW2051" s="12" t="s">
        <v>40</v>
      </c>
      <c r="AX2051" s="12" t="s">
        <v>84</v>
      </c>
      <c r="AY2051" s="152" t="s">
        <v>174</v>
      </c>
    </row>
    <row r="2052" spans="2:51" s="12" customFormat="1" x14ac:dyDescent="0.2">
      <c r="B2052" s="150"/>
      <c r="D2052" s="151" t="s">
        <v>197</v>
      </c>
      <c r="E2052" s="152" t="s">
        <v>1</v>
      </c>
      <c r="F2052" s="153" t="s">
        <v>1292</v>
      </c>
      <c r="H2052" s="154">
        <v>2.4950000000000001</v>
      </c>
      <c r="I2052" s="155"/>
      <c r="L2052" s="150"/>
      <c r="M2052" s="156"/>
      <c r="T2052" s="157"/>
      <c r="AT2052" s="152" t="s">
        <v>197</v>
      </c>
      <c r="AU2052" s="152" t="s">
        <v>94</v>
      </c>
      <c r="AV2052" s="12" t="s">
        <v>94</v>
      </c>
      <c r="AW2052" s="12" t="s">
        <v>40</v>
      </c>
      <c r="AX2052" s="12" t="s">
        <v>84</v>
      </c>
      <c r="AY2052" s="152" t="s">
        <v>174</v>
      </c>
    </row>
    <row r="2053" spans="2:51" s="12" customFormat="1" x14ac:dyDescent="0.2">
      <c r="B2053" s="150"/>
      <c r="D2053" s="151" t="s">
        <v>197</v>
      </c>
      <c r="E2053" s="152" t="s">
        <v>1</v>
      </c>
      <c r="F2053" s="153" t="s">
        <v>1293</v>
      </c>
      <c r="H2053" s="154">
        <v>0.7</v>
      </c>
      <c r="I2053" s="155"/>
      <c r="L2053" s="150"/>
      <c r="M2053" s="156"/>
      <c r="T2053" s="157"/>
      <c r="AT2053" s="152" t="s">
        <v>197</v>
      </c>
      <c r="AU2053" s="152" t="s">
        <v>94</v>
      </c>
      <c r="AV2053" s="12" t="s">
        <v>94</v>
      </c>
      <c r="AW2053" s="12" t="s">
        <v>40</v>
      </c>
      <c r="AX2053" s="12" t="s">
        <v>84</v>
      </c>
      <c r="AY2053" s="152" t="s">
        <v>174</v>
      </c>
    </row>
    <row r="2054" spans="2:51" s="12" customFormat="1" x14ac:dyDescent="0.2">
      <c r="B2054" s="150"/>
      <c r="D2054" s="151" t="s">
        <v>197</v>
      </c>
      <c r="E2054" s="152" t="s">
        <v>1</v>
      </c>
      <c r="F2054" s="153" t="s">
        <v>1295</v>
      </c>
      <c r="H2054" s="154">
        <v>1.665</v>
      </c>
      <c r="I2054" s="155"/>
      <c r="L2054" s="150"/>
      <c r="M2054" s="156"/>
      <c r="T2054" s="157"/>
      <c r="AT2054" s="152" t="s">
        <v>197</v>
      </c>
      <c r="AU2054" s="152" t="s">
        <v>94</v>
      </c>
      <c r="AV2054" s="12" t="s">
        <v>94</v>
      </c>
      <c r="AW2054" s="12" t="s">
        <v>40</v>
      </c>
      <c r="AX2054" s="12" t="s">
        <v>84</v>
      </c>
      <c r="AY2054" s="152" t="s">
        <v>174</v>
      </c>
    </row>
    <row r="2055" spans="2:51" s="14" customFormat="1" x14ac:dyDescent="0.2">
      <c r="B2055" s="170"/>
      <c r="D2055" s="151" t="s">
        <v>197</v>
      </c>
      <c r="E2055" s="171" t="s">
        <v>1</v>
      </c>
      <c r="F2055" s="172" t="s">
        <v>1259</v>
      </c>
      <c r="H2055" s="171" t="s">
        <v>1</v>
      </c>
      <c r="I2055" s="173"/>
      <c r="L2055" s="170"/>
      <c r="M2055" s="174"/>
      <c r="T2055" s="175"/>
      <c r="AT2055" s="171" t="s">
        <v>197</v>
      </c>
      <c r="AU2055" s="171" t="s">
        <v>94</v>
      </c>
      <c r="AV2055" s="14" t="s">
        <v>92</v>
      </c>
      <c r="AW2055" s="14" t="s">
        <v>40</v>
      </c>
      <c r="AX2055" s="14" t="s">
        <v>84</v>
      </c>
      <c r="AY2055" s="171" t="s">
        <v>174</v>
      </c>
    </row>
    <row r="2056" spans="2:51" s="12" customFormat="1" x14ac:dyDescent="0.2">
      <c r="B2056" s="150"/>
      <c r="D2056" s="151" t="s">
        <v>197</v>
      </c>
      <c r="E2056" s="152" t="s">
        <v>1</v>
      </c>
      <c r="F2056" s="153" t="s">
        <v>1291</v>
      </c>
      <c r="H2056" s="154">
        <v>2.335</v>
      </c>
      <c r="I2056" s="155"/>
      <c r="L2056" s="150"/>
      <c r="M2056" s="156"/>
      <c r="T2056" s="157"/>
      <c r="AT2056" s="152" t="s">
        <v>197</v>
      </c>
      <c r="AU2056" s="152" t="s">
        <v>94</v>
      </c>
      <c r="AV2056" s="12" t="s">
        <v>94</v>
      </c>
      <c r="AW2056" s="12" t="s">
        <v>40</v>
      </c>
      <c r="AX2056" s="12" t="s">
        <v>84</v>
      </c>
      <c r="AY2056" s="152" t="s">
        <v>174</v>
      </c>
    </row>
    <row r="2057" spans="2:51" s="12" customFormat="1" x14ac:dyDescent="0.2">
      <c r="B2057" s="150"/>
      <c r="D2057" s="151" t="s">
        <v>197</v>
      </c>
      <c r="E2057" s="152" t="s">
        <v>1</v>
      </c>
      <c r="F2057" s="153" t="s">
        <v>1291</v>
      </c>
      <c r="H2057" s="154">
        <v>2.335</v>
      </c>
      <c r="I2057" s="155"/>
      <c r="L2057" s="150"/>
      <c r="M2057" s="156"/>
      <c r="T2057" s="157"/>
      <c r="AT2057" s="152" t="s">
        <v>197</v>
      </c>
      <c r="AU2057" s="152" t="s">
        <v>94</v>
      </c>
      <c r="AV2057" s="12" t="s">
        <v>94</v>
      </c>
      <c r="AW2057" s="12" t="s">
        <v>40</v>
      </c>
      <c r="AX2057" s="12" t="s">
        <v>84</v>
      </c>
      <c r="AY2057" s="152" t="s">
        <v>174</v>
      </c>
    </row>
    <row r="2058" spans="2:51" s="12" customFormat="1" x14ac:dyDescent="0.2">
      <c r="B2058" s="150"/>
      <c r="D2058" s="151" t="s">
        <v>197</v>
      </c>
      <c r="E2058" s="152" t="s">
        <v>1</v>
      </c>
      <c r="F2058" s="153" t="s">
        <v>1292</v>
      </c>
      <c r="H2058" s="154">
        <v>2.4950000000000001</v>
      </c>
      <c r="I2058" s="155"/>
      <c r="L2058" s="150"/>
      <c r="M2058" s="156"/>
      <c r="T2058" s="157"/>
      <c r="AT2058" s="152" t="s">
        <v>197</v>
      </c>
      <c r="AU2058" s="152" t="s">
        <v>94</v>
      </c>
      <c r="AV2058" s="12" t="s">
        <v>94</v>
      </c>
      <c r="AW2058" s="12" t="s">
        <v>40</v>
      </c>
      <c r="AX2058" s="12" t="s">
        <v>84</v>
      </c>
      <c r="AY2058" s="152" t="s">
        <v>174</v>
      </c>
    </row>
    <row r="2059" spans="2:51" s="12" customFormat="1" x14ac:dyDescent="0.2">
      <c r="B2059" s="150"/>
      <c r="D2059" s="151" t="s">
        <v>197</v>
      </c>
      <c r="E2059" s="152" t="s">
        <v>1</v>
      </c>
      <c r="F2059" s="153" t="s">
        <v>1293</v>
      </c>
      <c r="H2059" s="154">
        <v>0.7</v>
      </c>
      <c r="I2059" s="155"/>
      <c r="L2059" s="150"/>
      <c r="M2059" s="156"/>
      <c r="T2059" s="157"/>
      <c r="AT2059" s="152" t="s">
        <v>197</v>
      </c>
      <c r="AU2059" s="152" t="s">
        <v>94</v>
      </c>
      <c r="AV2059" s="12" t="s">
        <v>94</v>
      </c>
      <c r="AW2059" s="12" t="s">
        <v>40</v>
      </c>
      <c r="AX2059" s="12" t="s">
        <v>84</v>
      </c>
      <c r="AY2059" s="152" t="s">
        <v>174</v>
      </c>
    </row>
    <row r="2060" spans="2:51" s="12" customFormat="1" x14ac:dyDescent="0.2">
      <c r="B2060" s="150"/>
      <c r="D2060" s="151" t="s">
        <v>197</v>
      </c>
      <c r="E2060" s="152" t="s">
        <v>1</v>
      </c>
      <c r="F2060" s="153" t="s">
        <v>1295</v>
      </c>
      <c r="H2060" s="154">
        <v>1.665</v>
      </c>
      <c r="I2060" s="155"/>
      <c r="L2060" s="150"/>
      <c r="M2060" s="156"/>
      <c r="T2060" s="157"/>
      <c r="AT2060" s="152" t="s">
        <v>197</v>
      </c>
      <c r="AU2060" s="152" t="s">
        <v>94</v>
      </c>
      <c r="AV2060" s="12" t="s">
        <v>94</v>
      </c>
      <c r="AW2060" s="12" t="s">
        <v>40</v>
      </c>
      <c r="AX2060" s="12" t="s">
        <v>84</v>
      </c>
      <c r="AY2060" s="152" t="s">
        <v>174</v>
      </c>
    </row>
    <row r="2061" spans="2:51" s="14" customFormat="1" x14ac:dyDescent="0.2">
      <c r="B2061" s="170"/>
      <c r="D2061" s="151" t="s">
        <v>197</v>
      </c>
      <c r="E2061" s="171" t="s">
        <v>1</v>
      </c>
      <c r="F2061" s="172" t="s">
        <v>1068</v>
      </c>
      <c r="H2061" s="171" t="s">
        <v>1</v>
      </c>
      <c r="I2061" s="173"/>
      <c r="L2061" s="170"/>
      <c r="M2061" s="174"/>
      <c r="T2061" s="175"/>
      <c r="AT2061" s="171" t="s">
        <v>197</v>
      </c>
      <c r="AU2061" s="171" t="s">
        <v>94</v>
      </c>
      <c r="AV2061" s="14" t="s">
        <v>92</v>
      </c>
      <c r="AW2061" s="14" t="s">
        <v>40</v>
      </c>
      <c r="AX2061" s="14" t="s">
        <v>84</v>
      </c>
      <c r="AY2061" s="171" t="s">
        <v>174</v>
      </c>
    </row>
    <row r="2062" spans="2:51" s="14" customFormat="1" x14ac:dyDescent="0.2">
      <c r="B2062" s="170"/>
      <c r="D2062" s="151" t="s">
        <v>197</v>
      </c>
      <c r="E2062" s="171" t="s">
        <v>1</v>
      </c>
      <c r="F2062" s="172" t="s">
        <v>1234</v>
      </c>
      <c r="H2062" s="171" t="s">
        <v>1</v>
      </c>
      <c r="I2062" s="173"/>
      <c r="L2062" s="170"/>
      <c r="M2062" s="174"/>
      <c r="T2062" s="175"/>
      <c r="AT2062" s="171" t="s">
        <v>197</v>
      </c>
      <c r="AU2062" s="171" t="s">
        <v>94</v>
      </c>
      <c r="AV2062" s="14" t="s">
        <v>92</v>
      </c>
      <c r="AW2062" s="14" t="s">
        <v>40</v>
      </c>
      <c r="AX2062" s="14" t="s">
        <v>84</v>
      </c>
      <c r="AY2062" s="171" t="s">
        <v>174</v>
      </c>
    </row>
    <row r="2063" spans="2:51" s="12" customFormat="1" x14ac:dyDescent="0.2">
      <c r="B2063" s="150"/>
      <c r="D2063" s="151" t="s">
        <v>197</v>
      </c>
      <c r="E2063" s="152" t="s">
        <v>1</v>
      </c>
      <c r="F2063" s="153" t="s">
        <v>1297</v>
      </c>
      <c r="H2063" s="154">
        <v>4.9649999999999999</v>
      </c>
      <c r="I2063" s="155"/>
      <c r="L2063" s="150"/>
      <c r="M2063" s="156"/>
      <c r="T2063" s="157"/>
      <c r="AT2063" s="152" t="s">
        <v>197</v>
      </c>
      <c r="AU2063" s="152" t="s">
        <v>94</v>
      </c>
      <c r="AV2063" s="12" t="s">
        <v>94</v>
      </c>
      <c r="AW2063" s="12" t="s">
        <v>40</v>
      </c>
      <c r="AX2063" s="12" t="s">
        <v>84</v>
      </c>
      <c r="AY2063" s="152" t="s">
        <v>174</v>
      </c>
    </row>
    <row r="2064" spans="2:51" s="14" customFormat="1" x14ac:dyDescent="0.2">
      <c r="B2064" s="170"/>
      <c r="D2064" s="151" t="s">
        <v>197</v>
      </c>
      <c r="E2064" s="171" t="s">
        <v>1</v>
      </c>
      <c r="F2064" s="172" t="s">
        <v>1237</v>
      </c>
      <c r="H2064" s="171" t="s">
        <v>1</v>
      </c>
      <c r="I2064" s="173"/>
      <c r="L2064" s="170"/>
      <c r="M2064" s="174"/>
      <c r="T2064" s="175"/>
      <c r="AT2064" s="171" t="s">
        <v>197</v>
      </c>
      <c r="AU2064" s="171" t="s">
        <v>94</v>
      </c>
      <c r="AV2064" s="14" t="s">
        <v>92</v>
      </c>
      <c r="AW2064" s="14" t="s">
        <v>40</v>
      </c>
      <c r="AX2064" s="14" t="s">
        <v>84</v>
      </c>
      <c r="AY2064" s="171" t="s">
        <v>174</v>
      </c>
    </row>
    <row r="2065" spans="2:51" s="12" customFormat="1" x14ac:dyDescent="0.2">
      <c r="B2065" s="150"/>
      <c r="D2065" s="151" t="s">
        <v>197</v>
      </c>
      <c r="E2065" s="152" t="s">
        <v>1</v>
      </c>
      <c r="F2065" s="153" t="s">
        <v>1290</v>
      </c>
      <c r="H2065" s="154">
        <v>0.6</v>
      </c>
      <c r="I2065" s="155"/>
      <c r="L2065" s="150"/>
      <c r="M2065" s="156"/>
      <c r="T2065" s="157"/>
      <c r="AT2065" s="152" t="s">
        <v>197</v>
      </c>
      <c r="AU2065" s="152" t="s">
        <v>94</v>
      </c>
      <c r="AV2065" s="12" t="s">
        <v>94</v>
      </c>
      <c r="AW2065" s="12" t="s">
        <v>40</v>
      </c>
      <c r="AX2065" s="12" t="s">
        <v>84</v>
      </c>
      <c r="AY2065" s="152" t="s">
        <v>174</v>
      </c>
    </row>
    <row r="2066" spans="2:51" s="14" customFormat="1" x14ac:dyDescent="0.2">
      <c r="B2066" s="170"/>
      <c r="D2066" s="151" t="s">
        <v>197</v>
      </c>
      <c r="E2066" s="171" t="s">
        <v>1</v>
      </c>
      <c r="F2066" s="172" t="s">
        <v>1261</v>
      </c>
      <c r="H2066" s="171" t="s">
        <v>1</v>
      </c>
      <c r="I2066" s="173"/>
      <c r="L2066" s="170"/>
      <c r="M2066" s="174"/>
      <c r="T2066" s="175"/>
      <c r="AT2066" s="171" t="s">
        <v>197</v>
      </c>
      <c r="AU2066" s="171" t="s">
        <v>94</v>
      </c>
      <c r="AV2066" s="14" t="s">
        <v>92</v>
      </c>
      <c r="AW2066" s="14" t="s">
        <v>40</v>
      </c>
      <c r="AX2066" s="14" t="s">
        <v>84</v>
      </c>
      <c r="AY2066" s="171" t="s">
        <v>174</v>
      </c>
    </row>
    <row r="2067" spans="2:51" s="12" customFormat="1" x14ac:dyDescent="0.2">
      <c r="B2067" s="150"/>
      <c r="D2067" s="151" t="s">
        <v>197</v>
      </c>
      <c r="E2067" s="152" t="s">
        <v>1</v>
      </c>
      <c r="F2067" s="153" t="s">
        <v>1291</v>
      </c>
      <c r="H2067" s="154">
        <v>2.335</v>
      </c>
      <c r="I2067" s="155"/>
      <c r="L2067" s="150"/>
      <c r="M2067" s="156"/>
      <c r="T2067" s="157"/>
      <c r="AT2067" s="152" t="s">
        <v>197</v>
      </c>
      <c r="AU2067" s="152" t="s">
        <v>94</v>
      </c>
      <c r="AV2067" s="12" t="s">
        <v>94</v>
      </c>
      <c r="AW2067" s="12" t="s">
        <v>40</v>
      </c>
      <c r="AX2067" s="12" t="s">
        <v>84</v>
      </c>
      <c r="AY2067" s="152" t="s">
        <v>174</v>
      </c>
    </row>
    <row r="2068" spans="2:51" s="12" customFormat="1" x14ac:dyDescent="0.2">
      <c r="B2068" s="150"/>
      <c r="D2068" s="151" t="s">
        <v>197</v>
      </c>
      <c r="E2068" s="152" t="s">
        <v>1</v>
      </c>
      <c r="F2068" s="153" t="s">
        <v>1291</v>
      </c>
      <c r="H2068" s="154">
        <v>2.335</v>
      </c>
      <c r="I2068" s="155"/>
      <c r="L2068" s="150"/>
      <c r="M2068" s="156"/>
      <c r="T2068" s="157"/>
      <c r="AT2068" s="152" t="s">
        <v>197</v>
      </c>
      <c r="AU2068" s="152" t="s">
        <v>94</v>
      </c>
      <c r="AV2068" s="12" t="s">
        <v>94</v>
      </c>
      <c r="AW2068" s="12" t="s">
        <v>40</v>
      </c>
      <c r="AX2068" s="12" t="s">
        <v>84</v>
      </c>
      <c r="AY2068" s="152" t="s">
        <v>174</v>
      </c>
    </row>
    <row r="2069" spans="2:51" s="12" customFormat="1" x14ac:dyDescent="0.2">
      <c r="B2069" s="150"/>
      <c r="D2069" s="151" t="s">
        <v>197</v>
      </c>
      <c r="E2069" s="152" t="s">
        <v>1</v>
      </c>
      <c r="F2069" s="153" t="s">
        <v>1292</v>
      </c>
      <c r="H2069" s="154">
        <v>2.4950000000000001</v>
      </c>
      <c r="I2069" s="155"/>
      <c r="L2069" s="150"/>
      <c r="M2069" s="156"/>
      <c r="T2069" s="157"/>
      <c r="AT2069" s="152" t="s">
        <v>197</v>
      </c>
      <c r="AU2069" s="152" t="s">
        <v>94</v>
      </c>
      <c r="AV2069" s="12" t="s">
        <v>94</v>
      </c>
      <c r="AW2069" s="12" t="s">
        <v>40</v>
      </c>
      <c r="AX2069" s="12" t="s">
        <v>84</v>
      </c>
      <c r="AY2069" s="152" t="s">
        <v>174</v>
      </c>
    </row>
    <row r="2070" spans="2:51" s="12" customFormat="1" x14ac:dyDescent="0.2">
      <c r="B2070" s="150"/>
      <c r="D2070" s="151" t="s">
        <v>197</v>
      </c>
      <c r="E2070" s="152" t="s">
        <v>1</v>
      </c>
      <c r="F2070" s="153" t="s">
        <v>1293</v>
      </c>
      <c r="H2070" s="154">
        <v>0.7</v>
      </c>
      <c r="I2070" s="155"/>
      <c r="L2070" s="150"/>
      <c r="M2070" s="156"/>
      <c r="T2070" s="157"/>
      <c r="AT2070" s="152" t="s">
        <v>197</v>
      </c>
      <c r="AU2070" s="152" t="s">
        <v>94</v>
      </c>
      <c r="AV2070" s="12" t="s">
        <v>94</v>
      </c>
      <c r="AW2070" s="12" t="s">
        <v>40</v>
      </c>
      <c r="AX2070" s="12" t="s">
        <v>84</v>
      </c>
      <c r="AY2070" s="152" t="s">
        <v>174</v>
      </c>
    </row>
    <row r="2071" spans="2:51" s="12" customFormat="1" x14ac:dyDescent="0.2">
      <c r="B2071" s="150"/>
      <c r="D2071" s="151" t="s">
        <v>197</v>
      </c>
      <c r="E2071" s="152" t="s">
        <v>1</v>
      </c>
      <c r="F2071" s="153" t="s">
        <v>1294</v>
      </c>
      <c r="H2071" s="154">
        <v>2.3650000000000002</v>
      </c>
      <c r="I2071" s="155"/>
      <c r="L2071" s="150"/>
      <c r="M2071" s="156"/>
      <c r="T2071" s="157"/>
      <c r="AT2071" s="152" t="s">
        <v>197</v>
      </c>
      <c r="AU2071" s="152" t="s">
        <v>94</v>
      </c>
      <c r="AV2071" s="12" t="s">
        <v>94</v>
      </c>
      <c r="AW2071" s="12" t="s">
        <v>40</v>
      </c>
      <c r="AX2071" s="12" t="s">
        <v>84</v>
      </c>
      <c r="AY2071" s="152" t="s">
        <v>174</v>
      </c>
    </row>
    <row r="2072" spans="2:51" s="14" customFormat="1" x14ac:dyDescent="0.2">
      <c r="B2072" s="170"/>
      <c r="D2072" s="151" t="s">
        <v>197</v>
      </c>
      <c r="E2072" s="171" t="s">
        <v>1</v>
      </c>
      <c r="F2072" s="172" t="s">
        <v>1262</v>
      </c>
      <c r="H2072" s="171" t="s">
        <v>1</v>
      </c>
      <c r="I2072" s="173"/>
      <c r="L2072" s="170"/>
      <c r="M2072" s="174"/>
      <c r="T2072" s="175"/>
      <c r="AT2072" s="171" t="s">
        <v>197</v>
      </c>
      <c r="AU2072" s="171" t="s">
        <v>94</v>
      </c>
      <c r="AV2072" s="14" t="s">
        <v>92</v>
      </c>
      <c r="AW2072" s="14" t="s">
        <v>40</v>
      </c>
      <c r="AX2072" s="14" t="s">
        <v>84</v>
      </c>
      <c r="AY2072" s="171" t="s">
        <v>174</v>
      </c>
    </row>
    <row r="2073" spans="2:51" s="12" customFormat="1" x14ac:dyDescent="0.2">
      <c r="B2073" s="150"/>
      <c r="D2073" s="151" t="s">
        <v>197</v>
      </c>
      <c r="E2073" s="152" t="s">
        <v>1</v>
      </c>
      <c r="F2073" s="153" t="s">
        <v>1291</v>
      </c>
      <c r="H2073" s="154">
        <v>2.335</v>
      </c>
      <c r="I2073" s="155"/>
      <c r="L2073" s="150"/>
      <c r="M2073" s="156"/>
      <c r="T2073" s="157"/>
      <c r="AT2073" s="152" t="s">
        <v>197</v>
      </c>
      <c r="AU2073" s="152" t="s">
        <v>94</v>
      </c>
      <c r="AV2073" s="12" t="s">
        <v>94</v>
      </c>
      <c r="AW2073" s="12" t="s">
        <v>40</v>
      </c>
      <c r="AX2073" s="12" t="s">
        <v>84</v>
      </c>
      <c r="AY2073" s="152" t="s">
        <v>174</v>
      </c>
    </row>
    <row r="2074" spans="2:51" s="12" customFormat="1" x14ac:dyDescent="0.2">
      <c r="B2074" s="150"/>
      <c r="D2074" s="151" t="s">
        <v>197</v>
      </c>
      <c r="E2074" s="152" t="s">
        <v>1</v>
      </c>
      <c r="F2074" s="153" t="s">
        <v>1291</v>
      </c>
      <c r="H2074" s="154">
        <v>2.335</v>
      </c>
      <c r="I2074" s="155"/>
      <c r="L2074" s="150"/>
      <c r="M2074" s="156"/>
      <c r="T2074" s="157"/>
      <c r="AT2074" s="152" t="s">
        <v>197</v>
      </c>
      <c r="AU2074" s="152" t="s">
        <v>94</v>
      </c>
      <c r="AV2074" s="12" t="s">
        <v>94</v>
      </c>
      <c r="AW2074" s="12" t="s">
        <v>40</v>
      </c>
      <c r="AX2074" s="12" t="s">
        <v>84</v>
      </c>
      <c r="AY2074" s="152" t="s">
        <v>174</v>
      </c>
    </row>
    <row r="2075" spans="2:51" s="12" customFormat="1" x14ac:dyDescent="0.2">
      <c r="B2075" s="150"/>
      <c r="D2075" s="151" t="s">
        <v>197</v>
      </c>
      <c r="E2075" s="152" t="s">
        <v>1</v>
      </c>
      <c r="F2075" s="153" t="s">
        <v>1292</v>
      </c>
      <c r="H2075" s="154">
        <v>2.4950000000000001</v>
      </c>
      <c r="I2075" s="155"/>
      <c r="L2075" s="150"/>
      <c r="M2075" s="156"/>
      <c r="T2075" s="157"/>
      <c r="AT2075" s="152" t="s">
        <v>197</v>
      </c>
      <c r="AU2075" s="152" t="s">
        <v>94</v>
      </c>
      <c r="AV2075" s="12" t="s">
        <v>94</v>
      </c>
      <c r="AW2075" s="12" t="s">
        <v>40</v>
      </c>
      <c r="AX2075" s="12" t="s">
        <v>84</v>
      </c>
      <c r="AY2075" s="152" t="s">
        <v>174</v>
      </c>
    </row>
    <row r="2076" spans="2:51" s="12" customFormat="1" x14ac:dyDescent="0.2">
      <c r="B2076" s="150"/>
      <c r="D2076" s="151" t="s">
        <v>197</v>
      </c>
      <c r="E2076" s="152" t="s">
        <v>1</v>
      </c>
      <c r="F2076" s="153" t="s">
        <v>1293</v>
      </c>
      <c r="H2076" s="154">
        <v>0.7</v>
      </c>
      <c r="I2076" s="155"/>
      <c r="L2076" s="150"/>
      <c r="M2076" s="156"/>
      <c r="T2076" s="157"/>
      <c r="AT2076" s="152" t="s">
        <v>197</v>
      </c>
      <c r="AU2076" s="152" t="s">
        <v>94</v>
      </c>
      <c r="AV2076" s="12" t="s">
        <v>94</v>
      </c>
      <c r="AW2076" s="12" t="s">
        <v>40</v>
      </c>
      <c r="AX2076" s="12" t="s">
        <v>84</v>
      </c>
      <c r="AY2076" s="152" t="s">
        <v>174</v>
      </c>
    </row>
    <row r="2077" spans="2:51" s="12" customFormat="1" x14ac:dyDescent="0.2">
      <c r="B2077" s="150"/>
      <c r="D2077" s="151" t="s">
        <v>197</v>
      </c>
      <c r="E2077" s="152" t="s">
        <v>1</v>
      </c>
      <c r="F2077" s="153" t="s">
        <v>1295</v>
      </c>
      <c r="H2077" s="154">
        <v>1.665</v>
      </c>
      <c r="I2077" s="155"/>
      <c r="L2077" s="150"/>
      <c r="M2077" s="156"/>
      <c r="T2077" s="157"/>
      <c r="AT2077" s="152" t="s">
        <v>197</v>
      </c>
      <c r="AU2077" s="152" t="s">
        <v>94</v>
      </c>
      <c r="AV2077" s="12" t="s">
        <v>94</v>
      </c>
      <c r="AW2077" s="12" t="s">
        <v>40</v>
      </c>
      <c r="AX2077" s="12" t="s">
        <v>84</v>
      </c>
      <c r="AY2077" s="152" t="s">
        <v>174</v>
      </c>
    </row>
    <row r="2078" spans="2:51" s="14" customFormat="1" x14ac:dyDescent="0.2">
      <c r="B2078" s="170"/>
      <c r="D2078" s="151" t="s">
        <v>197</v>
      </c>
      <c r="E2078" s="171" t="s">
        <v>1</v>
      </c>
      <c r="F2078" s="172" t="s">
        <v>1248</v>
      </c>
      <c r="H2078" s="171" t="s">
        <v>1</v>
      </c>
      <c r="I2078" s="173"/>
      <c r="L2078" s="170"/>
      <c r="M2078" s="174"/>
      <c r="T2078" s="175"/>
      <c r="AT2078" s="171" t="s">
        <v>197</v>
      </c>
      <c r="AU2078" s="171" t="s">
        <v>94</v>
      </c>
      <c r="AV2078" s="14" t="s">
        <v>92</v>
      </c>
      <c r="AW2078" s="14" t="s">
        <v>40</v>
      </c>
      <c r="AX2078" s="14" t="s">
        <v>84</v>
      </c>
      <c r="AY2078" s="171" t="s">
        <v>174</v>
      </c>
    </row>
    <row r="2079" spans="2:51" s="12" customFormat="1" x14ac:dyDescent="0.2">
      <c r="B2079" s="150"/>
      <c r="D2079" s="151" t="s">
        <v>197</v>
      </c>
      <c r="E2079" s="152" t="s">
        <v>1</v>
      </c>
      <c r="F2079" s="153" t="s">
        <v>1296</v>
      </c>
      <c r="H2079" s="154">
        <v>1.3</v>
      </c>
      <c r="I2079" s="155"/>
      <c r="L2079" s="150"/>
      <c r="M2079" s="156"/>
      <c r="T2079" s="157"/>
      <c r="AT2079" s="152" t="s">
        <v>197</v>
      </c>
      <c r="AU2079" s="152" t="s">
        <v>94</v>
      </c>
      <c r="AV2079" s="12" t="s">
        <v>94</v>
      </c>
      <c r="AW2079" s="12" t="s">
        <v>40</v>
      </c>
      <c r="AX2079" s="12" t="s">
        <v>84</v>
      </c>
      <c r="AY2079" s="152" t="s">
        <v>174</v>
      </c>
    </row>
    <row r="2080" spans="2:51" s="14" customFormat="1" x14ac:dyDescent="0.2">
      <c r="B2080" s="170"/>
      <c r="D2080" s="151" t="s">
        <v>197</v>
      </c>
      <c r="E2080" s="171" t="s">
        <v>1</v>
      </c>
      <c r="F2080" s="172" t="s">
        <v>1263</v>
      </c>
      <c r="H2080" s="171" t="s">
        <v>1</v>
      </c>
      <c r="I2080" s="173"/>
      <c r="L2080" s="170"/>
      <c r="M2080" s="174"/>
      <c r="T2080" s="175"/>
      <c r="AT2080" s="171" t="s">
        <v>197</v>
      </c>
      <c r="AU2080" s="171" t="s">
        <v>94</v>
      </c>
      <c r="AV2080" s="14" t="s">
        <v>92</v>
      </c>
      <c r="AW2080" s="14" t="s">
        <v>40</v>
      </c>
      <c r="AX2080" s="14" t="s">
        <v>84</v>
      </c>
      <c r="AY2080" s="171" t="s">
        <v>174</v>
      </c>
    </row>
    <row r="2081" spans="2:51" s="12" customFormat="1" x14ac:dyDescent="0.2">
      <c r="B2081" s="150"/>
      <c r="D2081" s="151" t="s">
        <v>197</v>
      </c>
      <c r="E2081" s="152" t="s">
        <v>1</v>
      </c>
      <c r="F2081" s="153" t="s">
        <v>1291</v>
      </c>
      <c r="H2081" s="154">
        <v>2.335</v>
      </c>
      <c r="I2081" s="155"/>
      <c r="L2081" s="150"/>
      <c r="M2081" s="156"/>
      <c r="T2081" s="157"/>
      <c r="AT2081" s="152" t="s">
        <v>197</v>
      </c>
      <c r="AU2081" s="152" t="s">
        <v>94</v>
      </c>
      <c r="AV2081" s="12" t="s">
        <v>94</v>
      </c>
      <c r="AW2081" s="12" t="s">
        <v>40</v>
      </c>
      <c r="AX2081" s="12" t="s">
        <v>84</v>
      </c>
      <c r="AY2081" s="152" t="s">
        <v>174</v>
      </c>
    </row>
    <row r="2082" spans="2:51" s="12" customFormat="1" x14ac:dyDescent="0.2">
      <c r="B2082" s="150"/>
      <c r="D2082" s="151" t="s">
        <v>197</v>
      </c>
      <c r="E2082" s="152" t="s">
        <v>1</v>
      </c>
      <c r="F2082" s="153" t="s">
        <v>1291</v>
      </c>
      <c r="H2082" s="154">
        <v>2.335</v>
      </c>
      <c r="I2082" s="155"/>
      <c r="L2082" s="150"/>
      <c r="M2082" s="156"/>
      <c r="T2082" s="157"/>
      <c r="AT2082" s="152" t="s">
        <v>197</v>
      </c>
      <c r="AU2082" s="152" t="s">
        <v>94</v>
      </c>
      <c r="AV2082" s="12" t="s">
        <v>94</v>
      </c>
      <c r="AW2082" s="12" t="s">
        <v>40</v>
      </c>
      <c r="AX2082" s="12" t="s">
        <v>84</v>
      </c>
      <c r="AY2082" s="152" t="s">
        <v>174</v>
      </c>
    </row>
    <row r="2083" spans="2:51" s="12" customFormat="1" x14ac:dyDescent="0.2">
      <c r="B2083" s="150"/>
      <c r="D2083" s="151" t="s">
        <v>197</v>
      </c>
      <c r="E2083" s="152" t="s">
        <v>1</v>
      </c>
      <c r="F2083" s="153" t="s">
        <v>1292</v>
      </c>
      <c r="H2083" s="154">
        <v>2.4950000000000001</v>
      </c>
      <c r="I2083" s="155"/>
      <c r="L2083" s="150"/>
      <c r="M2083" s="156"/>
      <c r="T2083" s="157"/>
      <c r="AT2083" s="152" t="s">
        <v>197</v>
      </c>
      <c r="AU2083" s="152" t="s">
        <v>94</v>
      </c>
      <c r="AV2083" s="12" t="s">
        <v>94</v>
      </c>
      <c r="AW2083" s="12" t="s">
        <v>40</v>
      </c>
      <c r="AX2083" s="12" t="s">
        <v>84</v>
      </c>
      <c r="AY2083" s="152" t="s">
        <v>174</v>
      </c>
    </row>
    <row r="2084" spans="2:51" s="12" customFormat="1" x14ac:dyDescent="0.2">
      <c r="B2084" s="150"/>
      <c r="D2084" s="151" t="s">
        <v>197</v>
      </c>
      <c r="E2084" s="152" t="s">
        <v>1</v>
      </c>
      <c r="F2084" s="153" t="s">
        <v>1293</v>
      </c>
      <c r="H2084" s="154">
        <v>0.7</v>
      </c>
      <c r="I2084" s="155"/>
      <c r="L2084" s="150"/>
      <c r="M2084" s="156"/>
      <c r="T2084" s="157"/>
      <c r="AT2084" s="152" t="s">
        <v>197</v>
      </c>
      <c r="AU2084" s="152" t="s">
        <v>94</v>
      </c>
      <c r="AV2084" s="12" t="s">
        <v>94</v>
      </c>
      <c r="AW2084" s="12" t="s">
        <v>40</v>
      </c>
      <c r="AX2084" s="12" t="s">
        <v>84</v>
      </c>
      <c r="AY2084" s="152" t="s">
        <v>174</v>
      </c>
    </row>
    <row r="2085" spans="2:51" s="12" customFormat="1" x14ac:dyDescent="0.2">
      <c r="B2085" s="150"/>
      <c r="D2085" s="151" t="s">
        <v>197</v>
      </c>
      <c r="E2085" s="152" t="s">
        <v>1</v>
      </c>
      <c r="F2085" s="153" t="s">
        <v>1295</v>
      </c>
      <c r="H2085" s="154">
        <v>1.665</v>
      </c>
      <c r="I2085" s="155"/>
      <c r="L2085" s="150"/>
      <c r="M2085" s="156"/>
      <c r="T2085" s="157"/>
      <c r="AT2085" s="152" t="s">
        <v>197</v>
      </c>
      <c r="AU2085" s="152" t="s">
        <v>94</v>
      </c>
      <c r="AV2085" s="12" t="s">
        <v>94</v>
      </c>
      <c r="AW2085" s="12" t="s">
        <v>40</v>
      </c>
      <c r="AX2085" s="12" t="s">
        <v>84</v>
      </c>
      <c r="AY2085" s="152" t="s">
        <v>174</v>
      </c>
    </row>
    <row r="2086" spans="2:51" s="14" customFormat="1" x14ac:dyDescent="0.2">
      <c r="B2086" s="170"/>
      <c r="D2086" s="151" t="s">
        <v>197</v>
      </c>
      <c r="E2086" s="171" t="s">
        <v>1</v>
      </c>
      <c r="F2086" s="172" t="s">
        <v>1264</v>
      </c>
      <c r="H2086" s="171" t="s">
        <v>1</v>
      </c>
      <c r="I2086" s="173"/>
      <c r="L2086" s="170"/>
      <c r="M2086" s="174"/>
      <c r="T2086" s="175"/>
      <c r="AT2086" s="171" t="s">
        <v>197</v>
      </c>
      <c r="AU2086" s="171" t="s">
        <v>94</v>
      </c>
      <c r="AV2086" s="14" t="s">
        <v>92</v>
      </c>
      <c r="AW2086" s="14" t="s">
        <v>40</v>
      </c>
      <c r="AX2086" s="14" t="s">
        <v>84</v>
      </c>
      <c r="AY2086" s="171" t="s">
        <v>174</v>
      </c>
    </row>
    <row r="2087" spans="2:51" s="12" customFormat="1" x14ac:dyDescent="0.2">
      <c r="B2087" s="150"/>
      <c r="D2087" s="151" t="s">
        <v>197</v>
      </c>
      <c r="E2087" s="152" t="s">
        <v>1</v>
      </c>
      <c r="F2087" s="153" t="s">
        <v>1291</v>
      </c>
      <c r="H2087" s="154">
        <v>2.335</v>
      </c>
      <c r="I2087" s="155"/>
      <c r="L2087" s="150"/>
      <c r="M2087" s="156"/>
      <c r="T2087" s="157"/>
      <c r="AT2087" s="152" t="s">
        <v>197</v>
      </c>
      <c r="AU2087" s="152" t="s">
        <v>94</v>
      </c>
      <c r="AV2087" s="12" t="s">
        <v>94</v>
      </c>
      <c r="AW2087" s="12" t="s">
        <v>40</v>
      </c>
      <c r="AX2087" s="12" t="s">
        <v>84</v>
      </c>
      <c r="AY2087" s="152" t="s">
        <v>174</v>
      </c>
    </row>
    <row r="2088" spans="2:51" s="12" customFormat="1" x14ac:dyDescent="0.2">
      <c r="B2088" s="150"/>
      <c r="D2088" s="151" t="s">
        <v>197</v>
      </c>
      <c r="E2088" s="152" t="s">
        <v>1</v>
      </c>
      <c r="F2088" s="153" t="s">
        <v>1291</v>
      </c>
      <c r="H2088" s="154">
        <v>2.335</v>
      </c>
      <c r="I2088" s="155"/>
      <c r="L2088" s="150"/>
      <c r="M2088" s="156"/>
      <c r="T2088" s="157"/>
      <c r="AT2088" s="152" t="s">
        <v>197</v>
      </c>
      <c r="AU2088" s="152" t="s">
        <v>94</v>
      </c>
      <c r="AV2088" s="12" t="s">
        <v>94</v>
      </c>
      <c r="AW2088" s="12" t="s">
        <v>40</v>
      </c>
      <c r="AX2088" s="12" t="s">
        <v>84</v>
      </c>
      <c r="AY2088" s="152" t="s">
        <v>174</v>
      </c>
    </row>
    <row r="2089" spans="2:51" s="12" customFormat="1" x14ac:dyDescent="0.2">
      <c r="B2089" s="150"/>
      <c r="D2089" s="151" t="s">
        <v>197</v>
      </c>
      <c r="E2089" s="152" t="s">
        <v>1</v>
      </c>
      <c r="F2089" s="153" t="s">
        <v>1292</v>
      </c>
      <c r="H2089" s="154">
        <v>2.4950000000000001</v>
      </c>
      <c r="I2089" s="155"/>
      <c r="L2089" s="150"/>
      <c r="M2089" s="156"/>
      <c r="T2089" s="157"/>
      <c r="AT2089" s="152" t="s">
        <v>197</v>
      </c>
      <c r="AU2089" s="152" t="s">
        <v>94</v>
      </c>
      <c r="AV2089" s="12" t="s">
        <v>94</v>
      </c>
      <c r="AW2089" s="12" t="s">
        <v>40</v>
      </c>
      <c r="AX2089" s="12" t="s">
        <v>84</v>
      </c>
      <c r="AY2089" s="152" t="s">
        <v>174</v>
      </c>
    </row>
    <row r="2090" spans="2:51" s="12" customFormat="1" x14ac:dyDescent="0.2">
      <c r="B2090" s="150"/>
      <c r="D2090" s="151" t="s">
        <v>197</v>
      </c>
      <c r="E2090" s="152" t="s">
        <v>1</v>
      </c>
      <c r="F2090" s="153" t="s">
        <v>1293</v>
      </c>
      <c r="H2090" s="154">
        <v>0.7</v>
      </c>
      <c r="I2090" s="155"/>
      <c r="L2090" s="150"/>
      <c r="M2090" s="156"/>
      <c r="T2090" s="157"/>
      <c r="AT2090" s="152" t="s">
        <v>197</v>
      </c>
      <c r="AU2090" s="152" t="s">
        <v>94</v>
      </c>
      <c r="AV2090" s="12" t="s">
        <v>94</v>
      </c>
      <c r="AW2090" s="12" t="s">
        <v>40</v>
      </c>
      <c r="AX2090" s="12" t="s">
        <v>84</v>
      </c>
      <c r="AY2090" s="152" t="s">
        <v>174</v>
      </c>
    </row>
    <row r="2091" spans="2:51" s="12" customFormat="1" x14ac:dyDescent="0.2">
      <c r="B2091" s="150"/>
      <c r="D2091" s="151" t="s">
        <v>197</v>
      </c>
      <c r="E2091" s="152" t="s">
        <v>1</v>
      </c>
      <c r="F2091" s="153" t="s">
        <v>1295</v>
      </c>
      <c r="H2091" s="154">
        <v>1.665</v>
      </c>
      <c r="I2091" s="155"/>
      <c r="L2091" s="150"/>
      <c r="M2091" s="156"/>
      <c r="T2091" s="157"/>
      <c r="AT2091" s="152" t="s">
        <v>197</v>
      </c>
      <c r="AU2091" s="152" t="s">
        <v>94</v>
      </c>
      <c r="AV2091" s="12" t="s">
        <v>94</v>
      </c>
      <c r="AW2091" s="12" t="s">
        <v>40</v>
      </c>
      <c r="AX2091" s="12" t="s">
        <v>84</v>
      </c>
      <c r="AY2091" s="152" t="s">
        <v>174</v>
      </c>
    </row>
    <row r="2092" spans="2:51" s="14" customFormat="1" x14ac:dyDescent="0.2">
      <c r="B2092" s="170"/>
      <c r="D2092" s="151" t="s">
        <v>197</v>
      </c>
      <c r="E2092" s="171" t="s">
        <v>1</v>
      </c>
      <c r="F2092" s="172" t="s">
        <v>1248</v>
      </c>
      <c r="H2092" s="171" t="s">
        <v>1</v>
      </c>
      <c r="I2092" s="173"/>
      <c r="L2092" s="170"/>
      <c r="M2092" s="174"/>
      <c r="T2092" s="175"/>
      <c r="AT2092" s="171" t="s">
        <v>197</v>
      </c>
      <c r="AU2092" s="171" t="s">
        <v>94</v>
      </c>
      <c r="AV2092" s="14" t="s">
        <v>92</v>
      </c>
      <c r="AW2092" s="14" t="s">
        <v>40</v>
      </c>
      <c r="AX2092" s="14" t="s">
        <v>84</v>
      </c>
      <c r="AY2092" s="171" t="s">
        <v>174</v>
      </c>
    </row>
    <row r="2093" spans="2:51" s="12" customFormat="1" x14ac:dyDescent="0.2">
      <c r="B2093" s="150"/>
      <c r="D2093" s="151" t="s">
        <v>197</v>
      </c>
      <c r="E2093" s="152" t="s">
        <v>1</v>
      </c>
      <c r="F2093" s="153" t="s">
        <v>1296</v>
      </c>
      <c r="H2093" s="154">
        <v>1.3</v>
      </c>
      <c r="I2093" s="155"/>
      <c r="L2093" s="150"/>
      <c r="M2093" s="156"/>
      <c r="T2093" s="157"/>
      <c r="AT2093" s="152" t="s">
        <v>197</v>
      </c>
      <c r="AU2093" s="152" t="s">
        <v>94</v>
      </c>
      <c r="AV2093" s="12" t="s">
        <v>94</v>
      </c>
      <c r="AW2093" s="12" t="s">
        <v>40</v>
      </c>
      <c r="AX2093" s="12" t="s">
        <v>84</v>
      </c>
      <c r="AY2093" s="152" t="s">
        <v>174</v>
      </c>
    </row>
    <row r="2094" spans="2:51" s="14" customFormat="1" x14ac:dyDescent="0.2">
      <c r="B2094" s="170"/>
      <c r="D2094" s="151" t="s">
        <v>197</v>
      </c>
      <c r="E2094" s="171" t="s">
        <v>1</v>
      </c>
      <c r="F2094" s="172" t="s">
        <v>1265</v>
      </c>
      <c r="H2094" s="171" t="s">
        <v>1</v>
      </c>
      <c r="I2094" s="173"/>
      <c r="L2094" s="170"/>
      <c r="M2094" s="174"/>
      <c r="T2094" s="175"/>
      <c r="AT2094" s="171" t="s">
        <v>197</v>
      </c>
      <c r="AU2094" s="171" t="s">
        <v>94</v>
      </c>
      <c r="AV2094" s="14" t="s">
        <v>92</v>
      </c>
      <c r="AW2094" s="14" t="s">
        <v>40</v>
      </c>
      <c r="AX2094" s="14" t="s">
        <v>84</v>
      </c>
      <c r="AY2094" s="171" t="s">
        <v>174</v>
      </c>
    </row>
    <row r="2095" spans="2:51" s="12" customFormat="1" x14ac:dyDescent="0.2">
      <c r="B2095" s="150"/>
      <c r="D2095" s="151" t="s">
        <v>197</v>
      </c>
      <c r="E2095" s="152" t="s">
        <v>1</v>
      </c>
      <c r="F2095" s="153" t="s">
        <v>1291</v>
      </c>
      <c r="H2095" s="154">
        <v>2.335</v>
      </c>
      <c r="I2095" s="155"/>
      <c r="L2095" s="150"/>
      <c r="M2095" s="156"/>
      <c r="T2095" s="157"/>
      <c r="AT2095" s="152" t="s">
        <v>197</v>
      </c>
      <c r="AU2095" s="152" t="s">
        <v>94</v>
      </c>
      <c r="AV2095" s="12" t="s">
        <v>94</v>
      </c>
      <c r="AW2095" s="12" t="s">
        <v>40</v>
      </c>
      <c r="AX2095" s="12" t="s">
        <v>84</v>
      </c>
      <c r="AY2095" s="152" t="s">
        <v>174</v>
      </c>
    </row>
    <row r="2096" spans="2:51" s="12" customFormat="1" x14ac:dyDescent="0.2">
      <c r="B2096" s="150"/>
      <c r="D2096" s="151" t="s">
        <v>197</v>
      </c>
      <c r="E2096" s="152" t="s">
        <v>1</v>
      </c>
      <c r="F2096" s="153" t="s">
        <v>1291</v>
      </c>
      <c r="H2096" s="154">
        <v>2.335</v>
      </c>
      <c r="I2096" s="155"/>
      <c r="L2096" s="150"/>
      <c r="M2096" s="156"/>
      <c r="T2096" s="157"/>
      <c r="AT2096" s="152" t="s">
        <v>197</v>
      </c>
      <c r="AU2096" s="152" t="s">
        <v>94</v>
      </c>
      <c r="AV2096" s="12" t="s">
        <v>94</v>
      </c>
      <c r="AW2096" s="12" t="s">
        <v>40</v>
      </c>
      <c r="AX2096" s="12" t="s">
        <v>84</v>
      </c>
      <c r="AY2096" s="152" t="s">
        <v>174</v>
      </c>
    </row>
    <row r="2097" spans="2:51" s="12" customFormat="1" x14ac:dyDescent="0.2">
      <c r="B2097" s="150"/>
      <c r="D2097" s="151" t="s">
        <v>197</v>
      </c>
      <c r="E2097" s="152" t="s">
        <v>1</v>
      </c>
      <c r="F2097" s="153" t="s">
        <v>1292</v>
      </c>
      <c r="H2097" s="154">
        <v>2.4950000000000001</v>
      </c>
      <c r="I2097" s="155"/>
      <c r="L2097" s="150"/>
      <c r="M2097" s="156"/>
      <c r="T2097" s="157"/>
      <c r="AT2097" s="152" t="s">
        <v>197</v>
      </c>
      <c r="AU2097" s="152" t="s">
        <v>94</v>
      </c>
      <c r="AV2097" s="12" t="s">
        <v>94</v>
      </c>
      <c r="AW2097" s="12" t="s">
        <v>40</v>
      </c>
      <c r="AX2097" s="12" t="s">
        <v>84</v>
      </c>
      <c r="AY2097" s="152" t="s">
        <v>174</v>
      </c>
    </row>
    <row r="2098" spans="2:51" s="12" customFormat="1" x14ac:dyDescent="0.2">
      <c r="B2098" s="150"/>
      <c r="D2098" s="151" t="s">
        <v>197</v>
      </c>
      <c r="E2098" s="152" t="s">
        <v>1</v>
      </c>
      <c r="F2098" s="153" t="s">
        <v>1293</v>
      </c>
      <c r="H2098" s="154">
        <v>0.7</v>
      </c>
      <c r="I2098" s="155"/>
      <c r="L2098" s="150"/>
      <c r="M2098" s="156"/>
      <c r="T2098" s="157"/>
      <c r="AT2098" s="152" t="s">
        <v>197</v>
      </c>
      <c r="AU2098" s="152" t="s">
        <v>94</v>
      </c>
      <c r="AV2098" s="12" t="s">
        <v>94</v>
      </c>
      <c r="AW2098" s="12" t="s">
        <v>40</v>
      </c>
      <c r="AX2098" s="12" t="s">
        <v>84</v>
      </c>
      <c r="AY2098" s="152" t="s">
        <v>174</v>
      </c>
    </row>
    <row r="2099" spans="2:51" s="12" customFormat="1" x14ac:dyDescent="0.2">
      <c r="B2099" s="150"/>
      <c r="D2099" s="151" t="s">
        <v>197</v>
      </c>
      <c r="E2099" s="152" t="s">
        <v>1</v>
      </c>
      <c r="F2099" s="153" t="s">
        <v>1295</v>
      </c>
      <c r="H2099" s="154">
        <v>1.665</v>
      </c>
      <c r="I2099" s="155"/>
      <c r="L2099" s="150"/>
      <c r="M2099" s="156"/>
      <c r="T2099" s="157"/>
      <c r="AT2099" s="152" t="s">
        <v>197</v>
      </c>
      <c r="AU2099" s="152" t="s">
        <v>94</v>
      </c>
      <c r="AV2099" s="12" t="s">
        <v>94</v>
      </c>
      <c r="AW2099" s="12" t="s">
        <v>40</v>
      </c>
      <c r="AX2099" s="12" t="s">
        <v>84</v>
      </c>
      <c r="AY2099" s="152" t="s">
        <v>174</v>
      </c>
    </row>
    <row r="2100" spans="2:51" s="14" customFormat="1" x14ac:dyDescent="0.2">
      <c r="B2100" s="170"/>
      <c r="D2100" s="151" t="s">
        <v>197</v>
      </c>
      <c r="E2100" s="171" t="s">
        <v>1</v>
      </c>
      <c r="F2100" s="172" t="s">
        <v>1266</v>
      </c>
      <c r="H2100" s="171" t="s">
        <v>1</v>
      </c>
      <c r="I2100" s="173"/>
      <c r="L2100" s="170"/>
      <c r="M2100" s="174"/>
      <c r="T2100" s="175"/>
      <c r="AT2100" s="171" t="s">
        <v>197</v>
      </c>
      <c r="AU2100" s="171" t="s">
        <v>94</v>
      </c>
      <c r="AV2100" s="14" t="s">
        <v>92</v>
      </c>
      <c r="AW2100" s="14" t="s">
        <v>40</v>
      </c>
      <c r="AX2100" s="14" t="s">
        <v>84</v>
      </c>
      <c r="AY2100" s="171" t="s">
        <v>174</v>
      </c>
    </row>
    <row r="2101" spans="2:51" s="12" customFormat="1" x14ac:dyDescent="0.2">
      <c r="B2101" s="150"/>
      <c r="D2101" s="151" t="s">
        <v>197</v>
      </c>
      <c r="E2101" s="152" t="s">
        <v>1</v>
      </c>
      <c r="F2101" s="153" t="s">
        <v>1298</v>
      </c>
      <c r="H2101" s="154">
        <v>2.3849999999999998</v>
      </c>
      <c r="I2101" s="155"/>
      <c r="L2101" s="150"/>
      <c r="M2101" s="156"/>
      <c r="T2101" s="157"/>
      <c r="AT2101" s="152" t="s">
        <v>197</v>
      </c>
      <c r="AU2101" s="152" t="s">
        <v>94</v>
      </c>
      <c r="AV2101" s="12" t="s">
        <v>94</v>
      </c>
      <c r="AW2101" s="12" t="s">
        <v>40</v>
      </c>
      <c r="AX2101" s="12" t="s">
        <v>84</v>
      </c>
      <c r="AY2101" s="152" t="s">
        <v>174</v>
      </c>
    </row>
    <row r="2102" spans="2:51" s="12" customFormat="1" x14ac:dyDescent="0.2">
      <c r="B2102" s="150"/>
      <c r="D2102" s="151" t="s">
        <v>197</v>
      </c>
      <c r="E2102" s="152" t="s">
        <v>1</v>
      </c>
      <c r="F2102" s="153" t="s">
        <v>1298</v>
      </c>
      <c r="H2102" s="154">
        <v>2.3849999999999998</v>
      </c>
      <c r="I2102" s="155"/>
      <c r="L2102" s="150"/>
      <c r="M2102" s="156"/>
      <c r="T2102" s="157"/>
      <c r="AT2102" s="152" t="s">
        <v>197</v>
      </c>
      <c r="AU2102" s="152" t="s">
        <v>94</v>
      </c>
      <c r="AV2102" s="12" t="s">
        <v>94</v>
      </c>
      <c r="AW2102" s="12" t="s">
        <v>40</v>
      </c>
      <c r="AX2102" s="12" t="s">
        <v>84</v>
      </c>
      <c r="AY2102" s="152" t="s">
        <v>174</v>
      </c>
    </row>
    <row r="2103" spans="2:51" s="12" customFormat="1" x14ac:dyDescent="0.2">
      <c r="B2103" s="150"/>
      <c r="D2103" s="151" t="s">
        <v>197</v>
      </c>
      <c r="E2103" s="152" t="s">
        <v>1</v>
      </c>
      <c r="F2103" s="153" t="s">
        <v>1292</v>
      </c>
      <c r="H2103" s="154">
        <v>2.4950000000000001</v>
      </c>
      <c r="I2103" s="155"/>
      <c r="L2103" s="150"/>
      <c r="M2103" s="156"/>
      <c r="T2103" s="157"/>
      <c r="AT2103" s="152" t="s">
        <v>197</v>
      </c>
      <c r="AU2103" s="152" t="s">
        <v>94</v>
      </c>
      <c r="AV2103" s="12" t="s">
        <v>94</v>
      </c>
      <c r="AW2103" s="12" t="s">
        <v>40</v>
      </c>
      <c r="AX2103" s="12" t="s">
        <v>84</v>
      </c>
      <c r="AY2103" s="152" t="s">
        <v>174</v>
      </c>
    </row>
    <row r="2104" spans="2:51" s="12" customFormat="1" x14ac:dyDescent="0.2">
      <c r="B2104" s="150"/>
      <c r="D2104" s="151" t="s">
        <v>197</v>
      </c>
      <c r="E2104" s="152" t="s">
        <v>1</v>
      </c>
      <c r="F2104" s="153" t="s">
        <v>1293</v>
      </c>
      <c r="H2104" s="154">
        <v>0.7</v>
      </c>
      <c r="I2104" s="155"/>
      <c r="L2104" s="150"/>
      <c r="M2104" s="156"/>
      <c r="T2104" s="157"/>
      <c r="AT2104" s="152" t="s">
        <v>197</v>
      </c>
      <c r="AU2104" s="152" t="s">
        <v>94</v>
      </c>
      <c r="AV2104" s="12" t="s">
        <v>94</v>
      </c>
      <c r="AW2104" s="12" t="s">
        <v>40</v>
      </c>
      <c r="AX2104" s="12" t="s">
        <v>84</v>
      </c>
      <c r="AY2104" s="152" t="s">
        <v>174</v>
      </c>
    </row>
    <row r="2105" spans="2:51" s="12" customFormat="1" x14ac:dyDescent="0.2">
      <c r="B2105" s="150"/>
      <c r="D2105" s="151" t="s">
        <v>197</v>
      </c>
      <c r="E2105" s="152" t="s">
        <v>1</v>
      </c>
      <c r="F2105" s="153" t="s">
        <v>1295</v>
      </c>
      <c r="H2105" s="154">
        <v>1.665</v>
      </c>
      <c r="I2105" s="155"/>
      <c r="L2105" s="150"/>
      <c r="M2105" s="156"/>
      <c r="T2105" s="157"/>
      <c r="AT2105" s="152" t="s">
        <v>197</v>
      </c>
      <c r="AU2105" s="152" t="s">
        <v>94</v>
      </c>
      <c r="AV2105" s="12" t="s">
        <v>94</v>
      </c>
      <c r="AW2105" s="12" t="s">
        <v>40</v>
      </c>
      <c r="AX2105" s="12" t="s">
        <v>84</v>
      </c>
      <c r="AY2105" s="152" t="s">
        <v>174</v>
      </c>
    </row>
    <row r="2106" spans="2:51" s="15" customFormat="1" x14ac:dyDescent="0.2">
      <c r="B2106" s="189"/>
      <c r="D2106" s="151" t="s">
        <v>197</v>
      </c>
      <c r="E2106" s="190" t="s">
        <v>1</v>
      </c>
      <c r="F2106" s="191" t="s">
        <v>329</v>
      </c>
      <c r="H2106" s="192">
        <v>279.88500000000005</v>
      </c>
      <c r="I2106" s="193"/>
      <c r="L2106" s="189"/>
      <c r="M2106" s="194"/>
      <c r="T2106" s="195"/>
      <c r="AT2106" s="190" t="s">
        <v>197</v>
      </c>
      <c r="AU2106" s="190" t="s">
        <v>94</v>
      </c>
      <c r="AV2106" s="15" t="s">
        <v>190</v>
      </c>
      <c r="AW2106" s="15" t="s">
        <v>40</v>
      </c>
      <c r="AX2106" s="15" t="s">
        <v>84</v>
      </c>
      <c r="AY2106" s="190" t="s">
        <v>174</v>
      </c>
    </row>
    <row r="2107" spans="2:51" s="14" customFormat="1" x14ac:dyDescent="0.2">
      <c r="B2107" s="170"/>
      <c r="D2107" s="151" t="s">
        <v>197</v>
      </c>
      <c r="E2107" s="171" t="s">
        <v>1</v>
      </c>
      <c r="F2107" s="172" t="s">
        <v>1299</v>
      </c>
      <c r="H2107" s="171" t="s">
        <v>1</v>
      </c>
      <c r="I2107" s="173"/>
      <c r="L2107" s="170"/>
      <c r="M2107" s="174"/>
      <c r="T2107" s="175"/>
      <c r="AT2107" s="171" t="s">
        <v>197</v>
      </c>
      <c r="AU2107" s="171" t="s">
        <v>94</v>
      </c>
      <c r="AV2107" s="14" t="s">
        <v>92</v>
      </c>
      <c r="AW2107" s="14" t="s">
        <v>40</v>
      </c>
      <c r="AX2107" s="14" t="s">
        <v>84</v>
      </c>
      <c r="AY2107" s="171" t="s">
        <v>174</v>
      </c>
    </row>
    <row r="2108" spans="2:51" s="14" customFormat="1" x14ac:dyDescent="0.2">
      <c r="B2108" s="170"/>
      <c r="D2108" s="151" t="s">
        <v>197</v>
      </c>
      <c r="E2108" s="171" t="s">
        <v>1</v>
      </c>
      <c r="F2108" s="172" t="s">
        <v>1048</v>
      </c>
      <c r="H2108" s="171" t="s">
        <v>1</v>
      </c>
      <c r="I2108" s="173"/>
      <c r="L2108" s="170"/>
      <c r="M2108" s="174"/>
      <c r="T2108" s="175"/>
      <c r="AT2108" s="171" t="s">
        <v>197</v>
      </c>
      <c r="AU2108" s="171" t="s">
        <v>94</v>
      </c>
      <c r="AV2108" s="14" t="s">
        <v>92</v>
      </c>
      <c r="AW2108" s="14" t="s">
        <v>40</v>
      </c>
      <c r="AX2108" s="14" t="s">
        <v>84</v>
      </c>
      <c r="AY2108" s="171" t="s">
        <v>174</v>
      </c>
    </row>
    <row r="2109" spans="2:51" s="14" customFormat="1" x14ac:dyDescent="0.2">
      <c r="B2109" s="170"/>
      <c r="D2109" s="151" t="s">
        <v>197</v>
      </c>
      <c r="E2109" s="171" t="s">
        <v>1</v>
      </c>
      <c r="F2109" s="172" t="s">
        <v>1049</v>
      </c>
      <c r="H2109" s="171" t="s">
        <v>1</v>
      </c>
      <c r="I2109" s="173"/>
      <c r="L2109" s="170"/>
      <c r="M2109" s="174"/>
      <c r="T2109" s="175"/>
      <c r="AT2109" s="171" t="s">
        <v>197</v>
      </c>
      <c r="AU2109" s="171" t="s">
        <v>94</v>
      </c>
      <c r="AV2109" s="14" t="s">
        <v>92</v>
      </c>
      <c r="AW2109" s="14" t="s">
        <v>40</v>
      </c>
      <c r="AX2109" s="14" t="s">
        <v>84</v>
      </c>
      <c r="AY2109" s="171" t="s">
        <v>174</v>
      </c>
    </row>
    <row r="2110" spans="2:51" s="14" customFormat="1" x14ac:dyDescent="0.2">
      <c r="B2110" s="170"/>
      <c r="D2110" s="151" t="s">
        <v>197</v>
      </c>
      <c r="E2110" s="171" t="s">
        <v>1</v>
      </c>
      <c r="F2110" s="172" t="s">
        <v>681</v>
      </c>
      <c r="H2110" s="171" t="s">
        <v>1</v>
      </c>
      <c r="I2110" s="173"/>
      <c r="L2110" s="170"/>
      <c r="M2110" s="174"/>
      <c r="T2110" s="175"/>
      <c r="AT2110" s="171" t="s">
        <v>197</v>
      </c>
      <c r="AU2110" s="171" t="s">
        <v>94</v>
      </c>
      <c r="AV2110" s="14" t="s">
        <v>92</v>
      </c>
      <c r="AW2110" s="14" t="s">
        <v>40</v>
      </c>
      <c r="AX2110" s="14" t="s">
        <v>84</v>
      </c>
      <c r="AY2110" s="171" t="s">
        <v>174</v>
      </c>
    </row>
    <row r="2111" spans="2:51" s="12" customFormat="1" x14ac:dyDescent="0.2">
      <c r="B2111" s="150"/>
      <c r="D2111" s="151" t="s">
        <v>197</v>
      </c>
      <c r="E2111" s="152" t="s">
        <v>1</v>
      </c>
      <c r="F2111" s="153" t="s">
        <v>1300</v>
      </c>
      <c r="H2111" s="154">
        <v>2.2250000000000001</v>
      </c>
      <c r="I2111" s="155"/>
      <c r="L2111" s="150"/>
      <c r="M2111" s="156"/>
      <c r="T2111" s="157"/>
      <c r="AT2111" s="152" t="s">
        <v>197</v>
      </c>
      <c r="AU2111" s="152" t="s">
        <v>94</v>
      </c>
      <c r="AV2111" s="12" t="s">
        <v>94</v>
      </c>
      <c r="AW2111" s="12" t="s">
        <v>40</v>
      </c>
      <c r="AX2111" s="12" t="s">
        <v>84</v>
      </c>
      <c r="AY2111" s="152" t="s">
        <v>174</v>
      </c>
    </row>
    <row r="2112" spans="2:51" s="14" customFormat="1" x14ac:dyDescent="0.2">
      <c r="B2112" s="170"/>
      <c r="D2112" s="151" t="s">
        <v>197</v>
      </c>
      <c r="E2112" s="171" t="s">
        <v>1</v>
      </c>
      <c r="F2112" s="172" t="s">
        <v>683</v>
      </c>
      <c r="H2112" s="171" t="s">
        <v>1</v>
      </c>
      <c r="I2112" s="173"/>
      <c r="L2112" s="170"/>
      <c r="M2112" s="174"/>
      <c r="T2112" s="175"/>
      <c r="AT2112" s="171" t="s">
        <v>197</v>
      </c>
      <c r="AU2112" s="171" t="s">
        <v>94</v>
      </c>
      <c r="AV2112" s="14" t="s">
        <v>92</v>
      </c>
      <c r="AW2112" s="14" t="s">
        <v>40</v>
      </c>
      <c r="AX2112" s="14" t="s">
        <v>84</v>
      </c>
      <c r="AY2112" s="171" t="s">
        <v>174</v>
      </c>
    </row>
    <row r="2113" spans="2:51" s="12" customFormat="1" x14ac:dyDescent="0.2">
      <c r="B2113" s="150"/>
      <c r="D2113" s="151" t="s">
        <v>197</v>
      </c>
      <c r="E2113" s="152" t="s">
        <v>1</v>
      </c>
      <c r="F2113" s="153" t="s">
        <v>1301</v>
      </c>
      <c r="H2113" s="154">
        <v>1.08</v>
      </c>
      <c r="I2113" s="155"/>
      <c r="L2113" s="150"/>
      <c r="M2113" s="156"/>
      <c r="T2113" s="157"/>
      <c r="AT2113" s="152" t="s">
        <v>197</v>
      </c>
      <c r="AU2113" s="152" t="s">
        <v>94</v>
      </c>
      <c r="AV2113" s="12" t="s">
        <v>94</v>
      </c>
      <c r="AW2113" s="12" t="s">
        <v>40</v>
      </c>
      <c r="AX2113" s="12" t="s">
        <v>84</v>
      </c>
      <c r="AY2113" s="152" t="s">
        <v>174</v>
      </c>
    </row>
    <row r="2114" spans="2:51" s="14" customFormat="1" x14ac:dyDescent="0.2">
      <c r="B2114" s="170"/>
      <c r="D2114" s="151" t="s">
        <v>197</v>
      </c>
      <c r="E2114" s="171" t="s">
        <v>1</v>
      </c>
      <c r="F2114" s="172" t="s">
        <v>685</v>
      </c>
      <c r="H2114" s="171" t="s">
        <v>1</v>
      </c>
      <c r="I2114" s="173"/>
      <c r="L2114" s="170"/>
      <c r="M2114" s="174"/>
      <c r="T2114" s="175"/>
      <c r="AT2114" s="171" t="s">
        <v>197</v>
      </c>
      <c r="AU2114" s="171" t="s">
        <v>94</v>
      </c>
      <c r="AV2114" s="14" t="s">
        <v>92</v>
      </c>
      <c r="AW2114" s="14" t="s">
        <v>40</v>
      </c>
      <c r="AX2114" s="14" t="s">
        <v>84</v>
      </c>
      <c r="AY2114" s="171" t="s">
        <v>174</v>
      </c>
    </row>
    <row r="2115" spans="2:51" s="12" customFormat="1" x14ac:dyDescent="0.2">
      <c r="B2115" s="150"/>
      <c r="D2115" s="151" t="s">
        <v>197</v>
      </c>
      <c r="E2115" s="152" t="s">
        <v>1</v>
      </c>
      <c r="F2115" s="153" t="s">
        <v>1302</v>
      </c>
      <c r="H2115" s="154">
        <v>1.92</v>
      </c>
      <c r="I2115" s="155"/>
      <c r="L2115" s="150"/>
      <c r="M2115" s="156"/>
      <c r="T2115" s="157"/>
      <c r="AT2115" s="152" t="s">
        <v>197</v>
      </c>
      <c r="AU2115" s="152" t="s">
        <v>94</v>
      </c>
      <c r="AV2115" s="12" t="s">
        <v>94</v>
      </c>
      <c r="AW2115" s="12" t="s">
        <v>40</v>
      </c>
      <c r="AX2115" s="12" t="s">
        <v>84</v>
      </c>
      <c r="AY2115" s="152" t="s">
        <v>174</v>
      </c>
    </row>
    <row r="2116" spans="2:51" s="14" customFormat="1" x14ac:dyDescent="0.2">
      <c r="B2116" s="170"/>
      <c r="D2116" s="151" t="s">
        <v>197</v>
      </c>
      <c r="E2116" s="171" t="s">
        <v>1</v>
      </c>
      <c r="F2116" s="172" t="s">
        <v>743</v>
      </c>
      <c r="H2116" s="171" t="s">
        <v>1</v>
      </c>
      <c r="I2116" s="173"/>
      <c r="L2116" s="170"/>
      <c r="M2116" s="174"/>
      <c r="T2116" s="175"/>
      <c r="AT2116" s="171" t="s">
        <v>197</v>
      </c>
      <c r="AU2116" s="171" t="s">
        <v>94</v>
      </c>
      <c r="AV2116" s="14" t="s">
        <v>92</v>
      </c>
      <c r="AW2116" s="14" t="s">
        <v>40</v>
      </c>
      <c r="AX2116" s="14" t="s">
        <v>84</v>
      </c>
      <c r="AY2116" s="171" t="s">
        <v>174</v>
      </c>
    </row>
    <row r="2117" spans="2:51" s="12" customFormat="1" x14ac:dyDescent="0.2">
      <c r="B2117" s="150"/>
      <c r="D2117" s="151" t="s">
        <v>197</v>
      </c>
      <c r="E2117" s="152" t="s">
        <v>1</v>
      </c>
      <c r="F2117" s="153" t="s">
        <v>1303</v>
      </c>
      <c r="H2117" s="154">
        <v>3.78</v>
      </c>
      <c r="I2117" s="155"/>
      <c r="L2117" s="150"/>
      <c r="M2117" s="156"/>
      <c r="T2117" s="157"/>
      <c r="AT2117" s="152" t="s">
        <v>197</v>
      </c>
      <c r="AU2117" s="152" t="s">
        <v>94</v>
      </c>
      <c r="AV2117" s="12" t="s">
        <v>94</v>
      </c>
      <c r="AW2117" s="12" t="s">
        <v>40</v>
      </c>
      <c r="AX2117" s="12" t="s">
        <v>84</v>
      </c>
      <c r="AY2117" s="152" t="s">
        <v>174</v>
      </c>
    </row>
    <row r="2118" spans="2:51" s="14" customFormat="1" x14ac:dyDescent="0.2">
      <c r="B2118" s="170"/>
      <c r="D2118" s="151" t="s">
        <v>197</v>
      </c>
      <c r="E2118" s="171" t="s">
        <v>1</v>
      </c>
      <c r="F2118" s="172" t="s">
        <v>705</v>
      </c>
      <c r="H2118" s="171" t="s">
        <v>1</v>
      </c>
      <c r="I2118" s="173"/>
      <c r="L2118" s="170"/>
      <c r="M2118" s="174"/>
      <c r="T2118" s="175"/>
      <c r="AT2118" s="171" t="s">
        <v>197</v>
      </c>
      <c r="AU2118" s="171" t="s">
        <v>94</v>
      </c>
      <c r="AV2118" s="14" t="s">
        <v>92</v>
      </c>
      <c r="AW2118" s="14" t="s">
        <v>40</v>
      </c>
      <c r="AX2118" s="14" t="s">
        <v>84</v>
      </c>
      <c r="AY2118" s="171" t="s">
        <v>174</v>
      </c>
    </row>
    <row r="2119" spans="2:51" s="12" customFormat="1" x14ac:dyDescent="0.2">
      <c r="B2119" s="150"/>
      <c r="D2119" s="151" t="s">
        <v>197</v>
      </c>
      <c r="E2119" s="152" t="s">
        <v>1</v>
      </c>
      <c r="F2119" s="153" t="s">
        <v>1304</v>
      </c>
      <c r="H2119" s="154">
        <v>2.1</v>
      </c>
      <c r="I2119" s="155"/>
      <c r="L2119" s="150"/>
      <c r="M2119" s="156"/>
      <c r="T2119" s="157"/>
      <c r="AT2119" s="152" t="s">
        <v>197</v>
      </c>
      <c r="AU2119" s="152" t="s">
        <v>94</v>
      </c>
      <c r="AV2119" s="12" t="s">
        <v>94</v>
      </c>
      <c r="AW2119" s="12" t="s">
        <v>40</v>
      </c>
      <c r="AX2119" s="12" t="s">
        <v>84</v>
      </c>
      <c r="AY2119" s="152" t="s">
        <v>174</v>
      </c>
    </row>
    <row r="2120" spans="2:51" s="14" customFormat="1" x14ac:dyDescent="0.2">
      <c r="B2120" s="170"/>
      <c r="D2120" s="151" t="s">
        <v>197</v>
      </c>
      <c r="E2120" s="171" t="s">
        <v>1</v>
      </c>
      <c r="F2120" s="172" t="s">
        <v>1051</v>
      </c>
      <c r="H2120" s="171" t="s">
        <v>1</v>
      </c>
      <c r="I2120" s="173"/>
      <c r="L2120" s="170"/>
      <c r="M2120" s="174"/>
      <c r="T2120" s="175"/>
      <c r="AT2120" s="171" t="s">
        <v>197</v>
      </c>
      <c r="AU2120" s="171" t="s">
        <v>94</v>
      </c>
      <c r="AV2120" s="14" t="s">
        <v>92</v>
      </c>
      <c r="AW2120" s="14" t="s">
        <v>40</v>
      </c>
      <c r="AX2120" s="14" t="s">
        <v>84</v>
      </c>
      <c r="AY2120" s="171" t="s">
        <v>174</v>
      </c>
    </row>
    <row r="2121" spans="2:51" s="14" customFormat="1" x14ac:dyDescent="0.2">
      <c r="B2121" s="170"/>
      <c r="D2121" s="151" t="s">
        <v>197</v>
      </c>
      <c r="E2121" s="171" t="s">
        <v>1</v>
      </c>
      <c r="F2121" s="172" t="s">
        <v>747</v>
      </c>
      <c r="H2121" s="171" t="s">
        <v>1</v>
      </c>
      <c r="I2121" s="173"/>
      <c r="L2121" s="170"/>
      <c r="M2121" s="174"/>
      <c r="T2121" s="175"/>
      <c r="AT2121" s="171" t="s">
        <v>197</v>
      </c>
      <c r="AU2121" s="171" t="s">
        <v>94</v>
      </c>
      <c r="AV2121" s="14" t="s">
        <v>92</v>
      </c>
      <c r="AW2121" s="14" t="s">
        <v>40</v>
      </c>
      <c r="AX2121" s="14" t="s">
        <v>84</v>
      </c>
      <c r="AY2121" s="171" t="s">
        <v>174</v>
      </c>
    </row>
    <row r="2122" spans="2:51" s="12" customFormat="1" x14ac:dyDescent="0.2">
      <c r="B2122" s="150"/>
      <c r="D2122" s="151" t="s">
        <v>197</v>
      </c>
      <c r="E2122" s="152" t="s">
        <v>1</v>
      </c>
      <c r="F2122" s="153" t="s">
        <v>1305</v>
      </c>
      <c r="H2122" s="154">
        <v>2.4950000000000001</v>
      </c>
      <c r="I2122" s="155"/>
      <c r="L2122" s="150"/>
      <c r="M2122" s="156"/>
      <c r="T2122" s="157"/>
      <c r="AT2122" s="152" t="s">
        <v>197</v>
      </c>
      <c r="AU2122" s="152" t="s">
        <v>94</v>
      </c>
      <c r="AV2122" s="12" t="s">
        <v>94</v>
      </c>
      <c r="AW2122" s="12" t="s">
        <v>40</v>
      </c>
      <c r="AX2122" s="12" t="s">
        <v>84</v>
      </c>
      <c r="AY2122" s="152" t="s">
        <v>174</v>
      </c>
    </row>
    <row r="2123" spans="2:51" s="14" customFormat="1" x14ac:dyDescent="0.2">
      <c r="B2123" s="170"/>
      <c r="D2123" s="151" t="s">
        <v>197</v>
      </c>
      <c r="E2123" s="171" t="s">
        <v>1</v>
      </c>
      <c r="F2123" s="172" t="s">
        <v>749</v>
      </c>
      <c r="H2123" s="171" t="s">
        <v>1</v>
      </c>
      <c r="I2123" s="173"/>
      <c r="L2123" s="170"/>
      <c r="M2123" s="174"/>
      <c r="T2123" s="175"/>
      <c r="AT2123" s="171" t="s">
        <v>197</v>
      </c>
      <c r="AU2123" s="171" t="s">
        <v>94</v>
      </c>
      <c r="AV2123" s="14" t="s">
        <v>92</v>
      </c>
      <c r="AW2123" s="14" t="s">
        <v>40</v>
      </c>
      <c r="AX2123" s="14" t="s">
        <v>84</v>
      </c>
      <c r="AY2123" s="171" t="s">
        <v>174</v>
      </c>
    </row>
    <row r="2124" spans="2:51" s="12" customFormat="1" x14ac:dyDescent="0.2">
      <c r="B2124" s="150"/>
      <c r="D2124" s="151" t="s">
        <v>197</v>
      </c>
      <c r="E2124" s="152" t="s">
        <v>1</v>
      </c>
      <c r="F2124" s="153" t="s">
        <v>1306</v>
      </c>
      <c r="H2124" s="154">
        <v>1</v>
      </c>
      <c r="I2124" s="155"/>
      <c r="L2124" s="150"/>
      <c r="M2124" s="156"/>
      <c r="T2124" s="157"/>
      <c r="AT2124" s="152" t="s">
        <v>197</v>
      </c>
      <c r="AU2124" s="152" t="s">
        <v>94</v>
      </c>
      <c r="AV2124" s="12" t="s">
        <v>94</v>
      </c>
      <c r="AW2124" s="12" t="s">
        <v>40</v>
      </c>
      <c r="AX2124" s="12" t="s">
        <v>84</v>
      </c>
      <c r="AY2124" s="152" t="s">
        <v>174</v>
      </c>
    </row>
    <row r="2125" spans="2:51" s="14" customFormat="1" x14ac:dyDescent="0.2">
      <c r="B2125" s="170"/>
      <c r="D2125" s="151" t="s">
        <v>197</v>
      </c>
      <c r="E2125" s="171" t="s">
        <v>1</v>
      </c>
      <c r="F2125" s="172" t="s">
        <v>751</v>
      </c>
      <c r="H2125" s="171" t="s">
        <v>1</v>
      </c>
      <c r="I2125" s="173"/>
      <c r="L2125" s="170"/>
      <c r="M2125" s="174"/>
      <c r="T2125" s="175"/>
      <c r="AT2125" s="171" t="s">
        <v>197</v>
      </c>
      <c r="AU2125" s="171" t="s">
        <v>94</v>
      </c>
      <c r="AV2125" s="14" t="s">
        <v>92</v>
      </c>
      <c r="AW2125" s="14" t="s">
        <v>40</v>
      </c>
      <c r="AX2125" s="14" t="s">
        <v>84</v>
      </c>
      <c r="AY2125" s="171" t="s">
        <v>174</v>
      </c>
    </row>
    <row r="2126" spans="2:51" s="12" customFormat="1" x14ac:dyDescent="0.2">
      <c r="B2126" s="150"/>
      <c r="D2126" s="151" t="s">
        <v>197</v>
      </c>
      <c r="E2126" s="152" t="s">
        <v>1</v>
      </c>
      <c r="F2126" s="153" t="s">
        <v>1306</v>
      </c>
      <c r="H2126" s="154">
        <v>1</v>
      </c>
      <c r="I2126" s="155"/>
      <c r="L2126" s="150"/>
      <c r="M2126" s="156"/>
      <c r="T2126" s="157"/>
      <c r="AT2126" s="152" t="s">
        <v>197</v>
      </c>
      <c r="AU2126" s="152" t="s">
        <v>94</v>
      </c>
      <c r="AV2126" s="12" t="s">
        <v>94</v>
      </c>
      <c r="AW2126" s="12" t="s">
        <v>40</v>
      </c>
      <c r="AX2126" s="12" t="s">
        <v>84</v>
      </c>
      <c r="AY2126" s="152" t="s">
        <v>174</v>
      </c>
    </row>
    <row r="2127" spans="2:51" s="14" customFormat="1" x14ac:dyDescent="0.2">
      <c r="B2127" s="170"/>
      <c r="D2127" s="151" t="s">
        <v>197</v>
      </c>
      <c r="E2127" s="171" t="s">
        <v>1</v>
      </c>
      <c r="F2127" s="172" t="s">
        <v>752</v>
      </c>
      <c r="H2127" s="171" t="s">
        <v>1</v>
      </c>
      <c r="I2127" s="173"/>
      <c r="L2127" s="170"/>
      <c r="M2127" s="174"/>
      <c r="T2127" s="175"/>
      <c r="AT2127" s="171" t="s">
        <v>197</v>
      </c>
      <c r="AU2127" s="171" t="s">
        <v>94</v>
      </c>
      <c r="AV2127" s="14" t="s">
        <v>92</v>
      </c>
      <c r="AW2127" s="14" t="s">
        <v>40</v>
      </c>
      <c r="AX2127" s="14" t="s">
        <v>84</v>
      </c>
      <c r="AY2127" s="171" t="s">
        <v>174</v>
      </c>
    </row>
    <row r="2128" spans="2:51" s="12" customFormat="1" x14ac:dyDescent="0.2">
      <c r="B2128" s="150"/>
      <c r="D2128" s="151" t="s">
        <v>197</v>
      </c>
      <c r="E2128" s="152" t="s">
        <v>1</v>
      </c>
      <c r="F2128" s="153" t="s">
        <v>1306</v>
      </c>
      <c r="H2128" s="154">
        <v>1</v>
      </c>
      <c r="I2128" s="155"/>
      <c r="L2128" s="150"/>
      <c r="M2128" s="156"/>
      <c r="T2128" s="157"/>
      <c r="AT2128" s="152" t="s">
        <v>197</v>
      </c>
      <c r="AU2128" s="152" t="s">
        <v>94</v>
      </c>
      <c r="AV2128" s="12" t="s">
        <v>94</v>
      </c>
      <c r="AW2128" s="12" t="s">
        <v>40</v>
      </c>
      <c r="AX2128" s="12" t="s">
        <v>84</v>
      </c>
      <c r="AY2128" s="152" t="s">
        <v>174</v>
      </c>
    </row>
    <row r="2129" spans="2:51" s="14" customFormat="1" x14ac:dyDescent="0.2">
      <c r="B2129" s="170"/>
      <c r="D2129" s="151" t="s">
        <v>197</v>
      </c>
      <c r="E2129" s="171" t="s">
        <v>1</v>
      </c>
      <c r="F2129" s="172" t="s">
        <v>753</v>
      </c>
      <c r="H2129" s="171" t="s">
        <v>1</v>
      </c>
      <c r="I2129" s="173"/>
      <c r="L2129" s="170"/>
      <c r="M2129" s="174"/>
      <c r="T2129" s="175"/>
      <c r="AT2129" s="171" t="s">
        <v>197</v>
      </c>
      <c r="AU2129" s="171" t="s">
        <v>94</v>
      </c>
      <c r="AV2129" s="14" t="s">
        <v>92</v>
      </c>
      <c r="AW2129" s="14" t="s">
        <v>40</v>
      </c>
      <c r="AX2129" s="14" t="s">
        <v>84</v>
      </c>
      <c r="AY2129" s="171" t="s">
        <v>174</v>
      </c>
    </row>
    <row r="2130" spans="2:51" s="12" customFormat="1" x14ac:dyDescent="0.2">
      <c r="B2130" s="150"/>
      <c r="D2130" s="151" t="s">
        <v>197</v>
      </c>
      <c r="E2130" s="152" t="s">
        <v>1</v>
      </c>
      <c r="F2130" s="153" t="s">
        <v>1306</v>
      </c>
      <c r="H2130" s="154">
        <v>1</v>
      </c>
      <c r="I2130" s="155"/>
      <c r="L2130" s="150"/>
      <c r="M2130" s="156"/>
      <c r="T2130" s="157"/>
      <c r="AT2130" s="152" t="s">
        <v>197</v>
      </c>
      <c r="AU2130" s="152" t="s">
        <v>94</v>
      </c>
      <c r="AV2130" s="12" t="s">
        <v>94</v>
      </c>
      <c r="AW2130" s="12" t="s">
        <v>40</v>
      </c>
      <c r="AX2130" s="12" t="s">
        <v>84</v>
      </c>
      <c r="AY2130" s="152" t="s">
        <v>174</v>
      </c>
    </row>
    <row r="2131" spans="2:51" s="14" customFormat="1" x14ac:dyDescent="0.2">
      <c r="B2131" s="170"/>
      <c r="D2131" s="151" t="s">
        <v>197</v>
      </c>
      <c r="E2131" s="171" t="s">
        <v>1</v>
      </c>
      <c r="F2131" s="172" t="s">
        <v>754</v>
      </c>
      <c r="H2131" s="171" t="s">
        <v>1</v>
      </c>
      <c r="I2131" s="173"/>
      <c r="L2131" s="170"/>
      <c r="M2131" s="174"/>
      <c r="T2131" s="175"/>
      <c r="AT2131" s="171" t="s">
        <v>197</v>
      </c>
      <c r="AU2131" s="171" t="s">
        <v>94</v>
      </c>
      <c r="AV2131" s="14" t="s">
        <v>92</v>
      </c>
      <c r="AW2131" s="14" t="s">
        <v>40</v>
      </c>
      <c r="AX2131" s="14" t="s">
        <v>84</v>
      </c>
      <c r="AY2131" s="171" t="s">
        <v>174</v>
      </c>
    </row>
    <row r="2132" spans="2:51" s="12" customFormat="1" x14ac:dyDescent="0.2">
      <c r="B2132" s="150"/>
      <c r="D2132" s="151" t="s">
        <v>197</v>
      </c>
      <c r="E2132" s="152" t="s">
        <v>1</v>
      </c>
      <c r="F2132" s="153" t="s">
        <v>1305</v>
      </c>
      <c r="H2132" s="154">
        <v>2.4950000000000001</v>
      </c>
      <c r="I2132" s="155"/>
      <c r="L2132" s="150"/>
      <c r="M2132" s="156"/>
      <c r="T2132" s="157"/>
      <c r="AT2132" s="152" t="s">
        <v>197</v>
      </c>
      <c r="AU2132" s="152" t="s">
        <v>94</v>
      </c>
      <c r="AV2132" s="12" t="s">
        <v>94</v>
      </c>
      <c r="AW2132" s="12" t="s">
        <v>40</v>
      </c>
      <c r="AX2132" s="12" t="s">
        <v>84</v>
      </c>
      <c r="AY2132" s="152" t="s">
        <v>174</v>
      </c>
    </row>
    <row r="2133" spans="2:51" s="14" customFormat="1" x14ac:dyDescent="0.2">
      <c r="B2133" s="170"/>
      <c r="D2133" s="151" t="s">
        <v>197</v>
      </c>
      <c r="E2133" s="171" t="s">
        <v>1</v>
      </c>
      <c r="F2133" s="172" t="s">
        <v>1060</v>
      </c>
      <c r="H2133" s="171" t="s">
        <v>1</v>
      </c>
      <c r="I2133" s="173"/>
      <c r="L2133" s="170"/>
      <c r="M2133" s="174"/>
      <c r="T2133" s="175"/>
      <c r="AT2133" s="171" t="s">
        <v>197</v>
      </c>
      <c r="AU2133" s="171" t="s">
        <v>94</v>
      </c>
      <c r="AV2133" s="14" t="s">
        <v>92</v>
      </c>
      <c r="AW2133" s="14" t="s">
        <v>40</v>
      </c>
      <c r="AX2133" s="14" t="s">
        <v>84</v>
      </c>
      <c r="AY2133" s="171" t="s">
        <v>174</v>
      </c>
    </row>
    <row r="2134" spans="2:51" s="14" customFormat="1" x14ac:dyDescent="0.2">
      <c r="B2134" s="170"/>
      <c r="D2134" s="151" t="s">
        <v>197</v>
      </c>
      <c r="E2134" s="171" t="s">
        <v>1</v>
      </c>
      <c r="F2134" s="172" t="s">
        <v>756</v>
      </c>
      <c r="H2134" s="171" t="s">
        <v>1</v>
      </c>
      <c r="I2134" s="173"/>
      <c r="L2134" s="170"/>
      <c r="M2134" s="174"/>
      <c r="T2134" s="175"/>
      <c r="AT2134" s="171" t="s">
        <v>197</v>
      </c>
      <c r="AU2134" s="171" t="s">
        <v>94</v>
      </c>
      <c r="AV2134" s="14" t="s">
        <v>92</v>
      </c>
      <c r="AW2134" s="14" t="s">
        <v>40</v>
      </c>
      <c r="AX2134" s="14" t="s">
        <v>84</v>
      </c>
      <c r="AY2134" s="171" t="s">
        <v>174</v>
      </c>
    </row>
    <row r="2135" spans="2:51" s="12" customFormat="1" x14ac:dyDescent="0.2">
      <c r="B2135" s="150"/>
      <c r="D2135" s="151" t="s">
        <v>197</v>
      </c>
      <c r="E2135" s="152" t="s">
        <v>1</v>
      </c>
      <c r="F2135" s="153" t="s">
        <v>1305</v>
      </c>
      <c r="H2135" s="154">
        <v>2.4950000000000001</v>
      </c>
      <c r="I2135" s="155"/>
      <c r="L2135" s="150"/>
      <c r="M2135" s="156"/>
      <c r="T2135" s="157"/>
      <c r="AT2135" s="152" t="s">
        <v>197</v>
      </c>
      <c r="AU2135" s="152" t="s">
        <v>94</v>
      </c>
      <c r="AV2135" s="12" t="s">
        <v>94</v>
      </c>
      <c r="AW2135" s="12" t="s">
        <v>40</v>
      </c>
      <c r="AX2135" s="12" t="s">
        <v>84</v>
      </c>
      <c r="AY2135" s="152" t="s">
        <v>174</v>
      </c>
    </row>
    <row r="2136" spans="2:51" s="14" customFormat="1" x14ac:dyDescent="0.2">
      <c r="B2136" s="170"/>
      <c r="D2136" s="151" t="s">
        <v>197</v>
      </c>
      <c r="E2136" s="171" t="s">
        <v>1</v>
      </c>
      <c r="F2136" s="172" t="s">
        <v>757</v>
      </c>
      <c r="H2136" s="171" t="s">
        <v>1</v>
      </c>
      <c r="I2136" s="173"/>
      <c r="L2136" s="170"/>
      <c r="M2136" s="174"/>
      <c r="T2136" s="175"/>
      <c r="AT2136" s="171" t="s">
        <v>197</v>
      </c>
      <c r="AU2136" s="171" t="s">
        <v>94</v>
      </c>
      <c r="AV2136" s="14" t="s">
        <v>92</v>
      </c>
      <c r="AW2136" s="14" t="s">
        <v>40</v>
      </c>
      <c r="AX2136" s="14" t="s">
        <v>84</v>
      </c>
      <c r="AY2136" s="171" t="s">
        <v>174</v>
      </c>
    </row>
    <row r="2137" spans="2:51" s="12" customFormat="1" x14ac:dyDescent="0.2">
      <c r="B2137" s="150"/>
      <c r="D2137" s="151" t="s">
        <v>197</v>
      </c>
      <c r="E2137" s="152" t="s">
        <v>1</v>
      </c>
      <c r="F2137" s="153" t="s">
        <v>1306</v>
      </c>
      <c r="H2137" s="154">
        <v>1</v>
      </c>
      <c r="I2137" s="155"/>
      <c r="L2137" s="150"/>
      <c r="M2137" s="156"/>
      <c r="T2137" s="157"/>
      <c r="AT2137" s="152" t="s">
        <v>197</v>
      </c>
      <c r="AU2137" s="152" t="s">
        <v>94</v>
      </c>
      <c r="AV2137" s="12" t="s">
        <v>94</v>
      </c>
      <c r="AW2137" s="12" t="s">
        <v>40</v>
      </c>
      <c r="AX2137" s="12" t="s">
        <v>84</v>
      </c>
      <c r="AY2137" s="152" t="s">
        <v>174</v>
      </c>
    </row>
    <row r="2138" spans="2:51" s="14" customFormat="1" x14ac:dyDescent="0.2">
      <c r="B2138" s="170"/>
      <c r="D2138" s="151" t="s">
        <v>197</v>
      </c>
      <c r="E2138" s="171" t="s">
        <v>1</v>
      </c>
      <c r="F2138" s="172" t="s">
        <v>758</v>
      </c>
      <c r="H2138" s="171" t="s">
        <v>1</v>
      </c>
      <c r="I2138" s="173"/>
      <c r="L2138" s="170"/>
      <c r="M2138" s="174"/>
      <c r="T2138" s="175"/>
      <c r="AT2138" s="171" t="s">
        <v>197</v>
      </c>
      <c r="AU2138" s="171" t="s">
        <v>94</v>
      </c>
      <c r="AV2138" s="14" t="s">
        <v>92</v>
      </c>
      <c r="AW2138" s="14" t="s">
        <v>40</v>
      </c>
      <c r="AX2138" s="14" t="s">
        <v>84</v>
      </c>
      <c r="AY2138" s="171" t="s">
        <v>174</v>
      </c>
    </row>
    <row r="2139" spans="2:51" s="12" customFormat="1" x14ac:dyDescent="0.2">
      <c r="B2139" s="150"/>
      <c r="D2139" s="151" t="s">
        <v>197</v>
      </c>
      <c r="E2139" s="152" t="s">
        <v>1</v>
      </c>
      <c r="F2139" s="153" t="s">
        <v>1306</v>
      </c>
      <c r="H2139" s="154">
        <v>1</v>
      </c>
      <c r="I2139" s="155"/>
      <c r="L2139" s="150"/>
      <c r="M2139" s="156"/>
      <c r="T2139" s="157"/>
      <c r="AT2139" s="152" t="s">
        <v>197</v>
      </c>
      <c r="AU2139" s="152" t="s">
        <v>94</v>
      </c>
      <c r="AV2139" s="12" t="s">
        <v>94</v>
      </c>
      <c r="AW2139" s="12" t="s">
        <v>40</v>
      </c>
      <c r="AX2139" s="12" t="s">
        <v>84</v>
      </c>
      <c r="AY2139" s="152" t="s">
        <v>174</v>
      </c>
    </row>
    <row r="2140" spans="2:51" s="14" customFormat="1" x14ac:dyDescent="0.2">
      <c r="B2140" s="170"/>
      <c r="D2140" s="151" t="s">
        <v>197</v>
      </c>
      <c r="E2140" s="171" t="s">
        <v>1</v>
      </c>
      <c r="F2140" s="172" t="s">
        <v>759</v>
      </c>
      <c r="H2140" s="171" t="s">
        <v>1</v>
      </c>
      <c r="I2140" s="173"/>
      <c r="L2140" s="170"/>
      <c r="M2140" s="174"/>
      <c r="T2140" s="175"/>
      <c r="AT2140" s="171" t="s">
        <v>197</v>
      </c>
      <c r="AU2140" s="171" t="s">
        <v>94</v>
      </c>
      <c r="AV2140" s="14" t="s">
        <v>92</v>
      </c>
      <c r="AW2140" s="14" t="s">
        <v>40</v>
      </c>
      <c r="AX2140" s="14" t="s">
        <v>84</v>
      </c>
      <c r="AY2140" s="171" t="s">
        <v>174</v>
      </c>
    </row>
    <row r="2141" spans="2:51" s="12" customFormat="1" x14ac:dyDescent="0.2">
      <c r="B2141" s="150"/>
      <c r="D2141" s="151" t="s">
        <v>197</v>
      </c>
      <c r="E2141" s="152" t="s">
        <v>1</v>
      </c>
      <c r="F2141" s="153" t="s">
        <v>1306</v>
      </c>
      <c r="H2141" s="154">
        <v>1</v>
      </c>
      <c r="I2141" s="155"/>
      <c r="L2141" s="150"/>
      <c r="M2141" s="156"/>
      <c r="T2141" s="157"/>
      <c r="AT2141" s="152" t="s">
        <v>197</v>
      </c>
      <c r="AU2141" s="152" t="s">
        <v>94</v>
      </c>
      <c r="AV2141" s="12" t="s">
        <v>94</v>
      </c>
      <c r="AW2141" s="12" t="s">
        <v>40</v>
      </c>
      <c r="AX2141" s="12" t="s">
        <v>84</v>
      </c>
      <c r="AY2141" s="152" t="s">
        <v>174</v>
      </c>
    </row>
    <row r="2142" spans="2:51" s="14" customFormat="1" x14ac:dyDescent="0.2">
      <c r="B2142" s="170"/>
      <c r="D2142" s="151" t="s">
        <v>197</v>
      </c>
      <c r="E2142" s="171" t="s">
        <v>1</v>
      </c>
      <c r="F2142" s="172" t="s">
        <v>760</v>
      </c>
      <c r="H2142" s="171" t="s">
        <v>1</v>
      </c>
      <c r="I2142" s="173"/>
      <c r="L2142" s="170"/>
      <c r="M2142" s="174"/>
      <c r="T2142" s="175"/>
      <c r="AT2142" s="171" t="s">
        <v>197</v>
      </c>
      <c r="AU2142" s="171" t="s">
        <v>94</v>
      </c>
      <c r="AV2142" s="14" t="s">
        <v>92</v>
      </c>
      <c r="AW2142" s="14" t="s">
        <v>40</v>
      </c>
      <c r="AX2142" s="14" t="s">
        <v>84</v>
      </c>
      <c r="AY2142" s="171" t="s">
        <v>174</v>
      </c>
    </row>
    <row r="2143" spans="2:51" s="12" customFormat="1" x14ac:dyDescent="0.2">
      <c r="B2143" s="150"/>
      <c r="D2143" s="151" t="s">
        <v>197</v>
      </c>
      <c r="E2143" s="152" t="s">
        <v>1</v>
      </c>
      <c r="F2143" s="153" t="s">
        <v>1306</v>
      </c>
      <c r="H2143" s="154">
        <v>1</v>
      </c>
      <c r="I2143" s="155"/>
      <c r="L2143" s="150"/>
      <c r="M2143" s="156"/>
      <c r="T2143" s="157"/>
      <c r="AT2143" s="152" t="s">
        <v>197</v>
      </c>
      <c r="AU2143" s="152" t="s">
        <v>94</v>
      </c>
      <c r="AV2143" s="12" t="s">
        <v>94</v>
      </c>
      <c r="AW2143" s="12" t="s">
        <v>40</v>
      </c>
      <c r="AX2143" s="12" t="s">
        <v>84</v>
      </c>
      <c r="AY2143" s="152" t="s">
        <v>174</v>
      </c>
    </row>
    <row r="2144" spans="2:51" s="14" customFormat="1" x14ac:dyDescent="0.2">
      <c r="B2144" s="170"/>
      <c r="D2144" s="151" t="s">
        <v>197</v>
      </c>
      <c r="E2144" s="171" t="s">
        <v>1</v>
      </c>
      <c r="F2144" s="172" t="s">
        <v>761</v>
      </c>
      <c r="H2144" s="171" t="s">
        <v>1</v>
      </c>
      <c r="I2144" s="173"/>
      <c r="L2144" s="170"/>
      <c r="M2144" s="174"/>
      <c r="T2144" s="175"/>
      <c r="AT2144" s="171" t="s">
        <v>197</v>
      </c>
      <c r="AU2144" s="171" t="s">
        <v>94</v>
      </c>
      <c r="AV2144" s="14" t="s">
        <v>92</v>
      </c>
      <c r="AW2144" s="14" t="s">
        <v>40</v>
      </c>
      <c r="AX2144" s="14" t="s">
        <v>84</v>
      </c>
      <c r="AY2144" s="171" t="s">
        <v>174</v>
      </c>
    </row>
    <row r="2145" spans="2:51" s="12" customFormat="1" x14ac:dyDescent="0.2">
      <c r="B2145" s="150"/>
      <c r="D2145" s="151" t="s">
        <v>197</v>
      </c>
      <c r="E2145" s="152" t="s">
        <v>1</v>
      </c>
      <c r="F2145" s="153" t="s">
        <v>1305</v>
      </c>
      <c r="H2145" s="154">
        <v>2.4950000000000001</v>
      </c>
      <c r="I2145" s="155"/>
      <c r="L2145" s="150"/>
      <c r="M2145" s="156"/>
      <c r="T2145" s="157"/>
      <c r="AT2145" s="152" t="s">
        <v>197</v>
      </c>
      <c r="AU2145" s="152" t="s">
        <v>94</v>
      </c>
      <c r="AV2145" s="12" t="s">
        <v>94</v>
      </c>
      <c r="AW2145" s="12" t="s">
        <v>40</v>
      </c>
      <c r="AX2145" s="12" t="s">
        <v>84</v>
      </c>
      <c r="AY2145" s="152" t="s">
        <v>174</v>
      </c>
    </row>
    <row r="2146" spans="2:51" s="14" customFormat="1" x14ac:dyDescent="0.2">
      <c r="B2146" s="170"/>
      <c r="D2146" s="151" t="s">
        <v>197</v>
      </c>
      <c r="E2146" s="171" t="s">
        <v>1</v>
      </c>
      <c r="F2146" s="172" t="s">
        <v>1068</v>
      </c>
      <c r="H2146" s="171" t="s">
        <v>1</v>
      </c>
      <c r="I2146" s="173"/>
      <c r="L2146" s="170"/>
      <c r="M2146" s="174"/>
      <c r="T2146" s="175"/>
      <c r="AT2146" s="171" t="s">
        <v>197</v>
      </c>
      <c r="AU2146" s="171" t="s">
        <v>94</v>
      </c>
      <c r="AV2146" s="14" t="s">
        <v>92</v>
      </c>
      <c r="AW2146" s="14" t="s">
        <v>40</v>
      </c>
      <c r="AX2146" s="14" t="s">
        <v>84</v>
      </c>
      <c r="AY2146" s="171" t="s">
        <v>174</v>
      </c>
    </row>
    <row r="2147" spans="2:51" s="14" customFormat="1" x14ac:dyDescent="0.2">
      <c r="B2147" s="170"/>
      <c r="D2147" s="151" t="s">
        <v>197</v>
      </c>
      <c r="E2147" s="171" t="s">
        <v>1</v>
      </c>
      <c r="F2147" s="172" t="s">
        <v>762</v>
      </c>
      <c r="H2147" s="171" t="s">
        <v>1</v>
      </c>
      <c r="I2147" s="173"/>
      <c r="L2147" s="170"/>
      <c r="M2147" s="174"/>
      <c r="T2147" s="175"/>
      <c r="AT2147" s="171" t="s">
        <v>197</v>
      </c>
      <c r="AU2147" s="171" t="s">
        <v>94</v>
      </c>
      <c r="AV2147" s="14" t="s">
        <v>92</v>
      </c>
      <c r="AW2147" s="14" t="s">
        <v>40</v>
      </c>
      <c r="AX2147" s="14" t="s">
        <v>84</v>
      </c>
      <c r="AY2147" s="171" t="s">
        <v>174</v>
      </c>
    </row>
    <row r="2148" spans="2:51" s="12" customFormat="1" x14ac:dyDescent="0.2">
      <c r="B2148" s="150"/>
      <c r="D2148" s="151" t="s">
        <v>197</v>
      </c>
      <c r="E2148" s="152" t="s">
        <v>1</v>
      </c>
      <c r="F2148" s="153" t="s">
        <v>1305</v>
      </c>
      <c r="H2148" s="154">
        <v>2.4950000000000001</v>
      </c>
      <c r="I2148" s="155"/>
      <c r="L2148" s="150"/>
      <c r="M2148" s="156"/>
      <c r="T2148" s="157"/>
      <c r="AT2148" s="152" t="s">
        <v>197</v>
      </c>
      <c r="AU2148" s="152" t="s">
        <v>94</v>
      </c>
      <c r="AV2148" s="12" t="s">
        <v>94</v>
      </c>
      <c r="AW2148" s="12" t="s">
        <v>40</v>
      </c>
      <c r="AX2148" s="12" t="s">
        <v>84</v>
      </c>
      <c r="AY2148" s="152" t="s">
        <v>174</v>
      </c>
    </row>
    <row r="2149" spans="2:51" s="14" customFormat="1" x14ac:dyDescent="0.2">
      <c r="B2149" s="170"/>
      <c r="D2149" s="151" t="s">
        <v>197</v>
      </c>
      <c r="E2149" s="171" t="s">
        <v>1</v>
      </c>
      <c r="F2149" s="172" t="s">
        <v>763</v>
      </c>
      <c r="H2149" s="171" t="s">
        <v>1</v>
      </c>
      <c r="I2149" s="173"/>
      <c r="L2149" s="170"/>
      <c r="M2149" s="174"/>
      <c r="T2149" s="175"/>
      <c r="AT2149" s="171" t="s">
        <v>197</v>
      </c>
      <c r="AU2149" s="171" t="s">
        <v>94</v>
      </c>
      <c r="AV2149" s="14" t="s">
        <v>92</v>
      </c>
      <c r="AW2149" s="14" t="s">
        <v>40</v>
      </c>
      <c r="AX2149" s="14" t="s">
        <v>84</v>
      </c>
      <c r="AY2149" s="171" t="s">
        <v>174</v>
      </c>
    </row>
    <row r="2150" spans="2:51" s="12" customFormat="1" x14ac:dyDescent="0.2">
      <c r="B2150" s="150"/>
      <c r="D2150" s="151" t="s">
        <v>197</v>
      </c>
      <c r="E2150" s="152" t="s">
        <v>1</v>
      </c>
      <c r="F2150" s="153" t="s">
        <v>1306</v>
      </c>
      <c r="H2150" s="154">
        <v>1</v>
      </c>
      <c r="I2150" s="155"/>
      <c r="L2150" s="150"/>
      <c r="M2150" s="156"/>
      <c r="T2150" s="157"/>
      <c r="AT2150" s="152" t="s">
        <v>197</v>
      </c>
      <c r="AU2150" s="152" t="s">
        <v>94</v>
      </c>
      <c r="AV2150" s="12" t="s">
        <v>94</v>
      </c>
      <c r="AW2150" s="12" t="s">
        <v>40</v>
      </c>
      <c r="AX2150" s="12" t="s">
        <v>84</v>
      </c>
      <c r="AY2150" s="152" t="s">
        <v>174</v>
      </c>
    </row>
    <row r="2151" spans="2:51" s="14" customFormat="1" x14ac:dyDescent="0.2">
      <c r="B2151" s="170"/>
      <c r="D2151" s="151" t="s">
        <v>197</v>
      </c>
      <c r="E2151" s="171" t="s">
        <v>1</v>
      </c>
      <c r="F2151" s="172" t="s">
        <v>764</v>
      </c>
      <c r="H2151" s="171" t="s">
        <v>1</v>
      </c>
      <c r="I2151" s="173"/>
      <c r="L2151" s="170"/>
      <c r="M2151" s="174"/>
      <c r="T2151" s="175"/>
      <c r="AT2151" s="171" t="s">
        <v>197</v>
      </c>
      <c r="AU2151" s="171" t="s">
        <v>94</v>
      </c>
      <c r="AV2151" s="14" t="s">
        <v>92</v>
      </c>
      <c r="AW2151" s="14" t="s">
        <v>40</v>
      </c>
      <c r="AX2151" s="14" t="s">
        <v>84</v>
      </c>
      <c r="AY2151" s="171" t="s">
        <v>174</v>
      </c>
    </row>
    <row r="2152" spans="2:51" s="12" customFormat="1" x14ac:dyDescent="0.2">
      <c r="B2152" s="150"/>
      <c r="D2152" s="151" t="s">
        <v>197</v>
      </c>
      <c r="E2152" s="152" t="s">
        <v>1</v>
      </c>
      <c r="F2152" s="153" t="s">
        <v>1306</v>
      </c>
      <c r="H2152" s="154">
        <v>1</v>
      </c>
      <c r="I2152" s="155"/>
      <c r="L2152" s="150"/>
      <c r="M2152" s="156"/>
      <c r="T2152" s="157"/>
      <c r="AT2152" s="152" t="s">
        <v>197</v>
      </c>
      <c r="AU2152" s="152" t="s">
        <v>94</v>
      </c>
      <c r="AV2152" s="12" t="s">
        <v>94</v>
      </c>
      <c r="AW2152" s="12" t="s">
        <v>40</v>
      </c>
      <c r="AX2152" s="12" t="s">
        <v>84</v>
      </c>
      <c r="AY2152" s="152" t="s">
        <v>174</v>
      </c>
    </row>
    <row r="2153" spans="2:51" s="14" customFormat="1" x14ac:dyDescent="0.2">
      <c r="B2153" s="170"/>
      <c r="D2153" s="151" t="s">
        <v>197</v>
      </c>
      <c r="E2153" s="171" t="s">
        <v>1</v>
      </c>
      <c r="F2153" s="172" t="s">
        <v>765</v>
      </c>
      <c r="H2153" s="171" t="s">
        <v>1</v>
      </c>
      <c r="I2153" s="173"/>
      <c r="L2153" s="170"/>
      <c r="M2153" s="174"/>
      <c r="T2153" s="175"/>
      <c r="AT2153" s="171" t="s">
        <v>197</v>
      </c>
      <c r="AU2153" s="171" t="s">
        <v>94</v>
      </c>
      <c r="AV2153" s="14" t="s">
        <v>92</v>
      </c>
      <c r="AW2153" s="14" t="s">
        <v>40</v>
      </c>
      <c r="AX2153" s="14" t="s">
        <v>84</v>
      </c>
      <c r="AY2153" s="171" t="s">
        <v>174</v>
      </c>
    </row>
    <row r="2154" spans="2:51" s="12" customFormat="1" x14ac:dyDescent="0.2">
      <c r="B2154" s="150"/>
      <c r="D2154" s="151" t="s">
        <v>197</v>
      </c>
      <c r="E2154" s="152" t="s">
        <v>1</v>
      </c>
      <c r="F2154" s="153" t="s">
        <v>1306</v>
      </c>
      <c r="H2154" s="154">
        <v>1</v>
      </c>
      <c r="I2154" s="155"/>
      <c r="L2154" s="150"/>
      <c r="M2154" s="156"/>
      <c r="T2154" s="157"/>
      <c r="AT2154" s="152" t="s">
        <v>197</v>
      </c>
      <c r="AU2154" s="152" t="s">
        <v>94</v>
      </c>
      <c r="AV2154" s="12" t="s">
        <v>94</v>
      </c>
      <c r="AW2154" s="12" t="s">
        <v>40</v>
      </c>
      <c r="AX2154" s="12" t="s">
        <v>84</v>
      </c>
      <c r="AY2154" s="152" t="s">
        <v>174</v>
      </c>
    </row>
    <row r="2155" spans="2:51" s="14" customFormat="1" x14ac:dyDescent="0.2">
      <c r="B2155" s="170"/>
      <c r="D2155" s="151" t="s">
        <v>197</v>
      </c>
      <c r="E2155" s="171" t="s">
        <v>1</v>
      </c>
      <c r="F2155" s="172" t="s">
        <v>766</v>
      </c>
      <c r="H2155" s="171" t="s">
        <v>1</v>
      </c>
      <c r="I2155" s="173"/>
      <c r="L2155" s="170"/>
      <c r="M2155" s="174"/>
      <c r="T2155" s="175"/>
      <c r="AT2155" s="171" t="s">
        <v>197</v>
      </c>
      <c r="AU2155" s="171" t="s">
        <v>94</v>
      </c>
      <c r="AV2155" s="14" t="s">
        <v>92</v>
      </c>
      <c r="AW2155" s="14" t="s">
        <v>40</v>
      </c>
      <c r="AX2155" s="14" t="s">
        <v>84</v>
      </c>
      <c r="AY2155" s="171" t="s">
        <v>174</v>
      </c>
    </row>
    <row r="2156" spans="2:51" s="12" customFormat="1" x14ac:dyDescent="0.2">
      <c r="B2156" s="150"/>
      <c r="D2156" s="151" t="s">
        <v>197</v>
      </c>
      <c r="E2156" s="152" t="s">
        <v>1</v>
      </c>
      <c r="F2156" s="153" t="s">
        <v>1306</v>
      </c>
      <c r="H2156" s="154">
        <v>1</v>
      </c>
      <c r="I2156" s="155"/>
      <c r="L2156" s="150"/>
      <c r="M2156" s="156"/>
      <c r="T2156" s="157"/>
      <c r="AT2156" s="152" t="s">
        <v>197</v>
      </c>
      <c r="AU2156" s="152" t="s">
        <v>94</v>
      </c>
      <c r="AV2156" s="12" t="s">
        <v>94</v>
      </c>
      <c r="AW2156" s="12" t="s">
        <v>40</v>
      </c>
      <c r="AX2156" s="12" t="s">
        <v>84</v>
      </c>
      <c r="AY2156" s="152" t="s">
        <v>174</v>
      </c>
    </row>
    <row r="2157" spans="2:51" s="14" customFormat="1" x14ac:dyDescent="0.2">
      <c r="B2157" s="170"/>
      <c r="D2157" s="151" t="s">
        <v>197</v>
      </c>
      <c r="E2157" s="171" t="s">
        <v>1</v>
      </c>
      <c r="F2157" s="172" t="s">
        <v>767</v>
      </c>
      <c r="H2157" s="171" t="s">
        <v>1</v>
      </c>
      <c r="I2157" s="173"/>
      <c r="L2157" s="170"/>
      <c r="M2157" s="174"/>
      <c r="T2157" s="175"/>
      <c r="AT2157" s="171" t="s">
        <v>197</v>
      </c>
      <c r="AU2157" s="171" t="s">
        <v>94</v>
      </c>
      <c r="AV2157" s="14" t="s">
        <v>92</v>
      </c>
      <c r="AW2157" s="14" t="s">
        <v>40</v>
      </c>
      <c r="AX2157" s="14" t="s">
        <v>84</v>
      </c>
      <c r="AY2157" s="171" t="s">
        <v>174</v>
      </c>
    </row>
    <row r="2158" spans="2:51" s="12" customFormat="1" x14ac:dyDescent="0.2">
      <c r="B2158" s="150"/>
      <c r="D2158" s="151" t="s">
        <v>197</v>
      </c>
      <c r="E2158" s="152" t="s">
        <v>1</v>
      </c>
      <c r="F2158" s="153" t="s">
        <v>1305</v>
      </c>
      <c r="H2158" s="154">
        <v>2.4950000000000001</v>
      </c>
      <c r="I2158" s="155"/>
      <c r="L2158" s="150"/>
      <c r="M2158" s="156"/>
      <c r="T2158" s="157"/>
      <c r="AT2158" s="152" t="s">
        <v>197</v>
      </c>
      <c r="AU2158" s="152" t="s">
        <v>94</v>
      </c>
      <c r="AV2158" s="12" t="s">
        <v>94</v>
      </c>
      <c r="AW2158" s="12" t="s">
        <v>40</v>
      </c>
      <c r="AX2158" s="12" t="s">
        <v>84</v>
      </c>
      <c r="AY2158" s="152" t="s">
        <v>174</v>
      </c>
    </row>
    <row r="2159" spans="2:51" s="15" customFormat="1" x14ac:dyDescent="0.2">
      <c r="B2159" s="189"/>
      <c r="D2159" s="151" t="s">
        <v>197</v>
      </c>
      <c r="E2159" s="190" t="s">
        <v>1</v>
      </c>
      <c r="F2159" s="191" t="s">
        <v>329</v>
      </c>
      <c r="H2159" s="192">
        <v>38.074999999999996</v>
      </c>
      <c r="I2159" s="193"/>
      <c r="L2159" s="189"/>
      <c r="M2159" s="194"/>
      <c r="T2159" s="195"/>
      <c r="AT2159" s="190" t="s">
        <v>197</v>
      </c>
      <c r="AU2159" s="190" t="s">
        <v>94</v>
      </c>
      <c r="AV2159" s="15" t="s">
        <v>190</v>
      </c>
      <c r="AW2159" s="15" t="s">
        <v>40</v>
      </c>
      <c r="AX2159" s="15" t="s">
        <v>84</v>
      </c>
      <c r="AY2159" s="190" t="s">
        <v>174</v>
      </c>
    </row>
    <row r="2160" spans="2:51" s="13" customFormat="1" x14ac:dyDescent="0.2">
      <c r="B2160" s="158"/>
      <c r="D2160" s="151" t="s">
        <v>197</v>
      </c>
      <c r="E2160" s="159" t="s">
        <v>1</v>
      </c>
      <c r="F2160" s="160" t="s">
        <v>199</v>
      </c>
      <c r="H2160" s="161">
        <v>317.96000000000009</v>
      </c>
      <c r="I2160" s="162"/>
      <c r="L2160" s="158"/>
      <c r="M2160" s="163"/>
      <c r="T2160" s="164"/>
      <c r="AT2160" s="159" t="s">
        <v>197</v>
      </c>
      <c r="AU2160" s="159" t="s">
        <v>94</v>
      </c>
      <c r="AV2160" s="13" t="s">
        <v>182</v>
      </c>
      <c r="AW2160" s="13" t="s">
        <v>40</v>
      </c>
      <c r="AX2160" s="13" t="s">
        <v>92</v>
      </c>
      <c r="AY2160" s="159" t="s">
        <v>174</v>
      </c>
    </row>
    <row r="2161" spans="2:65" s="1" customFormat="1" ht="24.2" customHeight="1" x14ac:dyDescent="0.2">
      <c r="B2161" s="33"/>
      <c r="C2161" s="137" t="s">
        <v>1307</v>
      </c>
      <c r="D2161" s="137" t="s">
        <v>177</v>
      </c>
      <c r="E2161" s="138" t="s">
        <v>1308</v>
      </c>
      <c r="F2161" s="139" t="s">
        <v>1309</v>
      </c>
      <c r="G2161" s="140" t="s">
        <v>352</v>
      </c>
      <c r="H2161" s="141">
        <v>970.02</v>
      </c>
      <c r="I2161" s="142"/>
      <c r="J2161" s="143">
        <f>ROUND(I2161*H2161,2)</f>
        <v>0</v>
      </c>
      <c r="K2161" s="139" t="s">
        <v>181</v>
      </c>
      <c r="L2161" s="33"/>
      <c r="M2161" s="144" t="s">
        <v>1</v>
      </c>
      <c r="N2161" s="145" t="s">
        <v>50</v>
      </c>
      <c r="P2161" s="146">
        <f>O2161*H2161</f>
        <v>0</v>
      </c>
      <c r="Q2161" s="146">
        <v>1.2999999999999999E-4</v>
      </c>
      <c r="R2161" s="146">
        <f>Q2161*H2161</f>
        <v>0.12610259999999998</v>
      </c>
      <c r="S2161" s="146">
        <v>0</v>
      </c>
      <c r="T2161" s="147">
        <f>S2161*H2161</f>
        <v>0</v>
      </c>
      <c r="AR2161" s="148" t="s">
        <v>182</v>
      </c>
      <c r="AT2161" s="148" t="s">
        <v>177</v>
      </c>
      <c r="AU2161" s="148" t="s">
        <v>94</v>
      </c>
      <c r="AY2161" s="17" t="s">
        <v>174</v>
      </c>
      <c r="BE2161" s="149">
        <f>IF(N2161="základní",J2161,0)</f>
        <v>0</v>
      </c>
      <c r="BF2161" s="149">
        <f>IF(N2161="snížená",J2161,0)</f>
        <v>0</v>
      </c>
      <c r="BG2161" s="149">
        <f>IF(N2161="zákl. přenesená",J2161,0)</f>
        <v>0</v>
      </c>
      <c r="BH2161" s="149">
        <f>IF(N2161="sníž. přenesená",J2161,0)</f>
        <v>0</v>
      </c>
      <c r="BI2161" s="149">
        <f>IF(N2161="nulová",J2161,0)</f>
        <v>0</v>
      </c>
      <c r="BJ2161" s="17" t="s">
        <v>94</v>
      </c>
      <c r="BK2161" s="149">
        <f>ROUND(I2161*H2161,2)</f>
        <v>0</v>
      </c>
      <c r="BL2161" s="17" t="s">
        <v>182</v>
      </c>
      <c r="BM2161" s="148" t="s">
        <v>1310</v>
      </c>
    </row>
    <row r="2162" spans="2:65" s="14" customFormat="1" x14ac:dyDescent="0.2">
      <c r="B2162" s="170"/>
      <c r="D2162" s="151" t="s">
        <v>197</v>
      </c>
      <c r="E2162" s="171" t="s">
        <v>1</v>
      </c>
      <c r="F2162" s="172" t="s">
        <v>1311</v>
      </c>
      <c r="H2162" s="171" t="s">
        <v>1</v>
      </c>
      <c r="I2162" s="173"/>
      <c r="L2162" s="170"/>
      <c r="M2162" s="174"/>
      <c r="T2162" s="175"/>
      <c r="AT2162" s="171" t="s">
        <v>197</v>
      </c>
      <c r="AU2162" s="171" t="s">
        <v>94</v>
      </c>
      <c r="AV2162" s="14" t="s">
        <v>92</v>
      </c>
      <c r="AW2162" s="14" t="s">
        <v>40</v>
      </c>
      <c r="AX2162" s="14" t="s">
        <v>84</v>
      </c>
      <c r="AY2162" s="171" t="s">
        <v>174</v>
      </c>
    </row>
    <row r="2163" spans="2:65" s="14" customFormat="1" x14ac:dyDescent="0.2">
      <c r="B2163" s="170"/>
      <c r="D2163" s="151" t="s">
        <v>197</v>
      </c>
      <c r="E2163" s="171" t="s">
        <v>1</v>
      </c>
      <c r="F2163" s="172" t="s">
        <v>1048</v>
      </c>
      <c r="H2163" s="171" t="s">
        <v>1</v>
      </c>
      <c r="I2163" s="173"/>
      <c r="L2163" s="170"/>
      <c r="M2163" s="174"/>
      <c r="T2163" s="175"/>
      <c r="AT2163" s="171" t="s">
        <v>197</v>
      </c>
      <c r="AU2163" s="171" t="s">
        <v>94</v>
      </c>
      <c r="AV2163" s="14" t="s">
        <v>92</v>
      </c>
      <c r="AW2163" s="14" t="s">
        <v>40</v>
      </c>
      <c r="AX2163" s="14" t="s">
        <v>84</v>
      </c>
      <c r="AY2163" s="171" t="s">
        <v>174</v>
      </c>
    </row>
    <row r="2164" spans="2:65" s="14" customFormat="1" x14ac:dyDescent="0.2">
      <c r="B2164" s="170"/>
      <c r="D2164" s="151" t="s">
        <v>197</v>
      </c>
      <c r="E2164" s="171" t="s">
        <v>1</v>
      </c>
      <c r="F2164" s="172" t="s">
        <v>1049</v>
      </c>
      <c r="H2164" s="171" t="s">
        <v>1</v>
      </c>
      <c r="I2164" s="173"/>
      <c r="L2164" s="170"/>
      <c r="M2164" s="174"/>
      <c r="T2164" s="175"/>
      <c r="AT2164" s="171" t="s">
        <v>197</v>
      </c>
      <c r="AU2164" s="171" t="s">
        <v>94</v>
      </c>
      <c r="AV2164" s="14" t="s">
        <v>92</v>
      </c>
      <c r="AW2164" s="14" t="s">
        <v>40</v>
      </c>
      <c r="AX2164" s="14" t="s">
        <v>84</v>
      </c>
      <c r="AY2164" s="171" t="s">
        <v>174</v>
      </c>
    </row>
    <row r="2165" spans="2:65" s="12" customFormat="1" x14ac:dyDescent="0.2">
      <c r="B2165" s="150"/>
      <c r="D2165" s="151" t="s">
        <v>197</v>
      </c>
      <c r="E2165" s="152" t="s">
        <v>1</v>
      </c>
      <c r="F2165" s="153" t="s">
        <v>1312</v>
      </c>
      <c r="H2165" s="154">
        <v>42</v>
      </c>
      <c r="I2165" s="155"/>
      <c r="L2165" s="150"/>
      <c r="M2165" s="156"/>
      <c r="T2165" s="157"/>
      <c r="AT2165" s="152" t="s">
        <v>197</v>
      </c>
      <c r="AU2165" s="152" t="s">
        <v>94</v>
      </c>
      <c r="AV2165" s="12" t="s">
        <v>94</v>
      </c>
      <c r="AW2165" s="12" t="s">
        <v>40</v>
      </c>
      <c r="AX2165" s="12" t="s">
        <v>84</v>
      </c>
      <c r="AY2165" s="152" t="s">
        <v>174</v>
      </c>
    </row>
    <row r="2166" spans="2:65" s="14" customFormat="1" x14ac:dyDescent="0.2">
      <c r="B2166" s="170"/>
      <c r="D2166" s="151" t="s">
        <v>197</v>
      </c>
      <c r="E2166" s="171" t="s">
        <v>1</v>
      </c>
      <c r="F2166" s="172" t="s">
        <v>1051</v>
      </c>
      <c r="H2166" s="171" t="s">
        <v>1</v>
      </c>
      <c r="I2166" s="173"/>
      <c r="L2166" s="170"/>
      <c r="M2166" s="174"/>
      <c r="T2166" s="175"/>
      <c r="AT2166" s="171" t="s">
        <v>197</v>
      </c>
      <c r="AU2166" s="171" t="s">
        <v>94</v>
      </c>
      <c r="AV2166" s="14" t="s">
        <v>92</v>
      </c>
      <c r="AW2166" s="14" t="s">
        <v>40</v>
      </c>
      <c r="AX2166" s="14" t="s">
        <v>84</v>
      </c>
      <c r="AY2166" s="171" t="s">
        <v>174</v>
      </c>
    </row>
    <row r="2167" spans="2:65" s="12" customFormat="1" x14ac:dyDescent="0.2">
      <c r="B2167" s="150"/>
      <c r="D2167" s="151" t="s">
        <v>197</v>
      </c>
      <c r="E2167" s="152" t="s">
        <v>1</v>
      </c>
      <c r="F2167" s="153" t="s">
        <v>1313</v>
      </c>
      <c r="H2167" s="154">
        <v>75</v>
      </c>
      <c r="I2167" s="155"/>
      <c r="L2167" s="150"/>
      <c r="M2167" s="156"/>
      <c r="T2167" s="157"/>
      <c r="AT2167" s="152" t="s">
        <v>197</v>
      </c>
      <c r="AU2167" s="152" t="s">
        <v>94</v>
      </c>
      <c r="AV2167" s="12" t="s">
        <v>94</v>
      </c>
      <c r="AW2167" s="12" t="s">
        <v>40</v>
      </c>
      <c r="AX2167" s="12" t="s">
        <v>84</v>
      </c>
      <c r="AY2167" s="152" t="s">
        <v>174</v>
      </c>
    </row>
    <row r="2168" spans="2:65" s="14" customFormat="1" x14ac:dyDescent="0.2">
      <c r="B2168" s="170"/>
      <c r="D2168" s="151" t="s">
        <v>197</v>
      </c>
      <c r="E2168" s="171" t="s">
        <v>1</v>
      </c>
      <c r="F2168" s="172" t="s">
        <v>1060</v>
      </c>
      <c r="H2168" s="171" t="s">
        <v>1</v>
      </c>
      <c r="I2168" s="173"/>
      <c r="L2168" s="170"/>
      <c r="M2168" s="174"/>
      <c r="T2168" s="175"/>
      <c r="AT2168" s="171" t="s">
        <v>197</v>
      </c>
      <c r="AU2168" s="171" t="s">
        <v>94</v>
      </c>
      <c r="AV2168" s="14" t="s">
        <v>92</v>
      </c>
      <c r="AW2168" s="14" t="s">
        <v>40</v>
      </c>
      <c r="AX2168" s="14" t="s">
        <v>84</v>
      </c>
      <c r="AY2168" s="171" t="s">
        <v>174</v>
      </c>
    </row>
    <row r="2169" spans="2:65" s="12" customFormat="1" x14ac:dyDescent="0.2">
      <c r="B2169" s="150"/>
      <c r="D2169" s="151" t="s">
        <v>197</v>
      </c>
      <c r="E2169" s="152" t="s">
        <v>1</v>
      </c>
      <c r="F2169" s="153" t="s">
        <v>1313</v>
      </c>
      <c r="H2169" s="154">
        <v>75</v>
      </c>
      <c r="I2169" s="155"/>
      <c r="L2169" s="150"/>
      <c r="M2169" s="156"/>
      <c r="T2169" s="157"/>
      <c r="AT2169" s="152" t="s">
        <v>197</v>
      </c>
      <c r="AU2169" s="152" t="s">
        <v>94</v>
      </c>
      <c r="AV2169" s="12" t="s">
        <v>94</v>
      </c>
      <c r="AW2169" s="12" t="s">
        <v>40</v>
      </c>
      <c r="AX2169" s="12" t="s">
        <v>84</v>
      </c>
      <c r="AY2169" s="152" t="s">
        <v>174</v>
      </c>
    </row>
    <row r="2170" spans="2:65" s="14" customFormat="1" x14ac:dyDescent="0.2">
      <c r="B2170" s="170"/>
      <c r="D2170" s="151" t="s">
        <v>197</v>
      </c>
      <c r="E2170" s="171" t="s">
        <v>1</v>
      </c>
      <c r="F2170" s="172" t="s">
        <v>1068</v>
      </c>
      <c r="H2170" s="171" t="s">
        <v>1</v>
      </c>
      <c r="I2170" s="173"/>
      <c r="L2170" s="170"/>
      <c r="M2170" s="174"/>
      <c r="T2170" s="175"/>
      <c r="AT2170" s="171" t="s">
        <v>197</v>
      </c>
      <c r="AU2170" s="171" t="s">
        <v>94</v>
      </c>
      <c r="AV2170" s="14" t="s">
        <v>92</v>
      </c>
      <c r="AW2170" s="14" t="s">
        <v>40</v>
      </c>
      <c r="AX2170" s="14" t="s">
        <v>84</v>
      </c>
      <c r="AY2170" s="171" t="s">
        <v>174</v>
      </c>
    </row>
    <row r="2171" spans="2:65" s="12" customFormat="1" x14ac:dyDescent="0.2">
      <c r="B2171" s="150"/>
      <c r="D2171" s="151" t="s">
        <v>197</v>
      </c>
      <c r="E2171" s="152" t="s">
        <v>1</v>
      </c>
      <c r="F2171" s="153" t="s">
        <v>1313</v>
      </c>
      <c r="H2171" s="154">
        <v>75</v>
      </c>
      <c r="I2171" s="155"/>
      <c r="L2171" s="150"/>
      <c r="M2171" s="156"/>
      <c r="T2171" s="157"/>
      <c r="AT2171" s="152" t="s">
        <v>197</v>
      </c>
      <c r="AU2171" s="152" t="s">
        <v>94</v>
      </c>
      <c r="AV2171" s="12" t="s">
        <v>94</v>
      </c>
      <c r="AW2171" s="12" t="s">
        <v>40</v>
      </c>
      <c r="AX2171" s="12" t="s">
        <v>84</v>
      </c>
      <c r="AY2171" s="152" t="s">
        <v>174</v>
      </c>
    </row>
    <row r="2172" spans="2:65" s="15" customFormat="1" x14ac:dyDescent="0.2">
      <c r="B2172" s="189"/>
      <c r="D2172" s="151" t="s">
        <v>197</v>
      </c>
      <c r="E2172" s="190" t="s">
        <v>1</v>
      </c>
      <c r="F2172" s="191" t="s">
        <v>329</v>
      </c>
      <c r="H2172" s="192">
        <v>267</v>
      </c>
      <c r="I2172" s="193"/>
      <c r="L2172" s="189"/>
      <c r="M2172" s="194"/>
      <c r="T2172" s="195"/>
      <c r="AT2172" s="190" t="s">
        <v>197</v>
      </c>
      <c r="AU2172" s="190" t="s">
        <v>94</v>
      </c>
      <c r="AV2172" s="15" t="s">
        <v>190</v>
      </c>
      <c r="AW2172" s="15" t="s">
        <v>40</v>
      </c>
      <c r="AX2172" s="15" t="s">
        <v>84</v>
      </c>
      <c r="AY2172" s="190" t="s">
        <v>174</v>
      </c>
    </row>
    <row r="2173" spans="2:65" s="14" customFormat="1" x14ac:dyDescent="0.2">
      <c r="B2173" s="170"/>
      <c r="D2173" s="151" t="s">
        <v>197</v>
      </c>
      <c r="E2173" s="171" t="s">
        <v>1</v>
      </c>
      <c r="F2173" s="172" t="s">
        <v>1284</v>
      </c>
      <c r="H2173" s="171" t="s">
        <v>1</v>
      </c>
      <c r="I2173" s="173"/>
      <c r="L2173" s="170"/>
      <c r="M2173" s="174"/>
      <c r="T2173" s="175"/>
      <c r="AT2173" s="171" t="s">
        <v>197</v>
      </c>
      <c r="AU2173" s="171" t="s">
        <v>94</v>
      </c>
      <c r="AV2173" s="14" t="s">
        <v>92</v>
      </c>
      <c r="AW2173" s="14" t="s">
        <v>40</v>
      </c>
      <c r="AX2173" s="14" t="s">
        <v>84</v>
      </c>
      <c r="AY2173" s="171" t="s">
        <v>174</v>
      </c>
    </row>
    <row r="2174" spans="2:65" s="14" customFormat="1" x14ac:dyDescent="0.2">
      <c r="B2174" s="170"/>
      <c r="D2174" s="151" t="s">
        <v>197</v>
      </c>
      <c r="E2174" s="171" t="s">
        <v>1</v>
      </c>
      <c r="F2174" s="172" t="s">
        <v>1080</v>
      </c>
      <c r="H2174" s="171" t="s">
        <v>1</v>
      </c>
      <c r="I2174" s="173"/>
      <c r="L2174" s="170"/>
      <c r="M2174" s="174"/>
      <c r="T2174" s="175"/>
      <c r="AT2174" s="171" t="s">
        <v>197</v>
      </c>
      <c r="AU2174" s="171" t="s">
        <v>94</v>
      </c>
      <c r="AV2174" s="14" t="s">
        <v>92</v>
      </c>
      <c r="AW2174" s="14" t="s">
        <v>40</v>
      </c>
      <c r="AX2174" s="14" t="s">
        <v>84</v>
      </c>
      <c r="AY2174" s="171" t="s">
        <v>174</v>
      </c>
    </row>
    <row r="2175" spans="2:65" s="14" customFormat="1" x14ac:dyDescent="0.2">
      <c r="B2175" s="170"/>
      <c r="D2175" s="151" t="s">
        <v>197</v>
      </c>
      <c r="E2175" s="171" t="s">
        <v>1</v>
      </c>
      <c r="F2175" s="172" t="s">
        <v>1222</v>
      </c>
      <c r="H2175" s="171" t="s">
        <v>1</v>
      </c>
      <c r="I2175" s="173"/>
      <c r="L2175" s="170"/>
      <c r="M2175" s="174"/>
      <c r="T2175" s="175"/>
      <c r="AT2175" s="171" t="s">
        <v>197</v>
      </c>
      <c r="AU2175" s="171" t="s">
        <v>94</v>
      </c>
      <c r="AV2175" s="14" t="s">
        <v>92</v>
      </c>
      <c r="AW2175" s="14" t="s">
        <v>40</v>
      </c>
      <c r="AX2175" s="14" t="s">
        <v>84</v>
      </c>
      <c r="AY2175" s="171" t="s">
        <v>174</v>
      </c>
    </row>
    <row r="2176" spans="2:65" s="12" customFormat="1" x14ac:dyDescent="0.2">
      <c r="B2176" s="150"/>
      <c r="D2176" s="151" t="s">
        <v>197</v>
      </c>
      <c r="E2176" s="152" t="s">
        <v>1</v>
      </c>
      <c r="F2176" s="153" t="s">
        <v>1314</v>
      </c>
      <c r="H2176" s="154">
        <v>10.68</v>
      </c>
      <c r="I2176" s="155"/>
      <c r="L2176" s="150"/>
      <c r="M2176" s="156"/>
      <c r="T2176" s="157"/>
      <c r="AT2176" s="152" t="s">
        <v>197</v>
      </c>
      <c r="AU2176" s="152" t="s">
        <v>94</v>
      </c>
      <c r="AV2176" s="12" t="s">
        <v>94</v>
      </c>
      <c r="AW2176" s="12" t="s">
        <v>40</v>
      </c>
      <c r="AX2176" s="12" t="s">
        <v>84</v>
      </c>
      <c r="AY2176" s="152" t="s">
        <v>174</v>
      </c>
    </row>
    <row r="2177" spans="2:51" s="14" customFormat="1" x14ac:dyDescent="0.2">
      <c r="B2177" s="170"/>
      <c r="D2177" s="151" t="s">
        <v>197</v>
      </c>
      <c r="E2177" s="171" t="s">
        <v>1</v>
      </c>
      <c r="F2177" s="172" t="s">
        <v>1224</v>
      </c>
      <c r="H2177" s="171" t="s">
        <v>1</v>
      </c>
      <c r="I2177" s="173"/>
      <c r="L2177" s="170"/>
      <c r="M2177" s="174"/>
      <c r="T2177" s="175"/>
      <c r="AT2177" s="171" t="s">
        <v>197</v>
      </c>
      <c r="AU2177" s="171" t="s">
        <v>94</v>
      </c>
      <c r="AV2177" s="14" t="s">
        <v>92</v>
      </c>
      <c r="AW2177" s="14" t="s">
        <v>40</v>
      </c>
      <c r="AX2177" s="14" t="s">
        <v>84</v>
      </c>
      <c r="AY2177" s="171" t="s">
        <v>174</v>
      </c>
    </row>
    <row r="2178" spans="2:51" s="12" customFormat="1" x14ac:dyDescent="0.2">
      <c r="B2178" s="150"/>
      <c r="D2178" s="151" t="s">
        <v>197</v>
      </c>
      <c r="E2178" s="152" t="s">
        <v>1</v>
      </c>
      <c r="F2178" s="153" t="s">
        <v>1315</v>
      </c>
      <c r="H2178" s="154">
        <v>5.34</v>
      </c>
      <c r="I2178" s="155"/>
      <c r="L2178" s="150"/>
      <c r="M2178" s="156"/>
      <c r="T2178" s="157"/>
      <c r="AT2178" s="152" t="s">
        <v>197</v>
      </c>
      <c r="AU2178" s="152" t="s">
        <v>94</v>
      </c>
      <c r="AV2178" s="12" t="s">
        <v>94</v>
      </c>
      <c r="AW2178" s="12" t="s">
        <v>40</v>
      </c>
      <c r="AX2178" s="12" t="s">
        <v>84</v>
      </c>
      <c r="AY2178" s="152" t="s">
        <v>174</v>
      </c>
    </row>
    <row r="2179" spans="2:51" s="14" customFormat="1" x14ac:dyDescent="0.2">
      <c r="B2179" s="170"/>
      <c r="D2179" s="151" t="s">
        <v>197</v>
      </c>
      <c r="E2179" s="171" t="s">
        <v>1</v>
      </c>
      <c r="F2179" s="172" t="s">
        <v>1048</v>
      </c>
      <c r="H2179" s="171" t="s">
        <v>1</v>
      </c>
      <c r="I2179" s="173"/>
      <c r="L2179" s="170"/>
      <c r="M2179" s="174"/>
      <c r="T2179" s="175"/>
      <c r="AT2179" s="171" t="s">
        <v>197</v>
      </c>
      <c r="AU2179" s="171" t="s">
        <v>94</v>
      </c>
      <c r="AV2179" s="14" t="s">
        <v>92</v>
      </c>
      <c r="AW2179" s="14" t="s">
        <v>40</v>
      </c>
      <c r="AX2179" s="14" t="s">
        <v>84</v>
      </c>
      <c r="AY2179" s="171" t="s">
        <v>174</v>
      </c>
    </row>
    <row r="2180" spans="2:51" s="14" customFormat="1" x14ac:dyDescent="0.2">
      <c r="B2180" s="170"/>
      <c r="D2180" s="151" t="s">
        <v>197</v>
      </c>
      <c r="E2180" s="171" t="s">
        <v>1</v>
      </c>
      <c r="F2180" s="172" t="s">
        <v>1049</v>
      </c>
      <c r="H2180" s="171" t="s">
        <v>1</v>
      </c>
      <c r="I2180" s="173"/>
      <c r="L2180" s="170"/>
      <c r="M2180" s="174"/>
      <c r="T2180" s="175"/>
      <c r="AT2180" s="171" t="s">
        <v>197</v>
      </c>
      <c r="AU2180" s="171" t="s">
        <v>94</v>
      </c>
      <c r="AV2180" s="14" t="s">
        <v>92</v>
      </c>
      <c r="AW2180" s="14" t="s">
        <v>40</v>
      </c>
      <c r="AX2180" s="14" t="s">
        <v>84</v>
      </c>
      <c r="AY2180" s="171" t="s">
        <v>174</v>
      </c>
    </row>
    <row r="2181" spans="2:51" s="12" customFormat="1" x14ac:dyDescent="0.2">
      <c r="B2181" s="150"/>
      <c r="D2181" s="151" t="s">
        <v>197</v>
      </c>
      <c r="E2181" s="152" t="s">
        <v>1</v>
      </c>
      <c r="F2181" s="153" t="s">
        <v>1313</v>
      </c>
      <c r="H2181" s="154">
        <v>75</v>
      </c>
      <c r="I2181" s="155"/>
      <c r="L2181" s="150"/>
      <c r="M2181" s="156"/>
      <c r="T2181" s="157"/>
      <c r="AT2181" s="152" t="s">
        <v>197</v>
      </c>
      <c r="AU2181" s="152" t="s">
        <v>94</v>
      </c>
      <c r="AV2181" s="12" t="s">
        <v>94</v>
      </c>
      <c r="AW2181" s="12" t="s">
        <v>40</v>
      </c>
      <c r="AX2181" s="12" t="s">
        <v>84</v>
      </c>
      <c r="AY2181" s="152" t="s">
        <v>174</v>
      </c>
    </row>
    <row r="2182" spans="2:51" s="12" customFormat="1" x14ac:dyDescent="0.2">
      <c r="B2182" s="150"/>
      <c r="D2182" s="151" t="s">
        <v>197</v>
      </c>
      <c r="E2182" s="152" t="s">
        <v>1</v>
      </c>
      <c r="F2182" s="153" t="s">
        <v>1316</v>
      </c>
      <c r="H2182" s="154">
        <v>12</v>
      </c>
      <c r="I2182" s="155"/>
      <c r="L2182" s="150"/>
      <c r="M2182" s="156"/>
      <c r="T2182" s="157"/>
      <c r="AT2182" s="152" t="s">
        <v>197</v>
      </c>
      <c r="AU2182" s="152" t="s">
        <v>94</v>
      </c>
      <c r="AV2182" s="12" t="s">
        <v>94</v>
      </c>
      <c r="AW2182" s="12" t="s">
        <v>40</v>
      </c>
      <c r="AX2182" s="12" t="s">
        <v>84</v>
      </c>
      <c r="AY2182" s="152" t="s">
        <v>174</v>
      </c>
    </row>
    <row r="2183" spans="2:51" s="12" customFormat="1" x14ac:dyDescent="0.2">
      <c r="B2183" s="150"/>
      <c r="D2183" s="151" t="s">
        <v>197</v>
      </c>
      <c r="E2183" s="152" t="s">
        <v>1</v>
      </c>
      <c r="F2183" s="153" t="s">
        <v>1317</v>
      </c>
      <c r="H2183" s="154">
        <v>108</v>
      </c>
      <c r="I2183" s="155"/>
      <c r="L2183" s="150"/>
      <c r="M2183" s="156"/>
      <c r="T2183" s="157"/>
      <c r="AT2183" s="152" t="s">
        <v>197</v>
      </c>
      <c r="AU2183" s="152" t="s">
        <v>94</v>
      </c>
      <c r="AV2183" s="12" t="s">
        <v>94</v>
      </c>
      <c r="AW2183" s="12" t="s">
        <v>40</v>
      </c>
      <c r="AX2183" s="12" t="s">
        <v>84</v>
      </c>
      <c r="AY2183" s="152" t="s">
        <v>174</v>
      </c>
    </row>
    <row r="2184" spans="2:51" s="14" customFormat="1" x14ac:dyDescent="0.2">
      <c r="B2184" s="170"/>
      <c r="D2184" s="151" t="s">
        <v>197</v>
      </c>
      <c r="E2184" s="171" t="s">
        <v>1</v>
      </c>
      <c r="F2184" s="172" t="s">
        <v>1051</v>
      </c>
      <c r="H2184" s="171" t="s">
        <v>1</v>
      </c>
      <c r="I2184" s="173"/>
      <c r="L2184" s="170"/>
      <c r="M2184" s="174"/>
      <c r="T2184" s="175"/>
      <c r="AT2184" s="171" t="s">
        <v>197</v>
      </c>
      <c r="AU2184" s="171" t="s">
        <v>94</v>
      </c>
      <c r="AV2184" s="14" t="s">
        <v>92</v>
      </c>
      <c r="AW2184" s="14" t="s">
        <v>40</v>
      </c>
      <c r="AX2184" s="14" t="s">
        <v>84</v>
      </c>
      <c r="AY2184" s="171" t="s">
        <v>174</v>
      </c>
    </row>
    <row r="2185" spans="2:51" s="12" customFormat="1" x14ac:dyDescent="0.2">
      <c r="B2185" s="150"/>
      <c r="D2185" s="151" t="s">
        <v>197</v>
      </c>
      <c r="E2185" s="152" t="s">
        <v>1</v>
      </c>
      <c r="F2185" s="153" t="s">
        <v>1316</v>
      </c>
      <c r="H2185" s="154">
        <v>12</v>
      </c>
      <c r="I2185" s="155"/>
      <c r="L2185" s="150"/>
      <c r="M2185" s="156"/>
      <c r="T2185" s="157"/>
      <c r="AT2185" s="152" t="s">
        <v>197</v>
      </c>
      <c r="AU2185" s="152" t="s">
        <v>94</v>
      </c>
      <c r="AV2185" s="12" t="s">
        <v>94</v>
      </c>
      <c r="AW2185" s="12" t="s">
        <v>40</v>
      </c>
      <c r="AX2185" s="12" t="s">
        <v>84</v>
      </c>
      <c r="AY2185" s="152" t="s">
        <v>174</v>
      </c>
    </row>
    <row r="2186" spans="2:51" s="12" customFormat="1" x14ac:dyDescent="0.2">
      <c r="B2186" s="150"/>
      <c r="D2186" s="151" t="s">
        <v>197</v>
      </c>
      <c r="E2186" s="152" t="s">
        <v>1</v>
      </c>
      <c r="F2186" s="153" t="s">
        <v>1317</v>
      </c>
      <c r="H2186" s="154">
        <v>108</v>
      </c>
      <c r="I2186" s="155"/>
      <c r="L2186" s="150"/>
      <c r="M2186" s="156"/>
      <c r="T2186" s="157"/>
      <c r="AT2186" s="152" t="s">
        <v>197</v>
      </c>
      <c r="AU2186" s="152" t="s">
        <v>94</v>
      </c>
      <c r="AV2186" s="12" t="s">
        <v>94</v>
      </c>
      <c r="AW2186" s="12" t="s">
        <v>40</v>
      </c>
      <c r="AX2186" s="12" t="s">
        <v>84</v>
      </c>
      <c r="AY2186" s="152" t="s">
        <v>174</v>
      </c>
    </row>
    <row r="2187" spans="2:51" s="14" customFormat="1" x14ac:dyDescent="0.2">
      <c r="B2187" s="170"/>
      <c r="D2187" s="151" t="s">
        <v>197</v>
      </c>
      <c r="E2187" s="171" t="s">
        <v>1</v>
      </c>
      <c r="F2187" s="172" t="s">
        <v>1060</v>
      </c>
      <c r="H2187" s="171" t="s">
        <v>1</v>
      </c>
      <c r="I2187" s="173"/>
      <c r="L2187" s="170"/>
      <c r="M2187" s="174"/>
      <c r="T2187" s="175"/>
      <c r="AT2187" s="171" t="s">
        <v>197</v>
      </c>
      <c r="AU2187" s="171" t="s">
        <v>94</v>
      </c>
      <c r="AV2187" s="14" t="s">
        <v>92</v>
      </c>
      <c r="AW2187" s="14" t="s">
        <v>40</v>
      </c>
      <c r="AX2187" s="14" t="s">
        <v>84</v>
      </c>
      <c r="AY2187" s="171" t="s">
        <v>174</v>
      </c>
    </row>
    <row r="2188" spans="2:51" s="12" customFormat="1" x14ac:dyDescent="0.2">
      <c r="B2188" s="150"/>
      <c r="D2188" s="151" t="s">
        <v>197</v>
      </c>
      <c r="E2188" s="152" t="s">
        <v>1</v>
      </c>
      <c r="F2188" s="153" t="s">
        <v>1316</v>
      </c>
      <c r="H2188" s="154">
        <v>12</v>
      </c>
      <c r="I2188" s="155"/>
      <c r="L2188" s="150"/>
      <c r="M2188" s="156"/>
      <c r="T2188" s="157"/>
      <c r="AT2188" s="152" t="s">
        <v>197</v>
      </c>
      <c r="AU2188" s="152" t="s">
        <v>94</v>
      </c>
      <c r="AV2188" s="12" t="s">
        <v>94</v>
      </c>
      <c r="AW2188" s="12" t="s">
        <v>40</v>
      </c>
      <c r="AX2188" s="12" t="s">
        <v>84</v>
      </c>
      <c r="AY2188" s="152" t="s">
        <v>174</v>
      </c>
    </row>
    <row r="2189" spans="2:51" s="12" customFormat="1" x14ac:dyDescent="0.2">
      <c r="B2189" s="150"/>
      <c r="D2189" s="151" t="s">
        <v>197</v>
      </c>
      <c r="E2189" s="152" t="s">
        <v>1</v>
      </c>
      <c r="F2189" s="153" t="s">
        <v>1317</v>
      </c>
      <c r="H2189" s="154">
        <v>108</v>
      </c>
      <c r="I2189" s="155"/>
      <c r="L2189" s="150"/>
      <c r="M2189" s="156"/>
      <c r="T2189" s="157"/>
      <c r="AT2189" s="152" t="s">
        <v>197</v>
      </c>
      <c r="AU2189" s="152" t="s">
        <v>94</v>
      </c>
      <c r="AV2189" s="12" t="s">
        <v>94</v>
      </c>
      <c r="AW2189" s="12" t="s">
        <v>40</v>
      </c>
      <c r="AX2189" s="12" t="s">
        <v>84</v>
      </c>
      <c r="AY2189" s="152" t="s">
        <v>174</v>
      </c>
    </row>
    <row r="2190" spans="2:51" s="14" customFormat="1" x14ac:dyDescent="0.2">
      <c r="B2190" s="170"/>
      <c r="D2190" s="151" t="s">
        <v>197</v>
      </c>
      <c r="E2190" s="171" t="s">
        <v>1</v>
      </c>
      <c r="F2190" s="172" t="s">
        <v>1068</v>
      </c>
      <c r="H2190" s="171" t="s">
        <v>1</v>
      </c>
      <c r="I2190" s="173"/>
      <c r="L2190" s="170"/>
      <c r="M2190" s="174"/>
      <c r="T2190" s="175"/>
      <c r="AT2190" s="171" t="s">
        <v>197</v>
      </c>
      <c r="AU2190" s="171" t="s">
        <v>94</v>
      </c>
      <c r="AV2190" s="14" t="s">
        <v>92</v>
      </c>
      <c r="AW2190" s="14" t="s">
        <v>40</v>
      </c>
      <c r="AX2190" s="14" t="s">
        <v>84</v>
      </c>
      <c r="AY2190" s="171" t="s">
        <v>174</v>
      </c>
    </row>
    <row r="2191" spans="2:51" s="12" customFormat="1" x14ac:dyDescent="0.2">
      <c r="B2191" s="150"/>
      <c r="D2191" s="151" t="s">
        <v>197</v>
      </c>
      <c r="E2191" s="152" t="s">
        <v>1</v>
      </c>
      <c r="F2191" s="153" t="s">
        <v>1316</v>
      </c>
      <c r="H2191" s="154">
        <v>12</v>
      </c>
      <c r="I2191" s="155"/>
      <c r="L2191" s="150"/>
      <c r="M2191" s="156"/>
      <c r="T2191" s="157"/>
      <c r="AT2191" s="152" t="s">
        <v>197</v>
      </c>
      <c r="AU2191" s="152" t="s">
        <v>94</v>
      </c>
      <c r="AV2191" s="12" t="s">
        <v>94</v>
      </c>
      <c r="AW2191" s="12" t="s">
        <v>40</v>
      </c>
      <c r="AX2191" s="12" t="s">
        <v>84</v>
      </c>
      <c r="AY2191" s="152" t="s">
        <v>174</v>
      </c>
    </row>
    <row r="2192" spans="2:51" s="12" customFormat="1" x14ac:dyDescent="0.2">
      <c r="B2192" s="150"/>
      <c r="D2192" s="151" t="s">
        <v>197</v>
      </c>
      <c r="E2192" s="152" t="s">
        <v>1</v>
      </c>
      <c r="F2192" s="153" t="s">
        <v>1317</v>
      </c>
      <c r="H2192" s="154">
        <v>108</v>
      </c>
      <c r="I2192" s="155"/>
      <c r="L2192" s="150"/>
      <c r="M2192" s="156"/>
      <c r="T2192" s="157"/>
      <c r="AT2192" s="152" t="s">
        <v>197</v>
      </c>
      <c r="AU2192" s="152" t="s">
        <v>94</v>
      </c>
      <c r="AV2192" s="12" t="s">
        <v>94</v>
      </c>
      <c r="AW2192" s="12" t="s">
        <v>40</v>
      </c>
      <c r="AX2192" s="12" t="s">
        <v>84</v>
      </c>
      <c r="AY2192" s="152" t="s">
        <v>174</v>
      </c>
    </row>
    <row r="2193" spans="2:65" s="15" customFormat="1" x14ac:dyDescent="0.2">
      <c r="B2193" s="189"/>
      <c r="D2193" s="151" t="s">
        <v>197</v>
      </c>
      <c r="E2193" s="190" t="s">
        <v>1</v>
      </c>
      <c r="F2193" s="191" t="s">
        <v>329</v>
      </c>
      <c r="H2193" s="192">
        <v>571.02</v>
      </c>
      <c r="I2193" s="193"/>
      <c r="L2193" s="189"/>
      <c r="M2193" s="194"/>
      <c r="T2193" s="195"/>
      <c r="AT2193" s="190" t="s">
        <v>197</v>
      </c>
      <c r="AU2193" s="190" t="s">
        <v>94</v>
      </c>
      <c r="AV2193" s="15" t="s">
        <v>190</v>
      </c>
      <c r="AW2193" s="15" t="s">
        <v>40</v>
      </c>
      <c r="AX2193" s="15" t="s">
        <v>84</v>
      </c>
      <c r="AY2193" s="190" t="s">
        <v>174</v>
      </c>
    </row>
    <row r="2194" spans="2:65" s="14" customFormat="1" x14ac:dyDescent="0.2">
      <c r="B2194" s="170"/>
      <c r="D2194" s="151" t="s">
        <v>197</v>
      </c>
      <c r="E2194" s="171" t="s">
        <v>1</v>
      </c>
      <c r="F2194" s="172" t="s">
        <v>1299</v>
      </c>
      <c r="H2194" s="171" t="s">
        <v>1</v>
      </c>
      <c r="I2194" s="173"/>
      <c r="L2194" s="170"/>
      <c r="M2194" s="174"/>
      <c r="T2194" s="175"/>
      <c r="AT2194" s="171" t="s">
        <v>197</v>
      </c>
      <c r="AU2194" s="171" t="s">
        <v>94</v>
      </c>
      <c r="AV2194" s="14" t="s">
        <v>92</v>
      </c>
      <c r="AW2194" s="14" t="s">
        <v>40</v>
      </c>
      <c r="AX2194" s="14" t="s">
        <v>84</v>
      </c>
      <c r="AY2194" s="171" t="s">
        <v>174</v>
      </c>
    </row>
    <row r="2195" spans="2:65" s="14" customFormat="1" x14ac:dyDescent="0.2">
      <c r="B2195" s="170"/>
      <c r="D2195" s="151" t="s">
        <v>197</v>
      </c>
      <c r="E2195" s="171" t="s">
        <v>1</v>
      </c>
      <c r="F2195" s="172" t="s">
        <v>1048</v>
      </c>
      <c r="H2195" s="171" t="s">
        <v>1</v>
      </c>
      <c r="I2195" s="173"/>
      <c r="L2195" s="170"/>
      <c r="M2195" s="174"/>
      <c r="T2195" s="175"/>
      <c r="AT2195" s="171" t="s">
        <v>197</v>
      </c>
      <c r="AU2195" s="171" t="s">
        <v>94</v>
      </c>
      <c r="AV2195" s="14" t="s">
        <v>92</v>
      </c>
      <c r="AW2195" s="14" t="s">
        <v>40</v>
      </c>
      <c r="AX2195" s="14" t="s">
        <v>84</v>
      </c>
      <c r="AY2195" s="171" t="s">
        <v>174</v>
      </c>
    </row>
    <row r="2196" spans="2:65" s="14" customFormat="1" x14ac:dyDescent="0.2">
      <c r="B2196" s="170"/>
      <c r="D2196" s="151" t="s">
        <v>197</v>
      </c>
      <c r="E2196" s="171" t="s">
        <v>1</v>
      </c>
      <c r="F2196" s="172" t="s">
        <v>1049</v>
      </c>
      <c r="H2196" s="171" t="s">
        <v>1</v>
      </c>
      <c r="I2196" s="173"/>
      <c r="L2196" s="170"/>
      <c r="M2196" s="174"/>
      <c r="T2196" s="175"/>
      <c r="AT2196" s="171" t="s">
        <v>197</v>
      </c>
      <c r="AU2196" s="171" t="s">
        <v>94</v>
      </c>
      <c r="AV2196" s="14" t="s">
        <v>92</v>
      </c>
      <c r="AW2196" s="14" t="s">
        <v>40</v>
      </c>
      <c r="AX2196" s="14" t="s">
        <v>84</v>
      </c>
      <c r="AY2196" s="171" t="s">
        <v>174</v>
      </c>
    </row>
    <row r="2197" spans="2:65" s="12" customFormat="1" x14ac:dyDescent="0.2">
      <c r="B2197" s="150"/>
      <c r="D2197" s="151" t="s">
        <v>197</v>
      </c>
      <c r="E2197" s="152" t="s">
        <v>1</v>
      </c>
      <c r="F2197" s="153" t="s">
        <v>1318</v>
      </c>
      <c r="H2197" s="154">
        <v>24</v>
      </c>
      <c r="I2197" s="155"/>
      <c r="L2197" s="150"/>
      <c r="M2197" s="156"/>
      <c r="T2197" s="157"/>
      <c r="AT2197" s="152" t="s">
        <v>197</v>
      </c>
      <c r="AU2197" s="152" t="s">
        <v>94</v>
      </c>
      <c r="AV2197" s="12" t="s">
        <v>94</v>
      </c>
      <c r="AW2197" s="12" t="s">
        <v>40</v>
      </c>
      <c r="AX2197" s="12" t="s">
        <v>84</v>
      </c>
      <c r="AY2197" s="152" t="s">
        <v>174</v>
      </c>
    </row>
    <row r="2198" spans="2:65" s="14" customFormat="1" x14ac:dyDescent="0.2">
      <c r="B2198" s="170"/>
      <c r="D2198" s="151" t="s">
        <v>197</v>
      </c>
      <c r="E2198" s="171" t="s">
        <v>1</v>
      </c>
      <c r="F2198" s="172" t="s">
        <v>1051</v>
      </c>
      <c r="H2198" s="171" t="s">
        <v>1</v>
      </c>
      <c r="I2198" s="173"/>
      <c r="L2198" s="170"/>
      <c r="M2198" s="174"/>
      <c r="T2198" s="175"/>
      <c r="AT2198" s="171" t="s">
        <v>197</v>
      </c>
      <c r="AU2198" s="171" t="s">
        <v>94</v>
      </c>
      <c r="AV2198" s="14" t="s">
        <v>92</v>
      </c>
      <c r="AW2198" s="14" t="s">
        <v>40</v>
      </c>
      <c r="AX2198" s="14" t="s">
        <v>84</v>
      </c>
      <c r="AY2198" s="171" t="s">
        <v>174</v>
      </c>
    </row>
    <row r="2199" spans="2:65" s="12" customFormat="1" x14ac:dyDescent="0.2">
      <c r="B2199" s="150"/>
      <c r="D2199" s="151" t="s">
        <v>197</v>
      </c>
      <c r="E2199" s="152" t="s">
        <v>1</v>
      </c>
      <c r="F2199" s="153" t="s">
        <v>1319</v>
      </c>
      <c r="H2199" s="154">
        <v>36</v>
      </c>
      <c r="I2199" s="155"/>
      <c r="L2199" s="150"/>
      <c r="M2199" s="156"/>
      <c r="T2199" s="157"/>
      <c r="AT2199" s="152" t="s">
        <v>197</v>
      </c>
      <c r="AU2199" s="152" t="s">
        <v>94</v>
      </c>
      <c r="AV2199" s="12" t="s">
        <v>94</v>
      </c>
      <c r="AW2199" s="12" t="s">
        <v>40</v>
      </c>
      <c r="AX2199" s="12" t="s">
        <v>84</v>
      </c>
      <c r="AY2199" s="152" t="s">
        <v>174</v>
      </c>
    </row>
    <row r="2200" spans="2:65" s="14" customFormat="1" x14ac:dyDescent="0.2">
      <c r="B2200" s="170"/>
      <c r="D2200" s="151" t="s">
        <v>197</v>
      </c>
      <c r="E2200" s="171" t="s">
        <v>1</v>
      </c>
      <c r="F2200" s="172" t="s">
        <v>1060</v>
      </c>
      <c r="H2200" s="171" t="s">
        <v>1</v>
      </c>
      <c r="I2200" s="173"/>
      <c r="L2200" s="170"/>
      <c r="M2200" s="174"/>
      <c r="T2200" s="175"/>
      <c r="AT2200" s="171" t="s">
        <v>197</v>
      </c>
      <c r="AU2200" s="171" t="s">
        <v>94</v>
      </c>
      <c r="AV2200" s="14" t="s">
        <v>92</v>
      </c>
      <c r="AW2200" s="14" t="s">
        <v>40</v>
      </c>
      <c r="AX2200" s="14" t="s">
        <v>84</v>
      </c>
      <c r="AY2200" s="171" t="s">
        <v>174</v>
      </c>
    </row>
    <row r="2201" spans="2:65" s="12" customFormat="1" x14ac:dyDescent="0.2">
      <c r="B2201" s="150"/>
      <c r="D2201" s="151" t="s">
        <v>197</v>
      </c>
      <c r="E2201" s="152" t="s">
        <v>1</v>
      </c>
      <c r="F2201" s="153" t="s">
        <v>1319</v>
      </c>
      <c r="H2201" s="154">
        <v>36</v>
      </c>
      <c r="I2201" s="155"/>
      <c r="L2201" s="150"/>
      <c r="M2201" s="156"/>
      <c r="T2201" s="157"/>
      <c r="AT2201" s="152" t="s">
        <v>197</v>
      </c>
      <c r="AU2201" s="152" t="s">
        <v>94</v>
      </c>
      <c r="AV2201" s="12" t="s">
        <v>94</v>
      </c>
      <c r="AW2201" s="12" t="s">
        <v>40</v>
      </c>
      <c r="AX2201" s="12" t="s">
        <v>84</v>
      </c>
      <c r="AY2201" s="152" t="s">
        <v>174</v>
      </c>
    </row>
    <row r="2202" spans="2:65" s="14" customFormat="1" x14ac:dyDescent="0.2">
      <c r="B2202" s="170"/>
      <c r="D2202" s="151" t="s">
        <v>197</v>
      </c>
      <c r="E2202" s="171" t="s">
        <v>1</v>
      </c>
      <c r="F2202" s="172" t="s">
        <v>1068</v>
      </c>
      <c r="H2202" s="171" t="s">
        <v>1</v>
      </c>
      <c r="I2202" s="173"/>
      <c r="L2202" s="170"/>
      <c r="M2202" s="174"/>
      <c r="T2202" s="175"/>
      <c r="AT2202" s="171" t="s">
        <v>197</v>
      </c>
      <c r="AU2202" s="171" t="s">
        <v>94</v>
      </c>
      <c r="AV2202" s="14" t="s">
        <v>92</v>
      </c>
      <c r="AW2202" s="14" t="s">
        <v>40</v>
      </c>
      <c r="AX2202" s="14" t="s">
        <v>84</v>
      </c>
      <c r="AY2202" s="171" t="s">
        <v>174</v>
      </c>
    </row>
    <row r="2203" spans="2:65" s="12" customFormat="1" x14ac:dyDescent="0.2">
      <c r="B2203" s="150"/>
      <c r="D2203" s="151" t="s">
        <v>197</v>
      </c>
      <c r="E2203" s="152" t="s">
        <v>1</v>
      </c>
      <c r="F2203" s="153" t="s">
        <v>1319</v>
      </c>
      <c r="H2203" s="154">
        <v>36</v>
      </c>
      <c r="I2203" s="155"/>
      <c r="L2203" s="150"/>
      <c r="M2203" s="156"/>
      <c r="T2203" s="157"/>
      <c r="AT2203" s="152" t="s">
        <v>197</v>
      </c>
      <c r="AU2203" s="152" t="s">
        <v>94</v>
      </c>
      <c r="AV2203" s="12" t="s">
        <v>94</v>
      </c>
      <c r="AW2203" s="12" t="s">
        <v>40</v>
      </c>
      <c r="AX2203" s="12" t="s">
        <v>84</v>
      </c>
      <c r="AY2203" s="152" t="s">
        <v>174</v>
      </c>
    </row>
    <row r="2204" spans="2:65" s="15" customFormat="1" x14ac:dyDescent="0.2">
      <c r="B2204" s="189"/>
      <c r="D2204" s="151" t="s">
        <v>197</v>
      </c>
      <c r="E2204" s="190" t="s">
        <v>1</v>
      </c>
      <c r="F2204" s="191" t="s">
        <v>329</v>
      </c>
      <c r="H2204" s="192">
        <v>132</v>
      </c>
      <c r="I2204" s="193"/>
      <c r="L2204" s="189"/>
      <c r="M2204" s="194"/>
      <c r="T2204" s="195"/>
      <c r="AT2204" s="190" t="s">
        <v>197</v>
      </c>
      <c r="AU2204" s="190" t="s">
        <v>94</v>
      </c>
      <c r="AV2204" s="15" t="s">
        <v>190</v>
      </c>
      <c r="AW2204" s="15" t="s">
        <v>40</v>
      </c>
      <c r="AX2204" s="15" t="s">
        <v>84</v>
      </c>
      <c r="AY2204" s="190" t="s">
        <v>174</v>
      </c>
    </row>
    <row r="2205" spans="2:65" s="13" customFormat="1" x14ac:dyDescent="0.2">
      <c r="B2205" s="158"/>
      <c r="D2205" s="151" t="s">
        <v>197</v>
      </c>
      <c r="E2205" s="159" t="s">
        <v>1</v>
      </c>
      <c r="F2205" s="160" t="s">
        <v>199</v>
      </c>
      <c r="H2205" s="161">
        <v>970.02</v>
      </c>
      <c r="I2205" s="162"/>
      <c r="L2205" s="158"/>
      <c r="M2205" s="163"/>
      <c r="T2205" s="164"/>
      <c r="AT2205" s="159" t="s">
        <v>197</v>
      </c>
      <c r="AU2205" s="159" t="s">
        <v>94</v>
      </c>
      <c r="AV2205" s="13" t="s">
        <v>182</v>
      </c>
      <c r="AW2205" s="13" t="s">
        <v>40</v>
      </c>
      <c r="AX2205" s="13" t="s">
        <v>92</v>
      </c>
      <c r="AY2205" s="159" t="s">
        <v>174</v>
      </c>
    </row>
    <row r="2206" spans="2:65" s="1" customFormat="1" ht="33" customHeight="1" x14ac:dyDescent="0.2">
      <c r="B2206" s="33"/>
      <c r="C2206" s="137" t="s">
        <v>1320</v>
      </c>
      <c r="D2206" s="137" t="s">
        <v>177</v>
      </c>
      <c r="E2206" s="138" t="s">
        <v>1321</v>
      </c>
      <c r="F2206" s="139" t="s">
        <v>1322</v>
      </c>
      <c r="G2206" s="140" t="s">
        <v>180</v>
      </c>
      <c r="H2206" s="141">
        <v>48.62</v>
      </c>
      <c r="I2206" s="142"/>
      <c r="J2206" s="143">
        <f>ROUND(I2206*H2206,2)</f>
        <v>0</v>
      </c>
      <c r="K2206" s="139" t="s">
        <v>181</v>
      </c>
      <c r="L2206" s="33"/>
      <c r="M2206" s="144" t="s">
        <v>1</v>
      </c>
      <c r="N2206" s="145" t="s">
        <v>50</v>
      </c>
      <c r="P2206" s="146">
        <f>O2206*H2206</f>
        <v>0</v>
      </c>
      <c r="Q2206" s="146">
        <v>2.5018699999999998</v>
      </c>
      <c r="R2206" s="146">
        <f>Q2206*H2206</f>
        <v>121.64091939999999</v>
      </c>
      <c r="S2206" s="146">
        <v>0</v>
      </c>
      <c r="T2206" s="147">
        <f>S2206*H2206</f>
        <v>0</v>
      </c>
      <c r="AR2206" s="148" t="s">
        <v>182</v>
      </c>
      <c r="AT2206" s="148" t="s">
        <v>177</v>
      </c>
      <c r="AU2206" s="148" t="s">
        <v>94</v>
      </c>
      <c r="AY2206" s="17" t="s">
        <v>174</v>
      </c>
      <c r="BE2206" s="149">
        <f>IF(N2206="základní",J2206,0)</f>
        <v>0</v>
      </c>
      <c r="BF2206" s="149">
        <f>IF(N2206="snížená",J2206,0)</f>
        <v>0</v>
      </c>
      <c r="BG2206" s="149">
        <f>IF(N2206="zákl. přenesená",J2206,0)</f>
        <v>0</v>
      </c>
      <c r="BH2206" s="149">
        <f>IF(N2206="sníž. přenesená",J2206,0)</f>
        <v>0</v>
      </c>
      <c r="BI2206" s="149">
        <f>IF(N2206="nulová",J2206,0)</f>
        <v>0</v>
      </c>
      <c r="BJ2206" s="17" t="s">
        <v>94</v>
      </c>
      <c r="BK2206" s="149">
        <f>ROUND(I2206*H2206,2)</f>
        <v>0</v>
      </c>
      <c r="BL2206" s="17" t="s">
        <v>182</v>
      </c>
      <c r="BM2206" s="148" t="s">
        <v>1323</v>
      </c>
    </row>
    <row r="2207" spans="2:65" s="1" customFormat="1" ht="19.5" x14ac:dyDescent="0.2">
      <c r="B2207" s="33"/>
      <c r="D2207" s="151" t="s">
        <v>325</v>
      </c>
      <c r="F2207" s="186" t="s">
        <v>434</v>
      </c>
      <c r="I2207" s="187"/>
      <c r="L2207" s="33"/>
      <c r="M2207" s="188"/>
      <c r="T2207" s="57"/>
      <c r="AT2207" s="17" t="s">
        <v>325</v>
      </c>
      <c r="AU2207" s="17" t="s">
        <v>94</v>
      </c>
    </row>
    <row r="2208" spans="2:65" s="14" customFormat="1" x14ac:dyDescent="0.2">
      <c r="B2208" s="170"/>
      <c r="D2208" s="151" t="s">
        <v>197</v>
      </c>
      <c r="E2208" s="171" t="s">
        <v>1</v>
      </c>
      <c r="F2208" s="172" t="s">
        <v>1324</v>
      </c>
      <c r="H2208" s="171" t="s">
        <v>1</v>
      </c>
      <c r="I2208" s="173"/>
      <c r="L2208" s="170"/>
      <c r="M2208" s="174"/>
      <c r="T2208" s="175"/>
      <c r="AT2208" s="171" t="s">
        <v>197</v>
      </c>
      <c r="AU2208" s="171" t="s">
        <v>94</v>
      </c>
      <c r="AV2208" s="14" t="s">
        <v>92</v>
      </c>
      <c r="AW2208" s="14" t="s">
        <v>40</v>
      </c>
      <c r="AX2208" s="14" t="s">
        <v>84</v>
      </c>
      <c r="AY2208" s="171" t="s">
        <v>174</v>
      </c>
    </row>
    <row r="2209" spans="2:51" s="14" customFormat="1" x14ac:dyDescent="0.2">
      <c r="B2209" s="170"/>
      <c r="D2209" s="151" t="s">
        <v>197</v>
      </c>
      <c r="E2209" s="171" t="s">
        <v>1</v>
      </c>
      <c r="F2209" s="172" t="s">
        <v>1325</v>
      </c>
      <c r="H2209" s="171" t="s">
        <v>1</v>
      </c>
      <c r="I2209" s="173"/>
      <c r="L2209" s="170"/>
      <c r="M2209" s="174"/>
      <c r="T2209" s="175"/>
      <c r="AT2209" s="171" t="s">
        <v>197</v>
      </c>
      <c r="AU2209" s="171" t="s">
        <v>94</v>
      </c>
      <c r="AV2209" s="14" t="s">
        <v>92</v>
      </c>
      <c r="AW2209" s="14" t="s">
        <v>40</v>
      </c>
      <c r="AX2209" s="14" t="s">
        <v>84</v>
      </c>
      <c r="AY2209" s="171" t="s">
        <v>174</v>
      </c>
    </row>
    <row r="2210" spans="2:51" s="12" customFormat="1" x14ac:dyDescent="0.2">
      <c r="B2210" s="150"/>
      <c r="D2210" s="151" t="s">
        <v>197</v>
      </c>
      <c r="E2210" s="152" t="s">
        <v>1</v>
      </c>
      <c r="F2210" s="153" t="s">
        <v>1326</v>
      </c>
      <c r="H2210" s="154">
        <v>6.9379999999999997</v>
      </c>
      <c r="I2210" s="155"/>
      <c r="L2210" s="150"/>
      <c r="M2210" s="156"/>
      <c r="T2210" s="157"/>
      <c r="AT2210" s="152" t="s">
        <v>197</v>
      </c>
      <c r="AU2210" s="152" t="s">
        <v>94</v>
      </c>
      <c r="AV2210" s="12" t="s">
        <v>94</v>
      </c>
      <c r="AW2210" s="12" t="s">
        <v>40</v>
      </c>
      <c r="AX2210" s="12" t="s">
        <v>84</v>
      </c>
      <c r="AY2210" s="152" t="s">
        <v>174</v>
      </c>
    </row>
    <row r="2211" spans="2:51" s="12" customFormat="1" x14ac:dyDescent="0.2">
      <c r="B2211" s="150"/>
      <c r="D2211" s="151" t="s">
        <v>197</v>
      </c>
      <c r="E2211" s="152" t="s">
        <v>1</v>
      </c>
      <c r="F2211" s="153" t="s">
        <v>1327</v>
      </c>
      <c r="H2211" s="154">
        <v>-1.08</v>
      </c>
      <c r="I2211" s="155"/>
      <c r="L2211" s="150"/>
      <c r="M2211" s="156"/>
      <c r="T2211" s="157"/>
      <c r="AT2211" s="152" t="s">
        <v>197</v>
      </c>
      <c r="AU2211" s="152" t="s">
        <v>94</v>
      </c>
      <c r="AV2211" s="12" t="s">
        <v>94</v>
      </c>
      <c r="AW2211" s="12" t="s">
        <v>40</v>
      </c>
      <c r="AX2211" s="12" t="s">
        <v>84</v>
      </c>
      <c r="AY2211" s="152" t="s">
        <v>174</v>
      </c>
    </row>
    <row r="2212" spans="2:51" s="14" customFormat="1" x14ac:dyDescent="0.2">
      <c r="B2212" s="170"/>
      <c r="D2212" s="151" t="s">
        <v>197</v>
      </c>
      <c r="E2212" s="171" t="s">
        <v>1</v>
      </c>
      <c r="F2212" s="172" t="s">
        <v>1328</v>
      </c>
      <c r="H2212" s="171" t="s">
        <v>1</v>
      </c>
      <c r="I2212" s="173"/>
      <c r="L2212" s="170"/>
      <c r="M2212" s="174"/>
      <c r="T2212" s="175"/>
      <c r="AT2212" s="171" t="s">
        <v>197</v>
      </c>
      <c r="AU2212" s="171" t="s">
        <v>94</v>
      </c>
      <c r="AV2212" s="14" t="s">
        <v>92</v>
      </c>
      <c r="AW2212" s="14" t="s">
        <v>40</v>
      </c>
      <c r="AX2212" s="14" t="s">
        <v>84</v>
      </c>
      <c r="AY2212" s="171" t="s">
        <v>174</v>
      </c>
    </row>
    <row r="2213" spans="2:51" s="12" customFormat="1" x14ac:dyDescent="0.2">
      <c r="B2213" s="150"/>
      <c r="D2213" s="151" t="s">
        <v>197</v>
      </c>
      <c r="E2213" s="152" t="s">
        <v>1</v>
      </c>
      <c r="F2213" s="153" t="s">
        <v>1326</v>
      </c>
      <c r="H2213" s="154">
        <v>6.9379999999999997</v>
      </c>
      <c r="I2213" s="155"/>
      <c r="L2213" s="150"/>
      <c r="M2213" s="156"/>
      <c r="T2213" s="157"/>
      <c r="AT2213" s="152" t="s">
        <v>197</v>
      </c>
      <c r="AU2213" s="152" t="s">
        <v>94</v>
      </c>
      <c r="AV2213" s="12" t="s">
        <v>94</v>
      </c>
      <c r="AW2213" s="12" t="s">
        <v>40</v>
      </c>
      <c r="AX2213" s="12" t="s">
        <v>84</v>
      </c>
      <c r="AY2213" s="152" t="s">
        <v>174</v>
      </c>
    </row>
    <row r="2214" spans="2:51" s="12" customFormat="1" x14ac:dyDescent="0.2">
      <c r="B2214" s="150"/>
      <c r="D2214" s="151" t="s">
        <v>197</v>
      </c>
      <c r="E2214" s="152" t="s">
        <v>1</v>
      </c>
      <c r="F2214" s="153" t="s">
        <v>1329</v>
      </c>
      <c r="H2214" s="154">
        <v>-1.7849999999999999</v>
      </c>
      <c r="I2214" s="155"/>
      <c r="L2214" s="150"/>
      <c r="M2214" s="156"/>
      <c r="T2214" s="157"/>
      <c r="AT2214" s="152" t="s">
        <v>197</v>
      </c>
      <c r="AU2214" s="152" t="s">
        <v>94</v>
      </c>
      <c r="AV2214" s="12" t="s">
        <v>94</v>
      </c>
      <c r="AW2214" s="12" t="s">
        <v>40</v>
      </c>
      <c r="AX2214" s="12" t="s">
        <v>84</v>
      </c>
      <c r="AY2214" s="152" t="s">
        <v>174</v>
      </c>
    </row>
    <row r="2215" spans="2:51" s="14" customFormat="1" x14ac:dyDescent="0.2">
      <c r="B2215" s="170"/>
      <c r="D2215" s="151" t="s">
        <v>197</v>
      </c>
      <c r="E2215" s="171" t="s">
        <v>1</v>
      </c>
      <c r="F2215" s="172" t="s">
        <v>1330</v>
      </c>
      <c r="H2215" s="171" t="s">
        <v>1</v>
      </c>
      <c r="I2215" s="173"/>
      <c r="L2215" s="170"/>
      <c r="M2215" s="174"/>
      <c r="T2215" s="175"/>
      <c r="AT2215" s="171" t="s">
        <v>197</v>
      </c>
      <c r="AU2215" s="171" t="s">
        <v>94</v>
      </c>
      <c r="AV2215" s="14" t="s">
        <v>92</v>
      </c>
      <c r="AW2215" s="14" t="s">
        <v>40</v>
      </c>
      <c r="AX2215" s="14" t="s">
        <v>84</v>
      </c>
      <c r="AY2215" s="171" t="s">
        <v>174</v>
      </c>
    </row>
    <row r="2216" spans="2:51" s="12" customFormat="1" x14ac:dyDescent="0.2">
      <c r="B2216" s="150"/>
      <c r="D2216" s="151" t="s">
        <v>197</v>
      </c>
      <c r="E2216" s="152" t="s">
        <v>1</v>
      </c>
      <c r="F2216" s="153" t="s">
        <v>1331</v>
      </c>
      <c r="H2216" s="154">
        <v>1.875</v>
      </c>
      <c r="I2216" s="155"/>
      <c r="L2216" s="150"/>
      <c r="M2216" s="156"/>
      <c r="T2216" s="157"/>
      <c r="AT2216" s="152" t="s">
        <v>197</v>
      </c>
      <c r="AU2216" s="152" t="s">
        <v>94</v>
      </c>
      <c r="AV2216" s="12" t="s">
        <v>94</v>
      </c>
      <c r="AW2216" s="12" t="s">
        <v>40</v>
      </c>
      <c r="AX2216" s="12" t="s">
        <v>84</v>
      </c>
      <c r="AY2216" s="152" t="s">
        <v>174</v>
      </c>
    </row>
    <row r="2217" spans="2:51" s="14" customFormat="1" x14ac:dyDescent="0.2">
      <c r="B2217" s="170"/>
      <c r="D2217" s="151" t="s">
        <v>197</v>
      </c>
      <c r="E2217" s="171" t="s">
        <v>1</v>
      </c>
      <c r="F2217" s="172" t="s">
        <v>1332</v>
      </c>
      <c r="H2217" s="171" t="s">
        <v>1</v>
      </c>
      <c r="I2217" s="173"/>
      <c r="L2217" s="170"/>
      <c r="M2217" s="174"/>
      <c r="T2217" s="175"/>
      <c r="AT2217" s="171" t="s">
        <v>197</v>
      </c>
      <c r="AU2217" s="171" t="s">
        <v>94</v>
      </c>
      <c r="AV2217" s="14" t="s">
        <v>92</v>
      </c>
      <c r="AW2217" s="14" t="s">
        <v>40</v>
      </c>
      <c r="AX2217" s="14" t="s">
        <v>84</v>
      </c>
      <c r="AY2217" s="171" t="s">
        <v>174</v>
      </c>
    </row>
    <row r="2218" spans="2:51" s="12" customFormat="1" x14ac:dyDescent="0.2">
      <c r="B2218" s="150"/>
      <c r="D2218" s="151" t="s">
        <v>197</v>
      </c>
      <c r="E2218" s="152" t="s">
        <v>1</v>
      </c>
      <c r="F2218" s="153" t="s">
        <v>1333</v>
      </c>
      <c r="H2218" s="154">
        <v>3.9</v>
      </c>
      <c r="I2218" s="155"/>
      <c r="L2218" s="150"/>
      <c r="M2218" s="156"/>
      <c r="T2218" s="157"/>
      <c r="AT2218" s="152" t="s">
        <v>197</v>
      </c>
      <c r="AU2218" s="152" t="s">
        <v>94</v>
      </c>
      <c r="AV2218" s="12" t="s">
        <v>94</v>
      </c>
      <c r="AW2218" s="12" t="s">
        <v>40</v>
      </c>
      <c r="AX2218" s="12" t="s">
        <v>84</v>
      </c>
      <c r="AY2218" s="152" t="s">
        <v>174</v>
      </c>
    </row>
    <row r="2219" spans="2:51" s="12" customFormat="1" x14ac:dyDescent="0.2">
      <c r="B2219" s="150"/>
      <c r="D2219" s="151" t="s">
        <v>197</v>
      </c>
      <c r="E2219" s="152" t="s">
        <v>1</v>
      </c>
      <c r="F2219" s="153" t="s">
        <v>1333</v>
      </c>
      <c r="H2219" s="154">
        <v>3.9</v>
      </c>
      <c r="I2219" s="155"/>
      <c r="L2219" s="150"/>
      <c r="M2219" s="156"/>
      <c r="T2219" s="157"/>
      <c r="AT2219" s="152" t="s">
        <v>197</v>
      </c>
      <c r="AU2219" s="152" t="s">
        <v>94</v>
      </c>
      <c r="AV2219" s="12" t="s">
        <v>94</v>
      </c>
      <c r="AW2219" s="12" t="s">
        <v>40</v>
      </c>
      <c r="AX2219" s="12" t="s">
        <v>84</v>
      </c>
      <c r="AY2219" s="152" t="s">
        <v>174</v>
      </c>
    </row>
    <row r="2220" spans="2:51" s="14" customFormat="1" x14ac:dyDescent="0.2">
      <c r="B2220" s="170"/>
      <c r="D2220" s="151" t="s">
        <v>197</v>
      </c>
      <c r="E2220" s="171" t="s">
        <v>1</v>
      </c>
      <c r="F2220" s="172" t="s">
        <v>1334</v>
      </c>
      <c r="H2220" s="171" t="s">
        <v>1</v>
      </c>
      <c r="I2220" s="173"/>
      <c r="L2220" s="170"/>
      <c r="M2220" s="174"/>
      <c r="T2220" s="175"/>
      <c r="AT2220" s="171" t="s">
        <v>197</v>
      </c>
      <c r="AU2220" s="171" t="s">
        <v>94</v>
      </c>
      <c r="AV2220" s="14" t="s">
        <v>92</v>
      </c>
      <c r="AW2220" s="14" t="s">
        <v>40</v>
      </c>
      <c r="AX2220" s="14" t="s">
        <v>84</v>
      </c>
      <c r="AY2220" s="171" t="s">
        <v>174</v>
      </c>
    </row>
    <row r="2221" spans="2:51" s="12" customFormat="1" x14ac:dyDescent="0.2">
      <c r="B2221" s="150"/>
      <c r="D2221" s="151" t="s">
        <v>197</v>
      </c>
      <c r="E2221" s="152" t="s">
        <v>1</v>
      </c>
      <c r="F2221" s="153" t="s">
        <v>1335</v>
      </c>
      <c r="H2221" s="154">
        <v>6.3</v>
      </c>
      <c r="I2221" s="155"/>
      <c r="L2221" s="150"/>
      <c r="M2221" s="156"/>
      <c r="T2221" s="157"/>
      <c r="AT2221" s="152" t="s">
        <v>197</v>
      </c>
      <c r="AU2221" s="152" t="s">
        <v>94</v>
      </c>
      <c r="AV2221" s="12" t="s">
        <v>94</v>
      </c>
      <c r="AW2221" s="12" t="s">
        <v>40</v>
      </c>
      <c r="AX2221" s="12" t="s">
        <v>84</v>
      </c>
      <c r="AY2221" s="152" t="s">
        <v>174</v>
      </c>
    </row>
    <row r="2222" spans="2:51" s="14" customFormat="1" x14ac:dyDescent="0.2">
      <c r="B2222" s="170"/>
      <c r="D2222" s="151" t="s">
        <v>197</v>
      </c>
      <c r="E2222" s="171" t="s">
        <v>1</v>
      </c>
      <c r="F2222" s="172" t="s">
        <v>1336</v>
      </c>
      <c r="H2222" s="171" t="s">
        <v>1</v>
      </c>
      <c r="I2222" s="173"/>
      <c r="L2222" s="170"/>
      <c r="M2222" s="174"/>
      <c r="T2222" s="175"/>
      <c r="AT2222" s="171" t="s">
        <v>197</v>
      </c>
      <c r="AU2222" s="171" t="s">
        <v>94</v>
      </c>
      <c r="AV2222" s="14" t="s">
        <v>92</v>
      </c>
      <c r="AW2222" s="14" t="s">
        <v>40</v>
      </c>
      <c r="AX2222" s="14" t="s">
        <v>84</v>
      </c>
      <c r="AY2222" s="171" t="s">
        <v>174</v>
      </c>
    </row>
    <row r="2223" spans="2:51" s="12" customFormat="1" x14ac:dyDescent="0.2">
      <c r="B2223" s="150"/>
      <c r="D2223" s="151" t="s">
        <v>197</v>
      </c>
      <c r="E2223" s="152" t="s">
        <v>1</v>
      </c>
      <c r="F2223" s="153" t="s">
        <v>1337</v>
      </c>
      <c r="H2223" s="154">
        <v>2.5499999999999998</v>
      </c>
      <c r="I2223" s="155"/>
      <c r="L2223" s="150"/>
      <c r="M2223" s="156"/>
      <c r="T2223" s="157"/>
      <c r="AT2223" s="152" t="s">
        <v>197</v>
      </c>
      <c r="AU2223" s="152" t="s">
        <v>94</v>
      </c>
      <c r="AV2223" s="12" t="s">
        <v>94</v>
      </c>
      <c r="AW2223" s="12" t="s">
        <v>40</v>
      </c>
      <c r="AX2223" s="12" t="s">
        <v>84</v>
      </c>
      <c r="AY2223" s="152" t="s">
        <v>174</v>
      </c>
    </row>
    <row r="2224" spans="2:51" s="12" customFormat="1" x14ac:dyDescent="0.2">
      <c r="B2224" s="150"/>
      <c r="D2224" s="151" t="s">
        <v>197</v>
      </c>
      <c r="E2224" s="152" t="s">
        <v>1</v>
      </c>
      <c r="F2224" s="153" t="s">
        <v>1329</v>
      </c>
      <c r="H2224" s="154">
        <v>-1.7849999999999999</v>
      </c>
      <c r="I2224" s="155"/>
      <c r="L2224" s="150"/>
      <c r="M2224" s="156"/>
      <c r="T2224" s="157"/>
      <c r="AT2224" s="152" t="s">
        <v>197</v>
      </c>
      <c r="AU2224" s="152" t="s">
        <v>94</v>
      </c>
      <c r="AV2224" s="12" t="s">
        <v>94</v>
      </c>
      <c r="AW2224" s="12" t="s">
        <v>40</v>
      </c>
      <c r="AX2224" s="12" t="s">
        <v>84</v>
      </c>
      <c r="AY2224" s="152" t="s">
        <v>174</v>
      </c>
    </row>
    <row r="2225" spans="2:51" s="12" customFormat="1" x14ac:dyDescent="0.2">
      <c r="B2225" s="150"/>
      <c r="D2225" s="151" t="s">
        <v>197</v>
      </c>
      <c r="E2225" s="152" t="s">
        <v>1</v>
      </c>
      <c r="F2225" s="153" t="s">
        <v>1337</v>
      </c>
      <c r="H2225" s="154">
        <v>2.5499999999999998</v>
      </c>
      <c r="I2225" s="155"/>
      <c r="L2225" s="150"/>
      <c r="M2225" s="156"/>
      <c r="T2225" s="157"/>
      <c r="AT2225" s="152" t="s">
        <v>197</v>
      </c>
      <c r="AU2225" s="152" t="s">
        <v>94</v>
      </c>
      <c r="AV2225" s="12" t="s">
        <v>94</v>
      </c>
      <c r="AW2225" s="12" t="s">
        <v>40</v>
      </c>
      <c r="AX2225" s="12" t="s">
        <v>84</v>
      </c>
      <c r="AY2225" s="152" t="s">
        <v>174</v>
      </c>
    </row>
    <row r="2226" spans="2:51" s="12" customFormat="1" x14ac:dyDescent="0.2">
      <c r="B2226" s="150"/>
      <c r="D2226" s="151" t="s">
        <v>197</v>
      </c>
      <c r="E2226" s="152" t="s">
        <v>1</v>
      </c>
      <c r="F2226" s="153" t="s">
        <v>1329</v>
      </c>
      <c r="H2226" s="154">
        <v>-1.7849999999999999</v>
      </c>
      <c r="I2226" s="155"/>
      <c r="L2226" s="150"/>
      <c r="M2226" s="156"/>
      <c r="T2226" s="157"/>
      <c r="AT2226" s="152" t="s">
        <v>197</v>
      </c>
      <c r="AU2226" s="152" t="s">
        <v>94</v>
      </c>
      <c r="AV2226" s="12" t="s">
        <v>94</v>
      </c>
      <c r="AW2226" s="12" t="s">
        <v>40</v>
      </c>
      <c r="AX2226" s="12" t="s">
        <v>84</v>
      </c>
      <c r="AY2226" s="152" t="s">
        <v>174</v>
      </c>
    </row>
    <row r="2227" spans="2:51" s="12" customFormat="1" x14ac:dyDescent="0.2">
      <c r="B2227" s="150"/>
      <c r="D2227" s="151" t="s">
        <v>197</v>
      </c>
      <c r="E2227" s="152" t="s">
        <v>1</v>
      </c>
      <c r="F2227" s="153" t="s">
        <v>1338</v>
      </c>
      <c r="H2227" s="154">
        <v>3.0750000000000002</v>
      </c>
      <c r="I2227" s="155"/>
      <c r="L2227" s="150"/>
      <c r="M2227" s="156"/>
      <c r="T2227" s="157"/>
      <c r="AT2227" s="152" t="s">
        <v>197</v>
      </c>
      <c r="AU2227" s="152" t="s">
        <v>94</v>
      </c>
      <c r="AV2227" s="12" t="s">
        <v>94</v>
      </c>
      <c r="AW2227" s="12" t="s">
        <v>40</v>
      </c>
      <c r="AX2227" s="12" t="s">
        <v>84</v>
      </c>
      <c r="AY2227" s="152" t="s">
        <v>174</v>
      </c>
    </row>
    <row r="2228" spans="2:51" s="12" customFormat="1" x14ac:dyDescent="0.2">
      <c r="B2228" s="150"/>
      <c r="D2228" s="151" t="s">
        <v>197</v>
      </c>
      <c r="E2228" s="152" t="s">
        <v>1</v>
      </c>
      <c r="F2228" s="153" t="s">
        <v>1339</v>
      </c>
      <c r="H2228" s="154">
        <v>-2.153</v>
      </c>
      <c r="I2228" s="155"/>
      <c r="L2228" s="150"/>
      <c r="M2228" s="156"/>
      <c r="T2228" s="157"/>
      <c r="AT2228" s="152" t="s">
        <v>197</v>
      </c>
      <c r="AU2228" s="152" t="s">
        <v>94</v>
      </c>
      <c r="AV2228" s="12" t="s">
        <v>94</v>
      </c>
      <c r="AW2228" s="12" t="s">
        <v>40</v>
      </c>
      <c r="AX2228" s="12" t="s">
        <v>84</v>
      </c>
      <c r="AY2228" s="152" t="s">
        <v>174</v>
      </c>
    </row>
    <row r="2229" spans="2:51" s="14" customFormat="1" x14ac:dyDescent="0.2">
      <c r="B2229" s="170"/>
      <c r="D2229" s="151" t="s">
        <v>197</v>
      </c>
      <c r="E2229" s="171" t="s">
        <v>1</v>
      </c>
      <c r="F2229" s="172" t="s">
        <v>1340</v>
      </c>
      <c r="H2229" s="171" t="s">
        <v>1</v>
      </c>
      <c r="I2229" s="173"/>
      <c r="L2229" s="170"/>
      <c r="M2229" s="174"/>
      <c r="T2229" s="175"/>
      <c r="AT2229" s="171" t="s">
        <v>197</v>
      </c>
      <c r="AU2229" s="171" t="s">
        <v>94</v>
      </c>
      <c r="AV2229" s="14" t="s">
        <v>92</v>
      </c>
      <c r="AW2229" s="14" t="s">
        <v>40</v>
      </c>
      <c r="AX2229" s="14" t="s">
        <v>84</v>
      </c>
      <c r="AY2229" s="171" t="s">
        <v>174</v>
      </c>
    </row>
    <row r="2230" spans="2:51" s="14" customFormat="1" x14ac:dyDescent="0.2">
      <c r="B2230" s="170"/>
      <c r="D2230" s="151" t="s">
        <v>197</v>
      </c>
      <c r="E2230" s="171" t="s">
        <v>1</v>
      </c>
      <c r="F2230" s="172" t="s">
        <v>1341</v>
      </c>
      <c r="H2230" s="171" t="s">
        <v>1</v>
      </c>
      <c r="I2230" s="173"/>
      <c r="L2230" s="170"/>
      <c r="M2230" s="174"/>
      <c r="T2230" s="175"/>
      <c r="AT2230" s="171" t="s">
        <v>197</v>
      </c>
      <c r="AU2230" s="171" t="s">
        <v>94</v>
      </c>
      <c r="AV2230" s="14" t="s">
        <v>92</v>
      </c>
      <c r="AW2230" s="14" t="s">
        <v>40</v>
      </c>
      <c r="AX2230" s="14" t="s">
        <v>84</v>
      </c>
      <c r="AY2230" s="171" t="s">
        <v>174</v>
      </c>
    </row>
    <row r="2231" spans="2:51" s="12" customFormat="1" x14ac:dyDescent="0.2">
      <c r="B2231" s="150"/>
      <c r="D2231" s="151" t="s">
        <v>197</v>
      </c>
      <c r="E2231" s="152" t="s">
        <v>1</v>
      </c>
      <c r="F2231" s="153" t="s">
        <v>1342</v>
      </c>
      <c r="H2231" s="154">
        <v>1.371</v>
      </c>
      <c r="I2231" s="155"/>
      <c r="L2231" s="150"/>
      <c r="M2231" s="156"/>
      <c r="T2231" s="157"/>
      <c r="AT2231" s="152" t="s">
        <v>197</v>
      </c>
      <c r="AU2231" s="152" t="s">
        <v>94</v>
      </c>
      <c r="AV2231" s="12" t="s">
        <v>94</v>
      </c>
      <c r="AW2231" s="12" t="s">
        <v>40</v>
      </c>
      <c r="AX2231" s="12" t="s">
        <v>84</v>
      </c>
      <c r="AY2231" s="152" t="s">
        <v>174</v>
      </c>
    </row>
    <row r="2232" spans="2:51" s="12" customFormat="1" x14ac:dyDescent="0.2">
      <c r="B2232" s="150"/>
      <c r="D2232" s="151" t="s">
        <v>197</v>
      </c>
      <c r="E2232" s="152" t="s">
        <v>1</v>
      </c>
      <c r="F2232" s="153" t="s">
        <v>1343</v>
      </c>
      <c r="H2232" s="154">
        <v>3.0640000000000001</v>
      </c>
      <c r="I2232" s="155"/>
      <c r="L2232" s="150"/>
      <c r="M2232" s="156"/>
      <c r="T2232" s="157"/>
      <c r="AT2232" s="152" t="s">
        <v>197</v>
      </c>
      <c r="AU2232" s="152" t="s">
        <v>94</v>
      </c>
      <c r="AV2232" s="12" t="s">
        <v>94</v>
      </c>
      <c r="AW2232" s="12" t="s">
        <v>40</v>
      </c>
      <c r="AX2232" s="12" t="s">
        <v>84</v>
      </c>
      <c r="AY2232" s="152" t="s">
        <v>174</v>
      </c>
    </row>
    <row r="2233" spans="2:51" s="12" customFormat="1" x14ac:dyDescent="0.2">
      <c r="B2233" s="150"/>
      <c r="D2233" s="151" t="s">
        <v>197</v>
      </c>
      <c r="E2233" s="152" t="s">
        <v>1</v>
      </c>
      <c r="F2233" s="153" t="s">
        <v>1344</v>
      </c>
      <c r="H2233" s="154">
        <v>3.1</v>
      </c>
      <c r="I2233" s="155"/>
      <c r="L2233" s="150"/>
      <c r="M2233" s="156"/>
      <c r="T2233" s="157"/>
      <c r="AT2233" s="152" t="s">
        <v>197</v>
      </c>
      <c r="AU2233" s="152" t="s">
        <v>94</v>
      </c>
      <c r="AV2233" s="12" t="s">
        <v>94</v>
      </c>
      <c r="AW2233" s="12" t="s">
        <v>40</v>
      </c>
      <c r="AX2233" s="12" t="s">
        <v>84</v>
      </c>
      <c r="AY2233" s="152" t="s">
        <v>174</v>
      </c>
    </row>
    <row r="2234" spans="2:51" s="12" customFormat="1" x14ac:dyDescent="0.2">
      <c r="B2234" s="150"/>
      <c r="D2234" s="151" t="s">
        <v>197</v>
      </c>
      <c r="E2234" s="152" t="s">
        <v>1</v>
      </c>
      <c r="F2234" s="153" t="s">
        <v>1345</v>
      </c>
      <c r="H2234" s="154">
        <v>-1.613</v>
      </c>
      <c r="I2234" s="155"/>
      <c r="L2234" s="150"/>
      <c r="M2234" s="156"/>
      <c r="T2234" s="157"/>
      <c r="AT2234" s="152" t="s">
        <v>197</v>
      </c>
      <c r="AU2234" s="152" t="s">
        <v>94</v>
      </c>
      <c r="AV2234" s="12" t="s">
        <v>94</v>
      </c>
      <c r="AW2234" s="12" t="s">
        <v>40</v>
      </c>
      <c r="AX2234" s="12" t="s">
        <v>84</v>
      </c>
      <c r="AY2234" s="152" t="s">
        <v>174</v>
      </c>
    </row>
    <row r="2235" spans="2:51" s="14" customFormat="1" x14ac:dyDescent="0.2">
      <c r="B2235" s="170"/>
      <c r="D2235" s="151" t="s">
        <v>197</v>
      </c>
      <c r="E2235" s="171" t="s">
        <v>1</v>
      </c>
      <c r="F2235" s="172" t="s">
        <v>1346</v>
      </c>
      <c r="H2235" s="171" t="s">
        <v>1</v>
      </c>
      <c r="I2235" s="173"/>
      <c r="L2235" s="170"/>
      <c r="M2235" s="174"/>
      <c r="T2235" s="175"/>
      <c r="AT2235" s="171" t="s">
        <v>197</v>
      </c>
      <c r="AU2235" s="171" t="s">
        <v>94</v>
      </c>
      <c r="AV2235" s="14" t="s">
        <v>92</v>
      </c>
      <c r="AW2235" s="14" t="s">
        <v>40</v>
      </c>
      <c r="AX2235" s="14" t="s">
        <v>84</v>
      </c>
      <c r="AY2235" s="171" t="s">
        <v>174</v>
      </c>
    </row>
    <row r="2236" spans="2:51" s="12" customFormat="1" x14ac:dyDescent="0.2">
      <c r="B2236" s="150"/>
      <c r="D2236" s="151" t="s">
        <v>197</v>
      </c>
      <c r="E2236" s="152" t="s">
        <v>1</v>
      </c>
      <c r="F2236" s="153" t="s">
        <v>1342</v>
      </c>
      <c r="H2236" s="154">
        <v>1.371</v>
      </c>
      <c r="I2236" s="155"/>
      <c r="L2236" s="150"/>
      <c r="M2236" s="156"/>
      <c r="T2236" s="157"/>
      <c r="AT2236" s="152" t="s">
        <v>197</v>
      </c>
      <c r="AU2236" s="152" t="s">
        <v>94</v>
      </c>
      <c r="AV2236" s="12" t="s">
        <v>94</v>
      </c>
      <c r="AW2236" s="12" t="s">
        <v>40</v>
      </c>
      <c r="AX2236" s="12" t="s">
        <v>84</v>
      </c>
      <c r="AY2236" s="152" t="s">
        <v>174</v>
      </c>
    </row>
    <row r="2237" spans="2:51" s="12" customFormat="1" x14ac:dyDescent="0.2">
      <c r="B2237" s="150"/>
      <c r="D2237" s="151" t="s">
        <v>197</v>
      </c>
      <c r="E2237" s="152" t="s">
        <v>1</v>
      </c>
      <c r="F2237" s="153" t="s">
        <v>1343</v>
      </c>
      <c r="H2237" s="154">
        <v>3.0640000000000001</v>
      </c>
      <c r="I2237" s="155"/>
      <c r="L2237" s="150"/>
      <c r="M2237" s="156"/>
      <c r="T2237" s="157"/>
      <c r="AT2237" s="152" t="s">
        <v>197</v>
      </c>
      <c r="AU2237" s="152" t="s">
        <v>94</v>
      </c>
      <c r="AV2237" s="12" t="s">
        <v>94</v>
      </c>
      <c r="AW2237" s="12" t="s">
        <v>40</v>
      </c>
      <c r="AX2237" s="12" t="s">
        <v>84</v>
      </c>
      <c r="AY2237" s="152" t="s">
        <v>174</v>
      </c>
    </row>
    <row r="2238" spans="2:51" s="12" customFormat="1" x14ac:dyDescent="0.2">
      <c r="B2238" s="150"/>
      <c r="D2238" s="151" t="s">
        <v>197</v>
      </c>
      <c r="E2238" s="152" t="s">
        <v>1</v>
      </c>
      <c r="F2238" s="153" t="s">
        <v>1344</v>
      </c>
      <c r="H2238" s="154">
        <v>3.1</v>
      </c>
      <c r="I2238" s="155"/>
      <c r="L2238" s="150"/>
      <c r="M2238" s="156"/>
      <c r="T2238" s="157"/>
      <c r="AT2238" s="152" t="s">
        <v>197</v>
      </c>
      <c r="AU2238" s="152" t="s">
        <v>94</v>
      </c>
      <c r="AV2238" s="12" t="s">
        <v>94</v>
      </c>
      <c r="AW2238" s="12" t="s">
        <v>40</v>
      </c>
      <c r="AX2238" s="12" t="s">
        <v>84</v>
      </c>
      <c r="AY2238" s="152" t="s">
        <v>174</v>
      </c>
    </row>
    <row r="2239" spans="2:51" s="12" customFormat="1" x14ac:dyDescent="0.2">
      <c r="B2239" s="150"/>
      <c r="D2239" s="151" t="s">
        <v>197</v>
      </c>
      <c r="E2239" s="152" t="s">
        <v>1</v>
      </c>
      <c r="F2239" s="153" t="s">
        <v>1345</v>
      </c>
      <c r="H2239" s="154">
        <v>-1.613</v>
      </c>
      <c r="I2239" s="155"/>
      <c r="L2239" s="150"/>
      <c r="M2239" s="156"/>
      <c r="T2239" s="157"/>
      <c r="AT2239" s="152" t="s">
        <v>197</v>
      </c>
      <c r="AU2239" s="152" t="s">
        <v>94</v>
      </c>
      <c r="AV2239" s="12" t="s">
        <v>94</v>
      </c>
      <c r="AW2239" s="12" t="s">
        <v>40</v>
      </c>
      <c r="AX2239" s="12" t="s">
        <v>84</v>
      </c>
      <c r="AY2239" s="152" t="s">
        <v>174</v>
      </c>
    </row>
    <row r="2240" spans="2:51" s="14" customFormat="1" x14ac:dyDescent="0.2">
      <c r="B2240" s="170"/>
      <c r="D2240" s="151" t="s">
        <v>197</v>
      </c>
      <c r="E2240" s="171" t="s">
        <v>1</v>
      </c>
      <c r="F2240" s="172" t="s">
        <v>1347</v>
      </c>
      <c r="H2240" s="171" t="s">
        <v>1</v>
      </c>
      <c r="I2240" s="173"/>
      <c r="L2240" s="170"/>
      <c r="M2240" s="174"/>
      <c r="T2240" s="175"/>
      <c r="AT2240" s="171" t="s">
        <v>197</v>
      </c>
      <c r="AU2240" s="171" t="s">
        <v>94</v>
      </c>
      <c r="AV2240" s="14" t="s">
        <v>92</v>
      </c>
      <c r="AW2240" s="14" t="s">
        <v>40</v>
      </c>
      <c r="AX2240" s="14" t="s">
        <v>84</v>
      </c>
      <c r="AY2240" s="171" t="s">
        <v>174</v>
      </c>
    </row>
    <row r="2241" spans="2:65" s="12" customFormat="1" x14ac:dyDescent="0.2">
      <c r="B2241" s="150"/>
      <c r="D2241" s="151" t="s">
        <v>197</v>
      </c>
      <c r="E2241" s="152" t="s">
        <v>1</v>
      </c>
      <c r="F2241" s="153" t="s">
        <v>1342</v>
      </c>
      <c r="H2241" s="154">
        <v>1.371</v>
      </c>
      <c r="I2241" s="155"/>
      <c r="L2241" s="150"/>
      <c r="M2241" s="156"/>
      <c r="T2241" s="157"/>
      <c r="AT2241" s="152" t="s">
        <v>197</v>
      </c>
      <c r="AU2241" s="152" t="s">
        <v>94</v>
      </c>
      <c r="AV2241" s="12" t="s">
        <v>94</v>
      </c>
      <c r="AW2241" s="12" t="s">
        <v>40</v>
      </c>
      <c r="AX2241" s="12" t="s">
        <v>84</v>
      </c>
      <c r="AY2241" s="152" t="s">
        <v>174</v>
      </c>
    </row>
    <row r="2242" spans="2:65" s="12" customFormat="1" x14ac:dyDescent="0.2">
      <c r="B2242" s="150"/>
      <c r="D2242" s="151" t="s">
        <v>197</v>
      </c>
      <c r="E2242" s="152" t="s">
        <v>1</v>
      </c>
      <c r="F2242" s="153" t="s">
        <v>1343</v>
      </c>
      <c r="H2242" s="154">
        <v>3.0640000000000001</v>
      </c>
      <c r="I2242" s="155"/>
      <c r="L2242" s="150"/>
      <c r="M2242" s="156"/>
      <c r="T2242" s="157"/>
      <c r="AT2242" s="152" t="s">
        <v>197</v>
      </c>
      <c r="AU2242" s="152" t="s">
        <v>94</v>
      </c>
      <c r="AV2242" s="12" t="s">
        <v>94</v>
      </c>
      <c r="AW2242" s="12" t="s">
        <v>40</v>
      </c>
      <c r="AX2242" s="12" t="s">
        <v>84</v>
      </c>
      <c r="AY2242" s="152" t="s">
        <v>174</v>
      </c>
    </row>
    <row r="2243" spans="2:65" s="12" customFormat="1" x14ac:dyDescent="0.2">
      <c r="B2243" s="150"/>
      <c r="D2243" s="151" t="s">
        <v>197</v>
      </c>
      <c r="E2243" s="152" t="s">
        <v>1</v>
      </c>
      <c r="F2243" s="153" t="s">
        <v>1344</v>
      </c>
      <c r="H2243" s="154">
        <v>3.1</v>
      </c>
      <c r="I2243" s="155"/>
      <c r="L2243" s="150"/>
      <c r="M2243" s="156"/>
      <c r="T2243" s="157"/>
      <c r="AT2243" s="152" t="s">
        <v>197</v>
      </c>
      <c r="AU2243" s="152" t="s">
        <v>94</v>
      </c>
      <c r="AV2243" s="12" t="s">
        <v>94</v>
      </c>
      <c r="AW2243" s="12" t="s">
        <v>40</v>
      </c>
      <c r="AX2243" s="12" t="s">
        <v>84</v>
      </c>
      <c r="AY2243" s="152" t="s">
        <v>174</v>
      </c>
    </row>
    <row r="2244" spans="2:65" s="12" customFormat="1" x14ac:dyDescent="0.2">
      <c r="B2244" s="150"/>
      <c r="D2244" s="151" t="s">
        <v>197</v>
      </c>
      <c r="E2244" s="152" t="s">
        <v>1</v>
      </c>
      <c r="F2244" s="153" t="s">
        <v>1345</v>
      </c>
      <c r="H2244" s="154">
        <v>-1.613</v>
      </c>
      <c r="I2244" s="155"/>
      <c r="L2244" s="150"/>
      <c r="M2244" s="156"/>
      <c r="T2244" s="157"/>
      <c r="AT2244" s="152" t="s">
        <v>197</v>
      </c>
      <c r="AU2244" s="152" t="s">
        <v>94</v>
      </c>
      <c r="AV2244" s="12" t="s">
        <v>94</v>
      </c>
      <c r="AW2244" s="12" t="s">
        <v>40</v>
      </c>
      <c r="AX2244" s="12" t="s">
        <v>84</v>
      </c>
      <c r="AY2244" s="152" t="s">
        <v>174</v>
      </c>
    </row>
    <row r="2245" spans="2:65" s="13" customFormat="1" x14ac:dyDescent="0.2">
      <c r="B2245" s="158"/>
      <c r="D2245" s="151" t="s">
        <v>197</v>
      </c>
      <c r="E2245" s="159" t="s">
        <v>1</v>
      </c>
      <c r="F2245" s="160" t="s">
        <v>199</v>
      </c>
      <c r="H2245" s="161">
        <v>47.204000000000008</v>
      </c>
      <c r="I2245" s="162"/>
      <c r="L2245" s="158"/>
      <c r="M2245" s="163"/>
      <c r="T2245" s="164"/>
      <c r="AT2245" s="159" t="s">
        <v>197</v>
      </c>
      <c r="AU2245" s="159" t="s">
        <v>94</v>
      </c>
      <c r="AV2245" s="13" t="s">
        <v>182</v>
      </c>
      <c r="AW2245" s="13" t="s">
        <v>40</v>
      </c>
      <c r="AX2245" s="13" t="s">
        <v>92</v>
      </c>
      <c r="AY2245" s="159" t="s">
        <v>174</v>
      </c>
    </row>
    <row r="2246" spans="2:65" s="12" customFormat="1" x14ac:dyDescent="0.2">
      <c r="B2246" s="150"/>
      <c r="D2246" s="151" t="s">
        <v>197</v>
      </c>
      <c r="F2246" s="153" t="s">
        <v>1348</v>
      </c>
      <c r="H2246" s="154">
        <v>48.62</v>
      </c>
      <c r="I2246" s="155"/>
      <c r="L2246" s="150"/>
      <c r="M2246" s="156"/>
      <c r="T2246" s="157"/>
      <c r="AT2246" s="152" t="s">
        <v>197</v>
      </c>
      <c r="AU2246" s="152" t="s">
        <v>94</v>
      </c>
      <c r="AV2246" s="12" t="s">
        <v>94</v>
      </c>
      <c r="AW2246" s="12" t="s">
        <v>4</v>
      </c>
      <c r="AX2246" s="12" t="s">
        <v>92</v>
      </c>
      <c r="AY2246" s="152" t="s">
        <v>174</v>
      </c>
    </row>
    <row r="2247" spans="2:65" s="1" customFormat="1" ht="24.2" customHeight="1" x14ac:dyDescent="0.2">
      <c r="B2247" s="33"/>
      <c r="C2247" s="137" t="s">
        <v>1349</v>
      </c>
      <c r="D2247" s="137" t="s">
        <v>177</v>
      </c>
      <c r="E2247" s="138" t="s">
        <v>1350</v>
      </c>
      <c r="F2247" s="139" t="s">
        <v>1351</v>
      </c>
      <c r="G2247" s="140" t="s">
        <v>249</v>
      </c>
      <c r="H2247" s="141">
        <v>485.02499999999998</v>
      </c>
      <c r="I2247" s="142"/>
      <c r="J2247" s="143">
        <f>ROUND(I2247*H2247,2)</f>
        <v>0</v>
      </c>
      <c r="K2247" s="139" t="s">
        <v>181</v>
      </c>
      <c r="L2247" s="33"/>
      <c r="M2247" s="144" t="s">
        <v>1</v>
      </c>
      <c r="N2247" s="145" t="s">
        <v>50</v>
      </c>
      <c r="P2247" s="146">
        <f>O2247*H2247</f>
        <v>0</v>
      </c>
      <c r="Q2247" s="146">
        <v>2.7499999999999998E-3</v>
      </c>
      <c r="R2247" s="146">
        <f>Q2247*H2247</f>
        <v>1.3338187499999998</v>
      </c>
      <c r="S2247" s="146">
        <v>0</v>
      </c>
      <c r="T2247" s="147">
        <f>S2247*H2247</f>
        <v>0</v>
      </c>
      <c r="AR2247" s="148" t="s">
        <v>182</v>
      </c>
      <c r="AT2247" s="148" t="s">
        <v>177</v>
      </c>
      <c r="AU2247" s="148" t="s">
        <v>94</v>
      </c>
      <c r="AY2247" s="17" t="s">
        <v>174</v>
      </c>
      <c r="BE2247" s="149">
        <f>IF(N2247="základní",J2247,0)</f>
        <v>0</v>
      </c>
      <c r="BF2247" s="149">
        <f>IF(N2247="snížená",J2247,0)</f>
        <v>0</v>
      </c>
      <c r="BG2247" s="149">
        <f>IF(N2247="zákl. přenesená",J2247,0)</f>
        <v>0</v>
      </c>
      <c r="BH2247" s="149">
        <f>IF(N2247="sníž. přenesená",J2247,0)</f>
        <v>0</v>
      </c>
      <c r="BI2247" s="149">
        <f>IF(N2247="nulová",J2247,0)</f>
        <v>0</v>
      </c>
      <c r="BJ2247" s="17" t="s">
        <v>94</v>
      </c>
      <c r="BK2247" s="149">
        <f>ROUND(I2247*H2247,2)</f>
        <v>0</v>
      </c>
      <c r="BL2247" s="17" t="s">
        <v>182</v>
      </c>
      <c r="BM2247" s="148" t="s">
        <v>1352</v>
      </c>
    </row>
    <row r="2248" spans="2:65" s="14" customFormat="1" x14ac:dyDescent="0.2">
      <c r="B2248" s="170"/>
      <c r="D2248" s="151" t="s">
        <v>197</v>
      </c>
      <c r="E2248" s="171" t="s">
        <v>1</v>
      </c>
      <c r="F2248" s="172" t="s">
        <v>1324</v>
      </c>
      <c r="H2248" s="171" t="s">
        <v>1</v>
      </c>
      <c r="I2248" s="173"/>
      <c r="L2248" s="170"/>
      <c r="M2248" s="174"/>
      <c r="T2248" s="175"/>
      <c r="AT2248" s="171" t="s">
        <v>197</v>
      </c>
      <c r="AU2248" s="171" t="s">
        <v>94</v>
      </c>
      <c r="AV2248" s="14" t="s">
        <v>92</v>
      </c>
      <c r="AW2248" s="14" t="s">
        <v>40</v>
      </c>
      <c r="AX2248" s="14" t="s">
        <v>84</v>
      </c>
      <c r="AY2248" s="171" t="s">
        <v>174</v>
      </c>
    </row>
    <row r="2249" spans="2:65" s="14" customFormat="1" x14ac:dyDescent="0.2">
      <c r="B2249" s="170"/>
      <c r="D2249" s="151" t="s">
        <v>197</v>
      </c>
      <c r="E2249" s="171" t="s">
        <v>1</v>
      </c>
      <c r="F2249" s="172" t="s">
        <v>1325</v>
      </c>
      <c r="H2249" s="171" t="s">
        <v>1</v>
      </c>
      <c r="I2249" s="173"/>
      <c r="L2249" s="170"/>
      <c r="M2249" s="174"/>
      <c r="T2249" s="175"/>
      <c r="AT2249" s="171" t="s">
        <v>197</v>
      </c>
      <c r="AU2249" s="171" t="s">
        <v>94</v>
      </c>
      <c r="AV2249" s="14" t="s">
        <v>92</v>
      </c>
      <c r="AW2249" s="14" t="s">
        <v>40</v>
      </c>
      <c r="AX2249" s="14" t="s">
        <v>84</v>
      </c>
      <c r="AY2249" s="171" t="s">
        <v>174</v>
      </c>
    </row>
    <row r="2250" spans="2:65" s="12" customFormat="1" x14ac:dyDescent="0.2">
      <c r="B2250" s="150"/>
      <c r="D2250" s="151" t="s">
        <v>197</v>
      </c>
      <c r="E2250" s="152" t="s">
        <v>1</v>
      </c>
      <c r="F2250" s="153" t="s">
        <v>1353</v>
      </c>
      <c r="H2250" s="154">
        <v>55.5</v>
      </c>
      <c r="I2250" s="155"/>
      <c r="L2250" s="150"/>
      <c r="M2250" s="156"/>
      <c r="T2250" s="157"/>
      <c r="AT2250" s="152" t="s">
        <v>197</v>
      </c>
      <c r="AU2250" s="152" t="s">
        <v>94</v>
      </c>
      <c r="AV2250" s="12" t="s">
        <v>94</v>
      </c>
      <c r="AW2250" s="12" t="s">
        <v>40</v>
      </c>
      <c r="AX2250" s="12" t="s">
        <v>84</v>
      </c>
      <c r="AY2250" s="152" t="s">
        <v>174</v>
      </c>
    </row>
    <row r="2251" spans="2:65" s="14" customFormat="1" x14ac:dyDescent="0.2">
      <c r="B2251" s="170"/>
      <c r="D2251" s="151" t="s">
        <v>197</v>
      </c>
      <c r="E2251" s="171" t="s">
        <v>1</v>
      </c>
      <c r="F2251" s="172" t="s">
        <v>1328</v>
      </c>
      <c r="H2251" s="171" t="s">
        <v>1</v>
      </c>
      <c r="I2251" s="173"/>
      <c r="L2251" s="170"/>
      <c r="M2251" s="174"/>
      <c r="T2251" s="175"/>
      <c r="AT2251" s="171" t="s">
        <v>197</v>
      </c>
      <c r="AU2251" s="171" t="s">
        <v>94</v>
      </c>
      <c r="AV2251" s="14" t="s">
        <v>92</v>
      </c>
      <c r="AW2251" s="14" t="s">
        <v>40</v>
      </c>
      <c r="AX2251" s="14" t="s">
        <v>84</v>
      </c>
      <c r="AY2251" s="171" t="s">
        <v>174</v>
      </c>
    </row>
    <row r="2252" spans="2:65" s="12" customFormat="1" x14ac:dyDescent="0.2">
      <c r="B2252" s="150"/>
      <c r="D2252" s="151" t="s">
        <v>197</v>
      </c>
      <c r="E2252" s="152" t="s">
        <v>1</v>
      </c>
      <c r="F2252" s="153" t="s">
        <v>1353</v>
      </c>
      <c r="H2252" s="154">
        <v>55.5</v>
      </c>
      <c r="I2252" s="155"/>
      <c r="L2252" s="150"/>
      <c r="M2252" s="156"/>
      <c r="T2252" s="157"/>
      <c r="AT2252" s="152" t="s">
        <v>197</v>
      </c>
      <c r="AU2252" s="152" t="s">
        <v>94</v>
      </c>
      <c r="AV2252" s="12" t="s">
        <v>94</v>
      </c>
      <c r="AW2252" s="12" t="s">
        <v>40</v>
      </c>
      <c r="AX2252" s="12" t="s">
        <v>84</v>
      </c>
      <c r="AY2252" s="152" t="s">
        <v>174</v>
      </c>
    </row>
    <row r="2253" spans="2:65" s="14" customFormat="1" x14ac:dyDescent="0.2">
      <c r="B2253" s="170"/>
      <c r="D2253" s="151" t="s">
        <v>197</v>
      </c>
      <c r="E2253" s="171" t="s">
        <v>1</v>
      </c>
      <c r="F2253" s="172" t="s">
        <v>1330</v>
      </c>
      <c r="H2253" s="171" t="s">
        <v>1</v>
      </c>
      <c r="I2253" s="173"/>
      <c r="L2253" s="170"/>
      <c r="M2253" s="174"/>
      <c r="T2253" s="175"/>
      <c r="AT2253" s="171" t="s">
        <v>197</v>
      </c>
      <c r="AU2253" s="171" t="s">
        <v>94</v>
      </c>
      <c r="AV2253" s="14" t="s">
        <v>92</v>
      </c>
      <c r="AW2253" s="14" t="s">
        <v>40</v>
      </c>
      <c r="AX2253" s="14" t="s">
        <v>84</v>
      </c>
      <c r="AY2253" s="171" t="s">
        <v>174</v>
      </c>
    </row>
    <row r="2254" spans="2:65" s="12" customFormat="1" x14ac:dyDescent="0.2">
      <c r="B2254" s="150"/>
      <c r="D2254" s="151" t="s">
        <v>197</v>
      </c>
      <c r="E2254" s="152" t="s">
        <v>1</v>
      </c>
      <c r="F2254" s="153" t="s">
        <v>1354</v>
      </c>
      <c r="H2254" s="154">
        <v>15</v>
      </c>
      <c r="I2254" s="155"/>
      <c r="L2254" s="150"/>
      <c r="M2254" s="156"/>
      <c r="T2254" s="157"/>
      <c r="AT2254" s="152" t="s">
        <v>197</v>
      </c>
      <c r="AU2254" s="152" t="s">
        <v>94</v>
      </c>
      <c r="AV2254" s="12" t="s">
        <v>94</v>
      </c>
      <c r="AW2254" s="12" t="s">
        <v>40</v>
      </c>
      <c r="AX2254" s="12" t="s">
        <v>84</v>
      </c>
      <c r="AY2254" s="152" t="s">
        <v>174</v>
      </c>
    </row>
    <row r="2255" spans="2:65" s="14" customFormat="1" x14ac:dyDescent="0.2">
      <c r="B2255" s="170"/>
      <c r="D2255" s="151" t="s">
        <v>197</v>
      </c>
      <c r="E2255" s="171" t="s">
        <v>1</v>
      </c>
      <c r="F2255" s="172" t="s">
        <v>1332</v>
      </c>
      <c r="H2255" s="171" t="s">
        <v>1</v>
      </c>
      <c r="I2255" s="173"/>
      <c r="L2255" s="170"/>
      <c r="M2255" s="174"/>
      <c r="T2255" s="175"/>
      <c r="AT2255" s="171" t="s">
        <v>197</v>
      </c>
      <c r="AU2255" s="171" t="s">
        <v>94</v>
      </c>
      <c r="AV2255" s="14" t="s">
        <v>92</v>
      </c>
      <c r="AW2255" s="14" t="s">
        <v>40</v>
      </c>
      <c r="AX2255" s="14" t="s">
        <v>84</v>
      </c>
      <c r="AY2255" s="171" t="s">
        <v>174</v>
      </c>
    </row>
    <row r="2256" spans="2:65" s="12" customFormat="1" x14ac:dyDescent="0.2">
      <c r="B2256" s="150"/>
      <c r="D2256" s="151" t="s">
        <v>197</v>
      </c>
      <c r="E2256" s="152" t="s">
        <v>1</v>
      </c>
      <c r="F2256" s="153" t="s">
        <v>1355</v>
      </c>
      <c r="H2256" s="154">
        <v>31.2</v>
      </c>
      <c r="I2256" s="155"/>
      <c r="L2256" s="150"/>
      <c r="M2256" s="156"/>
      <c r="T2256" s="157"/>
      <c r="AT2256" s="152" t="s">
        <v>197</v>
      </c>
      <c r="AU2256" s="152" t="s">
        <v>94</v>
      </c>
      <c r="AV2256" s="12" t="s">
        <v>94</v>
      </c>
      <c r="AW2256" s="12" t="s">
        <v>40</v>
      </c>
      <c r="AX2256" s="12" t="s">
        <v>84</v>
      </c>
      <c r="AY2256" s="152" t="s">
        <v>174</v>
      </c>
    </row>
    <row r="2257" spans="2:51" s="12" customFormat="1" x14ac:dyDescent="0.2">
      <c r="B2257" s="150"/>
      <c r="D2257" s="151" t="s">
        <v>197</v>
      </c>
      <c r="E2257" s="152" t="s">
        <v>1</v>
      </c>
      <c r="F2257" s="153" t="s">
        <v>1355</v>
      </c>
      <c r="H2257" s="154">
        <v>31.2</v>
      </c>
      <c r="I2257" s="155"/>
      <c r="L2257" s="150"/>
      <c r="M2257" s="156"/>
      <c r="T2257" s="157"/>
      <c r="AT2257" s="152" t="s">
        <v>197</v>
      </c>
      <c r="AU2257" s="152" t="s">
        <v>94</v>
      </c>
      <c r="AV2257" s="12" t="s">
        <v>94</v>
      </c>
      <c r="AW2257" s="12" t="s">
        <v>40</v>
      </c>
      <c r="AX2257" s="12" t="s">
        <v>84</v>
      </c>
      <c r="AY2257" s="152" t="s">
        <v>174</v>
      </c>
    </row>
    <row r="2258" spans="2:51" s="14" customFormat="1" x14ac:dyDescent="0.2">
      <c r="B2258" s="170"/>
      <c r="D2258" s="151" t="s">
        <v>197</v>
      </c>
      <c r="E2258" s="171" t="s">
        <v>1</v>
      </c>
      <c r="F2258" s="172" t="s">
        <v>1334</v>
      </c>
      <c r="H2258" s="171" t="s">
        <v>1</v>
      </c>
      <c r="I2258" s="173"/>
      <c r="L2258" s="170"/>
      <c r="M2258" s="174"/>
      <c r="T2258" s="175"/>
      <c r="AT2258" s="171" t="s">
        <v>197</v>
      </c>
      <c r="AU2258" s="171" t="s">
        <v>94</v>
      </c>
      <c r="AV2258" s="14" t="s">
        <v>92</v>
      </c>
      <c r="AW2258" s="14" t="s">
        <v>40</v>
      </c>
      <c r="AX2258" s="14" t="s">
        <v>84</v>
      </c>
      <c r="AY2258" s="171" t="s">
        <v>174</v>
      </c>
    </row>
    <row r="2259" spans="2:51" s="12" customFormat="1" x14ac:dyDescent="0.2">
      <c r="B2259" s="150"/>
      <c r="D2259" s="151" t="s">
        <v>197</v>
      </c>
      <c r="E2259" s="152" t="s">
        <v>1</v>
      </c>
      <c r="F2259" s="153" t="s">
        <v>1356</v>
      </c>
      <c r="H2259" s="154">
        <v>50.4</v>
      </c>
      <c r="I2259" s="155"/>
      <c r="L2259" s="150"/>
      <c r="M2259" s="156"/>
      <c r="T2259" s="157"/>
      <c r="AT2259" s="152" t="s">
        <v>197</v>
      </c>
      <c r="AU2259" s="152" t="s">
        <v>94</v>
      </c>
      <c r="AV2259" s="12" t="s">
        <v>94</v>
      </c>
      <c r="AW2259" s="12" t="s">
        <v>40</v>
      </c>
      <c r="AX2259" s="12" t="s">
        <v>84</v>
      </c>
      <c r="AY2259" s="152" t="s">
        <v>174</v>
      </c>
    </row>
    <row r="2260" spans="2:51" s="14" customFormat="1" x14ac:dyDescent="0.2">
      <c r="B2260" s="170"/>
      <c r="D2260" s="151" t="s">
        <v>197</v>
      </c>
      <c r="E2260" s="171" t="s">
        <v>1</v>
      </c>
      <c r="F2260" s="172" t="s">
        <v>1336</v>
      </c>
      <c r="H2260" s="171" t="s">
        <v>1</v>
      </c>
      <c r="I2260" s="173"/>
      <c r="L2260" s="170"/>
      <c r="M2260" s="174"/>
      <c r="T2260" s="175"/>
      <c r="AT2260" s="171" t="s">
        <v>197</v>
      </c>
      <c r="AU2260" s="171" t="s">
        <v>94</v>
      </c>
      <c r="AV2260" s="14" t="s">
        <v>92</v>
      </c>
      <c r="AW2260" s="14" t="s">
        <v>40</v>
      </c>
      <c r="AX2260" s="14" t="s">
        <v>84</v>
      </c>
      <c r="AY2260" s="171" t="s">
        <v>174</v>
      </c>
    </row>
    <row r="2261" spans="2:51" s="12" customFormat="1" x14ac:dyDescent="0.2">
      <c r="B2261" s="150"/>
      <c r="D2261" s="151" t="s">
        <v>197</v>
      </c>
      <c r="E2261" s="152" t="s">
        <v>1</v>
      </c>
      <c r="F2261" s="153" t="s">
        <v>1357</v>
      </c>
      <c r="H2261" s="154">
        <v>20.399999999999999</v>
      </c>
      <c r="I2261" s="155"/>
      <c r="L2261" s="150"/>
      <c r="M2261" s="156"/>
      <c r="T2261" s="157"/>
      <c r="AT2261" s="152" t="s">
        <v>197</v>
      </c>
      <c r="AU2261" s="152" t="s">
        <v>94</v>
      </c>
      <c r="AV2261" s="12" t="s">
        <v>94</v>
      </c>
      <c r="AW2261" s="12" t="s">
        <v>40</v>
      </c>
      <c r="AX2261" s="12" t="s">
        <v>84</v>
      </c>
      <c r="AY2261" s="152" t="s">
        <v>174</v>
      </c>
    </row>
    <row r="2262" spans="2:51" s="12" customFormat="1" x14ac:dyDescent="0.2">
      <c r="B2262" s="150"/>
      <c r="D2262" s="151" t="s">
        <v>197</v>
      </c>
      <c r="E2262" s="152" t="s">
        <v>1</v>
      </c>
      <c r="F2262" s="153" t="s">
        <v>1357</v>
      </c>
      <c r="H2262" s="154">
        <v>20.399999999999999</v>
      </c>
      <c r="I2262" s="155"/>
      <c r="L2262" s="150"/>
      <c r="M2262" s="156"/>
      <c r="T2262" s="157"/>
      <c r="AT2262" s="152" t="s">
        <v>197</v>
      </c>
      <c r="AU2262" s="152" t="s">
        <v>94</v>
      </c>
      <c r="AV2262" s="12" t="s">
        <v>94</v>
      </c>
      <c r="AW2262" s="12" t="s">
        <v>40</v>
      </c>
      <c r="AX2262" s="12" t="s">
        <v>84</v>
      </c>
      <c r="AY2262" s="152" t="s">
        <v>174</v>
      </c>
    </row>
    <row r="2263" spans="2:51" s="12" customFormat="1" x14ac:dyDescent="0.2">
      <c r="B2263" s="150"/>
      <c r="D2263" s="151" t="s">
        <v>197</v>
      </c>
      <c r="E2263" s="152" t="s">
        <v>1</v>
      </c>
      <c r="F2263" s="153" t="s">
        <v>1358</v>
      </c>
      <c r="H2263" s="154">
        <v>24.6</v>
      </c>
      <c r="I2263" s="155"/>
      <c r="L2263" s="150"/>
      <c r="M2263" s="156"/>
      <c r="T2263" s="157"/>
      <c r="AT2263" s="152" t="s">
        <v>197</v>
      </c>
      <c r="AU2263" s="152" t="s">
        <v>94</v>
      </c>
      <c r="AV2263" s="12" t="s">
        <v>94</v>
      </c>
      <c r="AW2263" s="12" t="s">
        <v>40</v>
      </c>
      <c r="AX2263" s="12" t="s">
        <v>84</v>
      </c>
      <c r="AY2263" s="152" t="s">
        <v>174</v>
      </c>
    </row>
    <row r="2264" spans="2:51" s="14" customFormat="1" x14ac:dyDescent="0.2">
      <c r="B2264" s="170"/>
      <c r="D2264" s="151" t="s">
        <v>197</v>
      </c>
      <c r="E2264" s="171" t="s">
        <v>1</v>
      </c>
      <c r="F2264" s="172" t="s">
        <v>1340</v>
      </c>
      <c r="H2264" s="171" t="s">
        <v>1</v>
      </c>
      <c r="I2264" s="173"/>
      <c r="L2264" s="170"/>
      <c r="M2264" s="174"/>
      <c r="T2264" s="175"/>
      <c r="AT2264" s="171" t="s">
        <v>197</v>
      </c>
      <c r="AU2264" s="171" t="s">
        <v>94</v>
      </c>
      <c r="AV2264" s="14" t="s">
        <v>92</v>
      </c>
      <c r="AW2264" s="14" t="s">
        <v>40</v>
      </c>
      <c r="AX2264" s="14" t="s">
        <v>84</v>
      </c>
      <c r="AY2264" s="171" t="s">
        <v>174</v>
      </c>
    </row>
    <row r="2265" spans="2:51" s="14" customFormat="1" x14ac:dyDescent="0.2">
      <c r="B2265" s="170"/>
      <c r="D2265" s="151" t="s">
        <v>197</v>
      </c>
      <c r="E2265" s="171" t="s">
        <v>1</v>
      </c>
      <c r="F2265" s="172" t="s">
        <v>1341</v>
      </c>
      <c r="H2265" s="171" t="s">
        <v>1</v>
      </c>
      <c r="I2265" s="173"/>
      <c r="L2265" s="170"/>
      <c r="M2265" s="174"/>
      <c r="T2265" s="175"/>
      <c r="AT2265" s="171" t="s">
        <v>197</v>
      </c>
      <c r="AU2265" s="171" t="s">
        <v>94</v>
      </c>
      <c r="AV2265" s="14" t="s">
        <v>92</v>
      </c>
      <c r="AW2265" s="14" t="s">
        <v>40</v>
      </c>
      <c r="AX2265" s="14" t="s">
        <v>84</v>
      </c>
      <c r="AY2265" s="171" t="s">
        <v>174</v>
      </c>
    </row>
    <row r="2266" spans="2:51" s="12" customFormat="1" x14ac:dyDescent="0.2">
      <c r="B2266" s="150"/>
      <c r="D2266" s="151" t="s">
        <v>197</v>
      </c>
      <c r="E2266" s="152" t="s">
        <v>1</v>
      </c>
      <c r="F2266" s="153" t="s">
        <v>1359</v>
      </c>
      <c r="H2266" s="154">
        <v>10.965</v>
      </c>
      <c r="I2266" s="155"/>
      <c r="L2266" s="150"/>
      <c r="M2266" s="156"/>
      <c r="T2266" s="157"/>
      <c r="AT2266" s="152" t="s">
        <v>197</v>
      </c>
      <c r="AU2266" s="152" t="s">
        <v>94</v>
      </c>
      <c r="AV2266" s="12" t="s">
        <v>94</v>
      </c>
      <c r="AW2266" s="12" t="s">
        <v>40</v>
      </c>
      <c r="AX2266" s="12" t="s">
        <v>84</v>
      </c>
      <c r="AY2266" s="152" t="s">
        <v>174</v>
      </c>
    </row>
    <row r="2267" spans="2:51" s="12" customFormat="1" x14ac:dyDescent="0.2">
      <c r="B2267" s="150"/>
      <c r="D2267" s="151" t="s">
        <v>197</v>
      </c>
      <c r="E2267" s="152" t="s">
        <v>1</v>
      </c>
      <c r="F2267" s="153" t="s">
        <v>1360</v>
      </c>
      <c r="H2267" s="154">
        <v>24.51</v>
      </c>
      <c r="I2267" s="155"/>
      <c r="L2267" s="150"/>
      <c r="M2267" s="156"/>
      <c r="T2267" s="157"/>
      <c r="AT2267" s="152" t="s">
        <v>197</v>
      </c>
      <c r="AU2267" s="152" t="s">
        <v>94</v>
      </c>
      <c r="AV2267" s="12" t="s">
        <v>94</v>
      </c>
      <c r="AW2267" s="12" t="s">
        <v>40</v>
      </c>
      <c r="AX2267" s="12" t="s">
        <v>84</v>
      </c>
      <c r="AY2267" s="152" t="s">
        <v>174</v>
      </c>
    </row>
    <row r="2268" spans="2:51" s="12" customFormat="1" x14ac:dyDescent="0.2">
      <c r="B2268" s="150"/>
      <c r="D2268" s="151" t="s">
        <v>197</v>
      </c>
      <c r="E2268" s="152" t="s">
        <v>1</v>
      </c>
      <c r="F2268" s="153" t="s">
        <v>1361</v>
      </c>
      <c r="H2268" s="154">
        <v>24.8</v>
      </c>
      <c r="I2268" s="155"/>
      <c r="L2268" s="150"/>
      <c r="M2268" s="156"/>
      <c r="T2268" s="157"/>
      <c r="AT2268" s="152" t="s">
        <v>197</v>
      </c>
      <c r="AU2268" s="152" t="s">
        <v>94</v>
      </c>
      <c r="AV2268" s="12" t="s">
        <v>94</v>
      </c>
      <c r="AW2268" s="12" t="s">
        <v>40</v>
      </c>
      <c r="AX2268" s="12" t="s">
        <v>84</v>
      </c>
      <c r="AY2268" s="152" t="s">
        <v>174</v>
      </c>
    </row>
    <row r="2269" spans="2:51" s="14" customFormat="1" x14ac:dyDescent="0.2">
      <c r="B2269" s="170"/>
      <c r="D2269" s="151" t="s">
        <v>197</v>
      </c>
      <c r="E2269" s="171" t="s">
        <v>1</v>
      </c>
      <c r="F2269" s="172" t="s">
        <v>1346</v>
      </c>
      <c r="H2269" s="171" t="s">
        <v>1</v>
      </c>
      <c r="I2269" s="173"/>
      <c r="L2269" s="170"/>
      <c r="M2269" s="174"/>
      <c r="T2269" s="175"/>
      <c r="AT2269" s="171" t="s">
        <v>197</v>
      </c>
      <c r="AU2269" s="171" t="s">
        <v>94</v>
      </c>
      <c r="AV2269" s="14" t="s">
        <v>92</v>
      </c>
      <c r="AW2269" s="14" t="s">
        <v>40</v>
      </c>
      <c r="AX2269" s="14" t="s">
        <v>84</v>
      </c>
      <c r="AY2269" s="171" t="s">
        <v>174</v>
      </c>
    </row>
    <row r="2270" spans="2:51" s="12" customFormat="1" x14ac:dyDescent="0.2">
      <c r="B2270" s="150"/>
      <c r="D2270" s="151" t="s">
        <v>197</v>
      </c>
      <c r="E2270" s="152" t="s">
        <v>1</v>
      </c>
      <c r="F2270" s="153" t="s">
        <v>1359</v>
      </c>
      <c r="H2270" s="154">
        <v>10.965</v>
      </c>
      <c r="I2270" s="155"/>
      <c r="L2270" s="150"/>
      <c r="M2270" s="156"/>
      <c r="T2270" s="157"/>
      <c r="AT2270" s="152" t="s">
        <v>197</v>
      </c>
      <c r="AU2270" s="152" t="s">
        <v>94</v>
      </c>
      <c r="AV2270" s="12" t="s">
        <v>94</v>
      </c>
      <c r="AW2270" s="12" t="s">
        <v>40</v>
      </c>
      <c r="AX2270" s="12" t="s">
        <v>84</v>
      </c>
      <c r="AY2270" s="152" t="s">
        <v>174</v>
      </c>
    </row>
    <row r="2271" spans="2:51" s="12" customFormat="1" x14ac:dyDescent="0.2">
      <c r="B2271" s="150"/>
      <c r="D2271" s="151" t="s">
        <v>197</v>
      </c>
      <c r="E2271" s="152" t="s">
        <v>1</v>
      </c>
      <c r="F2271" s="153" t="s">
        <v>1360</v>
      </c>
      <c r="H2271" s="154">
        <v>24.51</v>
      </c>
      <c r="I2271" s="155"/>
      <c r="L2271" s="150"/>
      <c r="M2271" s="156"/>
      <c r="T2271" s="157"/>
      <c r="AT2271" s="152" t="s">
        <v>197</v>
      </c>
      <c r="AU2271" s="152" t="s">
        <v>94</v>
      </c>
      <c r="AV2271" s="12" t="s">
        <v>94</v>
      </c>
      <c r="AW2271" s="12" t="s">
        <v>40</v>
      </c>
      <c r="AX2271" s="12" t="s">
        <v>84</v>
      </c>
      <c r="AY2271" s="152" t="s">
        <v>174</v>
      </c>
    </row>
    <row r="2272" spans="2:51" s="12" customFormat="1" x14ac:dyDescent="0.2">
      <c r="B2272" s="150"/>
      <c r="D2272" s="151" t="s">
        <v>197</v>
      </c>
      <c r="E2272" s="152" t="s">
        <v>1</v>
      </c>
      <c r="F2272" s="153" t="s">
        <v>1361</v>
      </c>
      <c r="H2272" s="154">
        <v>24.8</v>
      </c>
      <c r="I2272" s="155"/>
      <c r="L2272" s="150"/>
      <c r="M2272" s="156"/>
      <c r="T2272" s="157"/>
      <c r="AT2272" s="152" t="s">
        <v>197</v>
      </c>
      <c r="AU2272" s="152" t="s">
        <v>94</v>
      </c>
      <c r="AV2272" s="12" t="s">
        <v>94</v>
      </c>
      <c r="AW2272" s="12" t="s">
        <v>40</v>
      </c>
      <c r="AX2272" s="12" t="s">
        <v>84</v>
      </c>
      <c r="AY2272" s="152" t="s">
        <v>174</v>
      </c>
    </row>
    <row r="2273" spans="2:65" s="14" customFormat="1" x14ac:dyDescent="0.2">
      <c r="B2273" s="170"/>
      <c r="D2273" s="151" t="s">
        <v>197</v>
      </c>
      <c r="E2273" s="171" t="s">
        <v>1</v>
      </c>
      <c r="F2273" s="172" t="s">
        <v>1347</v>
      </c>
      <c r="H2273" s="171" t="s">
        <v>1</v>
      </c>
      <c r="I2273" s="173"/>
      <c r="L2273" s="170"/>
      <c r="M2273" s="174"/>
      <c r="T2273" s="175"/>
      <c r="AT2273" s="171" t="s">
        <v>197</v>
      </c>
      <c r="AU2273" s="171" t="s">
        <v>94</v>
      </c>
      <c r="AV2273" s="14" t="s">
        <v>92</v>
      </c>
      <c r="AW2273" s="14" t="s">
        <v>40</v>
      </c>
      <c r="AX2273" s="14" t="s">
        <v>84</v>
      </c>
      <c r="AY2273" s="171" t="s">
        <v>174</v>
      </c>
    </row>
    <row r="2274" spans="2:65" s="12" customFormat="1" x14ac:dyDescent="0.2">
      <c r="B2274" s="150"/>
      <c r="D2274" s="151" t="s">
        <v>197</v>
      </c>
      <c r="E2274" s="152" t="s">
        <v>1</v>
      </c>
      <c r="F2274" s="153" t="s">
        <v>1359</v>
      </c>
      <c r="H2274" s="154">
        <v>10.965</v>
      </c>
      <c r="I2274" s="155"/>
      <c r="L2274" s="150"/>
      <c r="M2274" s="156"/>
      <c r="T2274" s="157"/>
      <c r="AT2274" s="152" t="s">
        <v>197</v>
      </c>
      <c r="AU2274" s="152" t="s">
        <v>94</v>
      </c>
      <c r="AV2274" s="12" t="s">
        <v>94</v>
      </c>
      <c r="AW2274" s="12" t="s">
        <v>40</v>
      </c>
      <c r="AX2274" s="12" t="s">
        <v>84</v>
      </c>
      <c r="AY2274" s="152" t="s">
        <v>174</v>
      </c>
    </row>
    <row r="2275" spans="2:65" s="12" customFormat="1" x14ac:dyDescent="0.2">
      <c r="B2275" s="150"/>
      <c r="D2275" s="151" t="s">
        <v>197</v>
      </c>
      <c r="E2275" s="152" t="s">
        <v>1</v>
      </c>
      <c r="F2275" s="153" t="s">
        <v>1360</v>
      </c>
      <c r="H2275" s="154">
        <v>24.51</v>
      </c>
      <c r="I2275" s="155"/>
      <c r="L2275" s="150"/>
      <c r="M2275" s="156"/>
      <c r="T2275" s="157"/>
      <c r="AT2275" s="152" t="s">
        <v>197</v>
      </c>
      <c r="AU2275" s="152" t="s">
        <v>94</v>
      </c>
      <c r="AV2275" s="12" t="s">
        <v>94</v>
      </c>
      <c r="AW2275" s="12" t="s">
        <v>40</v>
      </c>
      <c r="AX2275" s="12" t="s">
        <v>84</v>
      </c>
      <c r="AY2275" s="152" t="s">
        <v>174</v>
      </c>
    </row>
    <row r="2276" spans="2:65" s="12" customFormat="1" x14ac:dyDescent="0.2">
      <c r="B2276" s="150"/>
      <c r="D2276" s="151" t="s">
        <v>197</v>
      </c>
      <c r="E2276" s="152" t="s">
        <v>1</v>
      </c>
      <c r="F2276" s="153" t="s">
        <v>1361</v>
      </c>
      <c r="H2276" s="154">
        <v>24.8</v>
      </c>
      <c r="I2276" s="155"/>
      <c r="L2276" s="150"/>
      <c r="M2276" s="156"/>
      <c r="T2276" s="157"/>
      <c r="AT2276" s="152" t="s">
        <v>197</v>
      </c>
      <c r="AU2276" s="152" t="s">
        <v>94</v>
      </c>
      <c r="AV2276" s="12" t="s">
        <v>94</v>
      </c>
      <c r="AW2276" s="12" t="s">
        <v>40</v>
      </c>
      <c r="AX2276" s="12" t="s">
        <v>84</v>
      </c>
      <c r="AY2276" s="152" t="s">
        <v>174</v>
      </c>
    </row>
    <row r="2277" spans="2:65" s="13" customFormat="1" x14ac:dyDescent="0.2">
      <c r="B2277" s="158"/>
      <c r="D2277" s="151" t="s">
        <v>197</v>
      </c>
      <c r="E2277" s="159" t="s">
        <v>1</v>
      </c>
      <c r="F2277" s="160" t="s">
        <v>199</v>
      </c>
      <c r="H2277" s="161">
        <v>485.02499999999992</v>
      </c>
      <c r="I2277" s="162"/>
      <c r="L2277" s="158"/>
      <c r="M2277" s="163"/>
      <c r="T2277" s="164"/>
      <c r="AT2277" s="159" t="s">
        <v>197</v>
      </c>
      <c r="AU2277" s="159" t="s">
        <v>94</v>
      </c>
      <c r="AV2277" s="13" t="s">
        <v>182</v>
      </c>
      <c r="AW2277" s="13" t="s">
        <v>40</v>
      </c>
      <c r="AX2277" s="13" t="s">
        <v>92</v>
      </c>
      <c r="AY2277" s="159" t="s">
        <v>174</v>
      </c>
    </row>
    <row r="2278" spans="2:65" s="1" customFormat="1" ht="24.2" customHeight="1" x14ac:dyDescent="0.2">
      <c r="B2278" s="33"/>
      <c r="C2278" s="137" t="s">
        <v>1362</v>
      </c>
      <c r="D2278" s="137" t="s">
        <v>177</v>
      </c>
      <c r="E2278" s="138" t="s">
        <v>1363</v>
      </c>
      <c r="F2278" s="139" t="s">
        <v>1364</v>
      </c>
      <c r="G2278" s="140" t="s">
        <v>249</v>
      </c>
      <c r="H2278" s="141">
        <v>485.02499999999998</v>
      </c>
      <c r="I2278" s="142"/>
      <c r="J2278" s="143">
        <f>ROUND(I2278*H2278,2)</f>
        <v>0</v>
      </c>
      <c r="K2278" s="139" t="s">
        <v>181</v>
      </c>
      <c r="L2278" s="33"/>
      <c r="M2278" s="144" t="s">
        <v>1</v>
      </c>
      <c r="N2278" s="145" t="s">
        <v>50</v>
      </c>
      <c r="P2278" s="146">
        <f>O2278*H2278</f>
        <v>0</v>
      </c>
      <c r="Q2278" s="146">
        <v>0</v>
      </c>
      <c r="R2278" s="146">
        <f>Q2278*H2278</f>
        <v>0</v>
      </c>
      <c r="S2278" s="146">
        <v>0</v>
      </c>
      <c r="T2278" s="147">
        <f>S2278*H2278</f>
        <v>0</v>
      </c>
      <c r="AR2278" s="148" t="s">
        <v>182</v>
      </c>
      <c r="AT2278" s="148" t="s">
        <v>177</v>
      </c>
      <c r="AU2278" s="148" t="s">
        <v>94</v>
      </c>
      <c r="AY2278" s="17" t="s">
        <v>174</v>
      </c>
      <c r="BE2278" s="149">
        <f>IF(N2278="základní",J2278,0)</f>
        <v>0</v>
      </c>
      <c r="BF2278" s="149">
        <f>IF(N2278="snížená",J2278,0)</f>
        <v>0</v>
      </c>
      <c r="BG2278" s="149">
        <f>IF(N2278="zákl. přenesená",J2278,0)</f>
        <v>0</v>
      </c>
      <c r="BH2278" s="149">
        <f>IF(N2278="sníž. přenesená",J2278,0)</f>
        <v>0</v>
      </c>
      <c r="BI2278" s="149">
        <f>IF(N2278="nulová",J2278,0)</f>
        <v>0</v>
      </c>
      <c r="BJ2278" s="17" t="s">
        <v>94</v>
      </c>
      <c r="BK2278" s="149">
        <f>ROUND(I2278*H2278,2)</f>
        <v>0</v>
      </c>
      <c r="BL2278" s="17" t="s">
        <v>182</v>
      </c>
      <c r="BM2278" s="148" t="s">
        <v>1365</v>
      </c>
    </row>
    <row r="2279" spans="2:65" s="14" customFormat="1" x14ac:dyDescent="0.2">
      <c r="B2279" s="170"/>
      <c r="D2279" s="151" t="s">
        <v>197</v>
      </c>
      <c r="E2279" s="171" t="s">
        <v>1</v>
      </c>
      <c r="F2279" s="172" t="s">
        <v>1324</v>
      </c>
      <c r="H2279" s="171" t="s">
        <v>1</v>
      </c>
      <c r="I2279" s="173"/>
      <c r="L2279" s="170"/>
      <c r="M2279" s="174"/>
      <c r="T2279" s="175"/>
      <c r="AT2279" s="171" t="s">
        <v>197</v>
      </c>
      <c r="AU2279" s="171" t="s">
        <v>94</v>
      </c>
      <c r="AV2279" s="14" t="s">
        <v>92</v>
      </c>
      <c r="AW2279" s="14" t="s">
        <v>40</v>
      </c>
      <c r="AX2279" s="14" t="s">
        <v>84</v>
      </c>
      <c r="AY2279" s="171" t="s">
        <v>174</v>
      </c>
    </row>
    <row r="2280" spans="2:65" s="14" customFormat="1" x14ac:dyDescent="0.2">
      <c r="B2280" s="170"/>
      <c r="D2280" s="151" t="s">
        <v>197</v>
      </c>
      <c r="E2280" s="171" t="s">
        <v>1</v>
      </c>
      <c r="F2280" s="172" t="s">
        <v>1325</v>
      </c>
      <c r="H2280" s="171" t="s">
        <v>1</v>
      </c>
      <c r="I2280" s="173"/>
      <c r="L2280" s="170"/>
      <c r="M2280" s="174"/>
      <c r="T2280" s="175"/>
      <c r="AT2280" s="171" t="s">
        <v>197</v>
      </c>
      <c r="AU2280" s="171" t="s">
        <v>94</v>
      </c>
      <c r="AV2280" s="14" t="s">
        <v>92</v>
      </c>
      <c r="AW2280" s="14" t="s">
        <v>40</v>
      </c>
      <c r="AX2280" s="14" t="s">
        <v>84</v>
      </c>
      <c r="AY2280" s="171" t="s">
        <v>174</v>
      </c>
    </row>
    <row r="2281" spans="2:65" s="12" customFormat="1" x14ac:dyDescent="0.2">
      <c r="B2281" s="150"/>
      <c r="D2281" s="151" t="s">
        <v>197</v>
      </c>
      <c r="E2281" s="152" t="s">
        <v>1</v>
      </c>
      <c r="F2281" s="153" t="s">
        <v>1353</v>
      </c>
      <c r="H2281" s="154">
        <v>55.5</v>
      </c>
      <c r="I2281" s="155"/>
      <c r="L2281" s="150"/>
      <c r="M2281" s="156"/>
      <c r="T2281" s="157"/>
      <c r="AT2281" s="152" t="s">
        <v>197</v>
      </c>
      <c r="AU2281" s="152" t="s">
        <v>94</v>
      </c>
      <c r="AV2281" s="12" t="s">
        <v>94</v>
      </c>
      <c r="AW2281" s="12" t="s">
        <v>40</v>
      </c>
      <c r="AX2281" s="12" t="s">
        <v>84</v>
      </c>
      <c r="AY2281" s="152" t="s">
        <v>174</v>
      </c>
    </row>
    <row r="2282" spans="2:65" s="14" customFormat="1" x14ac:dyDescent="0.2">
      <c r="B2282" s="170"/>
      <c r="D2282" s="151" t="s">
        <v>197</v>
      </c>
      <c r="E2282" s="171" t="s">
        <v>1</v>
      </c>
      <c r="F2282" s="172" t="s">
        <v>1328</v>
      </c>
      <c r="H2282" s="171" t="s">
        <v>1</v>
      </c>
      <c r="I2282" s="173"/>
      <c r="L2282" s="170"/>
      <c r="M2282" s="174"/>
      <c r="T2282" s="175"/>
      <c r="AT2282" s="171" t="s">
        <v>197</v>
      </c>
      <c r="AU2282" s="171" t="s">
        <v>94</v>
      </c>
      <c r="AV2282" s="14" t="s">
        <v>92</v>
      </c>
      <c r="AW2282" s="14" t="s">
        <v>40</v>
      </c>
      <c r="AX2282" s="14" t="s">
        <v>84</v>
      </c>
      <c r="AY2282" s="171" t="s">
        <v>174</v>
      </c>
    </row>
    <row r="2283" spans="2:65" s="12" customFormat="1" x14ac:dyDescent="0.2">
      <c r="B2283" s="150"/>
      <c r="D2283" s="151" t="s">
        <v>197</v>
      </c>
      <c r="E2283" s="152" t="s">
        <v>1</v>
      </c>
      <c r="F2283" s="153" t="s">
        <v>1353</v>
      </c>
      <c r="H2283" s="154">
        <v>55.5</v>
      </c>
      <c r="I2283" s="155"/>
      <c r="L2283" s="150"/>
      <c r="M2283" s="156"/>
      <c r="T2283" s="157"/>
      <c r="AT2283" s="152" t="s">
        <v>197</v>
      </c>
      <c r="AU2283" s="152" t="s">
        <v>94</v>
      </c>
      <c r="AV2283" s="12" t="s">
        <v>94</v>
      </c>
      <c r="AW2283" s="12" t="s">
        <v>40</v>
      </c>
      <c r="AX2283" s="12" t="s">
        <v>84</v>
      </c>
      <c r="AY2283" s="152" t="s">
        <v>174</v>
      </c>
    </row>
    <row r="2284" spans="2:65" s="14" customFormat="1" x14ac:dyDescent="0.2">
      <c r="B2284" s="170"/>
      <c r="D2284" s="151" t="s">
        <v>197</v>
      </c>
      <c r="E2284" s="171" t="s">
        <v>1</v>
      </c>
      <c r="F2284" s="172" t="s">
        <v>1330</v>
      </c>
      <c r="H2284" s="171" t="s">
        <v>1</v>
      </c>
      <c r="I2284" s="173"/>
      <c r="L2284" s="170"/>
      <c r="M2284" s="174"/>
      <c r="T2284" s="175"/>
      <c r="AT2284" s="171" t="s">
        <v>197</v>
      </c>
      <c r="AU2284" s="171" t="s">
        <v>94</v>
      </c>
      <c r="AV2284" s="14" t="s">
        <v>92</v>
      </c>
      <c r="AW2284" s="14" t="s">
        <v>40</v>
      </c>
      <c r="AX2284" s="14" t="s">
        <v>84</v>
      </c>
      <c r="AY2284" s="171" t="s">
        <v>174</v>
      </c>
    </row>
    <row r="2285" spans="2:65" s="12" customFormat="1" x14ac:dyDescent="0.2">
      <c r="B2285" s="150"/>
      <c r="D2285" s="151" t="s">
        <v>197</v>
      </c>
      <c r="E2285" s="152" t="s">
        <v>1</v>
      </c>
      <c r="F2285" s="153" t="s">
        <v>1354</v>
      </c>
      <c r="H2285" s="154">
        <v>15</v>
      </c>
      <c r="I2285" s="155"/>
      <c r="L2285" s="150"/>
      <c r="M2285" s="156"/>
      <c r="T2285" s="157"/>
      <c r="AT2285" s="152" t="s">
        <v>197</v>
      </c>
      <c r="AU2285" s="152" t="s">
        <v>94</v>
      </c>
      <c r="AV2285" s="12" t="s">
        <v>94</v>
      </c>
      <c r="AW2285" s="12" t="s">
        <v>40</v>
      </c>
      <c r="AX2285" s="12" t="s">
        <v>84</v>
      </c>
      <c r="AY2285" s="152" t="s">
        <v>174</v>
      </c>
    </row>
    <row r="2286" spans="2:65" s="14" customFormat="1" x14ac:dyDescent="0.2">
      <c r="B2286" s="170"/>
      <c r="D2286" s="151" t="s">
        <v>197</v>
      </c>
      <c r="E2286" s="171" t="s">
        <v>1</v>
      </c>
      <c r="F2286" s="172" t="s">
        <v>1332</v>
      </c>
      <c r="H2286" s="171" t="s">
        <v>1</v>
      </c>
      <c r="I2286" s="173"/>
      <c r="L2286" s="170"/>
      <c r="M2286" s="174"/>
      <c r="T2286" s="175"/>
      <c r="AT2286" s="171" t="s">
        <v>197</v>
      </c>
      <c r="AU2286" s="171" t="s">
        <v>94</v>
      </c>
      <c r="AV2286" s="14" t="s">
        <v>92</v>
      </c>
      <c r="AW2286" s="14" t="s">
        <v>40</v>
      </c>
      <c r="AX2286" s="14" t="s">
        <v>84</v>
      </c>
      <c r="AY2286" s="171" t="s">
        <v>174</v>
      </c>
    </row>
    <row r="2287" spans="2:65" s="12" customFormat="1" x14ac:dyDescent="0.2">
      <c r="B2287" s="150"/>
      <c r="D2287" s="151" t="s">
        <v>197</v>
      </c>
      <c r="E2287" s="152" t="s">
        <v>1</v>
      </c>
      <c r="F2287" s="153" t="s">
        <v>1355</v>
      </c>
      <c r="H2287" s="154">
        <v>31.2</v>
      </c>
      <c r="I2287" s="155"/>
      <c r="L2287" s="150"/>
      <c r="M2287" s="156"/>
      <c r="T2287" s="157"/>
      <c r="AT2287" s="152" t="s">
        <v>197</v>
      </c>
      <c r="AU2287" s="152" t="s">
        <v>94</v>
      </c>
      <c r="AV2287" s="12" t="s">
        <v>94</v>
      </c>
      <c r="AW2287" s="12" t="s">
        <v>40</v>
      </c>
      <c r="AX2287" s="12" t="s">
        <v>84</v>
      </c>
      <c r="AY2287" s="152" t="s">
        <v>174</v>
      </c>
    </row>
    <row r="2288" spans="2:65" s="12" customFormat="1" x14ac:dyDescent="0.2">
      <c r="B2288" s="150"/>
      <c r="D2288" s="151" t="s">
        <v>197</v>
      </c>
      <c r="E2288" s="152" t="s">
        <v>1</v>
      </c>
      <c r="F2288" s="153" t="s">
        <v>1355</v>
      </c>
      <c r="H2288" s="154">
        <v>31.2</v>
      </c>
      <c r="I2288" s="155"/>
      <c r="L2288" s="150"/>
      <c r="M2288" s="156"/>
      <c r="T2288" s="157"/>
      <c r="AT2288" s="152" t="s">
        <v>197</v>
      </c>
      <c r="AU2288" s="152" t="s">
        <v>94</v>
      </c>
      <c r="AV2288" s="12" t="s">
        <v>94</v>
      </c>
      <c r="AW2288" s="12" t="s">
        <v>40</v>
      </c>
      <c r="AX2288" s="12" t="s">
        <v>84</v>
      </c>
      <c r="AY2288" s="152" t="s">
        <v>174</v>
      </c>
    </row>
    <row r="2289" spans="2:51" s="14" customFormat="1" x14ac:dyDescent="0.2">
      <c r="B2289" s="170"/>
      <c r="D2289" s="151" t="s">
        <v>197</v>
      </c>
      <c r="E2289" s="171" t="s">
        <v>1</v>
      </c>
      <c r="F2289" s="172" t="s">
        <v>1334</v>
      </c>
      <c r="H2289" s="171" t="s">
        <v>1</v>
      </c>
      <c r="I2289" s="173"/>
      <c r="L2289" s="170"/>
      <c r="M2289" s="174"/>
      <c r="T2289" s="175"/>
      <c r="AT2289" s="171" t="s">
        <v>197</v>
      </c>
      <c r="AU2289" s="171" t="s">
        <v>94</v>
      </c>
      <c r="AV2289" s="14" t="s">
        <v>92</v>
      </c>
      <c r="AW2289" s="14" t="s">
        <v>40</v>
      </c>
      <c r="AX2289" s="14" t="s">
        <v>84</v>
      </c>
      <c r="AY2289" s="171" t="s">
        <v>174</v>
      </c>
    </row>
    <row r="2290" spans="2:51" s="12" customFormat="1" x14ac:dyDescent="0.2">
      <c r="B2290" s="150"/>
      <c r="D2290" s="151" t="s">
        <v>197</v>
      </c>
      <c r="E2290" s="152" t="s">
        <v>1</v>
      </c>
      <c r="F2290" s="153" t="s">
        <v>1356</v>
      </c>
      <c r="H2290" s="154">
        <v>50.4</v>
      </c>
      <c r="I2290" s="155"/>
      <c r="L2290" s="150"/>
      <c r="M2290" s="156"/>
      <c r="T2290" s="157"/>
      <c r="AT2290" s="152" t="s">
        <v>197</v>
      </c>
      <c r="AU2290" s="152" t="s">
        <v>94</v>
      </c>
      <c r="AV2290" s="12" t="s">
        <v>94</v>
      </c>
      <c r="AW2290" s="12" t="s">
        <v>40</v>
      </c>
      <c r="AX2290" s="12" t="s">
        <v>84</v>
      </c>
      <c r="AY2290" s="152" t="s">
        <v>174</v>
      </c>
    </row>
    <row r="2291" spans="2:51" s="14" customFormat="1" x14ac:dyDescent="0.2">
      <c r="B2291" s="170"/>
      <c r="D2291" s="151" t="s">
        <v>197</v>
      </c>
      <c r="E2291" s="171" t="s">
        <v>1</v>
      </c>
      <c r="F2291" s="172" t="s">
        <v>1336</v>
      </c>
      <c r="H2291" s="171" t="s">
        <v>1</v>
      </c>
      <c r="I2291" s="173"/>
      <c r="L2291" s="170"/>
      <c r="M2291" s="174"/>
      <c r="T2291" s="175"/>
      <c r="AT2291" s="171" t="s">
        <v>197</v>
      </c>
      <c r="AU2291" s="171" t="s">
        <v>94</v>
      </c>
      <c r="AV2291" s="14" t="s">
        <v>92</v>
      </c>
      <c r="AW2291" s="14" t="s">
        <v>40</v>
      </c>
      <c r="AX2291" s="14" t="s">
        <v>84</v>
      </c>
      <c r="AY2291" s="171" t="s">
        <v>174</v>
      </c>
    </row>
    <row r="2292" spans="2:51" s="12" customFormat="1" x14ac:dyDescent="0.2">
      <c r="B2292" s="150"/>
      <c r="D2292" s="151" t="s">
        <v>197</v>
      </c>
      <c r="E2292" s="152" t="s">
        <v>1</v>
      </c>
      <c r="F2292" s="153" t="s">
        <v>1357</v>
      </c>
      <c r="H2292" s="154">
        <v>20.399999999999999</v>
      </c>
      <c r="I2292" s="155"/>
      <c r="L2292" s="150"/>
      <c r="M2292" s="156"/>
      <c r="T2292" s="157"/>
      <c r="AT2292" s="152" t="s">
        <v>197</v>
      </c>
      <c r="AU2292" s="152" t="s">
        <v>94</v>
      </c>
      <c r="AV2292" s="12" t="s">
        <v>94</v>
      </c>
      <c r="AW2292" s="12" t="s">
        <v>40</v>
      </c>
      <c r="AX2292" s="12" t="s">
        <v>84</v>
      </c>
      <c r="AY2292" s="152" t="s">
        <v>174</v>
      </c>
    </row>
    <row r="2293" spans="2:51" s="12" customFormat="1" x14ac:dyDescent="0.2">
      <c r="B2293" s="150"/>
      <c r="D2293" s="151" t="s">
        <v>197</v>
      </c>
      <c r="E2293" s="152" t="s">
        <v>1</v>
      </c>
      <c r="F2293" s="153" t="s">
        <v>1357</v>
      </c>
      <c r="H2293" s="154">
        <v>20.399999999999999</v>
      </c>
      <c r="I2293" s="155"/>
      <c r="L2293" s="150"/>
      <c r="M2293" s="156"/>
      <c r="T2293" s="157"/>
      <c r="AT2293" s="152" t="s">
        <v>197</v>
      </c>
      <c r="AU2293" s="152" t="s">
        <v>94</v>
      </c>
      <c r="AV2293" s="12" t="s">
        <v>94</v>
      </c>
      <c r="AW2293" s="12" t="s">
        <v>40</v>
      </c>
      <c r="AX2293" s="12" t="s">
        <v>84</v>
      </c>
      <c r="AY2293" s="152" t="s">
        <v>174</v>
      </c>
    </row>
    <row r="2294" spans="2:51" s="12" customFormat="1" x14ac:dyDescent="0.2">
      <c r="B2294" s="150"/>
      <c r="D2294" s="151" t="s">
        <v>197</v>
      </c>
      <c r="E2294" s="152" t="s">
        <v>1</v>
      </c>
      <c r="F2294" s="153" t="s">
        <v>1358</v>
      </c>
      <c r="H2294" s="154">
        <v>24.6</v>
      </c>
      <c r="I2294" s="155"/>
      <c r="L2294" s="150"/>
      <c r="M2294" s="156"/>
      <c r="T2294" s="157"/>
      <c r="AT2294" s="152" t="s">
        <v>197</v>
      </c>
      <c r="AU2294" s="152" t="s">
        <v>94</v>
      </c>
      <c r="AV2294" s="12" t="s">
        <v>94</v>
      </c>
      <c r="AW2294" s="12" t="s">
        <v>40</v>
      </c>
      <c r="AX2294" s="12" t="s">
        <v>84</v>
      </c>
      <c r="AY2294" s="152" t="s">
        <v>174</v>
      </c>
    </row>
    <row r="2295" spans="2:51" s="14" customFormat="1" x14ac:dyDescent="0.2">
      <c r="B2295" s="170"/>
      <c r="D2295" s="151" t="s">
        <v>197</v>
      </c>
      <c r="E2295" s="171" t="s">
        <v>1</v>
      </c>
      <c r="F2295" s="172" t="s">
        <v>1340</v>
      </c>
      <c r="H2295" s="171" t="s">
        <v>1</v>
      </c>
      <c r="I2295" s="173"/>
      <c r="L2295" s="170"/>
      <c r="M2295" s="174"/>
      <c r="T2295" s="175"/>
      <c r="AT2295" s="171" t="s">
        <v>197</v>
      </c>
      <c r="AU2295" s="171" t="s">
        <v>94</v>
      </c>
      <c r="AV2295" s="14" t="s">
        <v>92</v>
      </c>
      <c r="AW2295" s="14" t="s">
        <v>40</v>
      </c>
      <c r="AX2295" s="14" t="s">
        <v>84</v>
      </c>
      <c r="AY2295" s="171" t="s">
        <v>174</v>
      </c>
    </row>
    <row r="2296" spans="2:51" s="14" customFormat="1" x14ac:dyDescent="0.2">
      <c r="B2296" s="170"/>
      <c r="D2296" s="151" t="s">
        <v>197</v>
      </c>
      <c r="E2296" s="171" t="s">
        <v>1</v>
      </c>
      <c r="F2296" s="172" t="s">
        <v>1341</v>
      </c>
      <c r="H2296" s="171" t="s">
        <v>1</v>
      </c>
      <c r="I2296" s="173"/>
      <c r="L2296" s="170"/>
      <c r="M2296" s="174"/>
      <c r="T2296" s="175"/>
      <c r="AT2296" s="171" t="s">
        <v>197</v>
      </c>
      <c r="AU2296" s="171" t="s">
        <v>94</v>
      </c>
      <c r="AV2296" s="14" t="s">
        <v>92</v>
      </c>
      <c r="AW2296" s="14" t="s">
        <v>40</v>
      </c>
      <c r="AX2296" s="14" t="s">
        <v>84</v>
      </c>
      <c r="AY2296" s="171" t="s">
        <v>174</v>
      </c>
    </row>
    <row r="2297" spans="2:51" s="12" customFormat="1" x14ac:dyDescent="0.2">
      <c r="B2297" s="150"/>
      <c r="D2297" s="151" t="s">
        <v>197</v>
      </c>
      <c r="E2297" s="152" t="s">
        <v>1</v>
      </c>
      <c r="F2297" s="153" t="s">
        <v>1359</v>
      </c>
      <c r="H2297" s="154">
        <v>10.965</v>
      </c>
      <c r="I2297" s="155"/>
      <c r="L2297" s="150"/>
      <c r="M2297" s="156"/>
      <c r="T2297" s="157"/>
      <c r="AT2297" s="152" t="s">
        <v>197</v>
      </c>
      <c r="AU2297" s="152" t="s">
        <v>94</v>
      </c>
      <c r="AV2297" s="12" t="s">
        <v>94</v>
      </c>
      <c r="AW2297" s="12" t="s">
        <v>40</v>
      </c>
      <c r="AX2297" s="12" t="s">
        <v>84</v>
      </c>
      <c r="AY2297" s="152" t="s">
        <v>174</v>
      </c>
    </row>
    <row r="2298" spans="2:51" s="12" customFormat="1" x14ac:dyDescent="0.2">
      <c r="B2298" s="150"/>
      <c r="D2298" s="151" t="s">
        <v>197</v>
      </c>
      <c r="E2298" s="152" t="s">
        <v>1</v>
      </c>
      <c r="F2298" s="153" t="s">
        <v>1360</v>
      </c>
      <c r="H2298" s="154">
        <v>24.51</v>
      </c>
      <c r="I2298" s="155"/>
      <c r="L2298" s="150"/>
      <c r="M2298" s="156"/>
      <c r="T2298" s="157"/>
      <c r="AT2298" s="152" t="s">
        <v>197</v>
      </c>
      <c r="AU2298" s="152" t="s">
        <v>94</v>
      </c>
      <c r="AV2298" s="12" t="s">
        <v>94</v>
      </c>
      <c r="AW2298" s="12" t="s">
        <v>40</v>
      </c>
      <c r="AX2298" s="12" t="s">
        <v>84</v>
      </c>
      <c r="AY2298" s="152" t="s">
        <v>174</v>
      </c>
    </row>
    <row r="2299" spans="2:51" s="12" customFormat="1" x14ac:dyDescent="0.2">
      <c r="B2299" s="150"/>
      <c r="D2299" s="151" t="s">
        <v>197</v>
      </c>
      <c r="E2299" s="152" t="s">
        <v>1</v>
      </c>
      <c r="F2299" s="153" t="s">
        <v>1361</v>
      </c>
      <c r="H2299" s="154">
        <v>24.8</v>
      </c>
      <c r="I2299" s="155"/>
      <c r="L2299" s="150"/>
      <c r="M2299" s="156"/>
      <c r="T2299" s="157"/>
      <c r="AT2299" s="152" t="s">
        <v>197</v>
      </c>
      <c r="AU2299" s="152" t="s">
        <v>94</v>
      </c>
      <c r="AV2299" s="12" t="s">
        <v>94</v>
      </c>
      <c r="AW2299" s="12" t="s">
        <v>40</v>
      </c>
      <c r="AX2299" s="12" t="s">
        <v>84</v>
      </c>
      <c r="AY2299" s="152" t="s">
        <v>174</v>
      </c>
    </row>
    <row r="2300" spans="2:51" s="14" customFormat="1" x14ac:dyDescent="0.2">
      <c r="B2300" s="170"/>
      <c r="D2300" s="151" t="s">
        <v>197</v>
      </c>
      <c r="E2300" s="171" t="s">
        <v>1</v>
      </c>
      <c r="F2300" s="172" t="s">
        <v>1346</v>
      </c>
      <c r="H2300" s="171" t="s">
        <v>1</v>
      </c>
      <c r="I2300" s="173"/>
      <c r="L2300" s="170"/>
      <c r="M2300" s="174"/>
      <c r="T2300" s="175"/>
      <c r="AT2300" s="171" t="s">
        <v>197</v>
      </c>
      <c r="AU2300" s="171" t="s">
        <v>94</v>
      </c>
      <c r="AV2300" s="14" t="s">
        <v>92</v>
      </c>
      <c r="AW2300" s="14" t="s">
        <v>40</v>
      </c>
      <c r="AX2300" s="14" t="s">
        <v>84</v>
      </c>
      <c r="AY2300" s="171" t="s">
        <v>174</v>
      </c>
    </row>
    <row r="2301" spans="2:51" s="12" customFormat="1" x14ac:dyDescent="0.2">
      <c r="B2301" s="150"/>
      <c r="D2301" s="151" t="s">
        <v>197</v>
      </c>
      <c r="E2301" s="152" t="s">
        <v>1</v>
      </c>
      <c r="F2301" s="153" t="s">
        <v>1359</v>
      </c>
      <c r="H2301" s="154">
        <v>10.965</v>
      </c>
      <c r="I2301" s="155"/>
      <c r="L2301" s="150"/>
      <c r="M2301" s="156"/>
      <c r="T2301" s="157"/>
      <c r="AT2301" s="152" t="s">
        <v>197</v>
      </c>
      <c r="AU2301" s="152" t="s">
        <v>94</v>
      </c>
      <c r="AV2301" s="12" t="s">
        <v>94</v>
      </c>
      <c r="AW2301" s="12" t="s">
        <v>40</v>
      </c>
      <c r="AX2301" s="12" t="s">
        <v>84</v>
      </c>
      <c r="AY2301" s="152" t="s">
        <v>174</v>
      </c>
    </row>
    <row r="2302" spans="2:51" s="12" customFormat="1" x14ac:dyDescent="0.2">
      <c r="B2302" s="150"/>
      <c r="D2302" s="151" t="s">
        <v>197</v>
      </c>
      <c r="E2302" s="152" t="s">
        <v>1</v>
      </c>
      <c r="F2302" s="153" t="s">
        <v>1360</v>
      </c>
      <c r="H2302" s="154">
        <v>24.51</v>
      </c>
      <c r="I2302" s="155"/>
      <c r="L2302" s="150"/>
      <c r="M2302" s="156"/>
      <c r="T2302" s="157"/>
      <c r="AT2302" s="152" t="s">
        <v>197</v>
      </c>
      <c r="AU2302" s="152" t="s">
        <v>94</v>
      </c>
      <c r="AV2302" s="12" t="s">
        <v>94</v>
      </c>
      <c r="AW2302" s="12" t="s">
        <v>40</v>
      </c>
      <c r="AX2302" s="12" t="s">
        <v>84</v>
      </c>
      <c r="AY2302" s="152" t="s">
        <v>174</v>
      </c>
    </row>
    <row r="2303" spans="2:51" s="12" customFormat="1" x14ac:dyDescent="0.2">
      <c r="B2303" s="150"/>
      <c r="D2303" s="151" t="s">
        <v>197</v>
      </c>
      <c r="E2303" s="152" t="s">
        <v>1</v>
      </c>
      <c r="F2303" s="153" t="s">
        <v>1361</v>
      </c>
      <c r="H2303" s="154">
        <v>24.8</v>
      </c>
      <c r="I2303" s="155"/>
      <c r="L2303" s="150"/>
      <c r="M2303" s="156"/>
      <c r="T2303" s="157"/>
      <c r="AT2303" s="152" t="s">
        <v>197</v>
      </c>
      <c r="AU2303" s="152" t="s">
        <v>94</v>
      </c>
      <c r="AV2303" s="12" t="s">
        <v>94</v>
      </c>
      <c r="AW2303" s="12" t="s">
        <v>40</v>
      </c>
      <c r="AX2303" s="12" t="s">
        <v>84</v>
      </c>
      <c r="AY2303" s="152" t="s">
        <v>174</v>
      </c>
    </row>
    <row r="2304" spans="2:51" s="14" customFormat="1" x14ac:dyDescent="0.2">
      <c r="B2304" s="170"/>
      <c r="D2304" s="151" t="s">
        <v>197</v>
      </c>
      <c r="E2304" s="171" t="s">
        <v>1</v>
      </c>
      <c r="F2304" s="172" t="s">
        <v>1347</v>
      </c>
      <c r="H2304" s="171" t="s">
        <v>1</v>
      </c>
      <c r="I2304" s="173"/>
      <c r="L2304" s="170"/>
      <c r="M2304" s="174"/>
      <c r="T2304" s="175"/>
      <c r="AT2304" s="171" t="s">
        <v>197</v>
      </c>
      <c r="AU2304" s="171" t="s">
        <v>94</v>
      </c>
      <c r="AV2304" s="14" t="s">
        <v>92</v>
      </c>
      <c r="AW2304" s="14" t="s">
        <v>40</v>
      </c>
      <c r="AX2304" s="14" t="s">
        <v>84</v>
      </c>
      <c r="AY2304" s="171" t="s">
        <v>174</v>
      </c>
    </row>
    <row r="2305" spans="2:65" s="12" customFormat="1" x14ac:dyDescent="0.2">
      <c r="B2305" s="150"/>
      <c r="D2305" s="151" t="s">
        <v>197</v>
      </c>
      <c r="E2305" s="152" t="s">
        <v>1</v>
      </c>
      <c r="F2305" s="153" t="s">
        <v>1359</v>
      </c>
      <c r="H2305" s="154">
        <v>10.965</v>
      </c>
      <c r="I2305" s="155"/>
      <c r="L2305" s="150"/>
      <c r="M2305" s="156"/>
      <c r="T2305" s="157"/>
      <c r="AT2305" s="152" t="s">
        <v>197</v>
      </c>
      <c r="AU2305" s="152" t="s">
        <v>94</v>
      </c>
      <c r="AV2305" s="12" t="s">
        <v>94</v>
      </c>
      <c r="AW2305" s="12" t="s">
        <v>40</v>
      </c>
      <c r="AX2305" s="12" t="s">
        <v>84</v>
      </c>
      <c r="AY2305" s="152" t="s">
        <v>174</v>
      </c>
    </row>
    <row r="2306" spans="2:65" s="12" customFormat="1" x14ac:dyDescent="0.2">
      <c r="B2306" s="150"/>
      <c r="D2306" s="151" t="s">
        <v>197</v>
      </c>
      <c r="E2306" s="152" t="s">
        <v>1</v>
      </c>
      <c r="F2306" s="153" t="s">
        <v>1360</v>
      </c>
      <c r="H2306" s="154">
        <v>24.51</v>
      </c>
      <c r="I2306" s="155"/>
      <c r="L2306" s="150"/>
      <c r="M2306" s="156"/>
      <c r="T2306" s="157"/>
      <c r="AT2306" s="152" t="s">
        <v>197</v>
      </c>
      <c r="AU2306" s="152" t="s">
        <v>94</v>
      </c>
      <c r="AV2306" s="12" t="s">
        <v>94</v>
      </c>
      <c r="AW2306" s="12" t="s">
        <v>40</v>
      </c>
      <c r="AX2306" s="12" t="s">
        <v>84</v>
      </c>
      <c r="AY2306" s="152" t="s">
        <v>174</v>
      </c>
    </row>
    <row r="2307" spans="2:65" s="12" customFormat="1" x14ac:dyDescent="0.2">
      <c r="B2307" s="150"/>
      <c r="D2307" s="151" t="s">
        <v>197</v>
      </c>
      <c r="E2307" s="152" t="s">
        <v>1</v>
      </c>
      <c r="F2307" s="153" t="s">
        <v>1361</v>
      </c>
      <c r="H2307" s="154">
        <v>24.8</v>
      </c>
      <c r="I2307" s="155"/>
      <c r="L2307" s="150"/>
      <c r="M2307" s="156"/>
      <c r="T2307" s="157"/>
      <c r="AT2307" s="152" t="s">
        <v>197</v>
      </c>
      <c r="AU2307" s="152" t="s">
        <v>94</v>
      </c>
      <c r="AV2307" s="12" t="s">
        <v>94</v>
      </c>
      <c r="AW2307" s="12" t="s">
        <v>40</v>
      </c>
      <c r="AX2307" s="12" t="s">
        <v>84</v>
      </c>
      <c r="AY2307" s="152" t="s">
        <v>174</v>
      </c>
    </row>
    <row r="2308" spans="2:65" s="13" customFormat="1" x14ac:dyDescent="0.2">
      <c r="B2308" s="158"/>
      <c r="D2308" s="151" t="s">
        <v>197</v>
      </c>
      <c r="E2308" s="159" t="s">
        <v>1</v>
      </c>
      <c r="F2308" s="160" t="s">
        <v>199</v>
      </c>
      <c r="H2308" s="161">
        <v>485.02499999999992</v>
      </c>
      <c r="I2308" s="162"/>
      <c r="L2308" s="158"/>
      <c r="M2308" s="163"/>
      <c r="T2308" s="164"/>
      <c r="AT2308" s="159" t="s">
        <v>197</v>
      </c>
      <c r="AU2308" s="159" t="s">
        <v>94</v>
      </c>
      <c r="AV2308" s="13" t="s">
        <v>182</v>
      </c>
      <c r="AW2308" s="13" t="s">
        <v>40</v>
      </c>
      <c r="AX2308" s="13" t="s">
        <v>92</v>
      </c>
      <c r="AY2308" s="159" t="s">
        <v>174</v>
      </c>
    </row>
    <row r="2309" spans="2:65" s="1" customFormat="1" ht="37.9" customHeight="1" x14ac:dyDescent="0.2">
      <c r="B2309" s="33"/>
      <c r="C2309" s="137" t="s">
        <v>1366</v>
      </c>
      <c r="D2309" s="137" t="s">
        <v>177</v>
      </c>
      <c r="E2309" s="138" t="s">
        <v>1367</v>
      </c>
      <c r="F2309" s="139" t="s">
        <v>1368</v>
      </c>
      <c r="G2309" s="140" t="s">
        <v>188</v>
      </c>
      <c r="H2309" s="141">
        <v>5.6639999999999997</v>
      </c>
      <c r="I2309" s="142"/>
      <c r="J2309" s="143">
        <f>ROUND(I2309*H2309,2)</f>
        <v>0</v>
      </c>
      <c r="K2309" s="139" t="s">
        <v>181</v>
      </c>
      <c r="L2309" s="33"/>
      <c r="M2309" s="144" t="s">
        <v>1</v>
      </c>
      <c r="N2309" s="145" t="s">
        <v>50</v>
      </c>
      <c r="P2309" s="146">
        <f>O2309*H2309</f>
        <v>0</v>
      </c>
      <c r="Q2309" s="146">
        <v>1.04922</v>
      </c>
      <c r="R2309" s="146">
        <f>Q2309*H2309</f>
        <v>5.9427820799999997</v>
      </c>
      <c r="S2309" s="146">
        <v>0</v>
      </c>
      <c r="T2309" s="147">
        <f>S2309*H2309</f>
        <v>0</v>
      </c>
      <c r="AR2309" s="148" t="s">
        <v>182</v>
      </c>
      <c r="AT2309" s="148" t="s">
        <v>177</v>
      </c>
      <c r="AU2309" s="148" t="s">
        <v>94</v>
      </c>
      <c r="AY2309" s="17" t="s">
        <v>174</v>
      </c>
      <c r="BE2309" s="149">
        <f>IF(N2309="základní",J2309,0)</f>
        <v>0</v>
      </c>
      <c r="BF2309" s="149">
        <f>IF(N2309="snížená",J2309,0)</f>
        <v>0</v>
      </c>
      <c r="BG2309" s="149">
        <f>IF(N2309="zákl. přenesená",J2309,0)</f>
        <v>0</v>
      </c>
      <c r="BH2309" s="149">
        <f>IF(N2309="sníž. přenesená",J2309,0)</f>
        <v>0</v>
      </c>
      <c r="BI2309" s="149">
        <f>IF(N2309="nulová",J2309,0)</f>
        <v>0</v>
      </c>
      <c r="BJ2309" s="17" t="s">
        <v>94</v>
      </c>
      <c r="BK2309" s="149">
        <f>ROUND(I2309*H2309,2)</f>
        <v>0</v>
      </c>
      <c r="BL2309" s="17" t="s">
        <v>182</v>
      </c>
      <c r="BM2309" s="148" t="s">
        <v>1369</v>
      </c>
    </row>
    <row r="2310" spans="2:65" s="14" customFormat="1" x14ac:dyDescent="0.2">
      <c r="B2310" s="170"/>
      <c r="D2310" s="151" t="s">
        <v>197</v>
      </c>
      <c r="E2310" s="171" t="s">
        <v>1</v>
      </c>
      <c r="F2310" s="172" t="s">
        <v>1324</v>
      </c>
      <c r="H2310" s="171" t="s">
        <v>1</v>
      </c>
      <c r="I2310" s="173"/>
      <c r="L2310" s="170"/>
      <c r="M2310" s="174"/>
      <c r="T2310" s="175"/>
      <c r="AT2310" s="171" t="s">
        <v>197</v>
      </c>
      <c r="AU2310" s="171" t="s">
        <v>94</v>
      </c>
      <c r="AV2310" s="14" t="s">
        <v>92</v>
      </c>
      <c r="AW2310" s="14" t="s">
        <v>40</v>
      </c>
      <c r="AX2310" s="14" t="s">
        <v>84</v>
      </c>
      <c r="AY2310" s="171" t="s">
        <v>174</v>
      </c>
    </row>
    <row r="2311" spans="2:65" s="14" customFormat="1" x14ac:dyDescent="0.2">
      <c r="B2311" s="170"/>
      <c r="D2311" s="151" t="s">
        <v>197</v>
      </c>
      <c r="E2311" s="171" t="s">
        <v>1</v>
      </c>
      <c r="F2311" s="172" t="s">
        <v>850</v>
      </c>
      <c r="H2311" s="171" t="s">
        <v>1</v>
      </c>
      <c r="I2311" s="173"/>
      <c r="L2311" s="170"/>
      <c r="M2311" s="174"/>
      <c r="T2311" s="175"/>
      <c r="AT2311" s="171" t="s">
        <v>197</v>
      </c>
      <c r="AU2311" s="171" t="s">
        <v>94</v>
      </c>
      <c r="AV2311" s="14" t="s">
        <v>92</v>
      </c>
      <c r="AW2311" s="14" t="s">
        <v>40</v>
      </c>
      <c r="AX2311" s="14" t="s">
        <v>84</v>
      </c>
      <c r="AY2311" s="171" t="s">
        <v>174</v>
      </c>
    </row>
    <row r="2312" spans="2:65" s="14" customFormat="1" x14ac:dyDescent="0.2">
      <c r="B2312" s="170"/>
      <c r="D2312" s="151" t="s">
        <v>197</v>
      </c>
      <c r="E2312" s="171" t="s">
        <v>1</v>
      </c>
      <c r="F2312" s="172" t="s">
        <v>1325</v>
      </c>
      <c r="H2312" s="171" t="s">
        <v>1</v>
      </c>
      <c r="I2312" s="173"/>
      <c r="L2312" s="170"/>
      <c r="M2312" s="174"/>
      <c r="T2312" s="175"/>
      <c r="AT2312" s="171" t="s">
        <v>197</v>
      </c>
      <c r="AU2312" s="171" t="s">
        <v>94</v>
      </c>
      <c r="AV2312" s="14" t="s">
        <v>92</v>
      </c>
      <c r="AW2312" s="14" t="s">
        <v>40</v>
      </c>
      <c r="AX2312" s="14" t="s">
        <v>84</v>
      </c>
      <c r="AY2312" s="171" t="s">
        <v>174</v>
      </c>
    </row>
    <row r="2313" spans="2:65" s="12" customFormat="1" x14ac:dyDescent="0.2">
      <c r="B2313" s="150"/>
      <c r="D2313" s="151" t="s">
        <v>197</v>
      </c>
      <c r="E2313" s="152" t="s">
        <v>1</v>
      </c>
      <c r="F2313" s="153" t="s">
        <v>1370</v>
      </c>
      <c r="H2313" s="154">
        <v>0.83299999999999996</v>
      </c>
      <c r="I2313" s="155"/>
      <c r="L2313" s="150"/>
      <c r="M2313" s="156"/>
      <c r="T2313" s="157"/>
      <c r="AT2313" s="152" t="s">
        <v>197</v>
      </c>
      <c r="AU2313" s="152" t="s">
        <v>94</v>
      </c>
      <c r="AV2313" s="12" t="s">
        <v>94</v>
      </c>
      <c r="AW2313" s="12" t="s">
        <v>40</v>
      </c>
      <c r="AX2313" s="12" t="s">
        <v>84</v>
      </c>
      <c r="AY2313" s="152" t="s">
        <v>174</v>
      </c>
    </row>
    <row r="2314" spans="2:65" s="12" customFormat="1" x14ac:dyDescent="0.2">
      <c r="B2314" s="150"/>
      <c r="D2314" s="151" t="s">
        <v>197</v>
      </c>
      <c r="E2314" s="152" t="s">
        <v>1</v>
      </c>
      <c r="F2314" s="153" t="s">
        <v>1371</v>
      </c>
      <c r="H2314" s="154">
        <v>-0.13</v>
      </c>
      <c r="I2314" s="155"/>
      <c r="L2314" s="150"/>
      <c r="M2314" s="156"/>
      <c r="T2314" s="157"/>
      <c r="AT2314" s="152" t="s">
        <v>197</v>
      </c>
      <c r="AU2314" s="152" t="s">
        <v>94</v>
      </c>
      <c r="AV2314" s="12" t="s">
        <v>94</v>
      </c>
      <c r="AW2314" s="12" t="s">
        <v>40</v>
      </c>
      <c r="AX2314" s="12" t="s">
        <v>84</v>
      </c>
      <c r="AY2314" s="152" t="s">
        <v>174</v>
      </c>
    </row>
    <row r="2315" spans="2:65" s="14" customFormat="1" x14ac:dyDescent="0.2">
      <c r="B2315" s="170"/>
      <c r="D2315" s="151" t="s">
        <v>197</v>
      </c>
      <c r="E2315" s="171" t="s">
        <v>1</v>
      </c>
      <c r="F2315" s="172" t="s">
        <v>1328</v>
      </c>
      <c r="H2315" s="171" t="s">
        <v>1</v>
      </c>
      <c r="I2315" s="173"/>
      <c r="L2315" s="170"/>
      <c r="M2315" s="174"/>
      <c r="T2315" s="175"/>
      <c r="AT2315" s="171" t="s">
        <v>197</v>
      </c>
      <c r="AU2315" s="171" t="s">
        <v>94</v>
      </c>
      <c r="AV2315" s="14" t="s">
        <v>92</v>
      </c>
      <c r="AW2315" s="14" t="s">
        <v>40</v>
      </c>
      <c r="AX2315" s="14" t="s">
        <v>84</v>
      </c>
      <c r="AY2315" s="171" t="s">
        <v>174</v>
      </c>
    </row>
    <row r="2316" spans="2:65" s="12" customFormat="1" x14ac:dyDescent="0.2">
      <c r="B2316" s="150"/>
      <c r="D2316" s="151" t="s">
        <v>197</v>
      </c>
      <c r="E2316" s="152" t="s">
        <v>1</v>
      </c>
      <c r="F2316" s="153" t="s">
        <v>1370</v>
      </c>
      <c r="H2316" s="154">
        <v>0.83299999999999996</v>
      </c>
      <c r="I2316" s="155"/>
      <c r="L2316" s="150"/>
      <c r="M2316" s="156"/>
      <c r="T2316" s="157"/>
      <c r="AT2316" s="152" t="s">
        <v>197</v>
      </c>
      <c r="AU2316" s="152" t="s">
        <v>94</v>
      </c>
      <c r="AV2316" s="12" t="s">
        <v>94</v>
      </c>
      <c r="AW2316" s="12" t="s">
        <v>40</v>
      </c>
      <c r="AX2316" s="12" t="s">
        <v>84</v>
      </c>
      <c r="AY2316" s="152" t="s">
        <v>174</v>
      </c>
    </row>
    <row r="2317" spans="2:65" s="12" customFormat="1" x14ac:dyDescent="0.2">
      <c r="B2317" s="150"/>
      <c r="D2317" s="151" t="s">
        <v>197</v>
      </c>
      <c r="E2317" s="152" t="s">
        <v>1</v>
      </c>
      <c r="F2317" s="153" t="s">
        <v>1372</v>
      </c>
      <c r="H2317" s="154">
        <v>-0.214</v>
      </c>
      <c r="I2317" s="155"/>
      <c r="L2317" s="150"/>
      <c r="M2317" s="156"/>
      <c r="T2317" s="157"/>
      <c r="AT2317" s="152" t="s">
        <v>197</v>
      </c>
      <c r="AU2317" s="152" t="s">
        <v>94</v>
      </c>
      <c r="AV2317" s="12" t="s">
        <v>94</v>
      </c>
      <c r="AW2317" s="12" t="s">
        <v>40</v>
      </c>
      <c r="AX2317" s="12" t="s">
        <v>84</v>
      </c>
      <c r="AY2317" s="152" t="s">
        <v>174</v>
      </c>
    </row>
    <row r="2318" spans="2:65" s="14" customFormat="1" x14ac:dyDescent="0.2">
      <c r="B2318" s="170"/>
      <c r="D2318" s="151" t="s">
        <v>197</v>
      </c>
      <c r="E2318" s="171" t="s">
        <v>1</v>
      </c>
      <c r="F2318" s="172" t="s">
        <v>1330</v>
      </c>
      <c r="H2318" s="171" t="s">
        <v>1</v>
      </c>
      <c r="I2318" s="173"/>
      <c r="L2318" s="170"/>
      <c r="M2318" s="174"/>
      <c r="T2318" s="175"/>
      <c r="AT2318" s="171" t="s">
        <v>197</v>
      </c>
      <c r="AU2318" s="171" t="s">
        <v>94</v>
      </c>
      <c r="AV2318" s="14" t="s">
        <v>92</v>
      </c>
      <c r="AW2318" s="14" t="s">
        <v>40</v>
      </c>
      <c r="AX2318" s="14" t="s">
        <v>84</v>
      </c>
      <c r="AY2318" s="171" t="s">
        <v>174</v>
      </c>
    </row>
    <row r="2319" spans="2:65" s="12" customFormat="1" x14ac:dyDescent="0.2">
      <c r="B2319" s="150"/>
      <c r="D2319" s="151" t="s">
        <v>197</v>
      </c>
      <c r="E2319" s="152" t="s">
        <v>1</v>
      </c>
      <c r="F2319" s="153" t="s">
        <v>1373</v>
      </c>
      <c r="H2319" s="154">
        <v>0.22500000000000001</v>
      </c>
      <c r="I2319" s="155"/>
      <c r="L2319" s="150"/>
      <c r="M2319" s="156"/>
      <c r="T2319" s="157"/>
      <c r="AT2319" s="152" t="s">
        <v>197</v>
      </c>
      <c r="AU2319" s="152" t="s">
        <v>94</v>
      </c>
      <c r="AV2319" s="12" t="s">
        <v>94</v>
      </c>
      <c r="AW2319" s="12" t="s">
        <v>40</v>
      </c>
      <c r="AX2319" s="12" t="s">
        <v>84</v>
      </c>
      <c r="AY2319" s="152" t="s">
        <v>174</v>
      </c>
    </row>
    <row r="2320" spans="2:65" s="14" customFormat="1" x14ac:dyDescent="0.2">
      <c r="B2320" s="170"/>
      <c r="D2320" s="151" t="s">
        <v>197</v>
      </c>
      <c r="E2320" s="171" t="s">
        <v>1</v>
      </c>
      <c r="F2320" s="172" t="s">
        <v>1332</v>
      </c>
      <c r="H2320" s="171" t="s">
        <v>1</v>
      </c>
      <c r="I2320" s="173"/>
      <c r="L2320" s="170"/>
      <c r="M2320" s="174"/>
      <c r="T2320" s="175"/>
      <c r="AT2320" s="171" t="s">
        <v>197</v>
      </c>
      <c r="AU2320" s="171" t="s">
        <v>94</v>
      </c>
      <c r="AV2320" s="14" t="s">
        <v>92</v>
      </c>
      <c r="AW2320" s="14" t="s">
        <v>40</v>
      </c>
      <c r="AX2320" s="14" t="s">
        <v>84</v>
      </c>
      <c r="AY2320" s="171" t="s">
        <v>174</v>
      </c>
    </row>
    <row r="2321" spans="2:51" s="12" customFormat="1" x14ac:dyDescent="0.2">
      <c r="B2321" s="150"/>
      <c r="D2321" s="151" t="s">
        <v>197</v>
      </c>
      <c r="E2321" s="152" t="s">
        <v>1</v>
      </c>
      <c r="F2321" s="153" t="s">
        <v>1374</v>
      </c>
      <c r="H2321" s="154">
        <v>0.46800000000000003</v>
      </c>
      <c r="I2321" s="155"/>
      <c r="L2321" s="150"/>
      <c r="M2321" s="156"/>
      <c r="T2321" s="157"/>
      <c r="AT2321" s="152" t="s">
        <v>197</v>
      </c>
      <c r="AU2321" s="152" t="s">
        <v>94</v>
      </c>
      <c r="AV2321" s="12" t="s">
        <v>94</v>
      </c>
      <c r="AW2321" s="12" t="s">
        <v>40</v>
      </c>
      <c r="AX2321" s="12" t="s">
        <v>84</v>
      </c>
      <c r="AY2321" s="152" t="s">
        <v>174</v>
      </c>
    </row>
    <row r="2322" spans="2:51" s="12" customFormat="1" x14ac:dyDescent="0.2">
      <c r="B2322" s="150"/>
      <c r="D2322" s="151" t="s">
        <v>197</v>
      </c>
      <c r="E2322" s="152" t="s">
        <v>1</v>
      </c>
      <c r="F2322" s="153" t="s">
        <v>1374</v>
      </c>
      <c r="H2322" s="154">
        <v>0.46800000000000003</v>
      </c>
      <c r="I2322" s="155"/>
      <c r="L2322" s="150"/>
      <c r="M2322" s="156"/>
      <c r="T2322" s="157"/>
      <c r="AT2322" s="152" t="s">
        <v>197</v>
      </c>
      <c r="AU2322" s="152" t="s">
        <v>94</v>
      </c>
      <c r="AV2322" s="12" t="s">
        <v>94</v>
      </c>
      <c r="AW2322" s="12" t="s">
        <v>40</v>
      </c>
      <c r="AX2322" s="12" t="s">
        <v>84</v>
      </c>
      <c r="AY2322" s="152" t="s">
        <v>174</v>
      </c>
    </row>
    <row r="2323" spans="2:51" s="14" customFormat="1" x14ac:dyDescent="0.2">
      <c r="B2323" s="170"/>
      <c r="D2323" s="151" t="s">
        <v>197</v>
      </c>
      <c r="E2323" s="171" t="s">
        <v>1</v>
      </c>
      <c r="F2323" s="172" t="s">
        <v>1334</v>
      </c>
      <c r="H2323" s="171" t="s">
        <v>1</v>
      </c>
      <c r="I2323" s="173"/>
      <c r="L2323" s="170"/>
      <c r="M2323" s="174"/>
      <c r="T2323" s="175"/>
      <c r="AT2323" s="171" t="s">
        <v>197</v>
      </c>
      <c r="AU2323" s="171" t="s">
        <v>94</v>
      </c>
      <c r="AV2323" s="14" t="s">
        <v>92</v>
      </c>
      <c r="AW2323" s="14" t="s">
        <v>40</v>
      </c>
      <c r="AX2323" s="14" t="s">
        <v>84</v>
      </c>
      <c r="AY2323" s="171" t="s">
        <v>174</v>
      </c>
    </row>
    <row r="2324" spans="2:51" s="12" customFormat="1" x14ac:dyDescent="0.2">
      <c r="B2324" s="150"/>
      <c r="D2324" s="151" t="s">
        <v>197</v>
      </c>
      <c r="E2324" s="152" t="s">
        <v>1</v>
      </c>
      <c r="F2324" s="153" t="s">
        <v>1375</v>
      </c>
      <c r="H2324" s="154">
        <v>0.75600000000000001</v>
      </c>
      <c r="I2324" s="155"/>
      <c r="L2324" s="150"/>
      <c r="M2324" s="156"/>
      <c r="T2324" s="157"/>
      <c r="AT2324" s="152" t="s">
        <v>197</v>
      </c>
      <c r="AU2324" s="152" t="s">
        <v>94</v>
      </c>
      <c r="AV2324" s="12" t="s">
        <v>94</v>
      </c>
      <c r="AW2324" s="12" t="s">
        <v>40</v>
      </c>
      <c r="AX2324" s="12" t="s">
        <v>84</v>
      </c>
      <c r="AY2324" s="152" t="s">
        <v>174</v>
      </c>
    </row>
    <row r="2325" spans="2:51" s="14" customFormat="1" x14ac:dyDescent="0.2">
      <c r="B2325" s="170"/>
      <c r="D2325" s="151" t="s">
        <v>197</v>
      </c>
      <c r="E2325" s="171" t="s">
        <v>1</v>
      </c>
      <c r="F2325" s="172" t="s">
        <v>1336</v>
      </c>
      <c r="H2325" s="171" t="s">
        <v>1</v>
      </c>
      <c r="I2325" s="173"/>
      <c r="L2325" s="170"/>
      <c r="M2325" s="174"/>
      <c r="T2325" s="175"/>
      <c r="AT2325" s="171" t="s">
        <v>197</v>
      </c>
      <c r="AU2325" s="171" t="s">
        <v>94</v>
      </c>
      <c r="AV2325" s="14" t="s">
        <v>92</v>
      </c>
      <c r="AW2325" s="14" t="s">
        <v>40</v>
      </c>
      <c r="AX2325" s="14" t="s">
        <v>84</v>
      </c>
      <c r="AY2325" s="171" t="s">
        <v>174</v>
      </c>
    </row>
    <row r="2326" spans="2:51" s="12" customFormat="1" x14ac:dyDescent="0.2">
      <c r="B2326" s="150"/>
      <c r="D2326" s="151" t="s">
        <v>197</v>
      </c>
      <c r="E2326" s="152" t="s">
        <v>1</v>
      </c>
      <c r="F2326" s="153" t="s">
        <v>1376</v>
      </c>
      <c r="H2326" s="154">
        <v>0.30599999999999999</v>
      </c>
      <c r="I2326" s="155"/>
      <c r="L2326" s="150"/>
      <c r="M2326" s="156"/>
      <c r="T2326" s="157"/>
      <c r="AT2326" s="152" t="s">
        <v>197</v>
      </c>
      <c r="AU2326" s="152" t="s">
        <v>94</v>
      </c>
      <c r="AV2326" s="12" t="s">
        <v>94</v>
      </c>
      <c r="AW2326" s="12" t="s">
        <v>40</v>
      </c>
      <c r="AX2326" s="12" t="s">
        <v>84</v>
      </c>
      <c r="AY2326" s="152" t="s">
        <v>174</v>
      </c>
    </row>
    <row r="2327" spans="2:51" s="12" customFormat="1" x14ac:dyDescent="0.2">
      <c r="B2327" s="150"/>
      <c r="D2327" s="151" t="s">
        <v>197</v>
      </c>
      <c r="E2327" s="152" t="s">
        <v>1</v>
      </c>
      <c r="F2327" s="153" t="s">
        <v>1372</v>
      </c>
      <c r="H2327" s="154">
        <v>-0.214</v>
      </c>
      <c r="I2327" s="155"/>
      <c r="L2327" s="150"/>
      <c r="M2327" s="156"/>
      <c r="T2327" s="157"/>
      <c r="AT2327" s="152" t="s">
        <v>197</v>
      </c>
      <c r="AU2327" s="152" t="s">
        <v>94</v>
      </c>
      <c r="AV2327" s="12" t="s">
        <v>94</v>
      </c>
      <c r="AW2327" s="12" t="s">
        <v>40</v>
      </c>
      <c r="AX2327" s="12" t="s">
        <v>84</v>
      </c>
      <c r="AY2327" s="152" t="s">
        <v>174</v>
      </c>
    </row>
    <row r="2328" spans="2:51" s="12" customFormat="1" x14ac:dyDescent="0.2">
      <c r="B2328" s="150"/>
      <c r="D2328" s="151" t="s">
        <v>197</v>
      </c>
      <c r="E2328" s="152" t="s">
        <v>1</v>
      </c>
      <c r="F2328" s="153" t="s">
        <v>1376</v>
      </c>
      <c r="H2328" s="154">
        <v>0.30599999999999999</v>
      </c>
      <c r="I2328" s="155"/>
      <c r="L2328" s="150"/>
      <c r="M2328" s="156"/>
      <c r="T2328" s="157"/>
      <c r="AT2328" s="152" t="s">
        <v>197</v>
      </c>
      <c r="AU2328" s="152" t="s">
        <v>94</v>
      </c>
      <c r="AV2328" s="12" t="s">
        <v>94</v>
      </c>
      <c r="AW2328" s="12" t="s">
        <v>40</v>
      </c>
      <c r="AX2328" s="12" t="s">
        <v>84</v>
      </c>
      <c r="AY2328" s="152" t="s">
        <v>174</v>
      </c>
    </row>
    <row r="2329" spans="2:51" s="12" customFormat="1" x14ac:dyDescent="0.2">
      <c r="B2329" s="150"/>
      <c r="D2329" s="151" t="s">
        <v>197</v>
      </c>
      <c r="E2329" s="152" t="s">
        <v>1</v>
      </c>
      <c r="F2329" s="153" t="s">
        <v>1372</v>
      </c>
      <c r="H2329" s="154">
        <v>-0.214</v>
      </c>
      <c r="I2329" s="155"/>
      <c r="L2329" s="150"/>
      <c r="M2329" s="156"/>
      <c r="T2329" s="157"/>
      <c r="AT2329" s="152" t="s">
        <v>197</v>
      </c>
      <c r="AU2329" s="152" t="s">
        <v>94</v>
      </c>
      <c r="AV2329" s="12" t="s">
        <v>94</v>
      </c>
      <c r="AW2329" s="12" t="s">
        <v>40</v>
      </c>
      <c r="AX2329" s="12" t="s">
        <v>84</v>
      </c>
      <c r="AY2329" s="152" t="s">
        <v>174</v>
      </c>
    </row>
    <row r="2330" spans="2:51" s="12" customFormat="1" x14ac:dyDescent="0.2">
      <c r="B2330" s="150"/>
      <c r="D2330" s="151" t="s">
        <v>197</v>
      </c>
      <c r="E2330" s="152" t="s">
        <v>1</v>
      </c>
      <c r="F2330" s="153" t="s">
        <v>1377</v>
      </c>
      <c r="H2330" s="154">
        <v>0.36899999999999999</v>
      </c>
      <c r="I2330" s="155"/>
      <c r="L2330" s="150"/>
      <c r="M2330" s="156"/>
      <c r="T2330" s="157"/>
      <c r="AT2330" s="152" t="s">
        <v>197</v>
      </c>
      <c r="AU2330" s="152" t="s">
        <v>94</v>
      </c>
      <c r="AV2330" s="12" t="s">
        <v>94</v>
      </c>
      <c r="AW2330" s="12" t="s">
        <v>40</v>
      </c>
      <c r="AX2330" s="12" t="s">
        <v>84</v>
      </c>
      <c r="AY2330" s="152" t="s">
        <v>174</v>
      </c>
    </row>
    <row r="2331" spans="2:51" s="12" customFormat="1" x14ac:dyDescent="0.2">
      <c r="B2331" s="150"/>
      <c r="D2331" s="151" t="s">
        <v>197</v>
      </c>
      <c r="E2331" s="152" t="s">
        <v>1</v>
      </c>
      <c r="F2331" s="153" t="s">
        <v>1378</v>
      </c>
      <c r="H2331" s="154">
        <v>-0.25800000000000001</v>
      </c>
      <c r="I2331" s="155"/>
      <c r="L2331" s="150"/>
      <c r="M2331" s="156"/>
      <c r="T2331" s="157"/>
      <c r="AT2331" s="152" t="s">
        <v>197</v>
      </c>
      <c r="AU2331" s="152" t="s">
        <v>94</v>
      </c>
      <c r="AV2331" s="12" t="s">
        <v>94</v>
      </c>
      <c r="AW2331" s="12" t="s">
        <v>40</v>
      </c>
      <c r="AX2331" s="12" t="s">
        <v>84</v>
      </c>
      <c r="AY2331" s="152" t="s">
        <v>174</v>
      </c>
    </row>
    <row r="2332" spans="2:51" s="14" customFormat="1" x14ac:dyDescent="0.2">
      <c r="B2332" s="170"/>
      <c r="D2332" s="151" t="s">
        <v>197</v>
      </c>
      <c r="E2332" s="171" t="s">
        <v>1</v>
      </c>
      <c r="F2332" s="172" t="s">
        <v>1340</v>
      </c>
      <c r="H2332" s="171" t="s">
        <v>1</v>
      </c>
      <c r="I2332" s="173"/>
      <c r="L2332" s="170"/>
      <c r="M2332" s="174"/>
      <c r="T2332" s="175"/>
      <c r="AT2332" s="171" t="s">
        <v>197</v>
      </c>
      <c r="AU2332" s="171" t="s">
        <v>94</v>
      </c>
      <c r="AV2332" s="14" t="s">
        <v>92</v>
      </c>
      <c r="AW2332" s="14" t="s">
        <v>40</v>
      </c>
      <c r="AX2332" s="14" t="s">
        <v>84</v>
      </c>
      <c r="AY2332" s="171" t="s">
        <v>174</v>
      </c>
    </row>
    <row r="2333" spans="2:51" s="14" customFormat="1" x14ac:dyDescent="0.2">
      <c r="B2333" s="170"/>
      <c r="D2333" s="151" t="s">
        <v>197</v>
      </c>
      <c r="E2333" s="171" t="s">
        <v>1</v>
      </c>
      <c r="F2333" s="172" t="s">
        <v>1341</v>
      </c>
      <c r="H2333" s="171" t="s">
        <v>1</v>
      </c>
      <c r="I2333" s="173"/>
      <c r="L2333" s="170"/>
      <c r="M2333" s="174"/>
      <c r="T2333" s="175"/>
      <c r="AT2333" s="171" t="s">
        <v>197</v>
      </c>
      <c r="AU2333" s="171" t="s">
        <v>94</v>
      </c>
      <c r="AV2333" s="14" t="s">
        <v>92</v>
      </c>
      <c r="AW2333" s="14" t="s">
        <v>40</v>
      </c>
      <c r="AX2333" s="14" t="s">
        <v>84</v>
      </c>
      <c r="AY2333" s="171" t="s">
        <v>174</v>
      </c>
    </row>
    <row r="2334" spans="2:51" s="12" customFormat="1" x14ac:dyDescent="0.2">
      <c r="B2334" s="150"/>
      <c r="D2334" s="151" t="s">
        <v>197</v>
      </c>
      <c r="E2334" s="152" t="s">
        <v>1</v>
      </c>
      <c r="F2334" s="153" t="s">
        <v>1379</v>
      </c>
      <c r="H2334" s="154">
        <v>0.16400000000000001</v>
      </c>
      <c r="I2334" s="155"/>
      <c r="L2334" s="150"/>
      <c r="M2334" s="156"/>
      <c r="T2334" s="157"/>
      <c r="AT2334" s="152" t="s">
        <v>197</v>
      </c>
      <c r="AU2334" s="152" t="s">
        <v>94</v>
      </c>
      <c r="AV2334" s="12" t="s">
        <v>94</v>
      </c>
      <c r="AW2334" s="12" t="s">
        <v>40</v>
      </c>
      <c r="AX2334" s="12" t="s">
        <v>84</v>
      </c>
      <c r="AY2334" s="152" t="s">
        <v>174</v>
      </c>
    </row>
    <row r="2335" spans="2:51" s="12" customFormat="1" x14ac:dyDescent="0.2">
      <c r="B2335" s="150"/>
      <c r="D2335" s="151" t="s">
        <v>197</v>
      </c>
      <c r="E2335" s="152" t="s">
        <v>1</v>
      </c>
      <c r="F2335" s="153" t="s">
        <v>1380</v>
      </c>
      <c r="H2335" s="154">
        <v>0.36799999999999999</v>
      </c>
      <c r="I2335" s="155"/>
      <c r="L2335" s="150"/>
      <c r="M2335" s="156"/>
      <c r="T2335" s="157"/>
      <c r="AT2335" s="152" t="s">
        <v>197</v>
      </c>
      <c r="AU2335" s="152" t="s">
        <v>94</v>
      </c>
      <c r="AV2335" s="12" t="s">
        <v>94</v>
      </c>
      <c r="AW2335" s="12" t="s">
        <v>40</v>
      </c>
      <c r="AX2335" s="12" t="s">
        <v>84</v>
      </c>
      <c r="AY2335" s="152" t="s">
        <v>174</v>
      </c>
    </row>
    <row r="2336" spans="2:51" s="12" customFormat="1" x14ac:dyDescent="0.2">
      <c r="B2336" s="150"/>
      <c r="D2336" s="151" t="s">
        <v>197</v>
      </c>
      <c r="E2336" s="152" t="s">
        <v>1</v>
      </c>
      <c r="F2336" s="153" t="s">
        <v>1381</v>
      </c>
      <c r="H2336" s="154">
        <v>0.372</v>
      </c>
      <c r="I2336" s="155"/>
      <c r="L2336" s="150"/>
      <c r="M2336" s="156"/>
      <c r="T2336" s="157"/>
      <c r="AT2336" s="152" t="s">
        <v>197</v>
      </c>
      <c r="AU2336" s="152" t="s">
        <v>94</v>
      </c>
      <c r="AV2336" s="12" t="s">
        <v>94</v>
      </c>
      <c r="AW2336" s="12" t="s">
        <v>40</v>
      </c>
      <c r="AX2336" s="12" t="s">
        <v>84</v>
      </c>
      <c r="AY2336" s="152" t="s">
        <v>174</v>
      </c>
    </row>
    <row r="2337" spans="2:65" s="12" customFormat="1" x14ac:dyDescent="0.2">
      <c r="B2337" s="150"/>
      <c r="D2337" s="151" t="s">
        <v>197</v>
      </c>
      <c r="E2337" s="152" t="s">
        <v>1</v>
      </c>
      <c r="F2337" s="153" t="s">
        <v>1382</v>
      </c>
      <c r="H2337" s="154">
        <v>-0.19400000000000001</v>
      </c>
      <c r="I2337" s="155"/>
      <c r="L2337" s="150"/>
      <c r="M2337" s="156"/>
      <c r="T2337" s="157"/>
      <c r="AT2337" s="152" t="s">
        <v>197</v>
      </c>
      <c r="AU2337" s="152" t="s">
        <v>94</v>
      </c>
      <c r="AV2337" s="12" t="s">
        <v>94</v>
      </c>
      <c r="AW2337" s="12" t="s">
        <v>40</v>
      </c>
      <c r="AX2337" s="12" t="s">
        <v>84</v>
      </c>
      <c r="AY2337" s="152" t="s">
        <v>174</v>
      </c>
    </row>
    <row r="2338" spans="2:65" s="14" customFormat="1" x14ac:dyDescent="0.2">
      <c r="B2338" s="170"/>
      <c r="D2338" s="151" t="s">
        <v>197</v>
      </c>
      <c r="E2338" s="171" t="s">
        <v>1</v>
      </c>
      <c r="F2338" s="172" t="s">
        <v>1346</v>
      </c>
      <c r="H2338" s="171" t="s">
        <v>1</v>
      </c>
      <c r="I2338" s="173"/>
      <c r="L2338" s="170"/>
      <c r="M2338" s="174"/>
      <c r="T2338" s="175"/>
      <c r="AT2338" s="171" t="s">
        <v>197</v>
      </c>
      <c r="AU2338" s="171" t="s">
        <v>94</v>
      </c>
      <c r="AV2338" s="14" t="s">
        <v>92</v>
      </c>
      <c r="AW2338" s="14" t="s">
        <v>40</v>
      </c>
      <c r="AX2338" s="14" t="s">
        <v>84</v>
      </c>
      <c r="AY2338" s="171" t="s">
        <v>174</v>
      </c>
    </row>
    <row r="2339" spans="2:65" s="12" customFormat="1" x14ac:dyDescent="0.2">
      <c r="B2339" s="150"/>
      <c r="D2339" s="151" t="s">
        <v>197</v>
      </c>
      <c r="E2339" s="152" t="s">
        <v>1</v>
      </c>
      <c r="F2339" s="153" t="s">
        <v>1379</v>
      </c>
      <c r="H2339" s="154">
        <v>0.16400000000000001</v>
      </c>
      <c r="I2339" s="155"/>
      <c r="L2339" s="150"/>
      <c r="M2339" s="156"/>
      <c r="T2339" s="157"/>
      <c r="AT2339" s="152" t="s">
        <v>197</v>
      </c>
      <c r="AU2339" s="152" t="s">
        <v>94</v>
      </c>
      <c r="AV2339" s="12" t="s">
        <v>94</v>
      </c>
      <c r="AW2339" s="12" t="s">
        <v>40</v>
      </c>
      <c r="AX2339" s="12" t="s">
        <v>84</v>
      </c>
      <c r="AY2339" s="152" t="s">
        <v>174</v>
      </c>
    </row>
    <row r="2340" spans="2:65" s="12" customFormat="1" x14ac:dyDescent="0.2">
      <c r="B2340" s="150"/>
      <c r="D2340" s="151" t="s">
        <v>197</v>
      </c>
      <c r="E2340" s="152" t="s">
        <v>1</v>
      </c>
      <c r="F2340" s="153" t="s">
        <v>1380</v>
      </c>
      <c r="H2340" s="154">
        <v>0.36799999999999999</v>
      </c>
      <c r="I2340" s="155"/>
      <c r="L2340" s="150"/>
      <c r="M2340" s="156"/>
      <c r="T2340" s="157"/>
      <c r="AT2340" s="152" t="s">
        <v>197</v>
      </c>
      <c r="AU2340" s="152" t="s">
        <v>94</v>
      </c>
      <c r="AV2340" s="12" t="s">
        <v>94</v>
      </c>
      <c r="AW2340" s="12" t="s">
        <v>40</v>
      </c>
      <c r="AX2340" s="12" t="s">
        <v>84</v>
      </c>
      <c r="AY2340" s="152" t="s">
        <v>174</v>
      </c>
    </row>
    <row r="2341" spans="2:65" s="12" customFormat="1" x14ac:dyDescent="0.2">
      <c r="B2341" s="150"/>
      <c r="D2341" s="151" t="s">
        <v>197</v>
      </c>
      <c r="E2341" s="152" t="s">
        <v>1</v>
      </c>
      <c r="F2341" s="153" t="s">
        <v>1381</v>
      </c>
      <c r="H2341" s="154">
        <v>0.372</v>
      </c>
      <c r="I2341" s="155"/>
      <c r="L2341" s="150"/>
      <c r="M2341" s="156"/>
      <c r="T2341" s="157"/>
      <c r="AT2341" s="152" t="s">
        <v>197</v>
      </c>
      <c r="AU2341" s="152" t="s">
        <v>94</v>
      </c>
      <c r="AV2341" s="12" t="s">
        <v>94</v>
      </c>
      <c r="AW2341" s="12" t="s">
        <v>40</v>
      </c>
      <c r="AX2341" s="12" t="s">
        <v>84</v>
      </c>
      <c r="AY2341" s="152" t="s">
        <v>174</v>
      </c>
    </row>
    <row r="2342" spans="2:65" s="12" customFormat="1" x14ac:dyDescent="0.2">
      <c r="B2342" s="150"/>
      <c r="D2342" s="151" t="s">
        <v>197</v>
      </c>
      <c r="E2342" s="152" t="s">
        <v>1</v>
      </c>
      <c r="F2342" s="153" t="s">
        <v>1382</v>
      </c>
      <c r="H2342" s="154">
        <v>-0.19400000000000001</v>
      </c>
      <c r="I2342" s="155"/>
      <c r="L2342" s="150"/>
      <c r="M2342" s="156"/>
      <c r="T2342" s="157"/>
      <c r="AT2342" s="152" t="s">
        <v>197</v>
      </c>
      <c r="AU2342" s="152" t="s">
        <v>94</v>
      </c>
      <c r="AV2342" s="12" t="s">
        <v>94</v>
      </c>
      <c r="AW2342" s="12" t="s">
        <v>40</v>
      </c>
      <c r="AX2342" s="12" t="s">
        <v>84</v>
      </c>
      <c r="AY2342" s="152" t="s">
        <v>174</v>
      </c>
    </row>
    <row r="2343" spans="2:65" s="14" customFormat="1" x14ac:dyDescent="0.2">
      <c r="B2343" s="170"/>
      <c r="D2343" s="151" t="s">
        <v>197</v>
      </c>
      <c r="E2343" s="171" t="s">
        <v>1</v>
      </c>
      <c r="F2343" s="172" t="s">
        <v>1347</v>
      </c>
      <c r="H2343" s="171" t="s">
        <v>1</v>
      </c>
      <c r="I2343" s="173"/>
      <c r="L2343" s="170"/>
      <c r="M2343" s="174"/>
      <c r="T2343" s="175"/>
      <c r="AT2343" s="171" t="s">
        <v>197</v>
      </c>
      <c r="AU2343" s="171" t="s">
        <v>94</v>
      </c>
      <c r="AV2343" s="14" t="s">
        <v>92</v>
      </c>
      <c r="AW2343" s="14" t="s">
        <v>40</v>
      </c>
      <c r="AX2343" s="14" t="s">
        <v>84</v>
      </c>
      <c r="AY2343" s="171" t="s">
        <v>174</v>
      </c>
    </row>
    <row r="2344" spans="2:65" s="12" customFormat="1" x14ac:dyDescent="0.2">
      <c r="B2344" s="150"/>
      <c r="D2344" s="151" t="s">
        <v>197</v>
      </c>
      <c r="E2344" s="152" t="s">
        <v>1</v>
      </c>
      <c r="F2344" s="153" t="s">
        <v>1379</v>
      </c>
      <c r="H2344" s="154">
        <v>0.16400000000000001</v>
      </c>
      <c r="I2344" s="155"/>
      <c r="L2344" s="150"/>
      <c r="M2344" s="156"/>
      <c r="T2344" s="157"/>
      <c r="AT2344" s="152" t="s">
        <v>197</v>
      </c>
      <c r="AU2344" s="152" t="s">
        <v>94</v>
      </c>
      <c r="AV2344" s="12" t="s">
        <v>94</v>
      </c>
      <c r="AW2344" s="12" t="s">
        <v>40</v>
      </c>
      <c r="AX2344" s="12" t="s">
        <v>84</v>
      </c>
      <c r="AY2344" s="152" t="s">
        <v>174</v>
      </c>
    </row>
    <row r="2345" spans="2:65" s="12" customFormat="1" x14ac:dyDescent="0.2">
      <c r="B2345" s="150"/>
      <c r="D2345" s="151" t="s">
        <v>197</v>
      </c>
      <c r="E2345" s="152" t="s">
        <v>1</v>
      </c>
      <c r="F2345" s="153" t="s">
        <v>1380</v>
      </c>
      <c r="H2345" s="154">
        <v>0.36799999999999999</v>
      </c>
      <c r="I2345" s="155"/>
      <c r="L2345" s="150"/>
      <c r="M2345" s="156"/>
      <c r="T2345" s="157"/>
      <c r="AT2345" s="152" t="s">
        <v>197</v>
      </c>
      <c r="AU2345" s="152" t="s">
        <v>94</v>
      </c>
      <c r="AV2345" s="12" t="s">
        <v>94</v>
      </c>
      <c r="AW2345" s="12" t="s">
        <v>40</v>
      </c>
      <c r="AX2345" s="12" t="s">
        <v>84</v>
      </c>
      <c r="AY2345" s="152" t="s">
        <v>174</v>
      </c>
    </row>
    <row r="2346" spans="2:65" s="12" customFormat="1" x14ac:dyDescent="0.2">
      <c r="B2346" s="150"/>
      <c r="D2346" s="151" t="s">
        <v>197</v>
      </c>
      <c r="E2346" s="152" t="s">
        <v>1</v>
      </c>
      <c r="F2346" s="153" t="s">
        <v>1381</v>
      </c>
      <c r="H2346" s="154">
        <v>0.372</v>
      </c>
      <c r="I2346" s="155"/>
      <c r="L2346" s="150"/>
      <c r="M2346" s="156"/>
      <c r="T2346" s="157"/>
      <c r="AT2346" s="152" t="s">
        <v>197</v>
      </c>
      <c r="AU2346" s="152" t="s">
        <v>94</v>
      </c>
      <c r="AV2346" s="12" t="s">
        <v>94</v>
      </c>
      <c r="AW2346" s="12" t="s">
        <v>40</v>
      </c>
      <c r="AX2346" s="12" t="s">
        <v>84</v>
      </c>
      <c r="AY2346" s="152" t="s">
        <v>174</v>
      </c>
    </row>
    <row r="2347" spans="2:65" s="12" customFormat="1" x14ac:dyDescent="0.2">
      <c r="B2347" s="150"/>
      <c r="D2347" s="151" t="s">
        <v>197</v>
      </c>
      <c r="E2347" s="152" t="s">
        <v>1</v>
      </c>
      <c r="F2347" s="153" t="s">
        <v>1382</v>
      </c>
      <c r="H2347" s="154">
        <v>-0.19400000000000001</v>
      </c>
      <c r="I2347" s="155"/>
      <c r="L2347" s="150"/>
      <c r="M2347" s="156"/>
      <c r="T2347" s="157"/>
      <c r="AT2347" s="152" t="s">
        <v>197</v>
      </c>
      <c r="AU2347" s="152" t="s">
        <v>94</v>
      </c>
      <c r="AV2347" s="12" t="s">
        <v>94</v>
      </c>
      <c r="AW2347" s="12" t="s">
        <v>40</v>
      </c>
      <c r="AX2347" s="12" t="s">
        <v>84</v>
      </c>
      <c r="AY2347" s="152" t="s">
        <v>174</v>
      </c>
    </row>
    <row r="2348" spans="2:65" s="13" customFormat="1" x14ac:dyDescent="0.2">
      <c r="B2348" s="158"/>
      <c r="D2348" s="151" t="s">
        <v>197</v>
      </c>
      <c r="E2348" s="159" t="s">
        <v>1</v>
      </c>
      <c r="F2348" s="160" t="s">
        <v>199</v>
      </c>
      <c r="H2348" s="161">
        <v>5.6639999999999997</v>
      </c>
      <c r="I2348" s="162"/>
      <c r="L2348" s="158"/>
      <c r="M2348" s="163"/>
      <c r="T2348" s="164"/>
      <c r="AT2348" s="159" t="s">
        <v>197</v>
      </c>
      <c r="AU2348" s="159" t="s">
        <v>94</v>
      </c>
      <c r="AV2348" s="13" t="s">
        <v>182</v>
      </c>
      <c r="AW2348" s="13" t="s">
        <v>40</v>
      </c>
      <c r="AX2348" s="13" t="s">
        <v>92</v>
      </c>
      <c r="AY2348" s="159" t="s">
        <v>174</v>
      </c>
    </row>
    <row r="2349" spans="2:65" s="1" customFormat="1" ht="37.9" customHeight="1" x14ac:dyDescent="0.2">
      <c r="B2349" s="33"/>
      <c r="C2349" s="137" t="s">
        <v>1383</v>
      </c>
      <c r="D2349" s="137" t="s">
        <v>177</v>
      </c>
      <c r="E2349" s="138" t="s">
        <v>1384</v>
      </c>
      <c r="F2349" s="139" t="s">
        <v>1385</v>
      </c>
      <c r="G2349" s="140" t="s">
        <v>180</v>
      </c>
      <c r="H2349" s="141">
        <v>13.525</v>
      </c>
      <c r="I2349" s="142"/>
      <c r="J2349" s="143">
        <f>ROUND(I2349*H2349,2)</f>
        <v>0</v>
      </c>
      <c r="K2349" s="139" t="s">
        <v>181</v>
      </c>
      <c r="L2349" s="33"/>
      <c r="M2349" s="144" t="s">
        <v>1</v>
      </c>
      <c r="N2349" s="145" t="s">
        <v>50</v>
      </c>
      <c r="P2349" s="146">
        <f>O2349*H2349</f>
        <v>0</v>
      </c>
      <c r="Q2349" s="146">
        <v>2.5018699999999998</v>
      </c>
      <c r="R2349" s="146">
        <f>Q2349*H2349</f>
        <v>33.837791750000001</v>
      </c>
      <c r="S2349" s="146">
        <v>0</v>
      </c>
      <c r="T2349" s="147">
        <f>S2349*H2349</f>
        <v>0</v>
      </c>
      <c r="AR2349" s="148" t="s">
        <v>182</v>
      </c>
      <c r="AT2349" s="148" t="s">
        <v>177</v>
      </c>
      <c r="AU2349" s="148" t="s">
        <v>94</v>
      </c>
      <c r="AY2349" s="17" t="s">
        <v>174</v>
      </c>
      <c r="BE2349" s="149">
        <f>IF(N2349="základní",J2349,0)</f>
        <v>0</v>
      </c>
      <c r="BF2349" s="149">
        <f>IF(N2349="snížená",J2349,0)</f>
        <v>0</v>
      </c>
      <c r="BG2349" s="149">
        <f>IF(N2349="zákl. přenesená",J2349,0)</f>
        <v>0</v>
      </c>
      <c r="BH2349" s="149">
        <f>IF(N2349="sníž. přenesená",J2349,0)</f>
        <v>0</v>
      </c>
      <c r="BI2349" s="149">
        <f>IF(N2349="nulová",J2349,0)</f>
        <v>0</v>
      </c>
      <c r="BJ2349" s="17" t="s">
        <v>94</v>
      </c>
      <c r="BK2349" s="149">
        <f>ROUND(I2349*H2349,2)</f>
        <v>0</v>
      </c>
      <c r="BL2349" s="17" t="s">
        <v>182</v>
      </c>
      <c r="BM2349" s="148" t="s">
        <v>1386</v>
      </c>
    </row>
    <row r="2350" spans="2:65" s="1" customFormat="1" ht="19.5" x14ac:dyDescent="0.2">
      <c r="B2350" s="33"/>
      <c r="D2350" s="151" t="s">
        <v>325</v>
      </c>
      <c r="F2350" s="186" t="s">
        <v>799</v>
      </c>
      <c r="I2350" s="187"/>
      <c r="L2350" s="33"/>
      <c r="M2350" s="188"/>
      <c r="T2350" s="57"/>
      <c r="AT2350" s="17" t="s">
        <v>325</v>
      </c>
      <c r="AU2350" s="17" t="s">
        <v>94</v>
      </c>
    </row>
    <row r="2351" spans="2:65" s="14" customFormat="1" x14ac:dyDescent="0.2">
      <c r="B2351" s="170"/>
      <c r="D2351" s="151" t="s">
        <v>197</v>
      </c>
      <c r="E2351" s="171" t="s">
        <v>1</v>
      </c>
      <c r="F2351" s="172" t="s">
        <v>1387</v>
      </c>
      <c r="H2351" s="171" t="s">
        <v>1</v>
      </c>
      <c r="I2351" s="173"/>
      <c r="L2351" s="170"/>
      <c r="M2351" s="174"/>
      <c r="T2351" s="175"/>
      <c r="AT2351" s="171" t="s">
        <v>197</v>
      </c>
      <c r="AU2351" s="171" t="s">
        <v>94</v>
      </c>
      <c r="AV2351" s="14" t="s">
        <v>92</v>
      </c>
      <c r="AW2351" s="14" t="s">
        <v>40</v>
      </c>
      <c r="AX2351" s="14" t="s">
        <v>84</v>
      </c>
      <c r="AY2351" s="171" t="s">
        <v>174</v>
      </c>
    </row>
    <row r="2352" spans="2:65" s="14" customFormat="1" x14ac:dyDescent="0.2">
      <c r="B2352" s="170"/>
      <c r="D2352" s="151" t="s">
        <v>197</v>
      </c>
      <c r="E2352" s="171" t="s">
        <v>1</v>
      </c>
      <c r="F2352" s="172" t="s">
        <v>1388</v>
      </c>
      <c r="H2352" s="171" t="s">
        <v>1</v>
      </c>
      <c r="I2352" s="173"/>
      <c r="L2352" s="170"/>
      <c r="M2352" s="174"/>
      <c r="T2352" s="175"/>
      <c r="AT2352" s="171" t="s">
        <v>197</v>
      </c>
      <c r="AU2352" s="171" t="s">
        <v>94</v>
      </c>
      <c r="AV2352" s="14" t="s">
        <v>92</v>
      </c>
      <c r="AW2352" s="14" t="s">
        <v>40</v>
      </c>
      <c r="AX2352" s="14" t="s">
        <v>84</v>
      </c>
      <c r="AY2352" s="171" t="s">
        <v>174</v>
      </c>
    </row>
    <row r="2353" spans="2:65" s="12" customFormat="1" x14ac:dyDescent="0.2">
      <c r="B2353" s="150"/>
      <c r="D2353" s="151" t="s">
        <v>197</v>
      </c>
      <c r="E2353" s="152" t="s">
        <v>1</v>
      </c>
      <c r="F2353" s="153" t="s">
        <v>1389</v>
      </c>
      <c r="H2353" s="154">
        <v>4.1760000000000002</v>
      </c>
      <c r="I2353" s="155"/>
      <c r="L2353" s="150"/>
      <c r="M2353" s="156"/>
      <c r="T2353" s="157"/>
      <c r="AT2353" s="152" t="s">
        <v>197</v>
      </c>
      <c r="AU2353" s="152" t="s">
        <v>94</v>
      </c>
      <c r="AV2353" s="12" t="s">
        <v>94</v>
      </c>
      <c r="AW2353" s="12" t="s">
        <v>40</v>
      </c>
      <c r="AX2353" s="12" t="s">
        <v>84</v>
      </c>
      <c r="AY2353" s="152" t="s">
        <v>174</v>
      </c>
    </row>
    <row r="2354" spans="2:65" s="14" customFormat="1" x14ac:dyDescent="0.2">
      <c r="B2354" s="170"/>
      <c r="D2354" s="151" t="s">
        <v>197</v>
      </c>
      <c r="E2354" s="171" t="s">
        <v>1</v>
      </c>
      <c r="F2354" s="172" t="s">
        <v>1390</v>
      </c>
      <c r="H2354" s="171" t="s">
        <v>1</v>
      </c>
      <c r="I2354" s="173"/>
      <c r="L2354" s="170"/>
      <c r="M2354" s="174"/>
      <c r="T2354" s="175"/>
      <c r="AT2354" s="171" t="s">
        <v>197</v>
      </c>
      <c r="AU2354" s="171" t="s">
        <v>94</v>
      </c>
      <c r="AV2354" s="14" t="s">
        <v>92</v>
      </c>
      <c r="AW2354" s="14" t="s">
        <v>40</v>
      </c>
      <c r="AX2354" s="14" t="s">
        <v>84</v>
      </c>
      <c r="AY2354" s="171" t="s">
        <v>174</v>
      </c>
    </row>
    <row r="2355" spans="2:65" s="12" customFormat="1" x14ac:dyDescent="0.2">
      <c r="B2355" s="150"/>
      <c r="D2355" s="151" t="s">
        <v>197</v>
      </c>
      <c r="E2355" s="152" t="s">
        <v>1</v>
      </c>
      <c r="F2355" s="153" t="s">
        <v>1391</v>
      </c>
      <c r="H2355" s="154">
        <v>2.0880000000000001</v>
      </c>
      <c r="I2355" s="155"/>
      <c r="L2355" s="150"/>
      <c r="M2355" s="156"/>
      <c r="T2355" s="157"/>
      <c r="AT2355" s="152" t="s">
        <v>197</v>
      </c>
      <c r="AU2355" s="152" t="s">
        <v>94</v>
      </c>
      <c r="AV2355" s="12" t="s">
        <v>94</v>
      </c>
      <c r="AW2355" s="12" t="s">
        <v>40</v>
      </c>
      <c r="AX2355" s="12" t="s">
        <v>84</v>
      </c>
      <c r="AY2355" s="152" t="s">
        <v>174</v>
      </c>
    </row>
    <row r="2356" spans="2:65" s="14" customFormat="1" x14ac:dyDescent="0.2">
      <c r="B2356" s="170"/>
      <c r="D2356" s="151" t="s">
        <v>197</v>
      </c>
      <c r="E2356" s="171" t="s">
        <v>1</v>
      </c>
      <c r="F2356" s="172" t="s">
        <v>1392</v>
      </c>
      <c r="H2356" s="171" t="s">
        <v>1</v>
      </c>
      <c r="I2356" s="173"/>
      <c r="L2356" s="170"/>
      <c r="M2356" s="174"/>
      <c r="T2356" s="175"/>
      <c r="AT2356" s="171" t="s">
        <v>197</v>
      </c>
      <c r="AU2356" s="171" t="s">
        <v>94</v>
      </c>
      <c r="AV2356" s="14" t="s">
        <v>92</v>
      </c>
      <c r="AW2356" s="14" t="s">
        <v>40</v>
      </c>
      <c r="AX2356" s="14" t="s">
        <v>84</v>
      </c>
      <c r="AY2356" s="171" t="s">
        <v>174</v>
      </c>
    </row>
    <row r="2357" spans="2:65" s="12" customFormat="1" x14ac:dyDescent="0.2">
      <c r="B2357" s="150"/>
      <c r="D2357" s="151" t="s">
        <v>197</v>
      </c>
      <c r="E2357" s="152" t="s">
        <v>1</v>
      </c>
      <c r="F2357" s="153" t="s">
        <v>1393</v>
      </c>
      <c r="H2357" s="154">
        <v>1.67</v>
      </c>
      <c r="I2357" s="155"/>
      <c r="L2357" s="150"/>
      <c r="M2357" s="156"/>
      <c r="T2357" s="157"/>
      <c r="AT2357" s="152" t="s">
        <v>197</v>
      </c>
      <c r="AU2357" s="152" t="s">
        <v>94</v>
      </c>
      <c r="AV2357" s="12" t="s">
        <v>94</v>
      </c>
      <c r="AW2357" s="12" t="s">
        <v>40</v>
      </c>
      <c r="AX2357" s="12" t="s">
        <v>84</v>
      </c>
      <c r="AY2357" s="152" t="s">
        <v>174</v>
      </c>
    </row>
    <row r="2358" spans="2:65" s="14" customFormat="1" x14ac:dyDescent="0.2">
      <c r="B2358" s="170"/>
      <c r="D2358" s="151" t="s">
        <v>197</v>
      </c>
      <c r="E2358" s="171" t="s">
        <v>1</v>
      </c>
      <c r="F2358" s="172" t="s">
        <v>1394</v>
      </c>
      <c r="H2358" s="171" t="s">
        <v>1</v>
      </c>
      <c r="I2358" s="173"/>
      <c r="L2358" s="170"/>
      <c r="M2358" s="174"/>
      <c r="T2358" s="175"/>
      <c r="AT2358" s="171" t="s">
        <v>197</v>
      </c>
      <c r="AU2358" s="171" t="s">
        <v>94</v>
      </c>
      <c r="AV2358" s="14" t="s">
        <v>92</v>
      </c>
      <c r="AW2358" s="14" t="s">
        <v>40</v>
      </c>
      <c r="AX2358" s="14" t="s">
        <v>84</v>
      </c>
      <c r="AY2358" s="171" t="s">
        <v>174</v>
      </c>
    </row>
    <row r="2359" spans="2:65" s="12" customFormat="1" x14ac:dyDescent="0.2">
      <c r="B2359" s="150"/>
      <c r="D2359" s="151" t="s">
        <v>197</v>
      </c>
      <c r="E2359" s="152" t="s">
        <v>1</v>
      </c>
      <c r="F2359" s="153" t="s">
        <v>1395</v>
      </c>
      <c r="H2359" s="154">
        <v>1.8560000000000001</v>
      </c>
      <c r="I2359" s="155"/>
      <c r="L2359" s="150"/>
      <c r="M2359" s="156"/>
      <c r="T2359" s="157"/>
      <c r="AT2359" s="152" t="s">
        <v>197</v>
      </c>
      <c r="AU2359" s="152" t="s">
        <v>94</v>
      </c>
      <c r="AV2359" s="12" t="s">
        <v>94</v>
      </c>
      <c r="AW2359" s="12" t="s">
        <v>40</v>
      </c>
      <c r="AX2359" s="12" t="s">
        <v>84</v>
      </c>
      <c r="AY2359" s="152" t="s">
        <v>174</v>
      </c>
    </row>
    <row r="2360" spans="2:65" s="14" customFormat="1" x14ac:dyDescent="0.2">
      <c r="B2360" s="170"/>
      <c r="D2360" s="151" t="s">
        <v>197</v>
      </c>
      <c r="E2360" s="171" t="s">
        <v>1</v>
      </c>
      <c r="F2360" s="172" t="s">
        <v>1396</v>
      </c>
      <c r="H2360" s="171" t="s">
        <v>1</v>
      </c>
      <c r="I2360" s="173"/>
      <c r="L2360" s="170"/>
      <c r="M2360" s="174"/>
      <c r="T2360" s="175"/>
      <c r="AT2360" s="171" t="s">
        <v>197</v>
      </c>
      <c r="AU2360" s="171" t="s">
        <v>94</v>
      </c>
      <c r="AV2360" s="14" t="s">
        <v>92</v>
      </c>
      <c r="AW2360" s="14" t="s">
        <v>40</v>
      </c>
      <c r="AX2360" s="14" t="s">
        <v>84</v>
      </c>
      <c r="AY2360" s="171" t="s">
        <v>174</v>
      </c>
    </row>
    <row r="2361" spans="2:65" s="12" customFormat="1" x14ac:dyDescent="0.2">
      <c r="B2361" s="150"/>
      <c r="D2361" s="151" t="s">
        <v>197</v>
      </c>
      <c r="E2361" s="152" t="s">
        <v>1</v>
      </c>
      <c r="F2361" s="153" t="s">
        <v>1397</v>
      </c>
      <c r="H2361" s="154">
        <v>2.0880000000000001</v>
      </c>
      <c r="I2361" s="155"/>
      <c r="L2361" s="150"/>
      <c r="M2361" s="156"/>
      <c r="T2361" s="157"/>
      <c r="AT2361" s="152" t="s">
        <v>197</v>
      </c>
      <c r="AU2361" s="152" t="s">
        <v>94</v>
      </c>
      <c r="AV2361" s="12" t="s">
        <v>94</v>
      </c>
      <c r="AW2361" s="12" t="s">
        <v>40</v>
      </c>
      <c r="AX2361" s="12" t="s">
        <v>84</v>
      </c>
      <c r="AY2361" s="152" t="s">
        <v>174</v>
      </c>
    </row>
    <row r="2362" spans="2:65" s="14" customFormat="1" x14ac:dyDescent="0.2">
      <c r="B2362" s="170"/>
      <c r="D2362" s="151" t="s">
        <v>197</v>
      </c>
      <c r="E2362" s="171" t="s">
        <v>1</v>
      </c>
      <c r="F2362" s="172" t="s">
        <v>1398</v>
      </c>
      <c r="H2362" s="171" t="s">
        <v>1</v>
      </c>
      <c r="I2362" s="173"/>
      <c r="L2362" s="170"/>
      <c r="M2362" s="174"/>
      <c r="T2362" s="175"/>
      <c r="AT2362" s="171" t="s">
        <v>197</v>
      </c>
      <c r="AU2362" s="171" t="s">
        <v>94</v>
      </c>
      <c r="AV2362" s="14" t="s">
        <v>92</v>
      </c>
      <c r="AW2362" s="14" t="s">
        <v>40</v>
      </c>
      <c r="AX2362" s="14" t="s">
        <v>84</v>
      </c>
      <c r="AY2362" s="171" t="s">
        <v>174</v>
      </c>
    </row>
    <row r="2363" spans="2:65" s="12" customFormat="1" x14ac:dyDescent="0.2">
      <c r="B2363" s="150"/>
      <c r="D2363" s="151" t="s">
        <v>197</v>
      </c>
      <c r="E2363" s="152" t="s">
        <v>1</v>
      </c>
      <c r="F2363" s="153" t="s">
        <v>1399</v>
      </c>
      <c r="H2363" s="154">
        <v>1.2529999999999999</v>
      </c>
      <c r="I2363" s="155"/>
      <c r="L2363" s="150"/>
      <c r="M2363" s="156"/>
      <c r="T2363" s="157"/>
      <c r="AT2363" s="152" t="s">
        <v>197</v>
      </c>
      <c r="AU2363" s="152" t="s">
        <v>94</v>
      </c>
      <c r="AV2363" s="12" t="s">
        <v>94</v>
      </c>
      <c r="AW2363" s="12" t="s">
        <v>40</v>
      </c>
      <c r="AX2363" s="12" t="s">
        <v>84</v>
      </c>
      <c r="AY2363" s="152" t="s">
        <v>174</v>
      </c>
    </row>
    <row r="2364" spans="2:65" s="13" customFormat="1" x14ac:dyDescent="0.2">
      <c r="B2364" s="158"/>
      <c r="D2364" s="151" t="s">
        <v>197</v>
      </c>
      <c r="E2364" s="159" t="s">
        <v>1</v>
      </c>
      <c r="F2364" s="160" t="s">
        <v>199</v>
      </c>
      <c r="H2364" s="161">
        <v>13.131</v>
      </c>
      <c r="I2364" s="162"/>
      <c r="L2364" s="158"/>
      <c r="M2364" s="163"/>
      <c r="T2364" s="164"/>
      <c r="AT2364" s="159" t="s">
        <v>197</v>
      </c>
      <c r="AU2364" s="159" t="s">
        <v>94</v>
      </c>
      <c r="AV2364" s="13" t="s">
        <v>182</v>
      </c>
      <c r="AW2364" s="13" t="s">
        <v>40</v>
      </c>
      <c r="AX2364" s="13" t="s">
        <v>92</v>
      </c>
      <c r="AY2364" s="159" t="s">
        <v>174</v>
      </c>
    </row>
    <row r="2365" spans="2:65" s="12" customFormat="1" x14ac:dyDescent="0.2">
      <c r="B2365" s="150"/>
      <c r="D2365" s="151" t="s">
        <v>197</v>
      </c>
      <c r="F2365" s="153" t="s">
        <v>1400</v>
      </c>
      <c r="H2365" s="154">
        <v>13.525</v>
      </c>
      <c r="I2365" s="155"/>
      <c r="L2365" s="150"/>
      <c r="M2365" s="156"/>
      <c r="T2365" s="157"/>
      <c r="AT2365" s="152" t="s">
        <v>197</v>
      </c>
      <c r="AU2365" s="152" t="s">
        <v>94</v>
      </c>
      <c r="AV2365" s="12" t="s">
        <v>94</v>
      </c>
      <c r="AW2365" s="12" t="s">
        <v>4</v>
      </c>
      <c r="AX2365" s="12" t="s">
        <v>92</v>
      </c>
      <c r="AY2365" s="152" t="s">
        <v>174</v>
      </c>
    </row>
    <row r="2366" spans="2:65" s="1" customFormat="1" ht="37.9" customHeight="1" x14ac:dyDescent="0.2">
      <c r="B2366" s="33"/>
      <c r="C2366" s="137" t="s">
        <v>1401</v>
      </c>
      <c r="D2366" s="137" t="s">
        <v>177</v>
      </c>
      <c r="E2366" s="138" t="s">
        <v>1402</v>
      </c>
      <c r="F2366" s="139" t="s">
        <v>1403</v>
      </c>
      <c r="G2366" s="140" t="s">
        <v>249</v>
      </c>
      <c r="H2366" s="141">
        <v>82.128</v>
      </c>
      <c r="I2366" s="142"/>
      <c r="J2366" s="143">
        <f>ROUND(I2366*H2366,2)</f>
        <v>0</v>
      </c>
      <c r="K2366" s="139" t="s">
        <v>181</v>
      </c>
      <c r="L2366" s="33"/>
      <c r="M2366" s="144" t="s">
        <v>1</v>
      </c>
      <c r="N2366" s="145" t="s">
        <v>50</v>
      </c>
      <c r="P2366" s="146">
        <f>O2366*H2366</f>
        <v>0</v>
      </c>
      <c r="Q2366" s="146">
        <v>2.2000000000000001E-3</v>
      </c>
      <c r="R2366" s="146">
        <f>Q2366*H2366</f>
        <v>0.1806816</v>
      </c>
      <c r="S2366" s="146">
        <v>0</v>
      </c>
      <c r="T2366" s="147">
        <f>S2366*H2366</f>
        <v>0</v>
      </c>
      <c r="AR2366" s="148" t="s">
        <v>182</v>
      </c>
      <c r="AT2366" s="148" t="s">
        <v>177</v>
      </c>
      <c r="AU2366" s="148" t="s">
        <v>94</v>
      </c>
      <c r="AY2366" s="17" t="s">
        <v>174</v>
      </c>
      <c r="BE2366" s="149">
        <f>IF(N2366="základní",J2366,0)</f>
        <v>0</v>
      </c>
      <c r="BF2366" s="149">
        <f>IF(N2366="snížená",J2366,0)</f>
        <v>0</v>
      </c>
      <c r="BG2366" s="149">
        <f>IF(N2366="zákl. přenesená",J2366,0)</f>
        <v>0</v>
      </c>
      <c r="BH2366" s="149">
        <f>IF(N2366="sníž. přenesená",J2366,0)</f>
        <v>0</v>
      </c>
      <c r="BI2366" s="149">
        <f>IF(N2366="nulová",J2366,0)</f>
        <v>0</v>
      </c>
      <c r="BJ2366" s="17" t="s">
        <v>94</v>
      </c>
      <c r="BK2366" s="149">
        <f>ROUND(I2366*H2366,2)</f>
        <v>0</v>
      </c>
      <c r="BL2366" s="17" t="s">
        <v>182</v>
      </c>
      <c r="BM2366" s="148" t="s">
        <v>1404</v>
      </c>
    </row>
    <row r="2367" spans="2:65" s="14" customFormat="1" x14ac:dyDescent="0.2">
      <c r="B2367" s="170"/>
      <c r="D2367" s="151" t="s">
        <v>197</v>
      </c>
      <c r="E2367" s="171" t="s">
        <v>1</v>
      </c>
      <c r="F2367" s="172" t="s">
        <v>1387</v>
      </c>
      <c r="H2367" s="171" t="s">
        <v>1</v>
      </c>
      <c r="I2367" s="173"/>
      <c r="L2367" s="170"/>
      <c r="M2367" s="174"/>
      <c r="T2367" s="175"/>
      <c r="AT2367" s="171" t="s">
        <v>197</v>
      </c>
      <c r="AU2367" s="171" t="s">
        <v>94</v>
      </c>
      <c r="AV2367" s="14" t="s">
        <v>92</v>
      </c>
      <c r="AW2367" s="14" t="s">
        <v>40</v>
      </c>
      <c r="AX2367" s="14" t="s">
        <v>84</v>
      </c>
      <c r="AY2367" s="171" t="s">
        <v>174</v>
      </c>
    </row>
    <row r="2368" spans="2:65" s="14" customFormat="1" x14ac:dyDescent="0.2">
      <c r="B2368" s="170"/>
      <c r="D2368" s="151" t="s">
        <v>197</v>
      </c>
      <c r="E2368" s="171" t="s">
        <v>1</v>
      </c>
      <c r="F2368" s="172" t="s">
        <v>1388</v>
      </c>
      <c r="H2368" s="171" t="s">
        <v>1</v>
      </c>
      <c r="I2368" s="173"/>
      <c r="L2368" s="170"/>
      <c r="M2368" s="174"/>
      <c r="T2368" s="175"/>
      <c r="AT2368" s="171" t="s">
        <v>197</v>
      </c>
      <c r="AU2368" s="171" t="s">
        <v>94</v>
      </c>
      <c r="AV2368" s="14" t="s">
        <v>92</v>
      </c>
      <c r="AW2368" s="14" t="s">
        <v>40</v>
      </c>
      <c r="AX2368" s="14" t="s">
        <v>84</v>
      </c>
      <c r="AY2368" s="171" t="s">
        <v>174</v>
      </c>
    </row>
    <row r="2369" spans="2:65" s="12" customFormat="1" x14ac:dyDescent="0.2">
      <c r="B2369" s="150"/>
      <c r="D2369" s="151" t="s">
        <v>197</v>
      </c>
      <c r="E2369" s="152" t="s">
        <v>1</v>
      </c>
      <c r="F2369" s="153" t="s">
        <v>1405</v>
      </c>
      <c r="H2369" s="154">
        <v>36.192</v>
      </c>
      <c r="I2369" s="155"/>
      <c r="L2369" s="150"/>
      <c r="M2369" s="156"/>
      <c r="T2369" s="157"/>
      <c r="AT2369" s="152" t="s">
        <v>197</v>
      </c>
      <c r="AU2369" s="152" t="s">
        <v>94</v>
      </c>
      <c r="AV2369" s="12" t="s">
        <v>94</v>
      </c>
      <c r="AW2369" s="12" t="s">
        <v>40</v>
      </c>
      <c r="AX2369" s="12" t="s">
        <v>84</v>
      </c>
      <c r="AY2369" s="152" t="s">
        <v>174</v>
      </c>
    </row>
    <row r="2370" spans="2:65" s="14" customFormat="1" x14ac:dyDescent="0.2">
      <c r="B2370" s="170"/>
      <c r="D2370" s="151" t="s">
        <v>197</v>
      </c>
      <c r="E2370" s="171" t="s">
        <v>1</v>
      </c>
      <c r="F2370" s="172" t="s">
        <v>1390</v>
      </c>
      <c r="H2370" s="171" t="s">
        <v>1</v>
      </c>
      <c r="I2370" s="173"/>
      <c r="L2370" s="170"/>
      <c r="M2370" s="174"/>
      <c r="T2370" s="175"/>
      <c r="AT2370" s="171" t="s">
        <v>197</v>
      </c>
      <c r="AU2370" s="171" t="s">
        <v>94</v>
      </c>
      <c r="AV2370" s="14" t="s">
        <v>92</v>
      </c>
      <c r="AW2370" s="14" t="s">
        <v>40</v>
      </c>
      <c r="AX2370" s="14" t="s">
        <v>84</v>
      </c>
      <c r="AY2370" s="171" t="s">
        <v>174</v>
      </c>
    </row>
    <row r="2371" spans="2:65" s="12" customFormat="1" x14ac:dyDescent="0.2">
      <c r="B2371" s="150"/>
      <c r="D2371" s="151" t="s">
        <v>197</v>
      </c>
      <c r="E2371" s="152" t="s">
        <v>1</v>
      </c>
      <c r="F2371" s="153" t="s">
        <v>1406</v>
      </c>
      <c r="H2371" s="154">
        <v>18.096</v>
      </c>
      <c r="I2371" s="155"/>
      <c r="L2371" s="150"/>
      <c r="M2371" s="156"/>
      <c r="T2371" s="157"/>
      <c r="AT2371" s="152" t="s">
        <v>197</v>
      </c>
      <c r="AU2371" s="152" t="s">
        <v>94</v>
      </c>
      <c r="AV2371" s="12" t="s">
        <v>94</v>
      </c>
      <c r="AW2371" s="12" t="s">
        <v>40</v>
      </c>
      <c r="AX2371" s="12" t="s">
        <v>84</v>
      </c>
      <c r="AY2371" s="152" t="s">
        <v>174</v>
      </c>
    </row>
    <row r="2372" spans="2:65" s="14" customFormat="1" x14ac:dyDescent="0.2">
      <c r="B2372" s="170"/>
      <c r="D2372" s="151" t="s">
        <v>197</v>
      </c>
      <c r="E2372" s="171" t="s">
        <v>1</v>
      </c>
      <c r="F2372" s="172" t="s">
        <v>1392</v>
      </c>
      <c r="H2372" s="171" t="s">
        <v>1</v>
      </c>
      <c r="I2372" s="173"/>
      <c r="L2372" s="170"/>
      <c r="M2372" s="174"/>
      <c r="T2372" s="175"/>
      <c r="AT2372" s="171" t="s">
        <v>197</v>
      </c>
      <c r="AU2372" s="171" t="s">
        <v>94</v>
      </c>
      <c r="AV2372" s="14" t="s">
        <v>92</v>
      </c>
      <c r="AW2372" s="14" t="s">
        <v>40</v>
      </c>
      <c r="AX2372" s="14" t="s">
        <v>84</v>
      </c>
      <c r="AY2372" s="171" t="s">
        <v>174</v>
      </c>
    </row>
    <row r="2373" spans="2:65" s="12" customFormat="1" x14ac:dyDescent="0.2">
      <c r="B2373" s="150"/>
      <c r="D2373" s="151" t="s">
        <v>197</v>
      </c>
      <c r="E2373" s="152" t="s">
        <v>1</v>
      </c>
      <c r="F2373" s="153" t="s">
        <v>1407</v>
      </c>
      <c r="H2373" s="154">
        <v>15.311999999999999</v>
      </c>
      <c r="I2373" s="155"/>
      <c r="L2373" s="150"/>
      <c r="M2373" s="156"/>
      <c r="T2373" s="157"/>
      <c r="AT2373" s="152" t="s">
        <v>197</v>
      </c>
      <c r="AU2373" s="152" t="s">
        <v>94</v>
      </c>
      <c r="AV2373" s="12" t="s">
        <v>94</v>
      </c>
      <c r="AW2373" s="12" t="s">
        <v>40</v>
      </c>
      <c r="AX2373" s="12" t="s">
        <v>84</v>
      </c>
      <c r="AY2373" s="152" t="s">
        <v>174</v>
      </c>
    </row>
    <row r="2374" spans="2:65" s="14" customFormat="1" x14ac:dyDescent="0.2">
      <c r="B2374" s="170"/>
      <c r="D2374" s="151" t="s">
        <v>197</v>
      </c>
      <c r="E2374" s="171" t="s">
        <v>1</v>
      </c>
      <c r="F2374" s="172" t="s">
        <v>1398</v>
      </c>
      <c r="H2374" s="171" t="s">
        <v>1</v>
      </c>
      <c r="I2374" s="173"/>
      <c r="L2374" s="170"/>
      <c r="M2374" s="174"/>
      <c r="T2374" s="175"/>
      <c r="AT2374" s="171" t="s">
        <v>197</v>
      </c>
      <c r="AU2374" s="171" t="s">
        <v>94</v>
      </c>
      <c r="AV2374" s="14" t="s">
        <v>92</v>
      </c>
      <c r="AW2374" s="14" t="s">
        <v>40</v>
      </c>
      <c r="AX2374" s="14" t="s">
        <v>84</v>
      </c>
      <c r="AY2374" s="171" t="s">
        <v>174</v>
      </c>
    </row>
    <row r="2375" spans="2:65" s="12" customFormat="1" x14ac:dyDescent="0.2">
      <c r="B2375" s="150"/>
      <c r="D2375" s="151" t="s">
        <v>197</v>
      </c>
      <c r="E2375" s="152" t="s">
        <v>1</v>
      </c>
      <c r="F2375" s="153" t="s">
        <v>1408</v>
      </c>
      <c r="H2375" s="154">
        <v>12.528</v>
      </c>
      <c r="I2375" s="155"/>
      <c r="L2375" s="150"/>
      <c r="M2375" s="156"/>
      <c r="T2375" s="157"/>
      <c r="AT2375" s="152" t="s">
        <v>197</v>
      </c>
      <c r="AU2375" s="152" t="s">
        <v>94</v>
      </c>
      <c r="AV2375" s="12" t="s">
        <v>94</v>
      </c>
      <c r="AW2375" s="12" t="s">
        <v>40</v>
      </c>
      <c r="AX2375" s="12" t="s">
        <v>84</v>
      </c>
      <c r="AY2375" s="152" t="s">
        <v>174</v>
      </c>
    </row>
    <row r="2376" spans="2:65" s="13" customFormat="1" x14ac:dyDescent="0.2">
      <c r="B2376" s="158"/>
      <c r="D2376" s="151" t="s">
        <v>197</v>
      </c>
      <c r="E2376" s="159" t="s">
        <v>1</v>
      </c>
      <c r="F2376" s="160" t="s">
        <v>199</v>
      </c>
      <c r="H2376" s="161">
        <v>82.128</v>
      </c>
      <c r="I2376" s="162"/>
      <c r="L2376" s="158"/>
      <c r="M2376" s="163"/>
      <c r="T2376" s="164"/>
      <c r="AT2376" s="159" t="s">
        <v>197</v>
      </c>
      <c r="AU2376" s="159" t="s">
        <v>94</v>
      </c>
      <c r="AV2376" s="13" t="s">
        <v>182</v>
      </c>
      <c r="AW2376" s="13" t="s">
        <v>40</v>
      </c>
      <c r="AX2376" s="13" t="s">
        <v>92</v>
      </c>
      <c r="AY2376" s="159" t="s">
        <v>174</v>
      </c>
    </row>
    <row r="2377" spans="2:65" s="1" customFormat="1" ht="37.9" customHeight="1" x14ac:dyDescent="0.2">
      <c r="B2377" s="33"/>
      <c r="C2377" s="137" t="s">
        <v>1409</v>
      </c>
      <c r="D2377" s="137" t="s">
        <v>177</v>
      </c>
      <c r="E2377" s="138" t="s">
        <v>1410</v>
      </c>
      <c r="F2377" s="139" t="s">
        <v>1411</v>
      </c>
      <c r="G2377" s="140" t="s">
        <v>249</v>
      </c>
      <c r="H2377" s="141">
        <v>82.128</v>
      </c>
      <c r="I2377" s="142"/>
      <c r="J2377" s="143">
        <f>ROUND(I2377*H2377,2)</f>
        <v>0</v>
      </c>
      <c r="K2377" s="139" t="s">
        <v>181</v>
      </c>
      <c r="L2377" s="33"/>
      <c r="M2377" s="144" t="s">
        <v>1</v>
      </c>
      <c r="N2377" s="145" t="s">
        <v>50</v>
      </c>
      <c r="P2377" s="146">
        <f>O2377*H2377</f>
        <v>0</v>
      </c>
      <c r="Q2377" s="146">
        <v>0</v>
      </c>
      <c r="R2377" s="146">
        <f>Q2377*H2377</f>
        <v>0</v>
      </c>
      <c r="S2377" s="146">
        <v>0</v>
      </c>
      <c r="T2377" s="147">
        <f>S2377*H2377</f>
        <v>0</v>
      </c>
      <c r="AR2377" s="148" t="s">
        <v>182</v>
      </c>
      <c r="AT2377" s="148" t="s">
        <v>177</v>
      </c>
      <c r="AU2377" s="148" t="s">
        <v>94</v>
      </c>
      <c r="AY2377" s="17" t="s">
        <v>174</v>
      </c>
      <c r="BE2377" s="149">
        <f>IF(N2377="základní",J2377,0)</f>
        <v>0</v>
      </c>
      <c r="BF2377" s="149">
        <f>IF(N2377="snížená",J2377,0)</f>
        <v>0</v>
      </c>
      <c r="BG2377" s="149">
        <f>IF(N2377="zákl. přenesená",J2377,0)</f>
        <v>0</v>
      </c>
      <c r="BH2377" s="149">
        <f>IF(N2377="sníž. přenesená",J2377,0)</f>
        <v>0</v>
      </c>
      <c r="BI2377" s="149">
        <f>IF(N2377="nulová",J2377,0)</f>
        <v>0</v>
      </c>
      <c r="BJ2377" s="17" t="s">
        <v>94</v>
      </c>
      <c r="BK2377" s="149">
        <f>ROUND(I2377*H2377,2)</f>
        <v>0</v>
      </c>
      <c r="BL2377" s="17" t="s">
        <v>182</v>
      </c>
      <c r="BM2377" s="148" t="s">
        <v>1412</v>
      </c>
    </row>
    <row r="2378" spans="2:65" s="14" customFormat="1" x14ac:dyDescent="0.2">
      <c r="B2378" s="170"/>
      <c r="D2378" s="151" t="s">
        <v>197</v>
      </c>
      <c r="E2378" s="171" t="s">
        <v>1</v>
      </c>
      <c r="F2378" s="172" t="s">
        <v>1387</v>
      </c>
      <c r="H2378" s="171" t="s">
        <v>1</v>
      </c>
      <c r="I2378" s="173"/>
      <c r="L2378" s="170"/>
      <c r="M2378" s="174"/>
      <c r="T2378" s="175"/>
      <c r="AT2378" s="171" t="s">
        <v>197</v>
      </c>
      <c r="AU2378" s="171" t="s">
        <v>94</v>
      </c>
      <c r="AV2378" s="14" t="s">
        <v>92</v>
      </c>
      <c r="AW2378" s="14" t="s">
        <v>40</v>
      </c>
      <c r="AX2378" s="14" t="s">
        <v>84</v>
      </c>
      <c r="AY2378" s="171" t="s">
        <v>174</v>
      </c>
    </row>
    <row r="2379" spans="2:65" s="14" customFormat="1" x14ac:dyDescent="0.2">
      <c r="B2379" s="170"/>
      <c r="D2379" s="151" t="s">
        <v>197</v>
      </c>
      <c r="E2379" s="171" t="s">
        <v>1</v>
      </c>
      <c r="F2379" s="172" t="s">
        <v>1388</v>
      </c>
      <c r="H2379" s="171" t="s">
        <v>1</v>
      </c>
      <c r="I2379" s="173"/>
      <c r="L2379" s="170"/>
      <c r="M2379" s="174"/>
      <c r="T2379" s="175"/>
      <c r="AT2379" s="171" t="s">
        <v>197</v>
      </c>
      <c r="AU2379" s="171" t="s">
        <v>94</v>
      </c>
      <c r="AV2379" s="14" t="s">
        <v>92</v>
      </c>
      <c r="AW2379" s="14" t="s">
        <v>40</v>
      </c>
      <c r="AX2379" s="14" t="s">
        <v>84</v>
      </c>
      <c r="AY2379" s="171" t="s">
        <v>174</v>
      </c>
    </row>
    <row r="2380" spans="2:65" s="12" customFormat="1" x14ac:dyDescent="0.2">
      <c r="B2380" s="150"/>
      <c r="D2380" s="151" t="s">
        <v>197</v>
      </c>
      <c r="E2380" s="152" t="s">
        <v>1</v>
      </c>
      <c r="F2380" s="153" t="s">
        <v>1405</v>
      </c>
      <c r="H2380" s="154">
        <v>36.192</v>
      </c>
      <c r="I2380" s="155"/>
      <c r="L2380" s="150"/>
      <c r="M2380" s="156"/>
      <c r="T2380" s="157"/>
      <c r="AT2380" s="152" t="s">
        <v>197</v>
      </c>
      <c r="AU2380" s="152" t="s">
        <v>94</v>
      </c>
      <c r="AV2380" s="12" t="s">
        <v>94</v>
      </c>
      <c r="AW2380" s="12" t="s">
        <v>40</v>
      </c>
      <c r="AX2380" s="12" t="s">
        <v>84</v>
      </c>
      <c r="AY2380" s="152" t="s">
        <v>174</v>
      </c>
    </row>
    <row r="2381" spans="2:65" s="14" customFormat="1" x14ac:dyDescent="0.2">
      <c r="B2381" s="170"/>
      <c r="D2381" s="151" t="s">
        <v>197</v>
      </c>
      <c r="E2381" s="171" t="s">
        <v>1</v>
      </c>
      <c r="F2381" s="172" t="s">
        <v>1390</v>
      </c>
      <c r="H2381" s="171" t="s">
        <v>1</v>
      </c>
      <c r="I2381" s="173"/>
      <c r="L2381" s="170"/>
      <c r="M2381" s="174"/>
      <c r="T2381" s="175"/>
      <c r="AT2381" s="171" t="s">
        <v>197</v>
      </c>
      <c r="AU2381" s="171" t="s">
        <v>94</v>
      </c>
      <c r="AV2381" s="14" t="s">
        <v>92</v>
      </c>
      <c r="AW2381" s="14" t="s">
        <v>40</v>
      </c>
      <c r="AX2381" s="14" t="s">
        <v>84</v>
      </c>
      <c r="AY2381" s="171" t="s">
        <v>174</v>
      </c>
    </row>
    <row r="2382" spans="2:65" s="12" customFormat="1" x14ac:dyDescent="0.2">
      <c r="B2382" s="150"/>
      <c r="D2382" s="151" t="s">
        <v>197</v>
      </c>
      <c r="E2382" s="152" t="s">
        <v>1</v>
      </c>
      <c r="F2382" s="153" t="s">
        <v>1406</v>
      </c>
      <c r="H2382" s="154">
        <v>18.096</v>
      </c>
      <c r="I2382" s="155"/>
      <c r="L2382" s="150"/>
      <c r="M2382" s="156"/>
      <c r="T2382" s="157"/>
      <c r="AT2382" s="152" t="s">
        <v>197</v>
      </c>
      <c r="AU2382" s="152" t="s">
        <v>94</v>
      </c>
      <c r="AV2382" s="12" t="s">
        <v>94</v>
      </c>
      <c r="AW2382" s="12" t="s">
        <v>40</v>
      </c>
      <c r="AX2382" s="12" t="s">
        <v>84</v>
      </c>
      <c r="AY2382" s="152" t="s">
        <v>174</v>
      </c>
    </row>
    <row r="2383" spans="2:65" s="14" customFormat="1" x14ac:dyDescent="0.2">
      <c r="B2383" s="170"/>
      <c r="D2383" s="151" t="s">
        <v>197</v>
      </c>
      <c r="E2383" s="171" t="s">
        <v>1</v>
      </c>
      <c r="F2383" s="172" t="s">
        <v>1392</v>
      </c>
      <c r="H2383" s="171" t="s">
        <v>1</v>
      </c>
      <c r="I2383" s="173"/>
      <c r="L2383" s="170"/>
      <c r="M2383" s="174"/>
      <c r="T2383" s="175"/>
      <c r="AT2383" s="171" t="s">
        <v>197</v>
      </c>
      <c r="AU2383" s="171" t="s">
        <v>94</v>
      </c>
      <c r="AV2383" s="14" t="s">
        <v>92</v>
      </c>
      <c r="AW2383" s="14" t="s">
        <v>40</v>
      </c>
      <c r="AX2383" s="14" t="s">
        <v>84</v>
      </c>
      <c r="AY2383" s="171" t="s">
        <v>174</v>
      </c>
    </row>
    <row r="2384" spans="2:65" s="12" customFormat="1" x14ac:dyDescent="0.2">
      <c r="B2384" s="150"/>
      <c r="D2384" s="151" t="s">
        <v>197</v>
      </c>
      <c r="E2384" s="152" t="s">
        <v>1</v>
      </c>
      <c r="F2384" s="153" t="s">
        <v>1407</v>
      </c>
      <c r="H2384" s="154">
        <v>15.311999999999999</v>
      </c>
      <c r="I2384" s="155"/>
      <c r="L2384" s="150"/>
      <c r="M2384" s="156"/>
      <c r="T2384" s="157"/>
      <c r="AT2384" s="152" t="s">
        <v>197</v>
      </c>
      <c r="AU2384" s="152" t="s">
        <v>94</v>
      </c>
      <c r="AV2384" s="12" t="s">
        <v>94</v>
      </c>
      <c r="AW2384" s="12" t="s">
        <v>40</v>
      </c>
      <c r="AX2384" s="12" t="s">
        <v>84</v>
      </c>
      <c r="AY2384" s="152" t="s">
        <v>174</v>
      </c>
    </row>
    <row r="2385" spans="2:65" s="14" customFormat="1" x14ac:dyDescent="0.2">
      <c r="B2385" s="170"/>
      <c r="D2385" s="151" t="s">
        <v>197</v>
      </c>
      <c r="E2385" s="171" t="s">
        <v>1</v>
      </c>
      <c r="F2385" s="172" t="s">
        <v>1398</v>
      </c>
      <c r="H2385" s="171" t="s">
        <v>1</v>
      </c>
      <c r="I2385" s="173"/>
      <c r="L2385" s="170"/>
      <c r="M2385" s="174"/>
      <c r="T2385" s="175"/>
      <c r="AT2385" s="171" t="s">
        <v>197</v>
      </c>
      <c r="AU2385" s="171" t="s">
        <v>94</v>
      </c>
      <c r="AV2385" s="14" t="s">
        <v>92</v>
      </c>
      <c r="AW2385" s="14" t="s">
        <v>40</v>
      </c>
      <c r="AX2385" s="14" t="s">
        <v>84</v>
      </c>
      <c r="AY2385" s="171" t="s">
        <v>174</v>
      </c>
    </row>
    <row r="2386" spans="2:65" s="12" customFormat="1" x14ac:dyDescent="0.2">
      <c r="B2386" s="150"/>
      <c r="D2386" s="151" t="s">
        <v>197</v>
      </c>
      <c r="E2386" s="152" t="s">
        <v>1</v>
      </c>
      <c r="F2386" s="153" t="s">
        <v>1408</v>
      </c>
      <c r="H2386" s="154">
        <v>12.528</v>
      </c>
      <c r="I2386" s="155"/>
      <c r="L2386" s="150"/>
      <c r="M2386" s="156"/>
      <c r="T2386" s="157"/>
      <c r="AT2386" s="152" t="s">
        <v>197</v>
      </c>
      <c r="AU2386" s="152" t="s">
        <v>94</v>
      </c>
      <c r="AV2386" s="12" t="s">
        <v>94</v>
      </c>
      <c r="AW2386" s="12" t="s">
        <v>40</v>
      </c>
      <c r="AX2386" s="12" t="s">
        <v>84</v>
      </c>
      <c r="AY2386" s="152" t="s">
        <v>174</v>
      </c>
    </row>
    <row r="2387" spans="2:65" s="13" customFormat="1" x14ac:dyDescent="0.2">
      <c r="B2387" s="158"/>
      <c r="D2387" s="151" t="s">
        <v>197</v>
      </c>
      <c r="E2387" s="159" t="s">
        <v>1</v>
      </c>
      <c r="F2387" s="160" t="s">
        <v>199</v>
      </c>
      <c r="H2387" s="161">
        <v>82.128</v>
      </c>
      <c r="I2387" s="162"/>
      <c r="L2387" s="158"/>
      <c r="M2387" s="163"/>
      <c r="T2387" s="164"/>
      <c r="AT2387" s="159" t="s">
        <v>197</v>
      </c>
      <c r="AU2387" s="159" t="s">
        <v>94</v>
      </c>
      <c r="AV2387" s="13" t="s">
        <v>182</v>
      </c>
      <c r="AW2387" s="13" t="s">
        <v>40</v>
      </c>
      <c r="AX2387" s="13" t="s">
        <v>92</v>
      </c>
      <c r="AY2387" s="159" t="s">
        <v>174</v>
      </c>
    </row>
    <row r="2388" spans="2:65" s="1" customFormat="1" ht="37.9" customHeight="1" x14ac:dyDescent="0.2">
      <c r="B2388" s="33"/>
      <c r="C2388" s="137" t="s">
        <v>1413</v>
      </c>
      <c r="D2388" s="137" t="s">
        <v>177</v>
      </c>
      <c r="E2388" s="138" t="s">
        <v>1414</v>
      </c>
      <c r="F2388" s="139" t="s">
        <v>1415</v>
      </c>
      <c r="G2388" s="140" t="s">
        <v>249</v>
      </c>
      <c r="H2388" s="141">
        <v>26.448</v>
      </c>
      <c r="I2388" s="142"/>
      <c r="J2388" s="143">
        <f>ROUND(I2388*H2388,2)</f>
        <v>0</v>
      </c>
      <c r="K2388" s="139" t="s">
        <v>1</v>
      </c>
      <c r="L2388" s="33"/>
      <c r="M2388" s="144" t="s">
        <v>1</v>
      </c>
      <c r="N2388" s="145" t="s">
        <v>50</v>
      </c>
      <c r="P2388" s="146">
        <f>O2388*H2388</f>
        <v>0</v>
      </c>
      <c r="Q2388" s="146">
        <v>2.2000000000000001E-3</v>
      </c>
      <c r="R2388" s="146">
        <f>Q2388*H2388</f>
        <v>5.8185600000000004E-2</v>
      </c>
      <c r="S2388" s="146">
        <v>0</v>
      </c>
      <c r="T2388" s="147">
        <f>S2388*H2388</f>
        <v>0</v>
      </c>
      <c r="AR2388" s="148" t="s">
        <v>182</v>
      </c>
      <c r="AT2388" s="148" t="s">
        <v>177</v>
      </c>
      <c r="AU2388" s="148" t="s">
        <v>94</v>
      </c>
      <c r="AY2388" s="17" t="s">
        <v>174</v>
      </c>
      <c r="BE2388" s="149">
        <f>IF(N2388="základní",J2388,0)</f>
        <v>0</v>
      </c>
      <c r="BF2388" s="149">
        <f>IF(N2388="snížená",J2388,0)</f>
        <v>0</v>
      </c>
      <c r="BG2388" s="149">
        <f>IF(N2388="zákl. přenesená",J2388,0)</f>
        <v>0</v>
      </c>
      <c r="BH2388" s="149">
        <f>IF(N2388="sníž. přenesená",J2388,0)</f>
        <v>0</v>
      </c>
      <c r="BI2388" s="149">
        <f>IF(N2388="nulová",J2388,0)</f>
        <v>0</v>
      </c>
      <c r="BJ2388" s="17" t="s">
        <v>94</v>
      </c>
      <c r="BK2388" s="149">
        <f>ROUND(I2388*H2388,2)</f>
        <v>0</v>
      </c>
      <c r="BL2388" s="17" t="s">
        <v>182</v>
      </c>
      <c r="BM2388" s="148" t="s">
        <v>1416</v>
      </c>
    </row>
    <row r="2389" spans="2:65" s="14" customFormat="1" x14ac:dyDescent="0.2">
      <c r="B2389" s="170"/>
      <c r="D2389" s="151" t="s">
        <v>197</v>
      </c>
      <c r="E2389" s="171" t="s">
        <v>1</v>
      </c>
      <c r="F2389" s="172" t="s">
        <v>1394</v>
      </c>
      <c r="H2389" s="171" t="s">
        <v>1</v>
      </c>
      <c r="I2389" s="173"/>
      <c r="L2389" s="170"/>
      <c r="M2389" s="174"/>
      <c r="T2389" s="175"/>
      <c r="AT2389" s="171" t="s">
        <v>197</v>
      </c>
      <c r="AU2389" s="171" t="s">
        <v>94</v>
      </c>
      <c r="AV2389" s="14" t="s">
        <v>92</v>
      </c>
      <c r="AW2389" s="14" t="s">
        <v>40</v>
      </c>
      <c r="AX2389" s="14" t="s">
        <v>84</v>
      </c>
      <c r="AY2389" s="171" t="s">
        <v>174</v>
      </c>
    </row>
    <row r="2390" spans="2:65" s="12" customFormat="1" x14ac:dyDescent="0.2">
      <c r="B2390" s="150"/>
      <c r="D2390" s="151" t="s">
        <v>197</v>
      </c>
      <c r="E2390" s="152" t="s">
        <v>1</v>
      </c>
      <c r="F2390" s="153" t="s">
        <v>1417</v>
      </c>
      <c r="H2390" s="154">
        <v>12.992000000000001</v>
      </c>
      <c r="I2390" s="155"/>
      <c r="L2390" s="150"/>
      <c r="M2390" s="156"/>
      <c r="T2390" s="157"/>
      <c r="AT2390" s="152" t="s">
        <v>197</v>
      </c>
      <c r="AU2390" s="152" t="s">
        <v>94</v>
      </c>
      <c r="AV2390" s="12" t="s">
        <v>94</v>
      </c>
      <c r="AW2390" s="12" t="s">
        <v>40</v>
      </c>
      <c r="AX2390" s="12" t="s">
        <v>84</v>
      </c>
      <c r="AY2390" s="152" t="s">
        <v>174</v>
      </c>
    </row>
    <row r="2391" spans="2:65" s="14" customFormat="1" x14ac:dyDescent="0.2">
      <c r="B2391" s="170"/>
      <c r="D2391" s="151" t="s">
        <v>197</v>
      </c>
      <c r="E2391" s="171" t="s">
        <v>1</v>
      </c>
      <c r="F2391" s="172" t="s">
        <v>1396</v>
      </c>
      <c r="H2391" s="171" t="s">
        <v>1</v>
      </c>
      <c r="I2391" s="173"/>
      <c r="L2391" s="170"/>
      <c r="M2391" s="174"/>
      <c r="T2391" s="175"/>
      <c r="AT2391" s="171" t="s">
        <v>197</v>
      </c>
      <c r="AU2391" s="171" t="s">
        <v>94</v>
      </c>
      <c r="AV2391" s="14" t="s">
        <v>92</v>
      </c>
      <c r="AW2391" s="14" t="s">
        <v>40</v>
      </c>
      <c r="AX2391" s="14" t="s">
        <v>84</v>
      </c>
      <c r="AY2391" s="171" t="s">
        <v>174</v>
      </c>
    </row>
    <row r="2392" spans="2:65" s="12" customFormat="1" x14ac:dyDescent="0.2">
      <c r="B2392" s="150"/>
      <c r="D2392" s="151" t="s">
        <v>197</v>
      </c>
      <c r="E2392" s="152" t="s">
        <v>1</v>
      </c>
      <c r="F2392" s="153" t="s">
        <v>1418</v>
      </c>
      <c r="H2392" s="154">
        <v>13.456</v>
      </c>
      <c r="I2392" s="155"/>
      <c r="L2392" s="150"/>
      <c r="M2392" s="156"/>
      <c r="T2392" s="157"/>
      <c r="AT2392" s="152" t="s">
        <v>197</v>
      </c>
      <c r="AU2392" s="152" t="s">
        <v>94</v>
      </c>
      <c r="AV2392" s="12" t="s">
        <v>94</v>
      </c>
      <c r="AW2392" s="12" t="s">
        <v>40</v>
      </c>
      <c r="AX2392" s="12" t="s">
        <v>84</v>
      </c>
      <c r="AY2392" s="152" t="s">
        <v>174</v>
      </c>
    </row>
    <row r="2393" spans="2:65" s="13" customFormat="1" x14ac:dyDescent="0.2">
      <c r="B2393" s="158"/>
      <c r="D2393" s="151" t="s">
        <v>197</v>
      </c>
      <c r="E2393" s="159" t="s">
        <v>1</v>
      </c>
      <c r="F2393" s="160" t="s">
        <v>199</v>
      </c>
      <c r="H2393" s="161">
        <v>26.448</v>
      </c>
      <c r="I2393" s="162"/>
      <c r="L2393" s="158"/>
      <c r="M2393" s="163"/>
      <c r="T2393" s="164"/>
      <c r="AT2393" s="159" t="s">
        <v>197</v>
      </c>
      <c r="AU2393" s="159" t="s">
        <v>94</v>
      </c>
      <c r="AV2393" s="13" t="s">
        <v>182</v>
      </c>
      <c r="AW2393" s="13" t="s">
        <v>40</v>
      </c>
      <c r="AX2393" s="13" t="s">
        <v>92</v>
      </c>
      <c r="AY2393" s="159" t="s">
        <v>174</v>
      </c>
    </row>
    <row r="2394" spans="2:65" s="1" customFormat="1" ht="37.9" customHeight="1" x14ac:dyDescent="0.2">
      <c r="B2394" s="33"/>
      <c r="C2394" s="137" t="s">
        <v>1419</v>
      </c>
      <c r="D2394" s="137" t="s">
        <v>177</v>
      </c>
      <c r="E2394" s="138" t="s">
        <v>1420</v>
      </c>
      <c r="F2394" s="139" t="s">
        <v>1411</v>
      </c>
      <c r="G2394" s="140" t="s">
        <v>249</v>
      </c>
      <c r="H2394" s="141">
        <v>26.448</v>
      </c>
      <c r="I2394" s="142"/>
      <c r="J2394" s="143">
        <f>ROUND(I2394*H2394,2)</f>
        <v>0</v>
      </c>
      <c r="K2394" s="139" t="s">
        <v>1</v>
      </c>
      <c r="L2394" s="33"/>
      <c r="M2394" s="144" t="s">
        <v>1</v>
      </c>
      <c r="N2394" s="145" t="s">
        <v>50</v>
      </c>
      <c r="P2394" s="146">
        <f>O2394*H2394</f>
        <v>0</v>
      </c>
      <c r="Q2394" s="146">
        <v>0</v>
      </c>
      <c r="R2394" s="146">
        <f>Q2394*H2394</f>
        <v>0</v>
      </c>
      <c r="S2394" s="146">
        <v>0</v>
      </c>
      <c r="T2394" s="147">
        <f>S2394*H2394</f>
        <v>0</v>
      </c>
      <c r="AR2394" s="148" t="s">
        <v>182</v>
      </c>
      <c r="AT2394" s="148" t="s">
        <v>177</v>
      </c>
      <c r="AU2394" s="148" t="s">
        <v>94</v>
      </c>
      <c r="AY2394" s="17" t="s">
        <v>174</v>
      </c>
      <c r="BE2394" s="149">
        <f>IF(N2394="základní",J2394,0)</f>
        <v>0</v>
      </c>
      <c r="BF2394" s="149">
        <f>IF(N2394="snížená",J2394,0)</f>
        <v>0</v>
      </c>
      <c r="BG2394" s="149">
        <f>IF(N2394="zákl. přenesená",J2394,0)</f>
        <v>0</v>
      </c>
      <c r="BH2394" s="149">
        <f>IF(N2394="sníž. přenesená",J2394,0)</f>
        <v>0</v>
      </c>
      <c r="BI2394" s="149">
        <f>IF(N2394="nulová",J2394,0)</f>
        <v>0</v>
      </c>
      <c r="BJ2394" s="17" t="s">
        <v>94</v>
      </c>
      <c r="BK2394" s="149">
        <f>ROUND(I2394*H2394,2)</f>
        <v>0</v>
      </c>
      <c r="BL2394" s="17" t="s">
        <v>182</v>
      </c>
      <c r="BM2394" s="148" t="s">
        <v>1421</v>
      </c>
    </row>
    <row r="2395" spans="2:65" s="14" customFormat="1" x14ac:dyDescent="0.2">
      <c r="B2395" s="170"/>
      <c r="D2395" s="151" t="s">
        <v>197</v>
      </c>
      <c r="E2395" s="171" t="s">
        <v>1</v>
      </c>
      <c r="F2395" s="172" t="s">
        <v>1394</v>
      </c>
      <c r="H2395" s="171" t="s">
        <v>1</v>
      </c>
      <c r="I2395" s="173"/>
      <c r="L2395" s="170"/>
      <c r="M2395" s="174"/>
      <c r="T2395" s="175"/>
      <c r="AT2395" s="171" t="s">
        <v>197</v>
      </c>
      <c r="AU2395" s="171" t="s">
        <v>94</v>
      </c>
      <c r="AV2395" s="14" t="s">
        <v>92</v>
      </c>
      <c r="AW2395" s="14" t="s">
        <v>40</v>
      </c>
      <c r="AX2395" s="14" t="s">
        <v>84</v>
      </c>
      <c r="AY2395" s="171" t="s">
        <v>174</v>
      </c>
    </row>
    <row r="2396" spans="2:65" s="12" customFormat="1" x14ac:dyDescent="0.2">
      <c r="B2396" s="150"/>
      <c r="D2396" s="151" t="s">
        <v>197</v>
      </c>
      <c r="E2396" s="152" t="s">
        <v>1</v>
      </c>
      <c r="F2396" s="153" t="s">
        <v>1417</v>
      </c>
      <c r="H2396" s="154">
        <v>12.992000000000001</v>
      </c>
      <c r="I2396" s="155"/>
      <c r="L2396" s="150"/>
      <c r="M2396" s="156"/>
      <c r="T2396" s="157"/>
      <c r="AT2396" s="152" t="s">
        <v>197</v>
      </c>
      <c r="AU2396" s="152" t="s">
        <v>94</v>
      </c>
      <c r="AV2396" s="12" t="s">
        <v>94</v>
      </c>
      <c r="AW2396" s="12" t="s">
        <v>40</v>
      </c>
      <c r="AX2396" s="12" t="s">
        <v>84</v>
      </c>
      <c r="AY2396" s="152" t="s">
        <v>174</v>
      </c>
    </row>
    <row r="2397" spans="2:65" s="14" customFormat="1" x14ac:dyDescent="0.2">
      <c r="B2397" s="170"/>
      <c r="D2397" s="151" t="s">
        <v>197</v>
      </c>
      <c r="E2397" s="171" t="s">
        <v>1</v>
      </c>
      <c r="F2397" s="172" t="s">
        <v>1396</v>
      </c>
      <c r="H2397" s="171" t="s">
        <v>1</v>
      </c>
      <c r="I2397" s="173"/>
      <c r="L2397" s="170"/>
      <c r="M2397" s="174"/>
      <c r="T2397" s="175"/>
      <c r="AT2397" s="171" t="s">
        <v>197</v>
      </c>
      <c r="AU2397" s="171" t="s">
        <v>94</v>
      </c>
      <c r="AV2397" s="14" t="s">
        <v>92</v>
      </c>
      <c r="AW2397" s="14" t="s">
        <v>40</v>
      </c>
      <c r="AX2397" s="14" t="s">
        <v>84</v>
      </c>
      <c r="AY2397" s="171" t="s">
        <v>174</v>
      </c>
    </row>
    <row r="2398" spans="2:65" s="12" customFormat="1" x14ac:dyDescent="0.2">
      <c r="B2398" s="150"/>
      <c r="D2398" s="151" t="s">
        <v>197</v>
      </c>
      <c r="E2398" s="152" t="s">
        <v>1</v>
      </c>
      <c r="F2398" s="153" t="s">
        <v>1418</v>
      </c>
      <c r="H2398" s="154">
        <v>13.456</v>
      </c>
      <c r="I2398" s="155"/>
      <c r="L2398" s="150"/>
      <c r="M2398" s="156"/>
      <c r="T2398" s="157"/>
      <c r="AT2398" s="152" t="s">
        <v>197</v>
      </c>
      <c r="AU2398" s="152" t="s">
        <v>94</v>
      </c>
      <c r="AV2398" s="12" t="s">
        <v>94</v>
      </c>
      <c r="AW2398" s="12" t="s">
        <v>40</v>
      </c>
      <c r="AX2398" s="12" t="s">
        <v>84</v>
      </c>
      <c r="AY2398" s="152" t="s">
        <v>174</v>
      </c>
    </row>
    <row r="2399" spans="2:65" s="13" customFormat="1" x14ac:dyDescent="0.2">
      <c r="B2399" s="158"/>
      <c r="D2399" s="151" t="s">
        <v>197</v>
      </c>
      <c r="E2399" s="159" t="s">
        <v>1</v>
      </c>
      <c r="F2399" s="160" t="s">
        <v>199</v>
      </c>
      <c r="H2399" s="161">
        <v>26.448</v>
      </c>
      <c r="I2399" s="162"/>
      <c r="L2399" s="158"/>
      <c r="M2399" s="163"/>
      <c r="T2399" s="164"/>
      <c r="AT2399" s="159" t="s">
        <v>197</v>
      </c>
      <c r="AU2399" s="159" t="s">
        <v>94</v>
      </c>
      <c r="AV2399" s="13" t="s">
        <v>182</v>
      </c>
      <c r="AW2399" s="13" t="s">
        <v>40</v>
      </c>
      <c r="AX2399" s="13" t="s">
        <v>92</v>
      </c>
      <c r="AY2399" s="159" t="s">
        <v>174</v>
      </c>
    </row>
    <row r="2400" spans="2:65" s="1" customFormat="1" ht="37.9" customHeight="1" x14ac:dyDescent="0.2">
      <c r="B2400" s="33"/>
      <c r="C2400" s="137" t="s">
        <v>1422</v>
      </c>
      <c r="D2400" s="137" t="s">
        <v>177</v>
      </c>
      <c r="E2400" s="138" t="s">
        <v>1423</v>
      </c>
      <c r="F2400" s="139" t="s">
        <v>1424</v>
      </c>
      <c r="G2400" s="140" t="s">
        <v>249</v>
      </c>
      <c r="H2400" s="141">
        <v>108.57599999999999</v>
      </c>
      <c r="I2400" s="142"/>
      <c r="J2400" s="143">
        <f>ROUND(I2400*H2400,2)</f>
        <v>0</v>
      </c>
      <c r="K2400" s="139" t="s">
        <v>181</v>
      </c>
      <c r="L2400" s="33"/>
      <c r="M2400" s="144" t="s">
        <v>1</v>
      </c>
      <c r="N2400" s="145" t="s">
        <v>50</v>
      </c>
      <c r="P2400" s="146">
        <f>O2400*H2400</f>
        <v>0</v>
      </c>
      <c r="Q2400" s="146">
        <v>2.7000000000000001E-3</v>
      </c>
      <c r="R2400" s="146">
        <f>Q2400*H2400</f>
        <v>0.2931552</v>
      </c>
      <c r="S2400" s="146">
        <v>0</v>
      </c>
      <c r="T2400" s="147">
        <f>S2400*H2400</f>
        <v>0</v>
      </c>
      <c r="AR2400" s="148" t="s">
        <v>182</v>
      </c>
      <c r="AT2400" s="148" t="s">
        <v>177</v>
      </c>
      <c r="AU2400" s="148" t="s">
        <v>94</v>
      </c>
      <c r="AY2400" s="17" t="s">
        <v>174</v>
      </c>
      <c r="BE2400" s="149">
        <f>IF(N2400="základní",J2400,0)</f>
        <v>0</v>
      </c>
      <c r="BF2400" s="149">
        <f>IF(N2400="snížená",J2400,0)</f>
        <v>0</v>
      </c>
      <c r="BG2400" s="149">
        <f>IF(N2400="zákl. přenesená",J2400,0)</f>
        <v>0</v>
      </c>
      <c r="BH2400" s="149">
        <f>IF(N2400="sníž. přenesená",J2400,0)</f>
        <v>0</v>
      </c>
      <c r="BI2400" s="149">
        <f>IF(N2400="nulová",J2400,0)</f>
        <v>0</v>
      </c>
      <c r="BJ2400" s="17" t="s">
        <v>94</v>
      </c>
      <c r="BK2400" s="149">
        <f>ROUND(I2400*H2400,2)</f>
        <v>0</v>
      </c>
      <c r="BL2400" s="17" t="s">
        <v>182</v>
      </c>
      <c r="BM2400" s="148" t="s">
        <v>1425</v>
      </c>
    </row>
    <row r="2401" spans="2:65" s="14" customFormat="1" x14ac:dyDescent="0.2">
      <c r="B2401" s="170"/>
      <c r="D2401" s="151" t="s">
        <v>197</v>
      </c>
      <c r="E2401" s="171" t="s">
        <v>1</v>
      </c>
      <c r="F2401" s="172" t="s">
        <v>1387</v>
      </c>
      <c r="H2401" s="171" t="s">
        <v>1</v>
      </c>
      <c r="I2401" s="173"/>
      <c r="L2401" s="170"/>
      <c r="M2401" s="174"/>
      <c r="T2401" s="175"/>
      <c r="AT2401" s="171" t="s">
        <v>197</v>
      </c>
      <c r="AU2401" s="171" t="s">
        <v>94</v>
      </c>
      <c r="AV2401" s="14" t="s">
        <v>92</v>
      </c>
      <c r="AW2401" s="14" t="s">
        <v>40</v>
      </c>
      <c r="AX2401" s="14" t="s">
        <v>84</v>
      </c>
      <c r="AY2401" s="171" t="s">
        <v>174</v>
      </c>
    </row>
    <row r="2402" spans="2:65" s="14" customFormat="1" x14ac:dyDescent="0.2">
      <c r="B2402" s="170"/>
      <c r="D2402" s="151" t="s">
        <v>197</v>
      </c>
      <c r="E2402" s="171" t="s">
        <v>1</v>
      </c>
      <c r="F2402" s="172" t="s">
        <v>1388</v>
      </c>
      <c r="H2402" s="171" t="s">
        <v>1</v>
      </c>
      <c r="I2402" s="173"/>
      <c r="L2402" s="170"/>
      <c r="M2402" s="174"/>
      <c r="T2402" s="175"/>
      <c r="AT2402" s="171" t="s">
        <v>197</v>
      </c>
      <c r="AU2402" s="171" t="s">
        <v>94</v>
      </c>
      <c r="AV2402" s="14" t="s">
        <v>92</v>
      </c>
      <c r="AW2402" s="14" t="s">
        <v>40</v>
      </c>
      <c r="AX2402" s="14" t="s">
        <v>84</v>
      </c>
      <c r="AY2402" s="171" t="s">
        <v>174</v>
      </c>
    </row>
    <row r="2403" spans="2:65" s="12" customFormat="1" x14ac:dyDescent="0.2">
      <c r="B2403" s="150"/>
      <c r="D2403" s="151" t="s">
        <v>197</v>
      </c>
      <c r="E2403" s="152" t="s">
        <v>1</v>
      </c>
      <c r="F2403" s="153" t="s">
        <v>1405</v>
      </c>
      <c r="H2403" s="154">
        <v>36.192</v>
      </c>
      <c r="I2403" s="155"/>
      <c r="L2403" s="150"/>
      <c r="M2403" s="156"/>
      <c r="T2403" s="157"/>
      <c r="AT2403" s="152" t="s">
        <v>197</v>
      </c>
      <c r="AU2403" s="152" t="s">
        <v>94</v>
      </c>
      <c r="AV2403" s="12" t="s">
        <v>94</v>
      </c>
      <c r="AW2403" s="12" t="s">
        <v>40</v>
      </c>
      <c r="AX2403" s="12" t="s">
        <v>84</v>
      </c>
      <c r="AY2403" s="152" t="s">
        <v>174</v>
      </c>
    </row>
    <row r="2404" spans="2:65" s="14" customFormat="1" x14ac:dyDescent="0.2">
      <c r="B2404" s="170"/>
      <c r="D2404" s="151" t="s">
        <v>197</v>
      </c>
      <c r="E2404" s="171" t="s">
        <v>1</v>
      </c>
      <c r="F2404" s="172" t="s">
        <v>1390</v>
      </c>
      <c r="H2404" s="171" t="s">
        <v>1</v>
      </c>
      <c r="I2404" s="173"/>
      <c r="L2404" s="170"/>
      <c r="M2404" s="174"/>
      <c r="T2404" s="175"/>
      <c r="AT2404" s="171" t="s">
        <v>197</v>
      </c>
      <c r="AU2404" s="171" t="s">
        <v>94</v>
      </c>
      <c r="AV2404" s="14" t="s">
        <v>92</v>
      </c>
      <c r="AW2404" s="14" t="s">
        <v>40</v>
      </c>
      <c r="AX2404" s="14" t="s">
        <v>84</v>
      </c>
      <c r="AY2404" s="171" t="s">
        <v>174</v>
      </c>
    </row>
    <row r="2405" spans="2:65" s="12" customFormat="1" x14ac:dyDescent="0.2">
      <c r="B2405" s="150"/>
      <c r="D2405" s="151" t="s">
        <v>197</v>
      </c>
      <c r="E2405" s="152" t="s">
        <v>1</v>
      </c>
      <c r="F2405" s="153" t="s">
        <v>1406</v>
      </c>
      <c r="H2405" s="154">
        <v>18.096</v>
      </c>
      <c r="I2405" s="155"/>
      <c r="L2405" s="150"/>
      <c r="M2405" s="156"/>
      <c r="T2405" s="157"/>
      <c r="AT2405" s="152" t="s">
        <v>197</v>
      </c>
      <c r="AU2405" s="152" t="s">
        <v>94</v>
      </c>
      <c r="AV2405" s="12" t="s">
        <v>94</v>
      </c>
      <c r="AW2405" s="12" t="s">
        <v>40</v>
      </c>
      <c r="AX2405" s="12" t="s">
        <v>84</v>
      </c>
      <c r="AY2405" s="152" t="s">
        <v>174</v>
      </c>
    </row>
    <row r="2406" spans="2:65" s="14" customFormat="1" x14ac:dyDescent="0.2">
      <c r="B2406" s="170"/>
      <c r="D2406" s="151" t="s">
        <v>197</v>
      </c>
      <c r="E2406" s="171" t="s">
        <v>1</v>
      </c>
      <c r="F2406" s="172" t="s">
        <v>1392</v>
      </c>
      <c r="H2406" s="171" t="s">
        <v>1</v>
      </c>
      <c r="I2406" s="173"/>
      <c r="L2406" s="170"/>
      <c r="M2406" s="174"/>
      <c r="T2406" s="175"/>
      <c r="AT2406" s="171" t="s">
        <v>197</v>
      </c>
      <c r="AU2406" s="171" t="s">
        <v>94</v>
      </c>
      <c r="AV2406" s="14" t="s">
        <v>92</v>
      </c>
      <c r="AW2406" s="14" t="s">
        <v>40</v>
      </c>
      <c r="AX2406" s="14" t="s">
        <v>84</v>
      </c>
      <c r="AY2406" s="171" t="s">
        <v>174</v>
      </c>
    </row>
    <row r="2407" spans="2:65" s="12" customFormat="1" x14ac:dyDescent="0.2">
      <c r="B2407" s="150"/>
      <c r="D2407" s="151" t="s">
        <v>197</v>
      </c>
      <c r="E2407" s="152" t="s">
        <v>1</v>
      </c>
      <c r="F2407" s="153" t="s">
        <v>1407</v>
      </c>
      <c r="H2407" s="154">
        <v>15.311999999999999</v>
      </c>
      <c r="I2407" s="155"/>
      <c r="L2407" s="150"/>
      <c r="M2407" s="156"/>
      <c r="T2407" s="157"/>
      <c r="AT2407" s="152" t="s">
        <v>197</v>
      </c>
      <c r="AU2407" s="152" t="s">
        <v>94</v>
      </c>
      <c r="AV2407" s="12" t="s">
        <v>94</v>
      </c>
      <c r="AW2407" s="12" t="s">
        <v>40</v>
      </c>
      <c r="AX2407" s="12" t="s">
        <v>84</v>
      </c>
      <c r="AY2407" s="152" t="s">
        <v>174</v>
      </c>
    </row>
    <row r="2408" spans="2:65" s="14" customFormat="1" x14ac:dyDescent="0.2">
      <c r="B2408" s="170"/>
      <c r="D2408" s="151" t="s">
        <v>197</v>
      </c>
      <c r="E2408" s="171" t="s">
        <v>1</v>
      </c>
      <c r="F2408" s="172" t="s">
        <v>1394</v>
      </c>
      <c r="H2408" s="171" t="s">
        <v>1</v>
      </c>
      <c r="I2408" s="173"/>
      <c r="L2408" s="170"/>
      <c r="M2408" s="174"/>
      <c r="T2408" s="175"/>
      <c r="AT2408" s="171" t="s">
        <v>197</v>
      </c>
      <c r="AU2408" s="171" t="s">
        <v>94</v>
      </c>
      <c r="AV2408" s="14" t="s">
        <v>92</v>
      </c>
      <c r="AW2408" s="14" t="s">
        <v>40</v>
      </c>
      <c r="AX2408" s="14" t="s">
        <v>84</v>
      </c>
      <c r="AY2408" s="171" t="s">
        <v>174</v>
      </c>
    </row>
    <row r="2409" spans="2:65" s="12" customFormat="1" x14ac:dyDescent="0.2">
      <c r="B2409" s="150"/>
      <c r="D2409" s="151" t="s">
        <v>197</v>
      </c>
      <c r="E2409" s="152" t="s">
        <v>1</v>
      </c>
      <c r="F2409" s="153" t="s">
        <v>1417</v>
      </c>
      <c r="H2409" s="154">
        <v>12.992000000000001</v>
      </c>
      <c r="I2409" s="155"/>
      <c r="L2409" s="150"/>
      <c r="M2409" s="156"/>
      <c r="T2409" s="157"/>
      <c r="AT2409" s="152" t="s">
        <v>197</v>
      </c>
      <c r="AU2409" s="152" t="s">
        <v>94</v>
      </c>
      <c r="AV2409" s="12" t="s">
        <v>94</v>
      </c>
      <c r="AW2409" s="12" t="s">
        <v>40</v>
      </c>
      <c r="AX2409" s="12" t="s">
        <v>84</v>
      </c>
      <c r="AY2409" s="152" t="s">
        <v>174</v>
      </c>
    </row>
    <row r="2410" spans="2:65" s="14" customFormat="1" x14ac:dyDescent="0.2">
      <c r="B2410" s="170"/>
      <c r="D2410" s="151" t="s">
        <v>197</v>
      </c>
      <c r="E2410" s="171" t="s">
        <v>1</v>
      </c>
      <c r="F2410" s="172" t="s">
        <v>1396</v>
      </c>
      <c r="H2410" s="171" t="s">
        <v>1</v>
      </c>
      <c r="I2410" s="173"/>
      <c r="L2410" s="170"/>
      <c r="M2410" s="174"/>
      <c r="T2410" s="175"/>
      <c r="AT2410" s="171" t="s">
        <v>197</v>
      </c>
      <c r="AU2410" s="171" t="s">
        <v>94</v>
      </c>
      <c r="AV2410" s="14" t="s">
        <v>92</v>
      </c>
      <c r="AW2410" s="14" t="s">
        <v>40</v>
      </c>
      <c r="AX2410" s="14" t="s">
        <v>84</v>
      </c>
      <c r="AY2410" s="171" t="s">
        <v>174</v>
      </c>
    </row>
    <row r="2411" spans="2:65" s="12" customFormat="1" x14ac:dyDescent="0.2">
      <c r="B2411" s="150"/>
      <c r="D2411" s="151" t="s">
        <v>197</v>
      </c>
      <c r="E2411" s="152" t="s">
        <v>1</v>
      </c>
      <c r="F2411" s="153" t="s">
        <v>1418</v>
      </c>
      <c r="H2411" s="154">
        <v>13.456</v>
      </c>
      <c r="I2411" s="155"/>
      <c r="L2411" s="150"/>
      <c r="M2411" s="156"/>
      <c r="T2411" s="157"/>
      <c r="AT2411" s="152" t="s">
        <v>197</v>
      </c>
      <c r="AU2411" s="152" t="s">
        <v>94</v>
      </c>
      <c r="AV2411" s="12" t="s">
        <v>94</v>
      </c>
      <c r="AW2411" s="12" t="s">
        <v>40</v>
      </c>
      <c r="AX2411" s="12" t="s">
        <v>84</v>
      </c>
      <c r="AY2411" s="152" t="s">
        <v>174</v>
      </c>
    </row>
    <row r="2412" spans="2:65" s="14" customFormat="1" x14ac:dyDescent="0.2">
      <c r="B2412" s="170"/>
      <c r="D2412" s="151" t="s">
        <v>197</v>
      </c>
      <c r="E2412" s="171" t="s">
        <v>1</v>
      </c>
      <c r="F2412" s="172" t="s">
        <v>1398</v>
      </c>
      <c r="H2412" s="171" t="s">
        <v>1</v>
      </c>
      <c r="I2412" s="173"/>
      <c r="L2412" s="170"/>
      <c r="M2412" s="174"/>
      <c r="T2412" s="175"/>
      <c r="AT2412" s="171" t="s">
        <v>197</v>
      </c>
      <c r="AU2412" s="171" t="s">
        <v>94</v>
      </c>
      <c r="AV2412" s="14" t="s">
        <v>92</v>
      </c>
      <c r="AW2412" s="14" t="s">
        <v>40</v>
      </c>
      <c r="AX2412" s="14" t="s">
        <v>84</v>
      </c>
      <c r="AY2412" s="171" t="s">
        <v>174</v>
      </c>
    </row>
    <row r="2413" spans="2:65" s="12" customFormat="1" x14ac:dyDescent="0.2">
      <c r="B2413" s="150"/>
      <c r="D2413" s="151" t="s">
        <v>197</v>
      </c>
      <c r="E2413" s="152" t="s">
        <v>1</v>
      </c>
      <c r="F2413" s="153" t="s">
        <v>1408</v>
      </c>
      <c r="H2413" s="154">
        <v>12.528</v>
      </c>
      <c r="I2413" s="155"/>
      <c r="L2413" s="150"/>
      <c r="M2413" s="156"/>
      <c r="T2413" s="157"/>
      <c r="AT2413" s="152" t="s">
        <v>197</v>
      </c>
      <c r="AU2413" s="152" t="s">
        <v>94</v>
      </c>
      <c r="AV2413" s="12" t="s">
        <v>94</v>
      </c>
      <c r="AW2413" s="12" t="s">
        <v>40</v>
      </c>
      <c r="AX2413" s="12" t="s">
        <v>84</v>
      </c>
      <c r="AY2413" s="152" t="s">
        <v>174</v>
      </c>
    </row>
    <row r="2414" spans="2:65" s="13" customFormat="1" x14ac:dyDescent="0.2">
      <c r="B2414" s="158"/>
      <c r="D2414" s="151" t="s">
        <v>197</v>
      </c>
      <c r="E2414" s="159" t="s">
        <v>1</v>
      </c>
      <c r="F2414" s="160" t="s">
        <v>199</v>
      </c>
      <c r="H2414" s="161">
        <v>108.57600000000001</v>
      </c>
      <c r="I2414" s="162"/>
      <c r="L2414" s="158"/>
      <c r="M2414" s="163"/>
      <c r="T2414" s="164"/>
      <c r="AT2414" s="159" t="s">
        <v>197</v>
      </c>
      <c r="AU2414" s="159" t="s">
        <v>94</v>
      </c>
      <c r="AV2414" s="13" t="s">
        <v>182</v>
      </c>
      <c r="AW2414" s="13" t="s">
        <v>40</v>
      </c>
      <c r="AX2414" s="13" t="s">
        <v>92</v>
      </c>
      <c r="AY2414" s="159" t="s">
        <v>174</v>
      </c>
    </row>
    <row r="2415" spans="2:65" s="1" customFormat="1" ht="44.25" customHeight="1" x14ac:dyDescent="0.2">
      <c r="B2415" s="33"/>
      <c r="C2415" s="137" t="s">
        <v>1426</v>
      </c>
      <c r="D2415" s="137" t="s">
        <v>177</v>
      </c>
      <c r="E2415" s="138" t="s">
        <v>1427</v>
      </c>
      <c r="F2415" s="139" t="s">
        <v>1428</v>
      </c>
      <c r="G2415" s="140" t="s">
        <v>188</v>
      </c>
      <c r="H2415" s="141">
        <v>2.2080000000000002</v>
      </c>
      <c r="I2415" s="142"/>
      <c r="J2415" s="143">
        <f>ROUND(I2415*H2415,2)</f>
        <v>0</v>
      </c>
      <c r="K2415" s="139" t="s">
        <v>181</v>
      </c>
      <c r="L2415" s="33"/>
      <c r="M2415" s="144" t="s">
        <v>1</v>
      </c>
      <c r="N2415" s="145" t="s">
        <v>50</v>
      </c>
      <c r="P2415" s="146">
        <f>O2415*H2415</f>
        <v>0</v>
      </c>
      <c r="Q2415" s="146">
        <v>1.05237</v>
      </c>
      <c r="R2415" s="146">
        <f>Q2415*H2415</f>
        <v>2.3236329600000003</v>
      </c>
      <c r="S2415" s="146">
        <v>0</v>
      </c>
      <c r="T2415" s="147">
        <f>S2415*H2415</f>
        <v>0</v>
      </c>
      <c r="AR2415" s="148" t="s">
        <v>182</v>
      </c>
      <c r="AT2415" s="148" t="s">
        <v>177</v>
      </c>
      <c r="AU2415" s="148" t="s">
        <v>94</v>
      </c>
      <c r="AY2415" s="17" t="s">
        <v>174</v>
      </c>
      <c r="BE2415" s="149">
        <f>IF(N2415="základní",J2415,0)</f>
        <v>0</v>
      </c>
      <c r="BF2415" s="149">
        <f>IF(N2415="snížená",J2415,0)</f>
        <v>0</v>
      </c>
      <c r="BG2415" s="149">
        <f>IF(N2415="zákl. přenesená",J2415,0)</f>
        <v>0</v>
      </c>
      <c r="BH2415" s="149">
        <f>IF(N2415="sníž. přenesená",J2415,0)</f>
        <v>0</v>
      </c>
      <c r="BI2415" s="149">
        <f>IF(N2415="nulová",J2415,0)</f>
        <v>0</v>
      </c>
      <c r="BJ2415" s="17" t="s">
        <v>94</v>
      </c>
      <c r="BK2415" s="149">
        <f>ROUND(I2415*H2415,2)</f>
        <v>0</v>
      </c>
      <c r="BL2415" s="17" t="s">
        <v>182</v>
      </c>
      <c r="BM2415" s="148" t="s">
        <v>1429</v>
      </c>
    </row>
    <row r="2416" spans="2:65" s="14" customFormat="1" x14ac:dyDescent="0.2">
      <c r="B2416" s="170"/>
      <c r="D2416" s="151" t="s">
        <v>197</v>
      </c>
      <c r="E2416" s="171" t="s">
        <v>1</v>
      </c>
      <c r="F2416" s="172" t="s">
        <v>1387</v>
      </c>
      <c r="H2416" s="171" t="s">
        <v>1</v>
      </c>
      <c r="I2416" s="173"/>
      <c r="L2416" s="170"/>
      <c r="M2416" s="174"/>
      <c r="T2416" s="175"/>
      <c r="AT2416" s="171" t="s">
        <v>197</v>
      </c>
      <c r="AU2416" s="171" t="s">
        <v>94</v>
      </c>
      <c r="AV2416" s="14" t="s">
        <v>92</v>
      </c>
      <c r="AW2416" s="14" t="s">
        <v>40</v>
      </c>
      <c r="AX2416" s="14" t="s">
        <v>84</v>
      </c>
      <c r="AY2416" s="171" t="s">
        <v>174</v>
      </c>
    </row>
    <row r="2417" spans="2:65" s="14" customFormat="1" x14ac:dyDescent="0.2">
      <c r="B2417" s="170"/>
      <c r="D2417" s="151" t="s">
        <v>197</v>
      </c>
      <c r="E2417" s="171" t="s">
        <v>1</v>
      </c>
      <c r="F2417" s="172" t="s">
        <v>1430</v>
      </c>
      <c r="H2417" s="171" t="s">
        <v>1</v>
      </c>
      <c r="I2417" s="173"/>
      <c r="L2417" s="170"/>
      <c r="M2417" s="174"/>
      <c r="T2417" s="175"/>
      <c r="AT2417" s="171" t="s">
        <v>197</v>
      </c>
      <c r="AU2417" s="171" t="s">
        <v>94</v>
      </c>
      <c r="AV2417" s="14" t="s">
        <v>92</v>
      </c>
      <c r="AW2417" s="14" t="s">
        <v>40</v>
      </c>
      <c r="AX2417" s="14" t="s">
        <v>84</v>
      </c>
      <c r="AY2417" s="171" t="s">
        <v>174</v>
      </c>
    </row>
    <row r="2418" spans="2:65" s="14" customFormat="1" x14ac:dyDescent="0.2">
      <c r="B2418" s="170"/>
      <c r="D2418" s="151" t="s">
        <v>197</v>
      </c>
      <c r="E2418" s="171" t="s">
        <v>1</v>
      </c>
      <c r="F2418" s="172" t="s">
        <v>1388</v>
      </c>
      <c r="H2418" s="171" t="s">
        <v>1</v>
      </c>
      <c r="I2418" s="173"/>
      <c r="L2418" s="170"/>
      <c r="M2418" s="174"/>
      <c r="T2418" s="175"/>
      <c r="AT2418" s="171" t="s">
        <v>197</v>
      </c>
      <c r="AU2418" s="171" t="s">
        <v>94</v>
      </c>
      <c r="AV2418" s="14" t="s">
        <v>92</v>
      </c>
      <c r="AW2418" s="14" t="s">
        <v>40</v>
      </c>
      <c r="AX2418" s="14" t="s">
        <v>84</v>
      </c>
      <c r="AY2418" s="171" t="s">
        <v>174</v>
      </c>
    </row>
    <row r="2419" spans="2:65" s="12" customFormat="1" x14ac:dyDescent="0.2">
      <c r="B2419" s="150"/>
      <c r="D2419" s="151" t="s">
        <v>197</v>
      </c>
      <c r="E2419" s="152" t="s">
        <v>1</v>
      </c>
      <c r="F2419" s="153" t="s">
        <v>1431</v>
      </c>
      <c r="H2419" s="154">
        <v>0.71</v>
      </c>
      <c r="I2419" s="155"/>
      <c r="L2419" s="150"/>
      <c r="M2419" s="156"/>
      <c r="T2419" s="157"/>
      <c r="AT2419" s="152" t="s">
        <v>197</v>
      </c>
      <c r="AU2419" s="152" t="s">
        <v>94</v>
      </c>
      <c r="AV2419" s="12" t="s">
        <v>94</v>
      </c>
      <c r="AW2419" s="12" t="s">
        <v>40</v>
      </c>
      <c r="AX2419" s="12" t="s">
        <v>84</v>
      </c>
      <c r="AY2419" s="152" t="s">
        <v>174</v>
      </c>
    </row>
    <row r="2420" spans="2:65" s="14" customFormat="1" x14ac:dyDescent="0.2">
      <c r="B2420" s="170"/>
      <c r="D2420" s="151" t="s">
        <v>197</v>
      </c>
      <c r="E2420" s="171" t="s">
        <v>1</v>
      </c>
      <c r="F2420" s="172" t="s">
        <v>1390</v>
      </c>
      <c r="H2420" s="171" t="s">
        <v>1</v>
      </c>
      <c r="I2420" s="173"/>
      <c r="L2420" s="170"/>
      <c r="M2420" s="174"/>
      <c r="T2420" s="175"/>
      <c r="AT2420" s="171" t="s">
        <v>197</v>
      </c>
      <c r="AU2420" s="171" t="s">
        <v>94</v>
      </c>
      <c r="AV2420" s="14" t="s">
        <v>92</v>
      </c>
      <c r="AW2420" s="14" t="s">
        <v>40</v>
      </c>
      <c r="AX2420" s="14" t="s">
        <v>84</v>
      </c>
      <c r="AY2420" s="171" t="s">
        <v>174</v>
      </c>
    </row>
    <row r="2421" spans="2:65" s="12" customFormat="1" x14ac:dyDescent="0.2">
      <c r="B2421" s="150"/>
      <c r="D2421" s="151" t="s">
        <v>197</v>
      </c>
      <c r="E2421" s="152" t="s">
        <v>1</v>
      </c>
      <c r="F2421" s="153" t="s">
        <v>1432</v>
      </c>
      <c r="H2421" s="154">
        <v>0.35499999999999998</v>
      </c>
      <c r="I2421" s="155"/>
      <c r="L2421" s="150"/>
      <c r="M2421" s="156"/>
      <c r="T2421" s="157"/>
      <c r="AT2421" s="152" t="s">
        <v>197</v>
      </c>
      <c r="AU2421" s="152" t="s">
        <v>94</v>
      </c>
      <c r="AV2421" s="12" t="s">
        <v>94</v>
      </c>
      <c r="AW2421" s="12" t="s">
        <v>40</v>
      </c>
      <c r="AX2421" s="12" t="s">
        <v>84</v>
      </c>
      <c r="AY2421" s="152" t="s">
        <v>174</v>
      </c>
    </row>
    <row r="2422" spans="2:65" s="14" customFormat="1" x14ac:dyDescent="0.2">
      <c r="B2422" s="170"/>
      <c r="D2422" s="151" t="s">
        <v>197</v>
      </c>
      <c r="E2422" s="171" t="s">
        <v>1</v>
      </c>
      <c r="F2422" s="172" t="s">
        <v>1392</v>
      </c>
      <c r="H2422" s="171" t="s">
        <v>1</v>
      </c>
      <c r="I2422" s="173"/>
      <c r="L2422" s="170"/>
      <c r="M2422" s="174"/>
      <c r="T2422" s="175"/>
      <c r="AT2422" s="171" t="s">
        <v>197</v>
      </c>
      <c r="AU2422" s="171" t="s">
        <v>94</v>
      </c>
      <c r="AV2422" s="14" t="s">
        <v>92</v>
      </c>
      <c r="AW2422" s="14" t="s">
        <v>40</v>
      </c>
      <c r="AX2422" s="14" t="s">
        <v>84</v>
      </c>
      <c r="AY2422" s="171" t="s">
        <v>174</v>
      </c>
    </row>
    <row r="2423" spans="2:65" s="12" customFormat="1" x14ac:dyDescent="0.2">
      <c r="B2423" s="150"/>
      <c r="D2423" s="151" t="s">
        <v>197</v>
      </c>
      <c r="E2423" s="152" t="s">
        <v>1</v>
      </c>
      <c r="F2423" s="153" t="s">
        <v>1433</v>
      </c>
      <c r="H2423" s="154">
        <v>0.28399999999999997</v>
      </c>
      <c r="I2423" s="155"/>
      <c r="L2423" s="150"/>
      <c r="M2423" s="156"/>
      <c r="T2423" s="157"/>
      <c r="AT2423" s="152" t="s">
        <v>197</v>
      </c>
      <c r="AU2423" s="152" t="s">
        <v>94</v>
      </c>
      <c r="AV2423" s="12" t="s">
        <v>94</v>
      </c>
      <c r="AW2423" s="12" t="s">
        <v>40</v>
      </c>
      <c r="AX2423" s="12" t="s">
        <v>84</v>
      </c>
      <c r="AY2423" s="152" t="s">
        <v>174</v>
      </c>
    </row>
    <row r="2424" spans="2:65" s="14" customFormat="1" x14ac:dyDescent="0.2">
      <c r="B2424" s="170"/>
      <c r="D2424" s="151" t="s">
        <v>197</v>
      </c>
      <c r="E2424" s="171" t="s">
        <v>1</v>
      </c>
      <c r="F2424" s="172" t="s">
        <v>1394</v>
      </c>
      <c r="H2424" s="171" t="s">
        <v>1</v>
      </c>
      <c r="I2424" s="173"/>
      <c r="L2424" s="170"/>
      <c r="M2424" s="174"/>
      <c r="T2424" s="175"/>
      <c r="AT2424" s="171" t="s">
        <v>197</v>
      </c>
      <c r="AU2424" s="171" t="s">
        <v>94</v>
      </c>
      <c r="AV2424" s="14" t="s">
        <v>92</v>
      </c>
      <c r="AW2424" s="14" t="s">
        <v>40</v>
      </c>
      <c r="AX2424" s="14" t="s">
        <v>84</v>
      </c>
      <c r="AY2424" s="171" t="s">
        <v>174</v>
      </c>
    </row>
    <row r="2425" spans="2:65" s="12" customFormat="1" x14ac:dyDescent="0.2">
      <c r="B2425" s="150"/>
      <c r="D2425" s="151" t="s">
        <v>197</v>
      </c>
      <c r="E2425" s="152" t="s">
        <v>1</v>
      </c>
      <c r="F2425" s="153" t="s">
        <v>1434</v>
      </c>
      <c r="H2425" s="154">
        <v>0.316</v>
      </c>
      <c r="I2425" s="155"/>
      <c r="L2425" s="150"/>
      <c r="M2425" s="156"/>
      <c r="T2425" s="157"/>
      <c r="AT2425" s="152" t="s">
        <v>197</v>
      </c>
      <c r="AU2425" s="152" t="s">
        <v>94</v>
      </c>
      <c r="AV2425" s="12" t="s">
        <v>94</v>
      </c>
      <c r="AW2425" s="12" t="s">
        <v>40</v>
      </c>
      <c r="AX2425" s="12" t="s">
        <v>84</v>
      </c>
      <c r="AY2425" s="152" t="s">
        <v>174</v>
      </c>
    </row>
    <row r="2426" spans="2:65" s="14" customFormat="1" x14ac:dyDescent="0.2">
      <c r="B2426" s="170"/>
      <c r="D2426" s="151" t="s">
        <v>197</v>
      </c>
      <c r="E2426" s="171" t="s">
        <v>1</v>
      </c>
      <c r="F2426" s="172" t="s">
        <v>1396</v>
      </c>
      <c r="H2426" s="171" t="s">
        <v>1</v>
      </c>
      <c r="I2426" s="173"/>
      <c r="L2426" s="170"/>
      <c r="M2426" s="174"/>
      <c r="T2426" s="175"/>
      <c r="AT2426" s="171" t="s">
        <v>197</v>
      </c>
      <c r="AU2426" s="171" t="s">
        <v>94</v>
      </c>
      <c r="AV2426" s="14" t="s">
        <v>92</v>
      </c>
      <c r="AW2426" s="14" t="s">
        <v>40</v>
      </c>
      <c r="AX2426" s="14" t="s">
        <v>84</v>
      </c>
      <c r="AY2426" s="171" t="s">
        <v>174</v>
      </c>
    </row>
    <row r="2427" spans="2:65" s="12" customFormat="1" x14ac:dyDescent="0.2">
      <c r="B2427" s="150"/>
      <c r="D2427" s="151" t="s">
        <v>197</v>
      </c>
      <c r="E2427" s="152" t="s">
        <v>1</v>
      </c>
      <c r="F2427" s="153" t="s">
        <v>1435</v>
      </c>
      <c r="H2427" s="154">
        <v>0.35499999999999998</v>
      </c>
      <c r="I2427" s="155"/>
      <c r="L2427" s="150"/>
      <c r="M2427" s="156"/>
      <c r="T2427" s="157"/>
      <c r="AT2427" s="152" t="s">
        <v>197</v>
      </c>
      <c r="AU2427" s="152" t="s">
        <v>94</v>
      </c>
      <c r="AV2427" s="12" t="s">
        <v>94</v>
      </c>
      <c r="AW2427" s="12" t="s">
        <v>40</v>
      </c>
      <c r="AX2427" s="12" t="s">
        <v>84</v>
      </c>
      <c r="AY2427" s="152" t="s">
        <v>174</v>
      </c>
    </row>
    <row r="2428" spans="2:65" s="14" customFormat="1" x14ac:dyDescent="0.2">
      <c r="B2428" s="170"/>
      <c r="D2428" s="151" t="s">
        <v>197</v>
      </c>
      <c r="E2428" s="171" t="s">
        <v>1</v>
      </c>
      <c r="F2428" s="172" t="s">
        <v>1436</v>
      </c>
      <c r="H2428" s="171" t="s">
        <v>1</v>
      </c>
      <c r="I2428" s="173"/>
      <c r="L2428" s="170"/>
      <c r="M2428" s="174"/>
      <c r="T2428" s="175"/>
      <c r="AT2428" s="171" t="s">
        <v>197</v>
      </c>
      <c r="AU2428" s="171" t="s">
        <v>94</v>
      </c>
      <c r="AV2428" s="14" t="s">
        <v>92</v>
      </c>
      <c r="AW2428" s="14" t="s">
        <v>40</v>
      </c>
      <c r="AX2428" s="14" t="s">
        <v>84</v>
      </c>
      <c r="AY2428" s="171" t="s">
        <v>174</v>
      </c>
    </row>
    <row r="2429" spans="2:65" s="14" customFormat="1" x14ac:dyDescent="0.2">
      <c r="B2429" s="170"/>
      <c r="D2429" s="151" t="s">
        <v>197</v>
      </c>
      <c r="E2429" s="171" t="s">
        <v>1</v>
      </c>
      <c r="F2429" s="172" t="s">
        <v>1398</v>
      </c>
      <c r="H2429" s="171" t="s">
        <v>1</v>
      </c>
      <c r="I2429" s="173"/>
      <c r="L2429" s="170"/>
      <c r="M2429" s="174"/>
      <c r="T2429" s="175"/>
      <c r="AT2429" s="171" t="s">
        <v>197</v>
      </c>
      <c r="AU2429" s="171" t="s">
        <v>94</v>
      </c>
      <c r="AV2429" s="14" t="s">
        <v>92</v>
      </c>
      <c r="AW2429" s="14" t="s">
        <v>40</v>
      </c>
      <c r="AX2429" s="14" t="s">
        <v>84</v>
      </c>
      <c r="AY2429" s="171" t="s">
        <v>174</v>
      </c>
    </row>
    <row r="2430" spans="2:65" s="12" customFormat="1" x14ac:dyDescent="0.2">
      <c r="B2430" s="150"/>
      <c r="D2430" s="151" t="s">
        <v>197</v>
      </c>
      <c r="E2430" s="152" t="s">
        <v>1</v>
      </c>
      <c r="F2430" s="153" t="s">
        <v>1437</v>
      </c>
      <c r="H2430" s="154">
        <v>0.188</v>
      </c>
      <c r="I2430" s="155"/>
      <c r="L2430" s="150"/>
      <c r="M2430" s="156"/>
      <c r="T2430" s="157"/>
      <c r="AT2430" s="152" t="s">
        <v>197</v>
      </c>
      <c r="AU2430" s="152" t="s">
        <v>94</v>
      </c>
      <c r="AV2430" s="12" t="s">
        <v>94</v>
      </c>
      <c r="AW2430" s="12" t="s">
        <v>40</v>
      </c>
      <c r="AX2430" s="12" t="s">
        <v>84</v>
      </c>
      <c r="AY2430" s="152" t="s">
        <v>174</v>
      </c>
    </row>
    <row r="2431" spans="2:65" s="13" customFormat="1" x14ac:dyDescent="0.2">
      <c r="B2431" s="158"/>
      <c r="D2431" s="151" t="s">
        <v>197</v>
      </c>
      <c r="E2431" s="159" t="s">
        <v>1</v>
      </c>
      <c r="F2431" s="160" t="s">
        <v>199</v>
      </c>
      <c r="H2431" s="161">
        <v>2.2080000000000002</v>
      </c>
      <c r="I2431" s="162"/>
      <c r="L2431" s="158"/>
      <c r="M2431" s="163"/>
      <c r="T2431" s="164"/>
      <c r="AT2431" s="159" t="s">
        <v>197</v>
      </c>
      <c r="AU2431" s="159" t="s">
        <v>94</v>
      </c>
      <c r="AV2431" s="13" t="s">
        <v>182</v>
      </c>
      <c r="AW2431" s="13" t="s">
        <v>40</v>
      </c>
      <c r="AX2431" s="13" t="s">
        <v>92</v>
      </c>
      <c r="AY2431" s="159" t="s">
        <v>174</v>
      </c>
    </row>
    <row r="2432" spans="2:65" s="1" customFormat="1" ht="24.2" customHeight="1" x14ac:dyDescent="0.2">
      <c r="B2432" s="33"/>
      <c r="C2432" s="137" t="s">
        <v>1438</v>
      </c>
      <c r="D2432" s="137" t="s">
        <v>177</v>
      </c>
      <c r="E2432" s="138" t="s">
        <v>1439</v>
      </c>
      <c r="F2432" s="139" t="s">
        <v>1440</v>
      </c>
      <c r="G2432" s="140" t="s">
        <v>180</v>
      </c>
      <c r="H2432" s="141">
        <v>46.070999999999998</v>
      </c>
      <c r="I2432" s="142"/>
      <c r="J2432" s="143">
        <f>ROUND(I2432*H2432,2)</f>
        <v>0</v>
      </c>
      <c r="K2432" s="139" t="s">
        <v>181</v>
      </c>
      <c r="L2432" s="33"/>
      <c r="M2432" s="144" t="s">
        <v>1</v>
      </c>
      <c r="N2432" s="145" t="s">
        <v>50</v>
      </c>
      <c r="P2432" s="146">
        <f>O2432*H2432</f>
        <v>0</v>
      </c>
      <c r="Q2432" s="146">
        <v>2.5018899999999999</v>
      </c>
      <c r="R2432" s="146">
        <f>Q2432*H2432</f>
        <v>115.26457418999999</v>
      </c>
      <c r="S2432" s="146">
        <v>0</v>
      </c>
      <c r="T2432" s="147">
        <f>S2432*H2432</f>
        <v>0</v>
      </c>
      <c r="AR2432" s="148" t="s">
        <v>182</v>
      </c>
      <c r="AT2432" s="148" t="s">
        <v>177</v>
      </c>
      <c r="AU2432" s="148" t="s">
        <v>94</v>
      </c>
      <c r="AY2432" s="17" t="s">
        <v>174</v>
      </c>
      <c r="BE2432" s="149">
        <f>IF(N2432="základní",J2432,0)</f>
        <v>0</v>
      </c>
      <c r="BF2432" s="149">
        <f>IF(N2432="snížená",J2432,0)</f>
        <v>0</v>
      </c>
      <c r="BG2432" s="149">
        <f>IF(N2432="zákl. přenesená",J2432,0)</f>
        <v>0</v>
      </c>
      <c r="BH2432" s="149">
        <f>IF(N2432="sníž. přenesená",J2432,0)</f>
        <v>0</v>
      </c>
      <c r="BI2432" s="149">
        <f>IF(N2432="nulová",J2432,0)</f>
        <v>0</v>
      </c>
      <c r="BJ2432" s="17" t="s">
        <v>94</v>
      </c>
      <c r="BK2432" s="149">
        <f>ROUND(I2432*H2432,2)</f>
        <v>0</v>
      </c>
      <c r="BL2432" s="17" t="s">
        <v>182</v>
      </c>
      <c r="BM2432" s="148" t="s">
        <v>1441</v>
      </c>
    </row>
    <row r="2433" spans="2:65" s="1" customFormat="1" ht="19.5" x14ac:dyDescent="0.2">
      <c r="B2433" s="33"/>
      <c r="D2433" s="151" t="s">
        <v>325</v>
      </c>
      <c r="F2433" s="186" t="s">
        <v>799</v>
      </c>
      <c r="I2433" s="187"/>
      <c r="L2433" s="33"/>
      <c r="M2433" s="188"/>
      <c r="T2433" s="57"/>
      <c r="AT2433" s="17" t="s">
        <v>325</v>
      </c>
      <c r="AU2433" s="17" t="s">
        <v>94</v>
      </c>
    </row>
    <row r="2434" spans="2:65" s="14" customFormat="1" x14ac:dyDescent="0.2">
      <c r="B2434" s="170"/>
      <c r="D2434" s="151" t="s">
        <v>197</v>
      </c>
      <c r="E2434" s="171" t="s">
        <v>1</v>
      </c>
      <c r="F2434" s="172" t="s">
        <v>1442</v>
      </c>
      <c r="H2434" s="171" t="s">
        <v>1</v>
      </c>
      <c r="I2434" s="173"/>
      <c r="L2434" s="170"/>
      <c r="M2434" s="174"/>
      <c r="T2434" s="175"/>
      <c r="AT2434" s="171" t="s">
        <v>197</v>
      </c>
      <c r="AU2434" s="171" t="s">
        <v>94</v>
      </c>
      <c r="AV2434" s="14" t="s">
        <v>92</v>
      </c>
      <c r="AW2434" s="14" t="s">
        <v>40</v>
      </c>
      <c r="AX2434" s="14" t="s">
        <v>84</v>
      </c>
      <c r="AY2434" s="171" t="s">
        <v>174</v>
      </c>
    </row>
    <row r="2435" spans="2:65" s="12" customFormat="1" x14ac:dyDescent="0.2">
      <c r="B2435" s="150"/>
      <c r="D2435" s="151" t="s">
        <v>197</v>
      </c>
      <c r="E2435" s="152" t="s">
        <v>1</v>
      </c>
      <c r="F2435" s="153" t="s">
        <v>1443</v>
      </c>
      <c r="H2435" s="154">
        <v>44.728999999999999</v>
      </c>
      <c r="I2435" s="155"/>
      <c r="L2435" s="150"/>
      <c r="M2435" s="156"/>
      <c r="T2435" s="157"/>
      <c r="AT2435" s="152" t="s">
        <v>197</v>
      </c>
      <c r="AU2435" s="152" t="s">
        <v>94</v>
      </c>
      <c r="AV2435" s="12" t="s">
        <v>94</v>
      </c>
      <c r="AW2435" s="12" t="s">
        <v>40</v>
      </c>
      <c r="AX2435" s="12" t="s">
        <v>84</v>
      </c>
      <c r="AY2435" s="152" t="s">
        <v>174</v>
      </c>
    </row>
    <row r="2436" spans="2:65" s="13" customFormat="1" x14ac:dyDescent="0.2">
      <c r="B2436" s="158"/>
      <c r="D2436" s="151" t="s">
        <v>197</v>
      </c>
      <c r="E2436" s="159" t="s">
        <v>1</v>
      </c>
      <c r="F2436" s="160" t="s">
        <v>199</v>
      </c>
      <c r="H2436" s="161">
        <v>44.728999999999999</v>
      </c>
      <c r="I2436" s="162"/>
      <c r="L2436" s="158"/>
      <c r="M2436" s="163"/>
      <c r="T2436" s="164"/>
      <c r="AT2436" s="159" t="s">
        <v>197</v>
      </c>
      <c r="AU2436" s="159" t="s">
        <v>94</v>
      </c>
      <c r="AV2436" s="13" t="s">
        <v>182</v>
      </c>
      <c r="AW2436" s="13" t="s">
        <v>40</v>
      </c>
      <c r="AX2436" s="13" t="s">
        <v>92</v>
      </c>
      <c r="AY2436" s="159" t="s">
        <v>174</v>
      </c>
    </row>
    <row r="2437" spans="2:65" s="12" customFormat="1" x14ac:dyDescent="0.2">
      <c r="B2437" s="150"/>
      <c r="D2437" s="151" t="s">
        <v>197</v>
      </c>
      <c r="F2437" s="153" t="s">
        <v>1444</v>
      </c>
      <c r="H2437" s="154">
        <v>46.070999999999998</v>
      </c>
      <c r="I2437" s="155"/>
      <c r="L2437" s="150"/>
      <c r="M2437" s="156"/>
      <c r="T2437" s="157"/>
      <c r="AT2437" s="152" t="s">
        <v>197</v>
      </c>
      <c r="AU2437" s="152" t="s">
        <v>94</v>
      </c>
      <c r="AV2437" s="12" t="s">
        <v>94</v>
      </c>
      <c r="AW2437" s="12" t="s">
        <v>4</v>
      </c>
      <c r="AX2437" s="12" t="s">
        <v>92</v>
      </c>
      <c r="AY2437" s="152" t="s">
        <v>174</v>
      </c>
    </row>
    <row r="2438" spans="2:65" s="1" customFormat="1" ht="24.2" customHeight="1" x14ac:dyDescent="0.2">
      <c r="B2438" s="33"/>
      <c r="C2438" s="137" t="s">
        <v>1445</v>
      </c>
      <c r="D2438" s="137" t="s">
        <v>177</v>
      </c>
      <c r="E2438" s="138" t="s">
        <v>1446</v>
      </c>
      <c r="F2438" s="139" t="s">
        <v>1447</v>
      </c>
      <c r="G2438" s="140" t="s">
        <v>249</v>
      </c>
      <c r="H2438" s="141">
        <v>357.83</v>
      </c>
      <c r="I2438" s="142"/>
      <c r="J2438" s="143">
        <f>ROUND(I2438*H2438,2)</f>
        <v>0</v>
      </c>
      <c r="K2438" s="139" t="s">
        <v>181</v>
      </c>
      <c r="L2438" s="33"/>
      <c r="M2438" s="144" t="s">
        <v>1</v>
      </c>
      <c r="N2438" s="145" t="s">
        <v>50</v>
      </c>
      <c r="P2438" s="146">
        <f>O2438*H2438</f>
        <v>0</v>
      </c>
      <c r="Q2438" s="146">
        <v>1.42E-3</v>
      </c>
      <c r="R2438" s="146">
        <f>Q2438*H2438</f>
        <v>0.50811859999999998</v>
      </c>
      <c r="S2438" s="146">
        <v>0</v>
      </c>
      <c r="T2438" s="147">
        <f>S2438*H2438</f>
        <v>0</v>
      </c>
      <c r="AR2438" s="148" t="s">
        <v>182</v>
      </c>
      <c r="AT2438" s="148" t="s">
        <v>177</v>
      </c>
      <c r="AU2438" s="148" t="s">
        <v>94</v>
      </c>
      <c r="AY2438" s="17" t="s">
        <v>174</v>
      </c>
      <c r="BE2438" s="149">
        <f>IF(N2438="základní",J2438,0)</f>
        <v>0</v>
      </c>
      <c r="BF2438" s="149">
        <f>IF(N2438="snížená",J2438,0)</f>
        <v>0</v>
      </c>
      <c r="BG2438" s="149">
        <f>IF(N2438="zákl. přenesená",J2438,0)</f>
        <v>0</v>
      </c>
      <c r="BH2438" s="149">
        <f>IF(N2438="sníž. přenesená",J2438,0)</f>
        <v>0</v>
      </c>
      <c r="BI2438" s="149">
        <f>IF(N2438="nulová",J2438,0)</f>
        <v>0</v>
      </c>
      <c r="BJ2438" s="17" t="s">
        <v>94</v>
      </c>
      <c r="BK2438" s="149">
        <f>ROUND(I2438*H2438,2)</f>
        <v>0</v>
      </c>
      <c r="BL2438" s="17" t="s">
        <v>182</v>
      </c>
      <c r="BM2438" s="148" t="s">
        <v>1448</v>
      </c>
    </row>
    <row r="2439" spans="2:65" s="14" customFormat="1" x14ac:dyDescent="0.2">
      <c r="B2439" s="170"/>
      <c r="D2439" s="151" t="s">
        <v>197</v>
      </c>
      <c r="E2439" s="171" t="s">
        <v>1</v>
      </c>
      <c r="F2439" s="172" t="s">
        <v>1442</v>
      </c>
      <c r="H2439" s="171" t="s">
        <v>1</v>
      </c>
      <c r="I2439" s="173"/>
      <c r="L2439" s="170"/>
      <c r="M2439" s="174"/>
      <c r="T2439" s="175"/>
      <c r="AT2439" s="171" t="s">
        <v>197</v>
      </c>
      <c r="AU2439" s="171" t="s">
        <v>94</v>
      </c>
      <c r="AV2439" s="14" t="s">
        <v>92</v>
      </c>
      <c r="AW2439" s="14" t="s">
        <v>40</v>
      </c>
      <c r="AX2439" s="14" t="s">
        <v>84</v>
      </c>
      <c r="AY2439" s="171" t="s">
        <v>174</v>
      </c>
    </row>
    <row r="2440" spans="2:65" s="12" customFormat="1" x14ac:dyDescent="0.2">
      <c r="B2440" s="150"/>
      <c r="D2440" s="151" t="s">
        <v>197</v>
      </c>
      <c r="E2440" s="152" t="s">
        <v>1</v>
      </c>
      <c r="F2440" s="153" t="s">
        <v>1449</v>
      </c>
      <c r="H2440" s="154">
        <v>357.83</v>
      </c>
      <c r="I2440" s="155"/>
      <c r="L2440" s="150"/>
      <c r="M2440" s="156"/>
      <c r="T2440" s="157"/>
      <c r="AT2440" s="152" t="s">
        <v>197</v>
      </c>
      <c r="AU2440" s="152" t="s">
        <v>94</v>
      </c>
      <c r="AV2440" s="12" t="s">
        <v>94</v>
      </c>
      <c r="AW2440" s="12" t="s">
        <v>40</v>
      </c>
      <c r="AX2440" s="12" t="s">
        <v>84</v>
      </c>
      <c r="AY2440" s="152" t="s">
        <v>174</v>
      </c>
    </row>
    <row r="2441" spans="2:65" s="13" customFormat="1" x14ac:dyDescent="0.2">
      <c r="B2441" s="158"/>
      <c r="D2441" s="151" t="s">
        <v>197</v>
      </c>
      <c r="E2441" s="159" t="s">
        <v>1</v>
      </c>
      <c r="F2441" s="160" t="s">
        <v>199</v>
      </c>
      <c r="H2441" s="161">
        <v>357.83</v>
      </c>
      <c r="I2441" s="162"/>
      <c r="L2441" s="158"/>
      <c r="M2441" s="163"/>
      <c r="T2441" s="164"/>
      <c r="AT2441" s="159" t="s">
        <v>197</v>
      </c>
      <c r="AU2441" s="159" t="s">
        <v>94</v>
      </c>
      <c r="AV2441" s="13" t="s">
        <v>182</v>
      </c>
      <c r="AW2441" s="13" t="s">
        <v>40</v>
      </c>
      <c r="AX2441" s="13" t="s">
        <v>92</v>
      </c>
      <c r="AY2441" s="159" t="s">
        <v>174</v>
      </c>
    </row>
    <row r="2442" spans="2:65" s="1" customFormat="1" ht="24.2" customHeight="1" x14ac:dyDescent="0.2">
      <c r="B2442" s="33"/>
      <c r="C2442" s="137" t="s">
        <v>1450</v>
      </c>
      <c r="D2442" s="137" t="s">
        <v>177</v>
      </c>
      <c r="E2442" s="138" t="s">
        <v>1451</v>
      </c>
      <c r="F2442" s="139" t="s">
        <v>1452</v>
      </c>
      <c r="G2442" s="140" t="s">
        <v>249</v>
      </c>
      <c r="H2442" s="141">
        <v>357.83</v>
      </c>
      <c r="I2442" s="142"/>
      <c r="J2442" s="143">
        <f>ROUND(I2442*H2442,2)</f>
        <v>0</v>
      </c>
      <c r="K2442" s="139" t="s">
        <v>181</v>
      </c>
      <c r="L2442" s="33"/>
      <c r="M2442" s="144" t="s">
        <v>1</v>
      </c>
      <c r="N2442" s="145" t="s">
        <v>50</v>
      </c>
      <c r="P2442" s="146">
        <f>O2442*H2442</f>
        <v>0</v>
      </c>
      <c r="Q2442" s="146">
        <v>0</v>
      </c>
      <c r="R2442" s="146">
        <f>Q2442*H2442</f>
        <v>0</v>
      </c>
      <c r="S2442" s="146">
        <v>0</v>
      </c>
      <c r="T2442" s="147">
        <f>S2442*H2442</f>
        <v>0</v>
      </c>
      <c r="AR2442" s="148" t="s">
        <v>182</v>
      </c>
      <c r="AT2442" s="148" t="s">
        <v>177</v>
      </c>
      <c r="AU2442" s="148" t="s">
        <v>94</v>
      </c>
      <c r="AY2442" s="17" t="s">
        <v>174</v>
      </c>
      <c r="BE2442" s="149">
        <f>IF(N2442="základní",J2442,0)</f>
        <v>0</v>
      </c>
      <c r="BF2442" s="149">
        <f>IF(N2442="snížená",J2442,0)</f>
        <v>0</v>
      </c>
      <c r="BG2442" s="149">
        <f>IF(N2442="zákl. přenesená",J2442,0)</f>
        <v>0</v>
      </c>
      <c r="BH2442" s="149">
        <f>IF(N2442="sníž. přenesená",J2442,0)</f>
        <v>0</v>
      </c>
      <c r="BI2442" s="149">
        <f>IF(N2442="nulová",J2442,0)</f>
        <v>0</v>
      </c>
      <c r="BJ2442" s="17" t="s">
        <v>94</v>
      </c>
      <c r="BK2442" s="149">
        <f>ROUND(I2442*H2442,2)</f>
        <v>0</v>
      </c>
      <c r="BL2442" s="17" t="s">
        <v>182</v>
      </c>
      <c r="BM2442" s="148" t="s">
        <v>1453</v>
      </c>
    </row>
    <row r="2443" spans="2:65" s="14" customFormat="1" x14ac:dyDescent="0.2">
      <c r="B2443" s="170"/>
      <c r="D2443" s="151" t="s">
        <v>197</v>
      </c>
      <c r="E2443" s="171" t="s">
        <v>1</v>
      </c>
      <c r="F2443" s="172" t="s">
        <v>1442</v>
      </c>
      <c r="H2443" s="171" t="s">
        <v>1</v>
      </c>
      <c r="I2443" s="173"/>
      <c r="L2443" s="170"/>
      <c r="M2443" s="174"/>
      <c r="T2443" s="175"/>
      <c r="AT2443" s="171" t="s">
        <v>197</v>
      </c>
      <c r="AU2443" s="171" t="s">
        <v>94</v>
      </c>
      <c r="AV2443" s="14" t="s">
        <v>92</v>
      </c>
      <c r="AW2443" s="14" t="s">
        <v>40</v>
      </c>
      <c r="AX2443" s="14" t="s">
        <v>84</v>
      </c>
      <c r="AY2443" s="171" t="s">
        <v>174</v>
      </c>
    </row>
    <row r="2444" spans="2:65" s="12" customFormat="1" x14ac:dyDescent="0.2">
      <c r="B2444" s="150"/>
      <c r="D2444" s="151" t="s">
        <v>197</v>
      </c>
      <c r="E2444" s="152" t="s">
        <v>1</v>
      </c>
      <c r="F2444" s="153" t="s">
        <v>1449</v>
      </c>
      <c r="H2444" s="154">
        <v>357.83</v>
      </c>
      <c r="I2444" s="155"/>
      <c r="L2444" s="150"/>
      <c r="M2444" s="156"/>
      <c r="T2444" s="157"/>
      <c r="AT2444" s="152" t="s">
        <v>197</v>
      </c>
      <c r="AU2444" s="152" t="s">
        <v>94</v>
      </c>
      <c r="AV2444" s="12" t="s">
        <v>94</v>
      </c>
      <c r="AW2444" s="12" t="s">
        <v>40</v>
      </c>
      <c r="AX2444" s="12" t="s">
        <v>84</v>
      </c>
      <c r="AY2444" s="152" t="s">
        <v>174</v>
      </c>
    </row>
    <row r="2445" spans="2:65" s="13" customFormat="1" x14ac:dyDescent="0.2">
      <c r="B2445" s="158"/>
      <c r="D2445" s="151" t="s">
        <v>197</v>
      </c>
      <c r="E2445" s="159" t="s">
        <v>1</v>
      </c>
      <c r="F2445" s="160" t="s">
        <v>199</v>
      </c>
      <c r="H2445" s="161">
        <v>357.83</v>
      </c>
      <c r="I2445" s="162"/>
      <c r="L2445" s="158"/>
      <c r="M2445" s="163"/>
      <c r="T2445" s="164"/>
      <c r="AT2445" s="159" t="s">
        <v>197</v>
      </c>
      <c r="AU2445" s="159" t="s">
        <v>94</v>
      </c>
      <c r="AV2445" s="13" t="s">
        <v>182</v>
      </c>
      <c r="AW2445" s="13" t="s">
        <v>40</v>
      </c>
      <c r="AX2445" s="13" t="s">
        <v>92</v>
      </c>
      <c r="AY2445" s="159" t="s">
        <v>174</v>
      </c>
    </row>
    <row r="2446" spans="2:65" s="1" customFormat="1" ht="37.9" customHeight="1" x14ac:dyDescent="0.2">
      <c r="B2446" s="33"/>
      <c r="C2446" s="137" t="s">
        <v>1454</v>
      </c>
      <c r="D2446" s="137" t="s">
        <v>177</v>
      </c>
      <c r="E2446" s="138" t="s">
        <v>1455</v>
      </c>
      <c r="F2446" s="139" t="s">
        <v>1456</v>
      </c>
      <c r="G2446" s="140" t="s">
        <v>188</v>
      </c>
      <c r="H2446" s="141">
        <v>2.2360000000000002</v>
      </c>
      <c r="I2446" s="142"/>
      <c r="J2446" s="143">
        <f>ROUND(I2446*H2446,2)</f>
        <v>0</v>
      </c>
      <c r="K2446" s="139" t="s">
        <v>181</v>
      </c>
      <c r="L2446" s="33"/>
      <c r="M2446" s="144" t="s">
        <v>1</v>
      </c>
      <c r="N2446" s="145" t="s">
        <v>50</v>
      </c>
      <c r="P2446" s="146">
        <f>O2446*H2446</f>
        <v>0</v>
      </c>
      <c r="Q2446" s="146">
        <v>1.0508900000000001</v>
      </c>
      <c r="R2446" s="146">
        <f>Q2446*H2446</f>
        <v>2.3497900400000002</v>
      </c>
      <c r="S2446" s="146">
        <v>0</v>
      </c>
      <c r="T2446" s="147">
        <f>S2446*H2446</f>
        <v>0</v>
      </c>
      <c r="AR2446" s="148" t="s">
        <v>182</v>
      </c>
      <c r="AT2446" s="148" t="s">
        <v>177</v>
      </c>
      <c r="AU2446" s="148" t="s">
        <v>94</v>
      </c>
      <c r="AY2446" s="17" t="s">
        <v>174</v>
      </c>
      <c r="BE2446" s="149">
        <f>IF(N2446="základní",J2446,0)</f>
        <v>0</v>
      </c>
      <c r="BF2446" s="149">
        <f>IF(N2446="snížená",J2446,0)</f>
        <v>0</v>
      </c>
      <c r="BG2446" s="149">
        <f>IF(N2446="zákl. přenesená",J2446,0)</f>
        <v>0</v>
      </c>
      <c r="BH2446" s="149">
        <f>IF(N2446="sníž. přenesená",J2446,0)</f>
        <v>0</v>
      </c>
      <c r="BI2446" s="149">
        <f>IF(N2446="nulová",J2446,0)</f>
        <v>0</v>
      </c>
      <c r="BJ2446" s="17" t="s">
        <v>94</v>
      </c>
      <c r="BK2446" s="149">
        <f>ROUND(I2446*H2446,2)</f>
        <v>0</v>
      </c>
      <c r="BL2446" s="17" t="s">
        <v>182</v>
      </c>
      <c r="BM2446" s="148" t="s">
        <v>1457</v>
      </c>
    </row>
    <row r="2447" spans="2:65" s="14" customFormat="1" x14ac:dyDescent="0.2">
      <c r="B2447" s="170"/>
      <c r="D2447" s="151" t="s">
        <v>197</v>
      </c>
      <c r="E2447" s="171" t="s">
        <v>1</v>
      </c>
      <c r="F2447" s="172" t="s">
        <v>1442</v>
      </c>
      <c r="H2447" s="171" t="s">
        <v>1</v>
      </c>
      <c r="I2447" s="173"/>
      <c r="L2447" s="170"/>
      <c r="M2447" s="174"/>
      <c r="T2447" s="175"/>
      <c r="AT2447" s="171" t="s">
        <v>197</v>
      </c>
      <c r="AU2447" s="171" t="s">
        <v>94</v>
      </c>
      <c r="AV2447" s="14" t="s">
        <v>92</v>
      </c>
      <c r="AW2447" s="14" t="s">
        <v>40</v>
      </c>
      <c r="AX2447" s="14" t="s">
        <v>84</v>
      </c>
      <c r="AY2447" s="171" t="s">
        <v>174</v>
      </c>
    </row>
    <row r="2448" spans="2:65" s="14" customFormat="1" x14ac:dyDescent="0.2">
      <c r="B2448" s="170"/>
      <c r="D2448" s="151" t="s">
        <v>197</v>
      </c>
      <c r="E2448" s="171" t="s">
        <v>1</v>
      </c>
      <c r="F2448" s="172" t="s">
        <v>1458</v>
      </c>
      <c r="H2448" s="171" t="s">
        <v>1</v>
      </c>
      <c r="I2448" s="173"/>
      <c r="L2448" s="170"/>
      <c r="M2448" s="174"/>
      <c r="T2448" s="175"/>
      <c r="AT2448" s="171" t="s">
        <v>197</v>
      </c>
      <c r="AU2448" s="171" t="s">
        <v>94</v>
      </c>
      <c r="AV2448" s="14" t="s">
        <v>92</v>
      </c>
      <c r="AW2448" s="14" t="s">
        <v>40</v>
      </c>
      <c r="AX2448" s="14" t="s">
        <v>84</v>
      </c>
      <c r="AY2448" s="171" t="s">
        <v>174</v>
      </c>
    </row>
    <row r="2449" spans="2:65" s="12" customFormat="1" x14ac:dyDescent="0.2">
      <c r="B2449" s="150"/>
      <c r="D2449" s="151" t="s">
        <v>197</v>
      </c>
      <c r="E2449" s="152" t="s">
        <v>1</v>
      </c>
      <c r="F2449" s="153" t="s">
        <v>1459</v>
      </c>
      <c r="H2449" s="154">
        <v>2.2360000000000002</v>
      </c>
      <c r="I2449" s="155"/>
      <c r="L2449" s="150"/>
      <c r="M2449" s="156"/>
      <c r="T2449" s="157"/>
      <c r="AT2449" s="152" t="s">
        <v>197</v>
      </c>
      <c r="AU2449" s="152" t="s">
        <v>94</v>
      </c>
      <c r="AV2449" s="12" t="s">
        <v>94</v>
      </c>
      <c r="AW2449" s="12" t="s">
        <v>40</v>
      </c>
      <c r="AX2449" s="12" t="s">
        <v>84</v>
      </c>
      <c r="AY2449" s="152" t="s">
        <v>174</v>
      </c>
    </row>
    <row r="2450" spans="2:65" s="13" customFormat="1" x14ac:dyDescent="0.2">
      <c r="B2450" s="158"/>
      <c r="D2450" s="151" t="s">
        <v>197</v>
      </c>
      <c r="E2450" s="159" t="s">
        <v>1</v>
      </c>
      <c r="F2450" s="160" t="s">
        <v>199</v>
      </c>
      <c r="H2450" s="161">
        <v>2.2360000000000002</v>
      </c>
      <c r="I2450" s="162"/>
      <c r="L2450" s="158"/>
      <c r="M2450" s="163"/>
      <c r="T2450" s="164"/>
      <c r="AT2450" s="159" t="s">
        <v>197</v>
      </c>
      <c r="AU2450" s="159" t="s">
        <v>94</v>
      </c>
      <c r="AV2450" s="13" t="s">
        <v>182</v>
      </c>
      <c r="AW2450" s="13" t="s">
        <v>40</v>
      </c>
      <c r="AX2450" s="13" t="s">
        <v>92</v>
      </c>
      <c r="AY2450" s="159" t="s">
        <v>174</v>
      </c>
    </row>
    <row r="2451" spans="2:65" s="11" customFormat="1" ht="22.9" customHeight="1" x14ac:dyDescent="0.2">
      <c r="B2451" s="125"/>
      <c r="D2451" s="126" t="s">
        <v>83</v>
      </c>
      <c r="E2451" s="135" t="s">
        <v>182</v>
      </c>
      <c r="F2451" s="135" t="s">
        <v>1460</v>
      </c>
      <c r="I2451" s="128"/>
      <c r="J2451" s="136">
        <f>BK2451</f>
        <v>0</v>
      </c>
      <c r="L2451" s="125"/>
      <c r="M2451" s="130"/>
      <c r="P2451" s="131">
        <f>SUM(P2452:P2926)</f>
        <v>0</v>
      </c>
      <c r="R2451" s="131">
        <f>SUM(R2452:R2926)</f>
        <v>2135.6268097900002</v>
      </c>
      <c r="T2451" s="132">
        <f>SUM(T2452:T2926)</f>
        <v>0</v>
      </c>
      <c r="AR2451" s="126" t="s">
        <v>92</v>
      </c>
      <c r="AT2451" s="133" t="s">
        <v>83</v>
      </c>
      <c r="AU2451" s="133" t="s">
        <v>92</v>
      </c>
      <c r="AY2451" s="126" t="s">
        <v>174</v>
      </c>
      <c r="BK2451" s="134">
        <f>SUM(BK2452:BK2926)</f>
        <v>0</v>
      </c>
    </row>
    <row r="2452" spans="2:65" s="1" customFormat="1" ht="49.15" customHeight="1" x14ac:dyDescent="0.2">
      <c r="B2452" s="33"/>
      <c r="C2452" s="137" t="s">
        <v>1461</v>
      </c>
      <c r="D2452" s="137" t="s">
        <v>177</v>
      </c>
      <c r="E2452" s="138" t="s">
        <v>1462</v>
      </c>
      <c r="F2452" s="139" t="s">
        <v>1463</v>
      </c>
      <c r="G2452" s="140" t="s">
        <v>180</v>
      </c>
      <c r="H2452" s="141">
        <v>675.09100000000001</v>
      </c>
      <c r="I2452" s="142"/>
      <c r="J2452" s="143">
        <f>ROUND(I2452*H2452,2)</f>
        <v>0</v>
      </c>
      <c r="K2452" s="139" t="s">
        <v>181</v>
      </c>
      <c r="L2452" s="33"/>
      <c r="M2452" s="144" t="s">
        <v>1</v>
      </c>
      <c r="N2452" s="145" t="s">
        <v>50</v>
      </c>
      <c r="P2452" s="146">
        <f>O2452*H2452</f>
        <v>0</v>
      </c>
      <c r="Q2452" s="146">
        <v>2.5020099999999998</v>
      </c>
      <c r="R2452" s="146">
        <f>Q2452*H2452</f>
        <v>1689.0844329099998</v>
      </c>
      <c r="S2452" s="146">
        <v>0</v>
      </c>
      <c r="T2452" s="147">
        <f>S2452*H2452</f>
        <v>0</v>
      </c>
      <c r="AR2452" s="148" t="s">
        <v>182</v>
      </c>
      <c r="AT2452" s="148" t="s">
        <v>177</v>
      </c>
      <c r="AU2452" s="148" t="s">
        <v>94</v>
      </c>
      <c r="AY2452" s="17" t="s">
        <v>174</v>
      </c>
      <c r="BE2452" s="149">
        <f>IF(N2452="základní",J2452,0)</f>
        <v>0</v>
      </c>
      <c r="BF2452" s="149">
        <f>IF(N2452="snížená",J2452,0)</f>
        <v>0</v>
      </c>
      <c r="BG2452" s="149">
        <f>IF(N2452="zákl. přenesená",J2452,0)</f>
        <v>0</v>
      </c>
      <c r="BH2452" s="149">
        <f>IF(N2452="sníž. přenesená",J2452,0)</f>
        <v>0</v>
      </c>
      <c r="BI2452" s="149">
        <f>IF(N2452="nulová",J2452,0)</f>
        <v>0</v>
      </c>
      <c r="BJ2452" s="17" t="s">
        <v>94</v>
      </c>
      <c r="BK2452" s="149">
        <f>ROUND(I2452*H2452,2)</f>
        <v>0</v>
      </c>
      <c r="BL2452" s="17" t="s">
        <v>182</v>
      </c>
      <c r="BM2452" s="148" t="s">
        <v>1464</v>
      </c>
    </row>
    <row r="2453" spans="2:65" s="1" customFormat="1" ht="19.5" x14ac:dyDescent="0.2">
      <c r="B2453" s="33"/>
      <c r="D2453" s="151" t="s">
        <v>325</v>
      </c>
      <c r="F2453" s="186" t="s">
        <v>799</v>
      </c>
      <c r="I2453" s="187"/>
      <c r="L2453" s="33"/>
      <c r="M2453" s="188"/>
      <c r="T2453" s="57"/>
      <c r="AT2453" s="17" t="s">
        <v>325</v>
      </c>
      <c r="AU2453" s="17" t="s">
        <v>94</v>
      </c>
    </row>
    <row r="2454" spans="2:65" s="14" customFormat="1" x14ac:dyDescent="0.2">
      <c r="B2454" s="170"/>
      <c r="D2454" s="151" t="s">
        <v>197</v>
      </c>
      <c r="E2454" s="171" t="s">
        <v>1</v>
      </c>
      <c r="F2454" s="172" t="s">
        <v>1465</v>
      </c>
      <c r="H2454" s="171" t="s">
        <v>1</v>
      </c>
      <c r="I2454" s="173"/>
      <c r="L2454" s="170"/>
      <c r="M2454" s="174"/>
      <c r="T2454" s="175"/>
      <c r="AT2454" s="171" t="s">
        <v>197</v>
      </c>
      <c r="AU2454" s="171" t="s">
        <v>94</v>
      </c>
      <c r="AV2454" s="14" t="s">
        <v>92</v>
      </c>
      <c r="AW2454" s="14" t="s">
        <v>40</v>
      </c>
      <c r="AX2454" s="14" t="s">
        <v>84</v>
      </c>
      <c r="AY2454" s="171" t="s">
        <v>174</v>
      </c>
    </row>
    <row r="2455" spans="2:65" s="14" customFormat="1" x14ac:dyDescent="0.2">
      <c r="B2455" s="170"/>
      <c r="D2455" s="151" t="s">
        <v>197</v>
      </c>
      <c r="E2455" s="171" t="s">
        <v>1</v>
      </c>
      <c r="F2455" s="172" t="s">
        <v>1466</v>
      </c>
      <c r="H2455" s="171" t="s">
        <v>1</v>
      </c>
      <c r="I2455" s="173"/>
      <c r="L2455" s="170"/>
      <c r="M2455" s="174"/>
      <c r="T2455" s="175"/>
      <c r="AT2455" s="171" t="s">
        <v>197</v>
      </c>
      <c r="AU2455" s="171" t="s">
        <v>94</v>
      </c>
      <c r="AV2455" s="14" t="s">
        <v>92</v>
      </c>
      <c r="AW2455" s="14" t="s">
        <v>40</v>
      </c>
      <c r="AX2455" s="14" t="s">
        <v>84</v>
      </c>
      <c r="AY2455" s="171" t="s">
        <v>174</v>
      </c>
    </row>
    <row r="2456" spans="2:65" s="12" customFormat="1" x14ac:dyDescent="0.2">
      <c r="B2456" s="150"/>
      <c r="D2456" s="151" t="s">
        <v>197</v>
      </c>
      <c r="E2456" s="152" t="s">
        <v>1</v>
      </c>
      <c r="F2456" s="153" t="s">
        <v>1467</v>
      </c>
      <c r="H2456" s="154">
        <v>236.065</v>
      </c>
      <c r="I2456" s="155"/>
      <c r="L2456" s="150"/>
      <c r="M2456" s="156"/>
      <c r="T2456" s="157"/>
      <c r="AT2456" s="152" t="s">
        <v>197</v>
      </c>
      <c r="AU2456" s="152" t="s">
        <v>94</v>
      </c>
      <c r="AV2456" s="12" t="s">
        <v>94</v>
      </c>
      <c r="AW2456" s="12" t="s">
        <v>40</v>
      </c>
      <c r="AX2456" s="12" t="s">
        <v>84</v>
      </c>
      <c r="AY2456" s="152" t="s">
        <v>174</v>
      </c>
    </row>
    <row r="2457" spans="2:65" s="14" customFormat="1" x14ac:dyDescent="0.2">
      <c r="B2457" s="170"/>
      <c r="D2457" s="151" t="s">
        <v>197</v>
      </c>
      <c r="E2457" s="171" t="s">
        <v>1</v>
      </c>
      <c r="F2457" s="172" t="s">
        <v>1468</v>
      </c>
      <c r="H2457" s="171" t="s">
        <v>1</v>
      </c>
      <c r="I2457" s="173"/>
      <c r="L2457" s="170"/>
      <c r="M2457" s="174"/>
      <c r="T2457" s="175"/>
      <c r="AT2457" s="171" t="s">
        <v>197</v>
      </c>
      <c r="AU2457" s="171" t="s">
        <v>94</v>
      </c>
      <c r="AV2457" s="14" t="s">
        <v>92</v>
      </c>
      <c r="AW2457" s="14" t="s">
        <v>40</v>
      </c>
      <c r="AX2457" s="14" t="s">
        <v>84</v>
      </c>
      <c r="AY2457" s="171" t="s">
        <v>174</v>
      </c>
    </row>
    <row r="2458" spans="2:65" s="12" customFormat="1" x14ac:dyDescent="0.2">
      <c r="B2458" s="150"/>
      <c r="D2458" s="151" t="s">
        <v>197</v>
      </c>
      <c r="E2458" s="152" t="s">
        <v>1</v>
      </c>
      <c r="F2458" s="153" t="s">
        <v>1469</v>
      </c>
      <c r="H2458" s="154">
        <v>21.513999999999999</v>
      </c>
      <c r="I2458" s="155"/>
      <c r="L2458" s="150"/>
      <c r="M2458" s="156"/>
      <c r="T2458" s="157"/>
      <c r="AT2458" s="152" t="s">
        <v>197</v>
      </c>
      <c r="AU2458" s="152" t="s">
        <v>94</v>
      </c>
      <c r="AV2458" s="12" t="s">
        <v>94</v>
      </c>
      <c r="AW2458" s="12" t="s">
        <v>40</v>
      </c>
      <c r="AX2458" s="12" t="s">
        <v>84</v>
      </c>
      <c r="AY2458" s="152" t="s">
        <v>174</v>
      </c>
    </row>
    <row r="2459" spans="2:65" s="12" customFormat="1" x14ac:dyDescent="0.2">
      <c r="B2459" s="150"/>
      <c r="D2459" s="151" t="s">
        <v>197</v>
      </c>
      <c r="E2459" s="152" t="s">
        <v>1</v>
      </c>
      <c r="F2459" s="153" t="s">
        <v>1470</v>
      </c>
      <c r="H2459" s="154">
        <v>19.553000000000001</v>
      </c>
      <c r="I2459" s="155"/>
      <c r="L2459" s="150"/>
      <c r="M2459" s="156"/>
      <c r="T2459" s="157"/>
      <c r="AT2459" s="152" t="s">
        <v>197</v>
      </c>
      <c r="AU2459" s="152" t="s">
        <v>94</v>
      </c>
      <c r="AV2459" s="12" t="s">
        <v>94</v>
      </c>
      <c r="AW2459" s="12" t="s">
        <v>40</v>
      </c>
      <c r="AX2459" s="12" t="s">
        <v>84</v>
      </c>
      <c r="AY2459" s="152" t="s">
        <v>174</v>
      </c>
    </row>
    <row r="2460" spans="2:65" s="14" customFormat="1" x14ac:dyDescent="0.2">
      <c r="B2460" s="170"/>
      <c r="D2460" s="151" t="s">
        <v>197</v>
      </c>
      <c r="E2460" s="171" t="s">
        <v>1</v>
      </c>
      <c r="F2460" s="172" t="s">
        <v>1471</v>
      </c>
      <c r="H2460" s="171" t="s">
        <v>1</v>
      </c>
      <c r="I2460" s="173"/>
      <c r="L2460" s="170"/>
      <c r="M2460" s="174"/>
      <c r="T2460" s="175"/>
      <c r="AT2460" s="171" t="s">
        <v>197</v>
      </c>
      <c r="AU2460" s="171" t="s">
        <v>94</v>
      </c>
      <c r="AV2460" s="14" t="s">
        <v>92</v>
      </c>
      <c r="AW2460" s="14" t="s">
        <v>40</v>
      </c>
      <c r="AX2460" s="14" t="s">
        <v>84</v>
      </c>
      <c r="AY2460" s="171" t="s">
        <v>174</v>
      </c>
    </row>
    <row r="2461" spans="2:65" s="12" customFormat="1" x14ac:dyDescent="0.2">
      <c r="B2461" s="150"/>
      <c r="D2461" s="151" t="s">
        <v>197</v>
      </c>
      <c r="E2461" s="152" t="s">
        <v>1</v>
      </c>
      <c r="F2461" s="153" t="s">
        <v>1472</v>
      </c>
      <c r="H2461" s="154">
        <v>25.919</v>
      </c>
      <c r="I2461" s="155"/>
      <c r="L2461" s="150"/>
      <c r="M2461" s="156"/>
      <c r="T2461" s="157"/>
      <c r="AT2461" s="152" t="s">
        <v>197</v>
      </c>
      <c r="AU2461" s="152" t="s">
        <v>94</v>
      </c>
      <c r="AV2461" s="12" t="s">
        <v>94</v>
      </c>
      <c r="AW2461" s="12" t="s">
        <v>40</v>
      </c>
      <c r="AX2461" s="12" t="s">
        <v>84</v>
      </c>
      <c r="AY2461" s="152" t="s">
        <v>174</v>
      </c>
    </row>
    <row r="2462" spans="2:65" s="14" customFormat="1" x14ac:dyDescent="0.2">
      <c r="B2462" s="170"/>
      <c r="D2462" s="151" t="s">
        <v>197</v>
      </c>
      <c r="E2462" s="171" t="s">
        <v>1</v>
      </c>
      <c r="F2462" s="172" t="s">
        <v>1473</v>
      </c>
      <c r="H2462" s="171" t="s">
        <v>1</v>
      </c>
      <c r="I2462" s="173"/>
      <c r="L2462" s="170"/>
      <c r="M2462" s="174"/>
      <c r="T2462" s="175"/>
      <c r="AT2462" s="171" t="s">
        <v>197</v>
      </c>
      <c r="AU2462" s="171" t="s">
        <v>94</v>
      </c>
      <c r="AV2462" s="14" t="s">
        <v>92</v>
      </c>
      <c r="AW2462" s="14" t="s">
        <v>40</v>
      </c>
      <c r="AX2462" s="14" t="s">
        <v>84</v>
      </c>
      <c r="AY2462" s="171" t="s">
        <v>174</v>
      </c>
    </row>
    <row r="2463" spans="2:65" s="14" customFormat="1" x14ac:dyDescent="0.2">
      <c r="B2463" s="170"/>
      <c r="D2463" s="151" t="s">
        <v>197</v>
      </c>
      <c r="E2463" s="171" t="s">
        <v>1</v>
      </c>
      <c r="F2463" s="172" t="s">
        <v>1474</v>
      </c>
      <c r="H2463" s="171" t="s">
        <v>1</v>
      </c>
      <c r="I2463" s="173"/>
      <c r="L2463" s="170"/>
      <c r="M2463" s="174"/>
      <c r="T2463" s="175"/>
      <c r="AT2463" s="171" t="s">
        <v>197</v>
      </c>
      <c r="AU2463" s="171" t="s">
        <v>94</v>
      </c>
      <c r="AV2463" s="14" t="s">
        <v>92</v>
      </c>
      <c r="AW2463" s="14" t="s">
        <v>40</v>
      </c>
      <c r="AX2463" s="14" t="s">
        <v>84</v>
      </c>
      <c r="AY2463" s="171" t="s">
        <v>174</v>
      </c>
    </row>
    <row r="2464" spans="2:65" s="12" customFormat="1" x14ac:dyDescent="0.2">
      <c r="B2464" s="150"/>
      <c r="D2464" s="151" t="s">
        <v>197</v>
      </c>
      <c r="E2464" s="152" t="s">
        <v>1</v>
      </c>
      <c r="F2464" s="153" t="s">
        <v>1475</v>
      </c>
      <c r="H2464" s="154">
        <v>49.024999999999999</v>
      </c>
      <c r="I2464" s="155"/>
      <c r="L2464" s="150"/>
      <c r="M2464" s="156"/>
      <c r="T2464" s="157"/>
      <c r="AT2464" s="152" t="s">
        <v>197</v>
      </c>
      <c r="AU2464" s="152" t="s">
        <v>94</v>
      </c>
      <c r="AV2464" s="12" t="s">
        <v>94</v>
      </c>
      <c r="AW2464" s="12" t="s">
        <v>40</v>
      </c>
      <c r="AX2464" s="12" t="s">
        <v>84</v>
      </c>
      <c r="AY2464" s="152" t="s">
        <v>174</v>
      </c>
    </row>
    <row r="2465" spans="2:51" s="14" customFormat="1" x14ac:dyDescent="0.2">
      <c r="B2465" s="170"/>
      <c r="D2465" s="151" t="s">
        <v>197</v>
      </c>
      <c r="E2465" s="171" t="s">
        <v>1</v>
      </c>
      <c r="F2465" s="172" t="s">
        <v>1476</v>
      </c>
      <c r="H2465" s="171" t="s">
        <v>1</v>
      </c>
      <c r="I2465" s="173"/>
      <c r="L2465" s="170"/>
      <c r="M2465" s="174"/>
      <c r="T2465" s="175"/>
      <c r="AT2465" s="171" t="s">
        <v>197</v>
      </c>
      <c r="AU2465" s="171" t="s">
        <v>94</v>
      </c>
      <c r="AV2465" s="14" t="s">
        <v>92</v>
      </c>
      <c r="AW2465" s="14" t="s">
        <v>40</v>
      </c>
      <c r="AX2465" s="14" t="s">
        <v>84</v>
      </c>
      <c r="AY2465" s="171" t="s">
        <v>174</v>
      </c>
    </row>
    <row r="2466" spans="2:51" s="12" customFormat="1" x14ac:dyDescent="0.2">
      <c r="B2466" s="150"/>
      <c r="D2466" s="151" t="s">
        <v>197</v>
      </c>
      <c r="E2466" s="152" t="s">
        <v>1</v>
      </c>
      <c r="F2466" s="153" t="s">
        <v>1477</v>
      </c>
      <c r="H2466" s="154">
        <v>97.864999999999995</v>
      </c>
      <c r="I2466" s="155"/>
      <c r="L2466" s="150"/>
      <c r="M2466" s="156"/>
      <c r="T2466" s="157"/>
      <c r="AT2466" s="152" t="s">
        <v>197</v>
      </c>
      <c r="AU2466" s="152" t="s">
        <v>94</v>
      </c>
      <c r="AV2466" s="12" t="s">
        <v>94</v>
      </c>
      <c r="AW2466" s="12" t="s">
        <v>40</v>
      </c>
      <c r="AX2466" s="12" t="s">
        <v>84</v>
      </c>
      <c r="AY2466" s="152" t="s">
        <v>174</v>
      </c>
    </row>
    <row r="2467" spans="2:51" s="14" customFormat="1" x14ac:dyDescent="0.2">
      <c r="B2467" s="170"/>
      <c r="D2467" s="151" t="s">
        <v>197</v>
      </c>
      <c r="E2467" s="171" t="s">
        <v>1</v>
      </c>
      <c r="F2467" s="172" t="s">
        <v>1478</v>
      </c>
      <c r="H2467" s="171" t="s">
        <v>1</v>
      </c>
      <c r="I2467" s="173"/>
      <c r="L2467" s="170"/>
      <c r="M2467" s="174"/>
      <c r="T2467" s="175"/>
      <c r="AT2467" s="171" t="s">
        <v>197</v>
      </c>
      <c r="AU2467" s="171" t="s">
        <v>94</v>
      </c>
      <c r="AV2467" s="14" t="s">
        <v>92</v>
      </c>
      <c r="AW2467" s="14" t="s">
        <v>40</v>
      </c>
      <c r="AX2467" s="14" t="s">
        <v>84</v>
      </c>
      <c r="AY2467" s="171" t="s">
        <v>174</v>
      </c>
    </row>
    <row r="2468" spans="2:51" s="12" customFormat="1" x14ac:dyDescent="0.2">
      <c r="B2468" s="150"/>
      <c r="D2468" s="151" t="s">
        <v>197</v>
      </c>
      <c r="E2468" s="152" t="s">
        <v>1</v>
      </c>
      <c r="F2468" s="153" t="s">
        <v>1479</v>
      </c>
      <c r="H2468" s="154">
        <v>111.035</v>
      </c>
      <c r="I2468" s="155"/>
      <c r="L2468" s="150"/>
      <c r="M2468" s="156"/>
      <c r="T2468" s="157"/>
      <c r="AT2468" s="152" t="s">
        <v>197</v>
      </c>
      <c r="AU2468" s="152" t="s">
        <v>94</v>
      </c>
      <c r="AV2468" s="12" t="s">
        <v>94</v>
      </c>
      <c r="AW2468" s="12" t="s">
        <v>40</v>
      </c>
      <c r="AX2468" s="12" t="s">
        <v>84</v>
      </c>
      <c r="AY2468" s="152" t="s">
        <v>174</v>
      </c>
    </row>
    <row r="2469" spans="2:51" s="14" customFormat="1" x14ac:dyDescent="0.2">
      <c r="B2469" s="170"/>
      <c r="D2469" s="151" t="s">
        <v>197</v>
      </c>
      <c r="E2469" s="171" t="s">
        <v>1</v>
      </c>
      <c r="F2469" s="172" t="s">
        <v>1480</v>
      </c>
      <c r="H2469" s="171" t="s">
        <v>1</v>
      </c>
      <c r="I2469" s="173"/>
      <c r="L2469" s="170"/>
      <c r="M2469" s="174"/>
      <c r="T2469" s="175"/>
      <c r="AT2469" s="171" t="s">
        <v>197</v>
      </c>
      <c r="AU2469" s="171" t="s">
        <v>94</v>
      </c>
      <c r="AV2469" s="14" t="s">
        <v>92</v>
      </c>
      <c r="AW2469" s="14" t="s">
        <v>40</v>
      </c>
      <c r="AX2469" s="14" t="s">
        <v>84</v>
      </c>
      <c r="AY2469" s="171" t="s">
        <v>174</v>
      </c>
    </row>
    <row r="2470" spans="2:51" s="12" customFormat="1" x14ac:dyDescent="0.2">
      <c r="B2470" s="150"/>
      <c r="D2470" s="151" t="s">
        <v>197</v>
      </c>
      <c r="E2470" s="152" t="s">
        <v>1</v>
      </c>
      <c r="F2470" s="153" t="s">
        <v>1481</v>
      </c>
      <c r="H2470" s="154">
        <v>23.32</v>
      </c>
      <c r="I2470" s="155"/>
      <c r="L2470" s="150"/>
      <c r="M2470" s="156"/>
      <c r="T2470" s="157"/>
      <c r="AT2470" s="152" t="s">
        <v>197</v>
      </c>
      <c r="AU2470" s="152" t="s">
        <v>94</v>
      </c>
      <c r="AV2470" s="12" t="s">
        <v>94</v>
      </c>
      <c r="AW2470" s="12" t="s">
        <v>40</v>
      </c>
      <c r="AX2470" s="12" t="s">
        <v>84</v>
      </c>
      <c r="AY2470" s="152" t="s">
        <v>174</v>
      </c>
    </row>
    <row r="2471" spans="2:51" s="14" customFormat="1" x14ac:dyDescent="0.2">
      <c r="B2471" s="170"/>
      <c r="D2471" s="151" t="s">
        <v>197</v>
      </c>
      <c r="E2471" s="171" t="s">
        <v>1</v>
      </c>
      <c r="F2471" s="172" t="s">
        <v>1482</v>
      </c>
      <c r="H2471" s="171" t="s">
        <v>1</v>
      </c>
      <c r="I2471" s="173"/>
      <c r="L2471" s="170"/>
      <c r="M2471" s="174"/>
      <c r="T2471" s="175"/>
      <c r="AT2471" s="171" t="s">
        <v>197</v>
      </c>
      <c r="AU2471" s="171" t="s">
        <v>94</v>
      </c>
      <c r="AV2471" s="14" t="s">
        <v>92</v>
      </c>
      <c r="AW2471" s="14" t="s">
        <v>40</v>
      </c>
      <c r="AX2471" s="14" t="s">
        <v>84</v>
      </c>
      <c r="AY2471" s="171" t="s">
        <v>174</v>
      </c>
    </row>
    <row r="2472" spans="2:51" s="12" customFormat="1" x14ac:dyDescent="0.2">
      <c r="B2472" s="150"/>
      <c r="D2472" s="151" t="s">
        <v>197</v>
      </c>
      <c r="E2472" s="152" t="s">
        <v>1</v>
      </c>
      <c r="F2472" s="153" t="s">
        <v>1483</v>
      </c>
      <c r="H2472" s="154">
        <v>16.658999999999999</v>
      </c>
      <c r="I2472" s="155"/>
      <c r="L2472" s="150"/>
      <c r="M2472" s="156"/>
      <c r="T2472" s="157"/>
      <c r="AT2472" s="152" t="s">
        <v>197</v>
      </c>
      <c r="AU2472" s="152" t="s">
        <v>94</v>
      </c>
      <c r="AV2472" s="12" t="s">
        <v>94</v>
      </c>
      <c r="AW2472" s="12" t="s">
        <v>40</v>
      </c>
      <c r="AX2472" s="12" t="s">
        <v>84</v>
      </c>
      <c r="AY2472" s="152" t="s">
        <v>174</v>
      </c>
    </row>
    <row r="2473" spans="2:51" s="14" customFormat="1" x14ac:dyDescent="0.2">
      <c r="B2473" s="170"/>
      <c r="D2473" s="151" t="s">
        <v>197</v>
      </c>
      <c r="E2473" s="171" t="s">
        <v>1</v>
      </c>
      <c r="F2473" s="172" t="s">
        <v>1484</v>
      </c>
      <c r="H2473" s="171" t="s">
        <v>1</v>
      </c>
      <c r="I2473" s="173"/>
      <c r="L2473" s="170"/>
      <c r="M2473" s="174"/>
      <c r="T2473" s="175"/>
      <c r="AT2473" s="171" t="s">
        <v>197</v>
      </c>
      <c r="AU2473" s="171" t="s">
        <v>94</v>
      </c>
      <c r="AV2473" s="14" t="s">
        <v>92</v>
      </c>
      <c r="AW2473" s="14" t="s">
        <v>40</v>
      </c>
      <c r="AX2473" s="14" t="s">
        <v>84</v>
      </c>
      <c r="AY2473" s="171" t="s">
        <v>174</v>
      </c>
    </row>
    <row r="2474" spans="2:51" s="14" customFormat="1" x14ac:dyDescent="0.2">
      <c r="B2474" s="170"/>
      <c r="D2474" s="151" t="s">
        <v>197</v>
      </c>
      <c r="E2474" s="171" t="s">
        <v>1</v>
      </c>
      <c r="F2474" s="172" t="s">
        <v>1485</v>
      </c>
      <c r="H2474" s="171" t="s">
        <v>1</v>
      </c>
      <c r="I2474" s="173"/>
      <c r="L2474" s="170"/>
      <c r="M2474" s="174"/>
      <c r="T2474" s="175"/>
      <c r="AT2474" s="171" t="s">
        <v>197</v>
      </c>
      <c r="AU2474" s="171" t="s">
        <v>94</v>
      </c>
      <c r="AV2474" s="14" t="s">
        <v>92</v>
      </c>
      <c r="AW2474" s="14" t="s">
        <v>40</v>
      </c>
      <c r="AX2474" s="14" t="s">
        <v>84</v>
      </c>
      <c r="AY2474" s="171" t="s">
        <v>174</v>
      </c>
    </row>
    <row r="2475" spans="2:51" s="12" customFormat="1" x14ac:dyDescent="0.2">
      <c r="B2475" s="150"/>
      <c r="D2475" s="151" t="s">
        <v>197</v>
      </c>
      <c r="E2475" s="152" t="s">
        <v>1</v>
      </c>
      <c r="F2475" s="153" t="s">
        <v>1486</v>
      </c>
      <c r="H2475" s="154">
        <v>5.5670000000000002</v>
      </c>
      <c r="I2475" s="155"/>
      <c r="L2475" s="150"/>
      <c r="M2475" s="156"/>
      <c r="T2475" s="157"/>
      <c r="AT2475" s="152" t="s">
        <v>197</v>
      </c>
      <c r="AU2475" s="152" t="s">
        <v>94</v>
      </c>
      <c r="AV2475" s="12" t="s">
        <v>94</v>
      </c>
      <c r="AW2475" s="12" t="s">
        <v>40</v>
      </c>
      <c r="AX2475" s="12" t="s">
        <v>84</v>
      </c>
      <c r="AY2475" s="152" t="s">
        <v>174</v>
      </c>
    </row>
    <row r="2476" spans="2:51" s="12" customFormat="1" x14ac:dyDescent="0.2">
      <c r="B2476" s="150"/>
      <c r="D2476" s="151" t="s">
        <v>197</v>
      </c>
      <c r="E2476" s="152" t="s">
        <v>1</v>
      </c>
      <c r="F2476" s="153" t="s">
        <v>1486</v>
      </c>
      <c r="H2476" s="154">
        <v>5.5670000000000002</v>
      </c>
      <c r="I2476" s="155"/>
      <c r="L2476" s="150"/>
      <c r="M2476" s="156"/>
      <c r="T2476" s="157"/>
      <c r="AT2476" s="152" t="s">
        <v>197</v>
      </c>
      <c r="AU2476" s="152" t="s">
        <v>94</v>
      </c>
      <c r="AV2476" s="12" t="s">
        <v>94</v>
      </c>
      <c r="AW2476" s="12" t="s">
        <v>40</v>
      </c>
      <c r="AX2476" s="12" t="s">
        <v>84</v>
      </c>
      <c r="AY2476" s="152" t="s">
        <v>174</v>
      </c>
    </row>
    <row r="2477" spans="2:51" s="12" customFormat="1" x14ac:dyDescent="0.2">
      <c r="B2477" s="150"/>
      <c r="D2477" s="151" t="s">
        <v>197</v>
      </c>
      <c r="E2477" s="152" t="s">
        <v>1</v>
      </c>
      <c r="F2477" s="153" t="s">
        <v>1486</v>
      </c>
      <c r="H2477" s="154">
        <v>5.5670000000000002</v>
      </c>
      <c r="I2477" s="155"/>
      <c r="L2477" s="150"/>
      <c r="M2477" s="156"/>
      <c r="T2477" s="157"/>
      <c r="AT2477" s="152" t="s">
        <v>197</v>
      </c>
      <c r="AU2477" s="152" t="s">
        <v>94</v>
      </c>
      <c r="AV2477" s="12" t="s">
        <v>94</v>
      </c>
      <c r="AW2477" s="12" t="s">
        <v>40</v>
      </c>
      <c r="AX2477" s="12" t="s">
        <v>84</v>
      </c>
      <c r="AY2477" s="152" t="s">
        <v>174</v>
      </c>
    </row>
    <row r="2478" spans="2:51" s="14" customFormat="1" x14ac:dyDescent="0.2">
      <c r="B2478" s="170"/>
      <c r="D2478" s="151" t="s">
        <v>197</v>
      </c>
      <c r="E2478" s="171" t="s">
        <v>1</v>
      </c>
      <c r="F2478" s="172" t="s">
        <v>1487</v>
      </c>
      <c r="H2478" s="171" t="s">
        <v>1</v>
      </c>
      <c r="I2478" s="173"/>
      <c r="L2478" s="170"/>
      <c r="M2478" s="174"/>
      <c r="T2478" s="175"/>
      <c r="AT2478" s="171" t="s">
        <v>197</v>
      </c>
      <c r="AU2478" s="171" t="s">
        <v>94</v>
      </c>
      <c r="AV2478" s="14" t="s">
        <v>92</v>
      </c>
      <c r="AW2478" s="14" t="s">
        <v>40</v>
      </c>
      <c r="AX2478" s="14" t="s">
        <v>84</v>
      </c>
      <c r="AY2478" s="171" t="s">
        <v>174</v>
      </c>
    </row>
    <row r="2479" spans="2:51" s="12" customFormat="1" x14ac:dyDescent="0.2">
      <c r="B2479" s="150"/>
      <c r="D2479" s="151" t="s">
        <v>197</v>
      </c>
      <c r="E2479" s="152" t="s">
        <v>1</v>
      </c>
      <c r="F2479" s="153" t="s">
        <v>1488</v>
      </c>
      <c r="H2479" s="154">
        <v>4.3410000000000002</v>
      </c>
      <c r="I2479" s="155"/>
      <c r="L2479" s="150"/>
      <c r="M2479" s="156"/>
      <c r="T2479" s="157"/>
      <c r="AT2479" s="152" t="s">
        <v>197</v>
      </c>
      <c r="AU2479" s="152" t="s">
        <v>94</v>
      </c>
      <c r="AV2479" s="12" t="s">
        <v>94</v>
      </c>
      <c r="AW2479" s="12" t="s">
        <v>40</v>
      </c>
      <c r="AX2479" s="12" t="s">
        <v>84</v>
      </c>
      <c r="AY2479" s="152" t="s">
        <v>174</v>
      </c>
    </row>
    <row r="2480" spans="2:51" s="14" customFormat="1" x14ac:dyDescent="0.2">
      <c r="B2480" s="170"/>
      <c r="D2480" s="151" t="s">
        <v>197</v>
      </c>
      <c r="E2480" s="171" t="s">
        <v>1</v>
      </c>
      <c r="F2480" s="172" t="s">
        <v>1489</v>
      </c>
      <c r="H2480" s="171" t="s">
        <v>1</v>
      </c>
      <c r="I2480" s="173"/>
      <c r="L2480" s="170"/>
      <c r="M2480" s="174"/>
      <c r="T2480" s="175"/>
      <c r="AT2480" s="171" t="s">
        <v>197</v>
      </c>
      <c r="AU2480" s="171" t="s">
        <v>94</v>
      </c>
      <c r="AV2480" s="14" t="s">
        <v>92</v>
      </c>
      <c r="AW2480" s="14" t="s">
        <v>40</v>
      </c>
      <c r="AX2480" s="14" t="s">
        <v>84</v>
      </c>
      <c r="AY2480" s="171" t="s">
        <v>174</v>
      </c>
    </row>
    <row r="2481" spans="2:51" s="12" customFormat="1" x14ac:dyDescent="0.2">
      <c r="B2481" s="150"/>
      <c r="D2481" s="151" t="s">
        <v>197</v>
      </c>
      <c r="E2481" s="152" t="s">
        <v>1</v>
      </c>
      <c r="F2481" s="153" t="s">
        <v>1490</v>
      </c>
      <c r="H2481" s="154">
        <v>5.7</v>
      </c>
      <c r="I2481" s="155"/>
      <c r="L2481" s="150"/>
      <c r="M2481" s="156"/>
      <c r="T2481" s="157"/>
      <c r="AT2481" s="152" t="s">
        <v>197</v>
      </c>
      <c r="AU2481" s="152" t="s">
        <v>94</v>
      </c>
      <c r="AV2481" s="12" t="s">
        <v>94</v>
      </c>
      <c r="AW2481" s="12" t="s">
        <v>40</v>
      </c>
      <c r="AX2481" s="12" t="s">
        <v>84</v>
      </c>
      <c r="AY2481" s="152" t="s">
        <v>174</v>
      </c>
    </row>
    <row r="2482" spans="2:51" s="14" customFormat="1" x14ac:dyDescent="0.2">
      <c r="B2482" s="170"/>
      <c r="D2482" s="151" t="s">
        <v>197</v>
      </c>
      <c r="E2482" s="171" t="s">
        <v>1</v>
      </c>
      <c r="F2482" s="172" t="s">
        <v>1491</v>
      </c>
      <c r="H2482" s="171" t="s">
        <v>1</v>
      </c>
      <c r="I2482" s="173"/>
      <c r="L2482" s="170"/>
      <c r="M2482" s="174"/>
      <c r="T2482" s="175"/>
      <c r="AT2482" s="171" t="s">
        <v>197</v>
      </c>
      <c r="AU2482" s="171" t="s">
        <v>94</v>
      </c>
      <c r="AV2482" s="14" t="s">
        <v>92</v>
      </c>
      <c r="AW2482" s="14" t="s">
        <v>40</v>
      </c>
      <c r="AX2482" s="14" t="s">
        <v>84</v>
      </c>
      <c r="AY2482" s="171" t="s">
        <v>174</v>
      </c>
    </row>
    <row r="2483" spans="2:51" s="12" customFormat="1" x14ac:dyDescent="0.2">
      <c r="B2483" s="150"/>
      <c r="D2483" s="151" t="s">
        <v>197</v>
      </c>
      <c r="E2483" s="152" t="s">
        <v>1</v>
      </c>
      <c r="F2483" s="153" t="s">
        <v>1492</v>
      </c>
      <c r="H2483" s="154">
        <v>2.508</v>
      </c>
      <c r="I2483" s="155"/>
      <c r="L2483" s="150"/>
      <c r="M2483" s="156"/>
      <c r="T2483" s="157"/>
      <c r="AT2483" s="152" t="s">
        <v>197</v>
      </c>
      <c r="AU2483" s="152" t="s">
        <v>94</v>
      </c>
      <c r="AV2483" s="12" t="s">
        <v>94</v>
      </c>
      <c r="AW2483" s="12" t="s">
        <v>40</v>
      </c>
      <c r="AX2483" s="12" t="s">
        <v>84</v>
      </c>
      <c r="AY2483" s="152" t="s">
        <v>174</v>
      </c>
    </row>
    <row r="2484" spans="2:51" s="12" customFormat="1" x14ac:dyDescent="0.2">
      <c r="B2484" s="150"/>
      <c r="D2484" s="151" t="s">
        <v>197</v>
      </c>
      <c r="E2484" s="152" t="s">
        <v>1</v>
      </c>
      <c r="F2484" s="153" t="s">
        <v>1492</v>
      </c>
      <c r="H2484" s="154">
        <v>2.508</v>
      </c>
      <c r="I2484" s="155"/>
      <c r="L2484" s="150"/>
      <c r="M2484" s="156"/>
      <c r="T2484" s="157"/>
      <c r="AT2484" s="152" t="s">
        <v>197</v>
      </c>
      <c r="AU2484" s="152" t="s">
        <v>94</v>
      </c>
      <c r="AV2484" s="12" t="s">
        <v>94</v>
      </c>
      <c r="AW2484" s="12" t="s">
        <v>40</v>
      </c>
      <c r="AX2484" s="12" t="s">
        <v>84</v>
      </c>
      <c r="AY2484" s="152" t="s">
        <v>174</v>
      </c>
    </row>
    <row r="2485" spans="2:51" s="14" customFormat="1" x14ac:dyDescent="0.2">
      <c r="B2485" s="170"/>
      <c r="D2485" s="151" t="s">
        <v>197</v>
      </c>
      <c r="E2485" s="171" t="s">
        <v>1</v>
      </c>
      <c r="F2485" s="172" t="s">
        <v>1493</v>
      </c>
      <c r="H2485" s="171" t="s">
        <v>1</v>
      </c>
      <c r="I2485" s="173"/>
      <c r="L2485" s="170"/>
      <c r="M2485" s="174"/>
      <c r="T2485" s="175"/>
      <c r="AT2485" s="171" t="s">
        <v>197</v>
      </c>
      <c r="AU2485" s="171" t="s">
        <v>94</v>
      </c>
      <c r="AV2485" s="14" t="s">
        <v>92</v>
      </c>
      <c r="AW2485" s="14" t="s">
        <v>40</v>
      </c>
      <c r="AX2485" s="14" t="s">
        <v>84</v>
      </c>
      <c r="AY2485" s="171" t="s">
        <v>174</v>
      </c>
    </row>
    <row r="2486" spans="2:51" s="12" customFormat="1" x14ac:dyDescent="0.2">
      <c r="B2486" s="150"/>
      <c r="D2486" s="151" t="s">
        <v>197</v>
      </c>
      <c r="E2486" s="152" t="s">
        <v>1</v>
      </c>
      <c r="F2486" s="153" t="s">
        <v>1488</v>
      </c>
      <c r="H2486" s="154">
        <v>4.3410000000000002</v>
      </c>
      <c r="I2486" s="155"/>
      <c r="L2486" s="150"/>
      <c r="M2486" s="156"/>
      <c r="T2486" s="157"/>
      <c r="AT2486" s="152" t="s">
        <v>197</v>
      </c>
      <c r="AU2486" s="152" t="s">
        <v>94</v>
      </c>
      <c r="AV2486" s="12" t="s">
        <v>94</v>
      </c>
      <c r="AW2486" s="12" t="s">
        <v>40</v>
      </c>
      <c r="AX2486" s="12" t="s">
        <v>84</v>
      </c>
      <c r="AY2486" s="152" t="s">
        <v>174</v>
      </c>
    </row>
    <row r="2487" spans="2:51" s="12" customFormat="1" x14ac:dyDescent="0.2">
      <c r="B2487" s="150"/>
      <c r="D2487" s="151" t="s">
        <v>197</v>
      </c>
      <c r="E2487" s="152" t="s">
        <v>1</v>
      </c>
      <c r="F2487" s="153" t="s">
        <v>1488</v>
      </c>
      <c r="H2487" s="154">
        <v>4.3410000000000002</v>
      </c>
      <c r="I2487" s="155"/>
      <c r="L2487" s="150"/>
      <c r="M2487" s="156"/>
      <c r="T2487" s="157"/>
      <c r="AT2487" s="152" t="s">
        <v>197</v>
      </c>
      <c r="AU2487" s="152" t="s">
        <v>94</v>
      </c>
      <c r="AV2487" s="12" t="s">
        <v>94</v>
      </c>
      <c r="AW2487" s="12" t="s">
        <v>40</v>
      </c>
      <c r="AX2487" s="12" t="s">
        <v>84</v>
      </c>
      <c r="AY2487" s="152" t="s">
        <v>174</v>
      </c>
    </row>
    <row r="2488" spans="2:51" s="12" customFormat="1" x14ac:dyDescent="0.2">
      <c r="B2488" s="150"/>
      <c r="D2488" s="151" t="s">
        <v>197</v>
      </c>
      <c r="E2488" s="152" t="s">
        <v>1</v>
      </c>
      <c r="F2488" s="153" t="s">
        <v>1494</v>
      </c>
      <c r="H2488" s="154">
        <v>2.9660000000000002</v>
      </c>
      <c r="I2488" s="155"/>
      <c r="L2488" s="150"/>
      <c r="M2488" s="156"/>
      <c r="T2488" s="157"/>
      <c r="AT2488" s="152" t="s">
        <v>197</v>
      </c>
      <c r="AU2488" s="152" t="s">
        <v>94</v>
      </c>
      <c r="AV2488" s="12" t="s">
        <v>94</v>
      </c>
      <c r="AW2488" s="12" t="s">
        <v>40</v>
      </c>
      <c r="AX2488" s="12" t="s">
        <v>84</v>
      </c>
      <c r="AY2488" s="152" t="s">
        <v>174</v>
      </c>
    </row>
    <row r="2489" spans="2:51" s="14" customFormat="1" x14ac:dyDescent="0.2">
      <c r="B2489" s="170"/>
      <c r="D2489" s="151" t="s">
        <v>197</v>
      </c>
      <c r="E2489" s="171" t="s">
        <v>1</v>
      </c>
      <c r="F2489" s="172" t="s">
        <v>1495</v>
      </c>
      <c r="H2489" s="171" t="s">
        <v>1</v>
      </c>
      <c r="I2489" s="173"/>
      <c r="L2489" s="170"/>
      <c r="M2489" s="174"/>
      <c r="T2489" s="175"/>
      <c r="AT2489" s="171" t="s">
        <v>197</v>
      </c>
      <c r="AU2489" s="171" t="s">
        <v>94</v>
      </c>
      <c r="AV2489" s="14" t="s">
        <v>92</v>
      </c>
      <c r="AW2489" s="14" t="s">
        <v>40</v>
      </c>
      <c r="AX2489" s="14" t="s">
        <v>84</v>
      </c>
      <c r="AY2489" s="171" t="s">
        <v>174</v>
      </c>
    </row>
    <row r="2490" spans="2:51" s="12" customFormat="1" x14ac:dyDescent="0.2">
      <c r="B2490" s="150"/>
      <c r="D2490" s="151" t="s">
        <v>197</v>
      </c>
      <c r="E2490" s="152" t="s">
        <v>1</v>
      </c>
      <c r="F2490" s="153" t="s">
        <v>1496</v>
      </c>
      <c r="H2490" s="154">
        <v>3.895</v>
      </c>
      <c r="I2490" s="155"/>
      <c r="L2490" s="150"/>
      <c r="M2490" s="156"/>
      <c r="T2490" s="157"/>
      <c r="AT2490" s="152" t="s">
        <v>197</v>
      </c>
      <c r="AU2490" s="152" t="s">
        <v>94</v>
      </c>
      <c r="AV2490" s="12" t="s">
        <v>94</v>
      </c>
      <c r="AW2490" s="12" t="s">
        <v>40</v>
      </c>
      <c r="AX2490" s="12" t="s">
        <v>84</v>
      </c>
      <c r="AY2490" s="152" t="s">
        <v>174</v>
      </c>
    </row>
    <row r="2491" spans="2:51" s="14" customFormat="1" x14ac:dyDescent="0.2">
      <c r="B2491" s="170"/>
      <c r="D2491" s="151" t="s">
        <v>197</v>
      </c>
      <c r="E2491" s="171" t="s">
        <v>1</v>
      </c>
      <c r="F2491" s="172" t="s">
        <v>1497</v>
      </c>
      <c r="H2491" s="171" t="s">
        <v>1</v>
      </c>
      <c r="I2491" s="173"/>
      <c r="L2491" s="170"/>
      <c r="M2491" s="174"/>
      <c r="T2491" s="175"/>
      <c r="AT2491" s="171" t="s">
        <v>197</v>
      </c>
      <c r="AU2491" s="171" t="s">
        <v>94</v>
      </c>
      <c r="AV2491" s="14" t="s">
        <v>92</v>
      </c>
      <c r="AW2491" s="14" t="s">
        <v>40</v>
      </c>
      <c r="AX2491" s="14" t="s">
        <v>84</v>
      </c>
      <c r="AY2491" s="171" t="s">
        <v>174</v>
      </c>
    </row>
    <row r="2492" spans="2:51" s="12" customFormat="1" x14ac:dyDescent="0.2">
      <c r="B2492" s="150"/>
      <c r="D2492" s="151" t="s">
        <v>197</v>
      </c>
      <c r="E2492" s="152" t="s">
        <v>1</v>
      </c>
      <c r="F2492" s="153" t="s">
        <v>1498</v>
      </c>
      <c r="H2492" s="154">
        <v>2.8690000000000002</v>
      </c>
      <c r="I2492" s="155"/>
      <c r="L2492" s="150"/>
      <c r="M2492" s="156"/>
      <c r="T2492" s="157"/>
      <c r="AT2492" s="152" t="s">
        <v>197</v>
      </c>
      <c r="AU2492" s="152" t="s">
        <v>94</v>
      </c>
      <c r="AV2492" s="12" t="s">
        <v>94</v>
      </c>
      <c r="AW2492" s="12" t="s">
        <v>40</v>
      </c>
      <c r="AX2492" s="12" t="s">
        <v>84</v>
      </c>
      <c r="AY2492" s="152" t="s">
        <v>174</v>
      </c>
    </row>
    <row r="2493" spans="2:51" s="14" customFormat="1" x14ac:dyDescent="0.2">
      <c r="B2493" s="170"/>
      <c r="D2493" s="151" t="s">
        <v>197</v>
      </c>
      <c r="E2493" s="171" t="s">
        <v>1</v>
      </c>
      <c r="F2493" s="172" t="s">
        <v>1499</v>
      </c>
      <c r="H2493" s="171" t="s">
        <v>1</v>
      </c>
      <c r="I2493" s="173"/>
      <c r="L2493" s="170"/>
      <c r="M2493" s="174"/>
      <c r="T2493" s="175"/>
      <c r="AT2493" s="171" t="s">
        <v>197</v>
      </c>
      <c r="AU2493" s="171" t="s">
        <v>94</v>
      </c>
      <c r="AV2493" s="14" t="s">
        <v>92</v>
      </c>
      <c r="AW2493" s="14" t="s">
        <v>40</v>
      </c>
      <c r="AX2493" s="14" t="s">
        <v>84</v>
      </c>
      <c r="AY2493" s="171" t="s">
        <v>174</v>
      </c>
    </row>
    <row r="2494" spans="2:51" s="12" customFormat="1" ht="22.5" x14ac:dyDescent="0.2">
      <c r="B2494" s="150"/>
      <c r="D2494" s="151" t="s">
        <v>197</v>
      </c>
      <c r="E2494" s="152" t="s">
        <v>1</v>
      </c>
      <c r="F2494" s="153" t="s">
        <v>1500</v>
      </c>
      <c r="H2494" s="154">
        <v>4.3029999999999999</v>
      </c>
      <c r="I2494" s="155"/>
      <c r="L2494" s="150"/>
      <c r="M2494" s="156"/>
      <c r="T2494" s="157"/>
      <c r="AT2494" s="152" t="s">
        <v>197</v>
      </c>
      <c r="AU2494" s="152" t="s">
        <v>94</v>
      </c>
      <c r="AV2494" s="12" t="s">
        <v>94</v>
      </c>
      <c r="AW2494" s="12" t="s">
        <v>40</v>
      </c>
      <c r="AX2494" s="12" t="s">
        <v>84</v>
      </c>
      <c r="AY2494" s="152" t="s">
        <v>174</v>
      </c>
    </row>
    <row r="2495" spans="2:51" s="13" customFormat="1" x14ac:dyDescent="0.2">
      <c r="B2495" s="158"/>
      <c r="D2495" s="151" t="s">
        <v>197</v>
      </c>
      <c r="E2495" s="159" t="s">
        <v>1</v>
      </c>
      <c r="F2495" s="160" t="s">
        <v>199</v>
      </c>
      <c r="H2495" s="161">
        <v>655.42800000000022</v>
      </c>
      <c r="I2495" s="162"/>
      <c r="L2495" s="158"/>
      <c r="M2495" s="163"/>
      <c r="T2495" s="164"/>
      <c r="AT2495" s="159" t="s">
        <v>197</v>
      </c>
      <c r="AU2495" s="159" t="s">
        <v>94</v>
      </c>
      <c r="AV2495" s="13" t="s">
        <v>182</v>
      </c>
      <c r="AW2495" s="13" t="s">
        <v>40</v>
      </c>
      <c r="AX2495" s="13" t="s">
        <v>92</v>
      </c>
      <c r="AY2495" s="159" t="s">
        <v>174</v>
      </c>
    </row>
    <row r="2496" spans="2:51" s="12" customFormat="1" x14ac:dyDescent="0.2">
      <c r="B2496" s="150"/>
      <c r="D2496" s="151" t="s">
        <v>197</v>
      </c>
      <c r="F2496" s="153" t="s">
        <v>1501</v>
      </c>
      <c r="H2496" s="154">
        <v>675.09100000000001</v>
      </c>
      <c r="I2496" s="155"/>
      <c r="L2496" s="150"/>
      <c r="M2496" s="156"/>
      <c r="T2496" s="157"/>
      <c r="AT2496" s="152" t="s">
        <v>197</v>
      </c>
      <c r="AU2496" s="152" t="s">
        <v>94</v>
      </c>
      <c r="AV2496" s="12" t="s">
        <v>94</v>
      </c>
      <c r="AW2496" s="12" t="s">
        <v>4</v>
      </c>
      <c r="AX2496" s="12" t="s">
        <v>92</v>
      </c>
      <c r="AY2496" s="152" t="s">
        <v>174</v>
      </c>
    </row>
    <row r="2497" spans="2:65" s="1" customFormat="1" ht="37.9" customHeight="1" x14ac:dyDescent="0.2">
      <c r="B2497" s="33"/>
      <c r="C2497" s="137" t="s">
        <v>1502</v>
      </c>
      <c r="D2497" s="137" t="s">
        <v>177</v>
      </c>
      <c r="E2497" s="138" t="s">
        <v>1503</v>
      </c>
      <c r="F2497" s="139" t="s">
        <v>1504</v>
      </c>
      <c r="G2497" s="140" t="s">
        <v>249</v>
      </c>
      <c r="H2497" s="141">
        <v>1604.414</v>
      </c>
      <c r="I2497" s="142"/>
      <c r="J2497" s="143">
        <f>ROUND(I2497*H2497,2)</f>
        <v>0</v>
      </c>
      <c r="K2497" s="139" t="s">
        <v>181</v>
      </c>
      <c r="L2497" s="33"/>
      <c r="M2497" s="144" t="s">
        <v>1</v>
      </c>
      <c r="N2497" s="145" t="s">
        <v>50</v>
      </c>
      <c r="P2497" s="146">
        <f>O2497*H2497</f>
        <v>0</v>
      </c>
      <c r="Q2497" s="146">
        <v>5.3299999999999997E-3</v>
      </c>
      <c r="R2497" s="146">
        <f>Q2497*H2497</f>
        <v>8.5515266199999989</v>
      </c>
      <c r="S2497" s="146">
        <v>0</v>
      </c>
      <c r="T2497" s="147">
        <f>S2497*H2497</f>
        <v>0</v>
      </c>
      <c r="AR2497" s="148" t="s">
        <v>182</v>
      </c>
      <c r="AT2497" s="148" t="s">
        <v>177</v>
      </c>
      <c r="AU2497" s="148" t="s">
        <v>94</v>
      </c>
      <c r="AY2497" s="17" t="s">
        <v>174</v>
      </c>
      <c r="BE2497" s="149">
        <f>IF(N2497="základní",J2497,0)</f>
        <v>0</v>
      </c>
      <c r="BF2497" s="149">
        <f>IF(N2497="snížená",J2497,0)</f>
        <v>0</v>
      </c>
      <c r="BG2497" s="149">
        <f>IF(N2497="zákl. přenesená",J2497,0)</f>
        <v>0</v>
      </c>
      <c r="BH2497" s="149">
        <f>IF(N2497="sníž. přenesená",J2497,0)</f>
        <v>0</v>
      </c>
      <c r="BI2497" s="149">
        <f>IF(N2497="nulová",J2497,0)</f>
        <v>0</v>
      </c>
      <c r="BJ2497" s="17" t="s">
        <v>94</v>
      </c>
      <c r="BK2497" s="149">
        <f>ROUND(I2497*H2497,2)</f>
        <v>0</v>
      </c>
      <c r="BL2497" s="17" t="s">
        <v>182</v>
      </c>
      <c r="BM2497" s="148" t="s">
        <v>1505</v>
      </c>
    </row>
    <row r="2498" spans="2:65" s="14" customFormat="1" x14ac:dyDescent="0.2">
      <c r="B2498" s="170"/>
      <c r="D2498" s="151" t="s">
        <v>197</v>
      </c>
      <c r="E2498" s="171" t="s">
        <v>1</v>
      </c>
      <c r="F2498" s="172" t="s">
        <v>1465</v>
      </c>
      <c r="H2498" s="171" t="s">
        <v>1</v>
      </c>
      <c r="I2498" s="173"/>
      <c r="L2498" s="170"/>
      <c r="M2498" s="174"/>
      <c r="T2498" s="175"/>
      <c r="AT2498" s="171" t="s">
        <v>197</v>
      </c>
      <c r="AU2498" s="171" t="s">
        <v>94</v>
      </c>
      <c r="AV2498" s="14" t="s">
        <v>92</v>
      </c>
      <c r="AW2498" s="14" t="s">
        <v>40</v>
      </c>
      <c r="AX2498" s="14" t="s">
        <v>84</v>
      </c>
      <c r="AY2498" s="171" t="s">
        <v>174</v>
      </c>
    </row>
    <row r="2499" spans="2:65" s="14" customFormat="1" x14ac:dyDescent="0.2">
      <c r="B2499" s="170"/>
      <c r="D2499" s="151" t="s">
        <v>197</v>
      </c>
      <c r="E2499" s="171" t="s">
        <v>1</v>
      </c>
      <c r="F2499" s="172" t="s">
        <v>1471</v>
      </c>
      <c r="H2499" s="171" t="s">
        <v>1</v>
      </c>
      <c r="I2499" s="173"/>
      <c r="L2499" s="170"/>
      <c r="M2499" s="174"/>
      <c r="T2499" s="175"/>
      <c r="AT2499" s="171" t="s">
        <v>197</v>
      </c>
      <c r="AU2499" s="171" t="s">
        <v>94</v>
      </c>
      <c r="AV2499" s="14" t="s">
        <v>92</v>
      </c>
      <c r="AW2499" s="14" t="s">
        <v>40</v>
      </c>
      <c r="AX2499" s="14" t="s">
        <v>84</v>
      </c>
      <c r="AY2499" s="171" t="s">
        <v>174</v>
      </c>
    </row>
    <row r="2500" spans="2:65" s="12" customFormat="1" x14ac:dyDescent="0.2">
      <c r="B2500" s="150"/>
      <c r="D2500" s="151" t="s">
        <v>197</v>
      </c>
      <c r="E2500" s="152" t="s">
        <v>1</v>
      </c>
      <c r="F2500" s="153" t="s">
        <v>1506</v>
      </c>
      <c r="H2500" s="154">
        <v>129.596</v>
      </c>
      <c r="I2500" s="155"/>
      <c r="L2500" s="150"/>
      <c r="M2500" s="156"/>
      <c r="T2500" s="157"/>
      <c r="AT2500" s="152" t="s">
        <v>197</v>
      </c>
      <c r="AU2500" s="152" t="s">
        <v>94</v>
      </c>
      <c r="AV2500" s="12" t="s">
        <v>94</v>
      </c>
      <c r="AW2500" s="12" t="s">
        <v>40</v>
      </c>
      <c r="AX2500" s="12" t="s">
        <v>84</v>
      </c>
      <c r="AY2500" s="152" t="s">
        <v>174</v>
      </c>
    </row>
    <row r="2501" spans="2:65" s="12" customFormat="1" x14ac:dyDescent="0.2">
      <c r="B2501" s="150"/>
      <c r="D2501" s="151" t="s">
        <v>197</v>
      </c>
      <c r="E2501" s="152" t="s">
        <v>1</v>
      </c>
      <c r="F2501" s="153" t="s">
        <v>1507</v>
      </c>
      <c r="H2501" s="154">
        <v>8.6080000000000005</v>
      </c>
      <c r="I2501" s="155"/>
      <c r="L2501" s="150"/>
      <c r="M2501" s="156"/>
      <c r="T2501" s="157"/>
      <c r="AT2501" s="152" t="s">
        <v>197</v>
      </c>
      <c r="AU2501" s="152" t="s">
        <v>94</v>
      </c>
      <c r="AV2501" s="12" t="s">
        <v>94</v>
      </c>
      <c r="AW2501" s="12" t="s">
        <v>40</v>
      </c>
      <c r="AX2501" s="12" t="s">
        <v>84</v>
      </c>
      <c r="AY2501" s="152" t="s">
        <v>174</v>
      </c>
    </row>
    <row r="2502" spans="2:65" s="14" customFormat="1" x14ac:dyDescent="0.2">
      <c r="B2502" s="170"/>
      <c r="D2502" s="151" t="s">
        <v>197</v>
      </c>
      <c r="E2502" s="171" t="s">
        <v>1</v>
      </c>
      <c r="F2502" s="172" t="s">
        <v>1473</v>
      </c>
      <c r="H2502" s="171" t="s">
        <v>1</v>
      </c>
      <c r="I2502" s="173"/>
      <c r="L2502" s="170"/>
      <c r="M2502" s="174"/>
      <c r="T2502" s="175"/>
      <c r="AT2502" s="171" t="s">
        <v>197</v>
      </c>
      <c r="AU2502" s="171" t="s">
        <v>94</v>
      </c>
      <c r="AV2502" s="14" t="s">
        <v>92</v>
      </c>
      <c r="AW2502" s="14" t="s">
        <v>40</v>
      </c>
      <c r="AX2502" s="14" t="s">
        <v>84</v>
      </c>
      <c r="AY2502" s="171" t="s">
        <v>174</v>
      </c>
    </row>
    <row r="2503" spans="2:65" s="14" customFormat="1" x14ac:dyDescent="0.2">
      <c r="B2503" s="170"/>
      <c r="D2503" s="151" t="s">
        <v>197</v>
      </c>
      <c r="E2503" s="171" t="s">
        <v>1</v>
      </c>
      <c r="F2503" s="172" t="s">
        <v>1474</v>
      </c>
      <c r="H2503" s="171" t="s">
        <v>1</v>
      </c>
      <c r="I2503" s="173"/>
      <c r="L2503" s="170"/>
      <c r="M2503" s="174"/>
      <c r="T2503" s="175"/>
      <c r="AT2503" s="171" t="s">
        <v>197</v>
      </c>
      <c r="AU2503" s="171" t="s">
        <v>94</v>
      </c>
      <c r="AV2503" s="14" t="s">
        <v>92</v>
      </c>
      <c r="AW2503" s="14" t="s">
        <v>40</v>
      </c>
      <c r="AX2503" s="14" t="s">
        <v>84</v>
      </c>
      <c r="AY2503" s="171" t="s">
        <v>174</v>
      </c>
    </row>
    <row r="2504" spans="2:65" s="12" customFormat="1" x14ac:dyDescent="0.2">
      <c r="B2504" s="150"/>
      <c r="D2504" s="151" t="s">
        <v>197</v>
      </c>
      <c r="E2504" s="152" t="s">
        <v>1</v>
      </c>
      <c r="F2504" s="153" t="s">
        <v>1508</v>
      </c>
      <c r="H2504" s="154">
        <v>245.125</v>
      </c>
      <c r="I2504" s="155"/>
      <c r="L2504" s="150"/>
      <c r="M2504" s="156"/>
      <c r="T2504" s="157"/>
      <c r="AT2504" s="152" t="s">
        <v>197</v>
      </c>
      <c r="AU2504" s="152" t="s">
        <v>94</v>
      </c>
      <c r="AV2504" s="12" t="s">
        <v>94</v>
      </c>
      <c r="AW2504" s="12" t="s">
        <v>40</v>
      </c>
      <c r="AX2504" s="12" t="s">
        <v>84</v>
      </c>
      <c r="AY2504" s="152" t="s">
        <v>174</v>
      </c>
    </row>
    <row r="2505" spans="2:65" s="12" customFormat="1" x14ac:dyDescent="0.2">
      <c r="B2505" s="150"/>
      <c r="D2505" s="151" t="s">
        <v>197</v>
      </c>
      <c r="E2505" s="152" t="s">
        <v>1</v>
      </c>
      <c r="F2505" s="153" t="s">
        <v>1509</v>
      </c>
      <c r="H2505" s="154">
        <v>12.45</v>
      </c>
      <c r="I2505" s="155"/>
      <c r="L2505" s="150"/>
      <c r="M2505" s="156"/>
      <c r="T2505" s="157"/>
      <c r="AT2505" s="152" t="s">
        <v>197</v>
      </c>
      <c r="AU2505" s="152" t="s">
        <v>94</v>
      </c>
      <c r="AV2505" s="12" t="s">
        <v>94</v>
      </c>
      <c r="AW2505" s="12" t="s">
        <v>40</v>
      </c>
      <c r="AX2505" s="12" t="s">
        <v>84</v>
      </c>
      <c r="AY2505" s="152" t="s">
        <v>174</v>
      </c>
    </row>
    <row r="2506" spans="2:65" s="14" customFormat="1" x14ac:dyDescent="0.2">
      <c r="B2506" s="170"/>
      <c r="D2506" s="151" t="s">
        <v>197</v>
      </c>
      <c r="E2506" s="171" t="s">
        <v>1</v>
      </c>
      <c r="F2506" s="172" t="s">
        <v>1476</v>
      </c>
      <c r="H2506" s="171" t="s">
        <v>1</v>
      </c>
      <c r="I2506" s="173"/>
      <c r="L2506" s="170"/>
      <c r="M2506" s="174"/>
      <c r="T2506" s="175"/>
      <c r="AT2506" s="171" t="s">
        <v>197</v>
      </c>
      <c r="AU2506" s="171" t="s">
        <v>94</v>
      </c>
      <c r="AV2506" s="14" t="s">
        <v>92</v>
      </c>
      <c r="AW2506" s="14" t="s">
        <v>40</v>
      </c>
      <c r="AX2506" s="14" t="s">
        <v>84</v>
      </c>
      <c r="AY2506" s="171" t="s">
        <v>174</v>
      </c>
    </row>
    <row r="2507" spans="2:65" s="12" customFormat="1" x14ac:dyDescent="0.2">
      <c r="B2507" s="150"/>
      <c r="D2507" s="151" t="s">
        <v>197</v>
      </c>
      <c r="E2507" s="152" t="s">
        <v>1</v>
      </c>
      <c r="F2507" s="153" t="s">
        <v>1510</v>
      </c>
      <c r="H2507" s="154">
        <v>489.32499999999999</v>
      </c>
      <c r="I2507" s="155"/>
      <c r="L2507" s="150"/>
      <c r="M2507" s="156"/>
      <c r="T2507" s="157"/>
      <c r="AT2507" s="152" t="s">
        <v>197</v>
      </c>
      <c r="AU2507" s="152" t="s">
        <v>94</v>
      </c>
      <c r="AV2507" s="12" t="s">
        <v>94</v>
      </c>
      <c r="AW2507" s="12" t="s">
        <v>40</v>
      </c>
      <c r="AX2507" s="12" t="s">
        <v>84</v>
      </c>
      <c r="AY2507" s="152" t="s">
        <v>174</v>
      </c>
    </row>
    <row r="2508" spans="2:65" s="12" customFormat="1" x14ac:dyDescent="0.2">
      <c r="B2508" s="150"/>
      <c r="D2508" s="151" t="s">
        <v>197</v>
      </c>
      <c r="E2508" s="152" t="s">
        <v>1</v>
      </c>
      <c r="F2508" s="153" t="s">
        <v>1511</v>
      </c>
      <c r="H2508" s="154">
        <v>12.43</v>
      </c>
      <c r="I2508" s="155"/>
      <c r="L2508" s="150"/>
      <c r="M2508" s="156"/>
      <c r="T2508" s="157"/>
      <c r="AT2508" s="152" t="s">
        <v>197</v>
      </c>
      <c r="AU2508" s="152" t="s">
        <v>94</v>
      </c>
      <c r="AV2508" s="12" t="s">
        <v>94</v>
      </c>
      <c r="AW2508" s="12" t="s">
        <v>40</v>
      </c>
      <c r="AX2508" s="12" t="s">
        <v>84</v>
      </c>
      <c r="AY2508" s="152" t="s">
        <v>174</v>
      </c>
    </row>
    <row r="2509" spans="2:65" s="14" customFormat="1" x14ac:dyDescent="0.2">
      <c r="B2509" s="170"/>
      <c r="D2509" s="151" t="s">
        <v>197</v>
      </c>
      <c r="E2509" s="171" t="s">
        <v>1</v>
      </c>
      <c r="F2509" s="172" t="s">
        <v>1478</v>
      </c>
      <c r="H2509" s="171" t="s">
        <v>1</v>
      </c>
      <c r="I2509" s="173"/>
      <c r="L2509" s="170"/>
      <c r="M2509" s="174"/>
      <c r="T2509" s="175"/>
      <c r="AT2509" s="171" t="s">
        <v>197</v>
      </c>
      <c r="AU2509" s="171" t="s">
        <v>94</v>
      </c>
      <c r="AV2509" s="14" t="s">
        <v>92</v>
      </c>
      <c r="AW2509" s="14" t="s">
        <v>40</v>
      </c>
      <c r="AX2509" s="14" t="s">
        <v>84</v>
      </c>
      <c r="AY2509" s="171" t="s">
        <v>174</v>
      </c>
    </row>
    <row r="2510" spans="2:65" s="12" customFormat="1" x14ac:dyDescent="0.2">
      <c r="B2510" s="150"/>
      <c r="D2510" s="151" t="s">
        <v>197</v>
      </c>
      <c r="E2510" s="152" t="s">
        <v>1</v>
      </c>
      <c r="F2510" s="153" t="s">
        <v>1512</v>
      </c>
      <c r="H2510" s="154">
        <v>444.14</v>
      </c>
      <c r="I2510" s="155"/>
      <c r="L2510" s="150"/>
      <c r="M2510" s="156"/>
      <c r="T2510" s="157"/>
      <c r="AT2510" s="152" t="s">
        <v>197</v>
      </c>
      <c r="AU2510" s="152" t="s">
        <v>94</v>
      </c>
      <c r="AV2510" s="12" t="s">
        <v>94</v>
      </c>
      <c r="AW2510" s="12" t="s">
        <v>40</v>
      </c>
      <c r="AX2510" s="12" t="s">
        <v>84</v>
      </c>
      <c r="AY2510" s="152" t="s">
        <v>174</v>
      </c>
    </row>
    <row r="2511" spans="2:65" s="12" customFormat="1" x14ac:dyDescent="0.2">
      <c r="B2511" s="150"/>
      <c r="D2511" s="151" t="s">
        <v>197</v>
      </c>
      <c r="E2511" s="152" t="s">
        <v>1</v>
      </c>
      <c r="F2511" s="153" t="s">
        <v>1513</v>
      </c>
      <c r="H2511" s="154">
        <v>29.47</v>
      </c>
      <c r="I2511" s="155"/>
      <c r="L2511" s="150"/>
      <c r="M2511" s="156"/>
      <c r="T2511" s="157"/>
      <c r="AT2511" s="152" t="s">
        <v>197</v>
      </c>
      <c r="AU2511" s="152" t="s">
        <v>94</v>
      </c>
      <c r="AV2511" s="12" t="s">
        <v>94</v>
      </c>
      <c r="AW2511" s="12" t="s">
        <v>40</v>
      </c>
      <c r="AX2511" s="12" t="s">
        <v>84</v>
      </c>
      <c r="AY2511" s="152" t="s">
        <v>174</v>
      </c>
    </row>
    <row r="2512" spans="2:65" s="14" customFormat="1" x14ac:dyDescent="0.2">
      <c r="B2512" s="170"/>
      <c r="D2512" s="151" t="s">
        <v>197</v>
      </c>
      <c r="E2512" s="171" t="s">
        <v>1</v>
      </c>
      <c r="F2512" s="172" t="s">
        <v>1480</v>
      </c>
      <c r="H2512" s="171" t="s">
        <v>1</v>
      </c>
      <c r="I2512" s="173"/>
      <c r="L2512" s="170"/>
      <c r="M2512" s="174"/>
      <c r="T2512" s="175"/>
      <c r="AT2512" s="171" t="s">
        <v>197</v>
      </c>
      <c r="AU2512" s="171" t="s">
        <v>94</v>
      </c>
      <c r="AV2512" s="14" t="s">
        <v>92</v>
      </c>
      <c r="AW2512" s="14" t="s">
        <v>40</v>
      </c>
      <c r="AX2512" s="14" t="s">
        <v>84</v>
      </c>
      <c r="AY2512" s="171" t="s">
        <v>174</v>
      </c>
    </row>
    <row r="2513" spans="2:65" s="12" customFormat="1" x14ac:dyDescent="0.2">
      <c r="B2513" s="150"/>
      <c r="D2513" s="151" t="s">
        <v>197</v>
      </c>
      <c r="E2513" s="152" t="s">
        <v>1</v>
      </c>
      <c r="F2513" s="153" t="s">
        <v>1514</v>
      </c>
      <c r="H2513" s="154">
        <v>116.6</v>
      </c>
      <c r="I2513" s="155"/>
      <c r="L2513" s="150"/>
      <c r="M2513" s="156"/>
      <c r="T2513" s="157"/>
      <c r="AT2513" s="152" t="s">
        <v>197</v>
      </c>
      <c r="AU2513" s="152" t="s">
        <v>94</v>
      </c>
      <c r="AV2513" s="12" t="s">
        <v>94</v>
      </c>
      <c r="AW2513" s="12" t="s">
        <v>40</v>
      </c>
      <c r="AX2513" s="12" t="s">
        <v>84</v>
      </c>
      <c r="AY2513" s="152" t="s">
        <v>174</v>
      </c>
    </row>
    <row r="2514" spans="2:65" s="12" customFormat="1" x14ac:dyDescent="0.2">
      <c r="B2514" s="150"/>
      <c r="D2514" s="151" t="s">
        <v>197</v>
      </c>
      <c r="E2514" s="152" t="s">
        <v>1</v>
      </c>
      <c r="F2514" s="153" t="s">
        <v>1515</v>
      </c>
      <c r="H2514" s="154">
        <v>6.7919999999999998</v>
      </c>
      <c r="I2514" s="155"/>
      <c r="L2514" s="150"/>
      <c r="M2514" s="156"/>
      <c r="T2514" s="157"/>
      <c r="AT2514" s="152" t="s">
        <v>197</v>
      </c>
      <c r="AU2514" s="152" t="s">
        <v>94</v>
      </c>
      <c r="AV2514" s="12" t="s">
        <v>94</v>
      </c>
      <c r="AW2514" s="12" t="s">
        <v>40</v>
      </c>
      <c r="AX2514" s="12" t="s">
        <v>84</v>
      </c>
      <c r="AY2514" s="152" t="s">
        <v>174</v>
      </c>
    </row>
    <row r="2515" spans="2:65" s="14" customFormat="1" x14ac:dyDescent="0.2">
      <c r="B2515" s="170"/>
      <c r="D2515" s="151" t="s">
        <v>197</v>
      </c>
      <c r="E2515" s="171" t="s">
        <v>1</v>
      </c>
      <c r="F2515" s="172" t="s">
        <v>1482</v>
      </c>
      <c r="H2515" s="171" t="s">
        <v>1</v>
      </c>
      <c r="I2515" s="173"/>
      <c r="L2515" s="170"/>
      <c r="M2515" s="174"/>
      <c r="T2515" s="175"/>
      <c r="AT2515" s="171" t="s">
        <v>197</v>
      </c>
      <c r="AU2515" s="171" t="s">
        <v>94</v>
      </c>
      <c r="AV2515" s="14" t="s">
        <v>92</v>
      </c>
      <c r="AW2515" s="14" t="s">
        <v>40</v>
      </c>
      <c r="AX2515" s="14" t="s">
        <v>84</v>
      </c>
      <c r="AY2515" s="171" t="s">
        <v>174</v>
      </c>
    </row>
    <row r="2516" spans="2:65" s="12" customFormat="1" x14ac:dyDescent="0.2">
      <c r="B2516" s="150"/>
      <c r="D2516" s="151" t="s">
        <v>197</v>
      </c>
      <c r="E2516" s="152" t="s">
        <v>1</v>
      </c>
      <c r="F2516" s="153" t="s">
        <v>1516</v>
      </c>
      <c r="H2516" s="154">
        <v>97.995000000000005</v>
      </c>
      <c r="I2516" s="155"/>
      <c r="L2516" s="150"/>
      <c r="M2516" s="156"/>
      <c r="T2516" s="157"/>
      <c r="AT2516" s="152" t="s">
        <v>197</v>
      </c>
      <c r="AU2516" s="152" t="s">
        <v>94</v>
      </c>
      <c r="AV2516" s="12" t="s">
        <v>94</v>
      </c>
      <c r="AW2516" s="12" t="s">
        <v>40</v>
      </c>
      <c r="AX2516" s="12" t="s">
        <v>84</v>
      </c>
      <c r="AY2516" s="152" t="s">
        <v>174</v>
      </c>
    </row>
    <row r="2517" spans="2:65" s="12" customFormat="1" x14ac:dyDescent="0.2">
      <c r="B2517" s="150"/>
      <c r="D2517" s="151" t="s">
        <v>197</v>
      </c>
      <c r="E2517" s="152" t="s">
        <v>1</v>
      </c>
      <c r="F2517" s="153" t="s">
        <v>1517</v>
      </c>
      <c r="H2517" s="154">
        <v>11.882999999999999</v>
      </c>
      <c r="I2517" s="155"/>
      <c r="L2517" s="150"/>
      <c r="M2517" s="156"/>
      <c r="T2517" s="157"/>
      <c r="AT2517" s="152" t="s">
        <v>197</v>
      </c>
      <c r="AU2517" s="152" t="s">
        <v>94</v>
      </c>
      <c r="AV2517" s="12" t="s">
        <v>94</v>
      </c>
      <c r="AW2517" s="12" t="s">
        <v>40</v>
      </c>
      <c r="AX2517" s="12" t="s">
        <v>84</v>
      </c>
      <c r="AY2517" s="152" t="s">
        <v>174</v>
      </c>
    </row>
    <row r="2518" spans="2:65" s="13" customFormat="1" x14ac:dyDescent="0.2">
      <c r="B2518" s="158"/>
      <c r="D2518" s="151" t="s">
        <v>197</v>
      </c>
      <c r="E2518" s="159" t="s">
        <v>1</v>
      </c>
      <c r="F2518" s="160" t="s">
        <v>199</v>
      </c>
      <c r="H2518" s="161">
        <v>1604.414</v>
      </c>
      <c r="I2518" s="162"/>
      <c r="L2518" s="158"/>
      <c r="M2518" s="163"/>
      <c r="T2518" s="164"/>
      <c r="AT2518" s="159" t="s">
        <v>197</v>
      </c>
      <c r="AU2518" s="159" t="s">
        <v>94</v>
      </c>
      <c r="AV2518" s="13" t="s">
        <v>182</v>
      </c>
      <c r="AW2518" s="13" t="s">
        <v>40</v>
      </c>
      <c r="AX2518" s="13" t="s">
        <v>92</v>
      </c>
      <c r="AY2518" s="159" t="s">
        <v>174</v>
      </c>
    </row>
    <row r="2519" spans="2:65" s="1" customFormat="1" ht="37.9" customHeight="1" x14ac:dyDescent="0.2">
      <c r="B2519" s="33"/>
      <c r="C2519" s="137" t="s">
        <v>1518</v>
      </c>
      <c r="D2519" s="137" t="s">
        <v>177</v>
      </c>
      <c r="E2519" s="138" t="s">
        <v>1519</v>
      </c>
      <c r="F2519" s="139" t="s">
        <v>1520</v>
      </c>
      <c r="G2519" s="140" t="s">
        <v>249</v>
      </c>
      <c r="H2519" s="141">
        <v>1604.414</v>
      </c>
      <c r="I2519" s="142"/>
      <c r="J2519" s="143">
        <f>ROUND(I2519*H2519,2)</f>
        <v>0</v>
      </c>
      <c r="K2519" s="139" t="s">
        <v>181</v>
      </c>
      <c r="L2519" s="33"/>
      <c r="M2519" s="144" t="s">
        <v>1</v>
      </c>
      <c r="N2519" s="145" t="s">
        <v>50</v>
      </c>
      <c r="P2519" s="146">
        <f>O2519*H2519</f>
        <v>0</v>
      </c>
      <c r="Q2519" s="146">
        <v>0</v>
      </c>
      <c r="R2519" s="146">
        <f>Q2519*H2519</f>
        <v>0</v>
      </c>
      <c r="S2519" s="146">
        <v>0</v>
      </c>
      <c r="T2519" s="147">
        <f>S2519*H2519</f>
        <v>0</v>
      </c>
      <c r="AR2519" s="148" t="s">
        <v>182</v>
      </c>
      <c r="AT2519" s="148" t="s">
        <v>177</v>
      </c>
      <c r="AU2519" s="148" t="s">
        <v>94</v>
      </c>
      <c r="AY2519" s="17" t="s">
        <v>174</v>
      </c>
      <c r="BE2519" s="149">
        <f>IF(N2519="základní",J2519,0)</f>
        <v>0</v>
      </c>
      <c r="BF2519" s="149">
        <f>IF(N2519="snížená",J2519,0)</f>
        <v>0</v>
      </c>
      <c r="BG2519" s="149">
        <f>IF(N2519="zákl. přenesená",J2519,0)</f>
        <v>0</v>
      </c>
      <c r="BH2519" s="149">
        <f>IF(N2519="sníž. přenesená",J2519,0)</f>
        <v>0</v>
      </c>
      <c r="BI2519" s="149">
        <f>IF(N2519="nulová",J2519,0)</f>
        <v>0</v>
      </c>
      <c r="BJ2519" s="17" t="s">
        <v>94</v>
      </c>
      <c r="BK2519" s="149">
        <f>ROUND(I2519*H2519,2)</f>
        <v>0</v>
      </c>
      <c r="BL2519" s="17" t="s">
        <v>182</v>
      </c>
      <c r="BM2519" s="148" t="s">
        <v>1521</v>
      </c>
    </row>
    <row r="2520" spans="2:65" s="14" customFormat="1" x14ac:dyDescent="0.2">
      <c r="B2520" s="170"/>
      <c r="D2520" s="151" t="s">
        <v>197</v>
      </c>
      <c r="E2520" s="171" t="s">
        <v>1</v>
      </c>
      <c r="F2520" s="172" t="s">
        <v>1465</v>
      </c>
      <c r="H2520" s="171" t="s">
        <v>1</v>
      </c>
      <c r="I2520" s="173"/>
      <c r="L2520" s="170"/>
      <c r="M2520" s="174"/>
      <c r="T2520" s="175"/>
      <c r="AT2520" s="171" t="s">
        <v>197</v>
      </c>
      <c r="AU2520" s="171" t="s">
        <v>94</v>
      </c>
      <c r="AV2520" s="14" t="s">
        <v>92</v>
      </c>
      <c r="AW2520" s="14" t="s">
        <v>40</v>
      </c>
      <c r="AX2520" s="14" t="s">
        <v>84</v>
      </c>
      <c r="AY2520" s="171" t="s">
        <v>174</v>
      </c>
    </row>
    <row r="2521" spans="2:65" s="14" customFormat="1" x14ac:dyDescent="0.2">
      <c r="B2521" s="170"/>
      <c r="D2521" s="151" t="s">
        <v>197</v>
      </c>
      <c r="E2521" s="171" t="s">
        <v>1</v>
      </c>
      <c r="F2521" s="172" t="s">
        <v>1471</v>
      </c>
      <c r="H2521" s="171" t="s">
        <v>1</v>
      </c>
      <c r="I2521" s="173"/>
      <c r="L2521" s="170"/>
      <c r="M2521" s="174"/>
      <c r="T2521" s="175"/>
      <c r="AT2521" s="171" t="s">
        <v>197</v>
      </c>
      <c r="AU2521" s="171" t="s">
        <v>94</v>
      </c>
      <c r="AV2521" s="14" t="s">
        <v>92</v>
      </c>
      <c r="AW2521" s="14" t="s">
        <v>40</v>
      </c>
      <c r="AX2521" s="14" t="s">
        <v>84</v>
      </c>
      <c r="AY2521" s="171" t="s">
        <v>174</v>
      </c>
    </row>
    <row r="2522" spans="2:65" s="12" customFormat="1" x14ac:dyDescent="0.2">
      <c r="B2522" s="150"/>
      <c r="D2522" s="151" t="s">
        <v>197</v>
      </c>
      <c r="E2522" s="152" t="s">
        <v>1</v>
      </c>
      <c r="F2522" s="153" t="s">
        <v>1506</v>
      </c>
      <c r="H2522" s="154">
        <v>129.596</v>
      </c>
      <c r="I2522" s="155"/>
      <c r="L2522" s="150"/>
      <c r="M2522" s="156"/>
      <c r="T2522" s="157"/>
      <c r="AT2522" s="152" t="s">
        <v>197</v>
      </c>
      <c r="AU2522" s="152" t="s">
        <v>94</v>
      </c>
      <c r="AV2522" s="12" t="s">
        <v>94</v>
      </c>
      <c r="AW2522" s="12" t="s">
        <v>40</v>
      </c>
      <c r="AX2522" s="12" t="s">
        <v>84</v>
      </c>
      <c r="AY2522" s="152" t="s">
        <v>174</v>
      </c>
    </row>
    <row r="2523" spans="2:65" s="12" customFormat="1" x14ac:dyDescent="0.2">
      <c r="B2523" s="150"/>
      <c r="D2523" s="151" t="s">
        <v>197</v>
      </c>
      <c r="E2523" s="152" t="s">
        <v>1</v>
      </c>
      <c r="F2523" s="153" t="s">
        <v>1507</v>
      </c>
      <c r="H2523" s="154">
        <v>8.6080000000000005</v>
      </c>
      <c r="I2523" s="155"/>
      <c r="L2523" s="150"/>
      <c r="M2523" s="156"/>
      <c r="T2523" s="157"/>
      <c r="AT2523" s="152" t="s">
        <v>197</v>
      </c>
      <c r="AU2523" s="152" t="s">
        <v>94</v>
      </c>
      <c r="AV2523" s="12" t="s">
        <v>94</v>
      </c>
      <c r="AW2523" s="12" t="s">
        <v>40</v>
      </c>
      <c r="AX2523" s="12" t="s">
        <v>84</v>
      </c>
      <c r="AY2523" s="152" t="s">
        <v>174</v>
      </c>
    </row>
    <row r="2524" spans="2:65" s="14" customFormat="1" x14ac:dyDescent="0.2">
      <c r="B2524" s="170"/>
      <c r="D2524" s="151" t="s">
        <v>197</v>
      </c>
      <c r="E2524" s="171" t="s">
        <v>1</v>
      </c>
      <c r="F2524" s="172" t="s">
        <v>1473</v>
      </c>
      <c r="H2524" s="171" t="s">
        <v>1</v>
      </c>
      <c r="I2524" s="173"/>
      <c r="L2524" s="170"/>
      <c r="M2524" s="174"/>
      <c r="T2524" s="175"/>
      <c r="AT2524" s="171" t="s">
        <v>197</v>
      </c>
      <c r="AU2524" s="171" t="s">
        <v>94</v>
      </c>
      <c r="AV2524" s="14" t="s">
        <v>92</v>
      </c>
      <c r="AW2524" s="14" t="s">
        <v>40</v>
      </c>
      <c r="AX2524" s="14" t="s">
        <v>84</v>
      </c>
      <c r="AY2524" s="171" t="s">
        <v>174</v>
      </c>
    </row>
    <row r="2525" spans="2:65" s="14" customFormat="1" x14ac:dyDescent="0.2">
      <c r="B2525" s="170"/>
      <c r="D2525" s="151" t="s">
        <v>197</v>
      </c>
      <c r="E2525" s="171" t="s">
        <v>1</v>
      </c>
      <c r="F2525" s="172" t="s">
        <v>1474</v>
      </c>
      <c r="H2525" s="171" t="s">
        <v>1</v>
      </c>
      <c r="I2525" s="173"/>
      <c r="L2525" s="170"/>
      <c r="M2525" s="174"/>
      <c r="T2525" s="175"/>
      <c r="AT2525" s="171" t="s">
        <v>197</v>
      </c>
      <c r="AU2525" s="171" t="s">
        <v>94</v>
      </c>
      <c r="AV2525" s="14" t="s">
        <v>92</v>
      </c>
      <c r="AW2525" s="14" t="s">
        <v>40</v>
      </c>
      <c r="AX2525" s="14" t="s">
        <v>84</v>
      </c>
      <c r="AY2525" s="171" t="s">
        <v>174</v>
      </c>
    </row>
    <row r="2526" spans="2:65" s="12" customFormat="1" x14ac:dyDescent="0.2">
      <c r="B2526" s="150"/>
      <c r="D2526" s="151" t="s">
        <v>197</v>
      </c>
      <c r="E2526" s="152" t="s">
        <v>1</v>
      </c>
      <c r="F2526" s="153" t="s">
        <v>1508</v>
      </c>
      <c r="H2526" s="154">
        <v>245.125</v>
      </c>
      <c r="I2526" s="155"/>
      <c r="L2526" s="150"/>
      <c r="M2526" s="156"/>
      <c r="T2526" s="157"/>
      <c r="AT2526" s="152" t="s">
        <v>197</v>
      </c>
      <c r="AU2526" s="152" t="s">
        <v>94</v>
      </c>
      <c r="AV2526" s="12" t="s">
        <v>94</v>
      </c>
      <c r="AW2526" s="12" t="s">
        <v>40</v>
      </c>
      <c r="AX2526" s="12" t="s">
        <v>84</v>
      </c>
      <c r="AY2526" s="152" t="s">
        <v>174</v>
      </c>
    </row>
    <row r="2527" spans="2:65" s="12" customFormat="1" x14ac:dyDescent="0.2">
      <c r="B2527" s="150"/>
      <c r="D2527" s="151" t="s">
        <v>197</v>
      </c>
      <c r="E2527" s="152" t="s">
        <v>1</v>
      </c>
      <c r="F2527" s="153" t="s">
        <v>1509</v>
      </c>
      <c r="H2527" s="154">
        <v>12.45</v>
      </c>
      <c r="I2527" s="155"/>
      <c r="L2527" s="150"/>
      <c r="M2527" s="156"/>
      <c r="T2527" s="157"/>
      <c r="AT2527" s="152" t="s">
        <v>197</v>
      </c>
      <c r="AU2527" s="152" t="s">
        <v>94</v>
      </c>
      <c r="AV2527" s="12" t="s">
        <v>94</v>
      </c>
      <c r="AW2527" s="12" t="s">
        <v>40</v>
      </c>
      <c r="AX2527" s="12" t="s">
        <v>84</v>
      </c>
      <c r="AY2527" s="152" t="s">
        <v>174</v>
      </c>
    </row>
    <row r="2528" spans="2:65" s="14" customFormat="1" x14ac:dyDescent="0.2">
      <c r="B2528" s="170"/>
      <c r="D2528" s="151" t="s">
        <v>197</v>
      </c>
      <c r="E2528" s="171" t="s">
        <v>1</v>
      </c>
      <c r="F2528" s="172" t="s">
        <v>1476</v>
      </c>
      <c r="H2528" s="171" t="s">
        <v>1</v>
      </c>
      <c r="I2528" s="173"/>
      <c r="L2528" s="170"/>
      <c r="M2528" s="174"/>
      <c r="T2528" s="175"/>
      <c r="AT2528" s="171" t="s">
        <v>197</v>
      </c>
      <c r="AU2528" s="171" t="s">
        <v>94</v>
      </c>
      <c r="AV2528" s="14" t="s">
        <v>92</v>
      </c>
      <c r="AW2528" s="14" t="s">
        <v>40</v>
      </c>
      <c r="AX2528" s="14" t="s">
        <v>84</v>
      </c>
      <c r="AY2528" s="171" t="s">
        <v>174</v>
      </c>
    </row>
    <row r="2529" spans="2:65" s="12" customFormat="1" x14ac:dyDescent="0.2">
      <c r="B2529" s="150"/>
      <c r="D2529" s="151" t="s">
        <v>197</v>
      </c>
      <c r="E2529" s="152" t="s">
        <v>1</v>
      </c>
      <c r="F2529" s="153" t="s">
        <v>1510</v>
      </c>
      <c r="H2529" s="154">
        <v>489.32499999999999</v>
      </c>
      <c r="I2529" s="155"/>
      <c r="L2529" s="150"/>
      <c r="M2529" s="156"/>
      <c r="T2529" s="157"/>
      <c r="AT2529" s="152" t="s">
        <v>197</v>
      </c>
      <c r="AU2529" s="152" t="s">
        <v>94</v>
      </c>
      <c r="AV2529" s="12" t="s">
        <v>94</v>
      </c>
      <c r="AW2529" s="12" t="s">
        <v>40</v>
      </c>
      <c r="AX2529" s="12" t="s">
        <v>84</v>
      </c>
      <c r="AY2529" s="152" t="s">
        <v>174</v>
      </c>
    </row>
    <row r="2530" spans="2:65" s="12" customFormat="1" x14ac:dyDescent="0.2">
      <c r="B2530" s="150"/>
      <c r="D2530" s="151" t="s">
        <v>197</v>
      </c>
      <c r="E2530" s="152" t="s">
        <v>1</v>
      </c>
      <c r="F2530" s="153" t="s">
        <v>1511</v>
      </c>
      <c r="H2530" s="154">
        <v>12.43</v>
      </c>
      <c r="I2530" s="155"/>
      <c r="L2530" s="150"/>
      <c r="M2530" s="156"/>
      <c r="T2530" s="157"/>
      <c r="AT2530" s="152" t="s">
        <v>197</v>
      </c>
      <c r="AU2530" s="152" t="s">
        <v>94</v>
      </c>
      <c r="AV2530" s="12" t="s">
        <v>94</v>
      </c>
      <c r="AW2530" s="12" t="s">
        <v>40</v>
      </c>
      <c r="AX2530" s="12" t="s">
        <v>84</v>
      </c>
      <c r="AY2530" s="152" t="s">
        <v>174</v>
      </c>
    </row>
    <row r="2531" spans="2:65" s="14" customFormat="1" x14ac:dyDescent="0.2">
      <c r="B2531" s="170"/>
      <c r="D2531" s="151" t="s">
        <v>197</v>
      </c>
      <c r="E2531" s="171" t="s">
        <v>1</v>
      </c>
      <c r="F2531" s="172" t="s">
        <v>1478</v>
      </c>
      <c r="H2531" s="171" t="s">
        <v>1</v>
      </c>
      <c r="I2531" s="173"/>
      <c r="L2531" s="170"/>
      <c r="M2531" s="174"/>
      <c r="T2531" s="175"/>
      <c r="AT2531" s="171" t="s">
        <v>197</v>
      </c>
      <c r="AU2531" s="171" t="s">
        <v>94</v>
      </c>
      <c r="AV2531" s="14" t="s">
        <v>92</v>
      </c>
      <c r="AW2531" s="14" t="s">
        <v>40</v>
      </c>
      <c r="AX2531" s="14" t="s">
        <v>84</v>
      </c>
      <c r="AY2531" s="171" t="s">
        <v>174</v>
      </c>
    </row>
    <row r="2532" spans="2:65" s="12" customFormat="1" x14ac:dyDescent="0.2">
      <c r="B2532" s="150"/>
      <c r="D2532" s="151" t="s">
        <v>197</v>
      </c>
      <c r="E2532" s="152" t="s">
        <v>1</v>
      </c>
      <c r="F2532" s="153" t="s">
        <v>1512</v>
      </c>
      <c r="H2532" s="154">
        <v>444.14</v>
      </c>
      <c r="I2532" s="155"/>
      <c r="L2532" s="150"/>
      <c r="M2532" s="156"/>
      <c r="T2532" s="157"/>
      <c r="AT2532" s="152" t="s">
        <v>197</v>
      </c>
      <c r="AU2532" s="152" t="s">
        <v>94</v>
      </c>
      <c r="AV2532" s="12" t="s">
        <v>94</v>
      </c>
      <c r="AW2532" s="12" t="s">
        <v>40</v>
      </c>
      <c r="AX2532" s="12" t="s">
        <v>84</v>
      </c>
      <c r="AY2532" s="152" t="s">
        <v>174</v>
      </c>
    </row>
    <row r="2533" spans="2:65" s="12" customFormat="1" x14ac:dyDescent="0.2">
      <c r="B2533" s="150"/>
      <c r="D2533" s="151" t="s">
        <v>197</v>
      </c>
      <c r="E2533" s="152" t="s">
        <v>1</v>
      </c>
      <c r="F2533" s="153" t="s">
        <v>1513</v>
      </c>
      <c r="H2533" s="154">
        <v>29.47</v>
      </c>
      <c r="I2533" s="155"/>
      <c r="L2533" s="150"/>
      <c r="M2533" s="156"/>
      <c r="T2533" s="157"/>
      <c r="AT2533" s="152" t="s">
        <v>197</v>
      </c>
      <c r="AU2533" s="152" t="s">
        <v>94</v>
      </c>
      <c r="AV2533" s="12" t="s">
        <v>94</v>
      </c>
      <c r="AW2533" s="12" t="s">
        <v>40</v>
      </c>
      <c r="AX2533" s="12" t="s">
        <v>84</v>
      </c>
      <c r="AY2533" s="152" t="s">
        <v>174</v>
      </c>
    </row>
    <row r="2534" spans="2:65" s="14" customFormat="1" x14ac:dyDescent="0.2">
      <c r="B2534" s="170"/>
      <c r="D2534" s="151" t="s">
        <v>197</v>
      </c>
      <c r="E2534" s="171" t="s">
        <v>1</v>
      </c>
      <c r="F2534" s="172" t="s">
        <v>1480</v>
      </c>
      <c r="H2534" s="171" t="s">
        <v>1</v>
      </c>
      <c r="I2534" s="173"/>
      <c r="L2534" s="170"/>
      <c r="M2534" s="174"/>
      <c r="T2534" s="175"/>
      <c r="AT2534" s="171" t="s">
        <v>197</v>
      </c>
      <c r="AU2534" s="171" t="s">
        <v>94</v>
      </c>
      <c r="AV2534" s="14" t="s">
        <v>92</v>
      </c>
      <c r="AW2534" s="14" t="s">
        <v>40</v>
      </c>
      <c r="AX2534" s="14" t="s">
        <v>84</v>
      </c>
      <c r="AY2534" s="171" t="s">
        <v>174</v>
      </c>
    </row>
    <row r="2535" spans="2:65" s="12" customFormat="1" x14ac:dyDescent="0.2">
      <c r="B2535" s="150"/>
      <c r="D2535" s="151" t="s">
        <v>197</v>
      </c>
      <c r="E2535" s="152" t="s">
        <v>1</v>
      </c>
      <c r="F2535" s="153" t="s">
        <v>1514</v>
      </c>
      <c r="H2535" s="154">
        <v>116.6</v>
      </c>
      <c r="I2535" s="155"/>
      <c r="L2535" s="150"/>
      <c r="M2535" s="156"/>
      <c r="T2535" s="157"/>
      <c r="AT2535" s="152" t="s">
        <v>197</v>
      </c>
      <c r="AU2535" s="152" t="s">
        <v>94</v>
      </c>
      <c r="AV2535" s="12" t="s">
        <v>94</v>
      </c>
      <c r="AW2535" s="12" t="s">
        <v>40</v>
      </c>
      <c r="AX2535" s="12" t="s">
        <v>84</v>
      </c>
      <c r="AY2535" s="152" t="s">
        <v>174</v>
      </c>
    </row>
    <row r="2536" spans="2:65" s="12" customFormat="1" x14ac:dyDescent="0.2">
      <c r="B2536" s="150"/>
      <c r="D2536" s="151" t="s">
        <v>197</v>
      </c>
      <c r="E2536" s="152" t="s">
        <v>1</v>
      </c>
      <c r="F2536" s="153" t="s">
        <v>1515</v>
      </c>
      <c r="H2536" s="154">
        <v>6.7919999999999998</v>
      </c>
      <c r="I2536" s="155"/>
      <c r="L2536" s="150"/>
      <c r="M2536" s="156"/>
      <c r="T2536" s="157"/>
      <c r="AT2536" s="152" t="s">
        <v>197</v>
      </c>
      <c r="AU2536" s="152" t="s">
        <v>94</v>
      </c>
      <c r="AV2536" s="12" t="s">
        <v>94</v>
      </c>
      <c r="AW2536" s="12" t="s">
        <v>40</v>
      </c>
      <c r="AX2536" s="12" t="s">
        <v>84</v>
      </c>
      <c r="AY2536" s="152" t="s">
        <v>174</v>
      </c>
    </row>
    <row r="2537" spans="2:65" s="14" customFormat="1" x14ac:dyDescent="0.2">
      <c r="B2537" s="170"/>
      <c r="D2537" s="151" t="s">
        <v>197</v>
      </c>
      <c r="E2537" s="171" t="s">
        <v>1</v>
      </c>
      <c r="F2537" s="172" t="s">
        <v>1482</v>
      </c>
      <c r="H2537" s="171" t="s">
        <v>1</v>
      </c>
      <c r="I2537" s="173"/>
      <c r="L2537" s="170"/>
      <c r="M2537" s="174"/>
      <c r="T2537" s="175"/>
      <c r="AT2537" s="171" t="s">
        <v>197</v>
      </c>
      <c r="AU2537" s="171" t="s">
        <v>94</v>
      </c>
      <c r="AV2537" s="14" t="s">
        <v>92</v>
      </c>
      <c r="AW2537" s="14" t="s">
        <v>40</v>
      </c>
      <c r="AX2537" s="14" t="s">
        <v>84</v>
      </c>
      <c r="AY2537" s="171" t="s">
        <v>174</v>
      </c>
    </row>
    <row r="2538" spans="2:65" s="12" customFormat="1" x14ac:dyDescent="0.2">
      <c r="B2538" s="150"/>
      <c r="D2538" s="151" t="s">
        <v>197</v>
      </c>
      <c r="E2538" s="152" t="s">
        <v>1</v>
      </c>
      <c r="F2538" s="153" t="s">
        <v>1516</v>
      </c>
      <c r="H2538" s="154">
        <v>97.995000000000005</v>
      </c>
      <c r="I2538" s="155"/>
      <c r="L2538" s="150"/>
      <c r="M2538" s="156"/>
      <c r="T2538" s="157"/>
      <c r="AT2538" s="152" t="s">
        <v>197</v>
      </c>
      <c r="AU2538" s="152" t="s">
        <v>94</v>
      </c>
      <c r="AV2538" s="12" t="s">
        <v>94</v>
      </c>
      <c r="AW2538" s="12" t="s">
        <v>40</v>
      </c>
      <c r="AX2538" s="12" t="s">
        <v>84</v>
      </c>
      <c r="AY2538" s="152" t="s">
        <v>174</v>
      </c>
    </row>
    <row r="2539" spans="2:65" s="12" customFormat="1" x14ac:dyDescent="0.2">
      <c r="B2539" s="150"/>
      <c r="D2539" s="151" t="s">
        <v>197</v>
      </c>
      <c r="E2539" s="152" t="s">
        <v>1</v>
      </c>
      <c r="F2539" s="153" t="s">
        <v>1517</v>
      </c>
      <c r="H2539" s="154">
        <v>11.882999999999999</v>
      </c>
      <c r="I2539" s="155"/>
      <c r="L2539" s="150"/>
      <c r="M2539" s="156"/>
      <c r="T2539" s="157"/>
      <c r="AT2539" s="152" t="s">
        <v>197</v>
      </c>
      <c r="AU2539" s="152" t="s">
        <v>94</v>
      </c>
      <c r="AV2539" s="12" t="s">
        <v>94</v>
      </c>
      <c r="AW2539" s="12" t="s">
        <v>40</v>
      </c>
      <c r="AX2539" s="12" t="s">
        <v>84</v>
      </c>
      <c r="AY2539" s="152" t="s">
        <v>174</v>
      </c>
    </row>
    <row r="2540" spans="2:65" s="13" customFormat="1" x14ac:dyDescent="0.2">
      <c r="B2540" s="158"/>
      <c r="D2540" s="151" t="s">
        <v>197</v>
      </c>
      <c r="E2540" s="159" t="s">
        <v>1</v>
      </c>
      <c r="F2540" s="160" t="s">
        <v>199</v>
      </c>
      <c r="H2540" s="161">
        <v>1604.414</v>
      </c>
      <c r="I2540" s="162"/>
      <c r="L2540" s="158"/>
      <c r="M2540" s="163"/>
      <c r="T2540" s="164"/>
      <c r="AT2540" s="159" t="s">
        <v>197</v>
      </c>
      <c r="AU2540" s="159" t="s">
        <v>94</v>
      </c>
      <c r="AV2540" s="13" t="s">
        <v>182</v>
      </c>
      <c r="AW2540" s="13" t="s">
        <v>40</v>
      </c>
      <c r="AX2540" s="13" t="s">
        <v>92</v>
      </c>
      <c r="AY2540" s="159" t="s">
        <v>174</v>
      </c>
    </row>
    <row r="2541" spans="2:65" s="1" customFormat="1" ht="37.9" customHeight="1" x14ac:dyDescent="0.2">
      <c r="B2541" s="33"/>
      <c r="C2541" s="137" t="s">
        <v>1522</v>
      </c>
      <c r="D2541" s="137" t="s">
        <v>177</v>
      </c>
      <c r="E2541" s="138" t="s">
        <v>1523</v>
      </c>
      <c r="F2541" s="139" t="s">
        <v>1524</v>
      </c>
      <c r="G2541" s="140" t="s">
        <v>249</v>
      </c>
      <c r="H2541" s="141">
        <v>821.55200000000002</v>
      </c>
      <c r="I2541" s="142"/>
      <c r="J2541" s="143">
        <f>ROUND(I2541*H2541,2)</f>
        <v>0</v>
      </c>
      <c r="K2541" s="139" t="s">
        <v>181</v>
      </c>
      <c r="L2541" s="33"/>
      <c r="M2541" s="144" t="s">
        <v>1</v>
      </c>
      <c r="N2541" s="145" t="s">
        <v>50</v>
      </c>
      <c r="P2541" s="146">
        <f>O2541*H2541</f>
        <v>0</v>
      </c>
      <c r="Q2541" s="146">
        <v>5.5199999999999997E-3</v>
      </c>
      <c r="R2541" s="146">
        <f>Q2541*H2541</f>
        <v>4.5349670399999997</v>
      </c>
      <c r="S2541" s="146">
        <v>0</v>
      </c>
      <c r="T2541" s="147">
        <f>S2541*H2541</f>
        <v>0</v>
      </c>
      <c r="AR2541" s="148" t="s">
        <v>182</v>
      </c>
      <c r="AT2541" s="148" t="s">
        <v>177</v>
      </c>
      <c r="AU2541" s="148" t="s">
        <v>94</v>
      </c>
      <c r="AY2541" s="17" t="s">
        <v>174</v>
      </c>
      <c r="BE2541" s="149">
        <f>IF(N2541="základní",J2541,0)</f>
        <v>0</v>
      </c>
      <c r="BF2541" s="149">
        <f>IF(N2541="snížená",J2541,0)</f>
        <v>0</v>
      </c>
      <c r="BG2541" s="149">
        <f>IF(N2541="zákl. přenesená",J2541,0)</f>
        <v>0</v>
      </c>
      <c r="BH2541" s="149">
        <f>IF(N2541="sníž. přenesená",J2541,0)</f>
        <v>0</v>
      </c>
      <c r="BI2541" s="149">
        <f>IF(N2541="nulová",J2541,0)</f>
        <v>0</v>
      </c>
      <c r="BJ2541" s="17" t="s">
        <v>94</v>
      </c>
      <c r="BK2541" s="149">
        <f>ROUND(I2541*H2541,2)</f>
        <v>0</v>
      </c>
      <c r="BL2541" s="17" t="s">
        <v>182</v>
      </c>
      <c r="BM2541" s="148" t="s">
        <v>1525</v>
      </c>
    </row>
    <row r="2542" spans="2:65" s="14" customFormat="1" x14ac:dyDescent="0.2">
      <c r="B2542" s="170"/>
      <c r="D2542" s="151" t="s">
        <v>197</v>
      </c>
      <c r="E2542" s="171" t="s">
        <v>1</v>
      </c>
      <c r="F2542" s="172" t="s">
        <v>1465</v>
      </c>
      <c r="H2542" s="171" t="s">
        <v>1</v>
      </c>
      <c r="I2542" s="173"/>
      <c r="L2542" s="170"/>
      <c r="M2542" s="174"/>
      <c r="T2542" s="175"/>
      <c r="AT2542" s="171" t="s">
        <v>197</v>
      </c>
      <c r="AU2542" s="171" t="s">
        <v>94</v>
      </c>
      <c r="AV2542" s="14" t="s">
        <v>92</v>
      </c>
      <c r="AW2542" s="14" t="s">
        <v>40</v>
      </c>
      <c r="AX2542" s="14" t="s">
        <v>84</v>
      </c>
      <c r="AY2542" s="171" t="s">
        <v>174</v>
      </c>
    </row>
    <row r="2543" spans="2:65" s="14" customFormat="1" x14ac:dyDescent="0.2">
      <c r="B2543" s="170"/>
      <c r="D2543" s="151" t="s">
        <v>197</v>
      </c>
      <c r="E2543" s="171" t="s">
        <v>1</v>
      </c>
      <c r="F2543" s="172" t="s">
        <v>1466</v>
      </c>
      <c r="H2543" s="171" t="s">
        <v>1</v>
      </c>
      <c r="I2543" s="173"/>
      <c r="L2543" s="170"/>
      <c r="M2543" s="174"/>
      <c r="T2543" s="175"/>
      <c r="AT2543" s="171" t="s">
        <v>197</v>
      </c>
      <c r="AU2543" s="171" t="s">
        <v>94</v>
      </c>
      <c r="AV2543" s="14" t="s">
        <v>92</v>
      </c>
      <c r="AW2543" s="14" t="s">
        <v>40</v>
      </c>
      <c r="AX2543" s="14" t="s">
        <v>84</v>
      </c>
      <c r="AY2543" s="171" t="s">
        <v>174</v>
      </c>
    </row>
    <row r="2544" spans="2:65" s="12" customFormat="1" x14ac:dyDescent="0.2">
      <c r="B2544" s="150"/>
      <c r="D2544" s="151" t="s">
        <v>197</v>
      </c>
      <c r="E2544" s="152" t="s">
        <v>1</v>
      </c>
      <c r="F2544" s="153" t="s">
        <v>1526</v>
      </c>
      <c r="H2544" s="154">
        <v>786.88400000000001</v>
      </c>
      <c r="I2544" s="155"/>
      <c r="L2544" s="150"/>
      <c r="M2544" s="156"/>
      <c r="T2544" s="157"/>
      <c r="AT2544" s="152" t="s">
        <v>197</v>
      </c>
      <c r="AU2544" s="152" t="s">
        <v>94</v>
      </c>
      <c r="AV2544" s="12" t="s">
        <v>94</v>
      </c>
      <c r="AW2544" s="12" t="s">
        <v>40</v>
      </c>
      <c r="AX2544" s="12" t="s">
        <v>84</v>
      </c>
      <c r="AY2544" s="152" t="s">
        <v>174</v>
      </c>
    </row>
    <row r="2545" spans="2:65" s="12" customFormat="1" x14ac:dyDescent="0.2">
      <c r="B2545" s="150"/>
      <c r="D2545" s="151" t="s">
        <v>197</v>
      </c>
      <c r="E2545" s="152" t="s">
        <v>1</v>
      </c>
      <c r="F2545" s="153" t="s">
        <v>1527</v>
      </c>
      <c r="H2545" s="154">
        <v>34.667999999999999</v>
      </c>
      <c r="I2545" s="155"/>
      <c r="L2545" s="150"/>
      <c r="M2545" s="156"/>
      <c r="T2545" s="157"/>
      <c r="AT2545" s="152" t="s">
        <v>197</v>
      </c>
      <c r="AU2545" s="152" t="s">
        <v>94</v>
      </c>
      <c r="AV2545" s="12" t="s">
        <v>94</v>
      </c>
      <c r="AW2545" s="12" t="s">
        <v>40</v>
      </c>
      <c r="AX2545" s="12" t="s">
        <v>84</v>
      </c>
      <c r="AY2545" s="152" t="s">
        <v>174</v>
      </c>
    </row>
    <row r="2546" spans="2:65" s="13" customFormat="1" x14ac:dyDescent="0.2">
      <c r="B2546" s="158"/>
      <c r="D2546" s="151" t="s">
        <v>197</v>
      </c>
      <c r="E2546" s="159" t="s">
        <v>1</v>
      </c>
      <c r="F2546" s="160" t="s">
        <v>199</v>
      </c>
      <c r="H2546" s="161">
        <v>821.55200000000002</v>
      </c>
      <c r="I2546" s="162"/>
      <c r="L2546" s="158"/>
      <c r="M2546" s="163"/>
      <c r="T2546" s="164"/>
      <c r="AT2546" s="159" t="s">
        <v>197</v>
      </c>
      <c r="AU2546" s="159" t="s">
        <v>94</v>
      </c>
      <c r="AV2546" s="13" t="s">
        <v>182</v>
      </c>
      <c r="AW2546" s="13" t="s">
        <v>40</v>
      </c>
      <c r="AX2546" s="13" t="s">
        <v>92</v>
      </c>
      <c r="AY2546" s="159" t="s">
        <v>174</v>
      </c>
    </row>
    <row r="2547" spans="2:65" s="1" customFormat="1" ht="37.9" customHeight="1" x14ac:dyDescent="0.2">
      <c r="B2547" s="33"/>
      <c r="C2547" s="137" t="s">
        <v>1528</v>
      </c>
      <c r="D2547" s="137" t="s">
        <v>177</v>
      </c>
      <c r="E2547" s="138" t="s">
        <v>1529</v>
      </c>
      <c r="F2547" s="139" t="s">
        <v>1530</v>
      </c>
      <c r="G2547" s="140" t="s">
        <v>249</v>
      </c>
      <c r="H2547" s="141">
        <v>821.55200000000002</v>
      </c>
      <c r="I2547" s="142"/>
      <c r="J2547" s="143">
        <f>ROUND(I2547*H2547,2)</f>
        <v>0</v>
      </c>
      <c r="K2547" s="139" t="s">
        <v>181</v>
      </c>
      <c r="L2547" s="33"/>
      <c r="M2547" s="144" t="s">
        <v>1</v>
      </c>
      <c r="N2547" s="145" t="s">
        <v>50</v>
      </c>
      <c r="P2547" s="146">
        <f>O2547*H2547</f>
        <v>0</v>
      </c>
      <c r="Q2547" s="146">
        <v>0</v>
      </c>
      <c r="R2547" s="146">
        <f>Q2547*H2547</f>
        <v>0</v>
      </c>
      <c r="S2547" s="146">
        <v>0</v>
      </c>
      <c r="T2547" s="147">
        <f>S2547*H2547</f>
        <v>0</v>
      </c>
      <c r="AR2547" s="148" t="s">
        <v>182</v>
      </c>
      <c r="AT2547" s="148" t="s">
        <v>177</v>
      </c>
      <c r="AU2547" s="148" t="s">
        <v>94</v>
      </c>
      <c r="AY2547" s="17" t="s">
        <v>174</v>
      </c>
      <c r="BE2547" s="149">
        <f>IF(N2547="základní",J2547,0)</f>
        <v>0</v>
      </c>
      <c r="BF2547" s="149">
        <f>IF(N2547="snížená",J2547,0)</f>
        <v>0</v>
      </c>
      <c r="BG2547" s="149">
        <f>IF(N2547="zákl. přenesená",J2547,0)</f>
        <v>0</v>
      </c>
      <c r="BH2547" s="149">
        <f>IF(N2547="sníž. přenesená",J2547,0)</f>
        <v>0</v>
      </c>
      <c r="BI2547" s="149">
        <f>IF(N2547="nulová",J2547,0)</f>
        <v>0</v>
      </c>
      <c r="BJ2547" s="17" t="s">
        <v>94</v>
      </c>
      <c r="BK2547" s="149">
        <f>ROUND(I2547*H2547,2)</f>
        <v>0</v>
      </c>
      <c r="BL2547" s="17" t="s">
        <v>182</v>
      </c>
      <c r="BM2547" s="148" t="s">
        <v>1531</v>
      </c>
    </row>
    <row r="2548" spans="2:65" s="14" customFormat="1" x14ac:dyDescent="0.2">
      <c r="B2548" s="170"/>
      <c r="D2548" s="151" t="s">
        <v>197</v>
      </c>
      <c r="E2548" s="171" t="s">
        <v>1</v>
      </c>
      <c r="F2548" s="172" t="s">
        <v>1465</v>
      </c>
      <c r="H2548" s="171" t="s">
        <v>1</v>
      </c>
      <c r="I2548" s="173"/>
      <c r="L2548" s="170"/>
      <c r="M2548" s="174"/>
      <c r="T2548" s="175"/>
      <c r="AT2548" s="171" t="s">
        <v>197</v>
      </c>
      <c r="AU2548" s="171" t="s">
        <v>94</v>
      </c>
      <c r="AV2548" s="14" t="s">
        <v>92</v>
      </c>
      <c r="AW2548" s="14" t="s">
        <v>40</v>
      </c>
      <c r="AX2548" s="14" t="s">
        <v>84</v>
      </c>
      <c r="AY2548" s="171" t="s">
        <v>174</v>
      </c>
    </row>
    <row r="2549" spans="2:65" s="14" customFormat="1" x14ac:dyDescent="0.2">
      <c r="B2549" s="170"/>
      <c r="D2549" s="151" t="s">
        <v>197</v>
      </c>
      <c r="E2549" s="171" t="s">
        <v>1</v>
      </c>
      <c r="F2549" s="172" t="s">
        <v>1466</v>
      </c>
      <c r="H2549" s="171" t="s">
        <v>1</v>
      </c>
      <c r="I2549" s="173"/>
      <c r="L2549" s="170"/>
      <c r="M2549" s="174"/>
      <c r="T2549" s="175"/>
      <c r="AT2549" s="171" t="s">
        <v>197</v>
      </c>
      <c r="AU2549" s="171" t="s">
        <v>94</v>
      </c>
      <c r="AV2549" s="14" t="s">
        <v>92</v>
      </c>
      <c r="AW2549" s="14" t="s">
        <v>40</v>
      </c>
      <c r="AX2549" s="14" t="s">
        <v>84</v>
      </c>
      <c r="AY2549" s="171" t="s">
        <v>174</v>
      </c>
    </row>
    <row r="2550" spans="2:65" s="12" customFormat="1" x14ac:dyDescent="0.2">
      <c r="B2550" s="150"/>
      <c r="D2550" s="151" t="s">
        <v>197</v>
      </c>
      <c r="E2550" s="152" t="s">
        <v>1</v>
      </c>
      <c r="F2550" s="153" t="s">
        <v>1526</v>
      </c>
      <c r="H2550" s="154">
        <v>786.88400000000001</v>
      </c>
      <c r="I2550" s="155"/>
      <c r="L2550" s="150"/>
      <c r="M2550" s="156"/>
      <c r="T2550" s="157"/>
      <c r="AT2550" s="152" t="s">
        <v>197</v>
      </c>
      <c r="AU2550" s="152" t="s">
        <v>94</v>
      </c>
      <c r="AV2550" s="12" t="s">
        <v>94</v>
      </c>
      <c r="AW2550" s="12" t="s">
        <v>40</v>
      </c>
      <c r="AX2550" s="12" t="s">
        <v>84</v>
      </c>
      <c r="AY2550" s="152" t="s">
        <v>174</v>
      </c>
    </row>
    <row r="2551" spans="2:65" s="12" customFormat="1" x14ac:dyDescent="0.2">
      <c r="B2551" s="150"/>
      <c r="D2551" s="151" t="s">
        <v>197</v>
      </c>
      <c r="E2551" s="152" t="s">
        <v>1</v>
      </c>
      <c r="F2551" s="153" t="s">
        <v>1527</v>
      </c>
      <c r="H2551" s="154">
        <v>34.667999999999999</v>
      </c>
      <c r="I2551" s="155"/>
      <c r="L2551" s="150"/>
      <c r="M2551" s="156"/>
      <c r="T2551" s="157"/>
      <c r="AT2551" s="152" t="s">
        <v>197</v>
      </c>
      <c r="AU2551" s="152" t="s">
        <v>94</v>
      </c>
      <c r="AV2551" s="12" t="s">
        <v>94</v>
      </c>
      <c r="AW2551" s="12" t="s">
        <v>40</v>
      </c>
      <c r="AX2551" s="12" t="s">
        <v>84</v>
      </c>
      <c r="AY2551" s="152" t="s">
        <v>174</v>
      </c>
    </row>
    <row r="2552" spans="2:65" s="13" customFormat="1" x14ac:dyDescent="0.2">
      <c r="B2552" s="158"/>
      <c r="D2552" s="151" t="s">
        <v>197</v>
      </c>
      <c r="E2552" s="159" t="s">
        <v>1</v>
      </c>
      <c r="F2552" s="160" t="s">
        <v>199</v>
      </c>
      <c r="H2552" s="161">
        <v>821.55200000000002</v>
      </c>
      <c r="I2552" s="162"/>
      <c r="L2552" s="158"/>
      <c r="M2552" s="163"/>
      <c r="T2552" s="164"/>
      <c r="AT2552" s="159" t="s">
        <v>197</v>
      </c>
      <c r="AU2552" s="159" t="s">
        <v>94</v>
      </c>
      <c r="AV2552" s="13" t="s">
        <v>182</v>
      </c>
      <c r="AW2552" s="13" t="s">
        <v>40</v>
      </c>
      <c r="AX2552" s="13" t="s">
        <v>92</v>
      </c>
      <c r="AY2552" s="159" t="s">
        <v>174</v>
      </c>
    </row>
    <row r="2553" spans="2:65" s="1" customFormat="1" ht="37.9" customHeight="1" x14ac:dyDescent="0.2">
      <c r="B2553" s="33"/>
      <c r="C2553" s="137" t="s">
        <v>1532</v>
      </c>
      <c r="D2553" s="137" t="s">
        <v>177</v>
      </c>
      <c r="E2553" s="138" t="s">
        <v>1533</v>
      </c>
      <c r="F2553" s="139" t="s">
        <v>1534</v>
      </c>
      <c r="G2553" s="140" t="s">
        <v>249</v>
      </c>
      <c r="H2553" s="141">
        <v>1611.451</v>
      </c>
      <c r="I2553" s="142"/>
      <c r="J2553" s="143">
        <f>ROUND(I2553*H2553,2)</f>
        <v>0</v>
      </c>
      <c r="K2553" s="139" t="s">
        <v>181</v>
      </c>
      <c r="L2553" s="33"/>
      <c r="M2553" s="144" t="s">
        <v>1</v>
      </c>
      <c r="N2553" s="145" t="s">
        <v>50</v>
      </c>
      <c r="P2553" s="146">
        <f>O2553*H2553</f>
        <v>0</v>
      </c>
      <c r="Q2553" s="146">
        <v>8.8000000000000003E-4</v>
      </c>
      <c r="R2553" s="146">
        <f>Q2553*H2553</f>
        <v>1.4180768800000001</v>
      </c>
      <c r="S2553" s="146">
        <v>0</v>
      </c>
      <c r="T2553" s="147">
        <f>S2553*H2553</f>
        <v>0</v>
      </c>
      <c r="AR2553" s="148" t="s">
        <v>182</v>
      </c>
      <c r="AT2553" s="148" t="s">
        <v>177</v>
      </c>
      <c r="AU2553" s="148" t="s">
        <v>94</v>
      </c>
      <c r="AY2553" s="17" t="s">
        <v>174</v>
      </c>
      <c r="BE2553" s="149">
        <f>IF(N2553="základní",J2553,0)</f>
        <v>0</v>
      </c>
      <c r="BF2553" s="149">
        <f>IF(N2553="snížená",J2553,0)</f>
        <v>0</v>
      </c>
      <c r="BG2553" s="149">
        <f>IF(N2553="zákl. přenesená",J2553,0)</f>
        <v>0</v>
      </c>
      <c r="BH2553" s="149">
        <f>IF(N2553="sníž. přenesená",J2553,0)</f>
        <v>0</v>
      </c>
      <c r="BI2553" s="149">
        <f>IF(N2553="nulová",J2553,0)</f>
        <v>0</v>
      </c>
      <c r="BJ2553" s="17" t="s">
        <v>94</v>
      </c>
      <c r="BK2553" s="149">
        <f>ROUND(I2553*H2553,2)</f>
        <v>0</v>
      </c>
      <c r="BL2553" s="17" t="s">
        <v>182</v>
      </c>
      <c r="BM2553" s="148" t="s">
        <v>1535</v>
      </c>
    </row>
    <row r="2554" spans="2:65" s="14" customFormat="1" x14ac:dyDescent="0.2">
      <c r="B2554" s="170"/>
      <c r="D2554" s="151" t="s">
        <v>197</v>
      </c>
      <c r="E2554" s="171" t="s">
        <v>1</v>
      </c>
      <c r="F2554" s="172" t="s">
        <v>1465</v>
      </c>
      <c r="H2554" s="171" t="s">
        <v>1</v>
      </c>
      <c r="I2554" s="173"/>
      <c r="L2554" s="170"/>
      <c r="M2554" s="174"/>
      <c r="T2554" s="175"/>
      <c r="AT2554" s="171" t="s">
        <v>197</v>
      </c>
      <c r="AU2554" s="171" t="s">
        <v>94</v>
      </c>
      <c r="AV2554" s="14" t="s">
        <v>92</v>
      </c>
      <c r="AW2554" s="14" t="s">
        <v>40</v>
      </c>
      <c r="AX2554" s="14" t="s">
        <v>84</v>
      </c>
      <c r="AY2554" s="171" t="s">
        <v>174</v>
      </c>
    </row>
    <row r="2555" spans="2:65" s="14" customFormat="1" x14ac:dyDescent="0.2">
      <c r="B2555" s="170"/>
      <c r="D2555" s="151" t="s">
        <v>197</v>
      </c>
      <c r="E2555" s="171" t="s">
        <v>1</v>
      </c>
      <c r="F2555" s="172" t="s">
        <v>1468</v>
      </c>
      <c r="H2555" s="171" t="s">
        <v>1</v>
      </c>
      <c r="I2555" s="173"/>
      <c r="L2555" s="170"/>
      <c r="M2555" s="174"/>
      <c r="T2555" s="175"/>
      <c r="AT2555" s="171" t="s">
        <v>197</v>
      </c>
      <c r="AU2555" s="171" t="s">
        <v>94</v>
      </c>
      <c r="AV2555" s="14" t="s">
        <v>92</v>
      </c>
      <c r="AW2555" s="14" t="s">
        <v>40</v>
      </c>
      <c r="AX2555" s="14" t="s">
        <v>84</v>
      </c>
      <c r="AY2555" s="171" t="s">
        <v>174</v>
      </c>
    </row>
    <row r="2556" spans="2:65" s="12" customFormat="1" x14ac:dyDescent="0.2">
      <c r="B2556" s="150"/>
      <c r="D2556" s="151" t="s">
        <v>197</v>
      </c>
      <c r="E2556" s="152" t="s">
        <v>1</v>
      </c>
      <c r="F2556" s="153" t="s">
        <v>1536</v>
      </c>
      <c r="H2556" s="154">
        <v>97.79</v>
      </c>
      <c r="I2556" s="155"/>
      <c r="L2556" s="150"/>
      <c r="M2556" s="156"/>
      <c r="T2556" s="157"/>
      <c r="AT2556" s="152" t="s">
        <v>197</v>
      </c>
      <c r="AU2556" s="152" t="s">
        <v>94</v>
      </c>
      <c r="AV2556" s="12" t="s">
        <v>94</v>
      </c>
      <c r="AW2556" s="12" t="s">
        <v>40</v>
      </c>
      <c r="AX2556" s="12" t="s">
        <v>84</v>
      </c>
      <c r="AY2556" s="152" t="s">
        <v>174</v>
      </c>
    </row>
    <row r="2557" spans="2:65" s="12" customFormat="1" x14ac:dyDescent="0.2">
      <c r="B2557" s="150"/>
      <c r="D2557" s="151" t="s">
        <v>197</v>
      </c>
      <c r="E2557" s="152" t="s">
        <v>1</v>
      </c>
      <c r="F2557" s="153" t="s">
        <v>1537</v>
      </c>
      <c r="H2557" s="154">
        <v>88.875</v>
      </c>
      <c r="I2557" s="155"/>
      <c r="L2557" s="150"/>
      <c r="M2557" s="156"/>
      <c r="T2557" s="157"/>
      <c r="AT2557" s="152" t="s">
        <v>197</v>
      </c>
      <c r="AU2557" s="152" t="s">
        <v>94</v>
      </c>
      <c r="AV2557" s="12" t="s">
        <v>94</v>
      </c>
      <c r="AW2557" s="12" t="s">
        <v>40</v>
      </c>
      <c r="AX2557" s="12" t="s">
        <v>84</v>
      </c>
      <c r="AY2557" s="152" t="s">
        <v>174</v>
      </c>
    </row>
    <row r="2558" spans="2:65" s="14" customFormat="1" x14ac:dyDescent="0.2">
      <c r="B2558" s="170"/>
      <c r="D2558" s="151" t="s">
        <v>197</v>
      </c>
      <c r="E2558" s="171" t="s">
        <v>1</v>
      </c>
      <c r="F2558" s="172" t="s">
        <v>1471</v>
      </c>
      <c r="H2558" s="171" t="s">
        <v>1</v>
      </c>
      <c r="I2558" s="173"/>
      <c r="L2558" s="170"/>
      <c r="M2558" s="174"/>
      <c r="T2558" s="175"/>
      <c r="AT2558" s="171" t="s">
        <v>197</v>
      </c>
      <c r="AU2558" s="171" t="s">
        <v>94</v>
      </c>
      <c r="AV2558" s="14" t="s">
        <v>92</v>
      </c>
      <c r="AW2558" s="14" t="s">
        <v>40</v>
      </c>
      <c r="AX2558" s="14" t="s">
        <v>84</v>
      </c>
      <c r="AY2558" s="171" t="s">
        <v>174</v>
      </c>
    </row>
    <row r="2559" spans="2:65" s="12" customFormat="1" x14ac:dyDescent="0.2">
      <c r="B2559" s="150"/>
      <c r="D2559" s="151" t="s">
        <v>197</v>
      </c>
      <c r="E2559" s="152" t="s">
        <v>1</v>
      </c>
      <c r="F2559" s="153" t="s">
        <v>1506</v>
      </c>
      <c r="H2559" s="154">
        <v>129.596</v>
      </c>
      <c r="I2559" s="155"/>
      <c r="L2559" s="150"/>
      <c r="M2559" s="156"/>
      <c r="T2559" s="157"/>
      <c r="AT2559" s="152" t="s">
        <v>197</v>
      </c>
      <c r="AU2559" s="152" t="s">
        <v>94</v>
      </c>
      <c r="AV2559" s="12" t="s">
        <v>94</v>
      </c>
      <c r="AW2559" s="12" t="s">
        <v>40</v>
      </c>
      <c r="AX2559" s="12" t="s">
        <v>84</v>
      </c>
      <c r="AY2559" s="152" t="s">
        <v>174</v>
      </c>
    </row>
    <row r="2560" spans="2:65" s="14" customFormat="1" x14ac:dyDescent="0.2">
      <c r="B2560" s="170"/>
      <c r="D2560" s="151" t="s">
        <v>197</v>
      </c>
      <c r="E2560" s="171" t="s">
        <v>1</v>
      </c>
      <c r="F2560" s="172" t="s">
        <v>1473</v>
      </c>
      <c r="H2560" s="171" t="s">
        <v>1</v>
      </c>
      <c r="I2560" s="173"/>
      <c r="L2560" s="170"/>
      <c r="M2560" s="174"/>
      <c r="T2560" s="175"/>
      <c r="AT2560" s="171" t="s">
        <v>197</v>
      </c>
      <c r="AU2560" s="171" t="s">
        <v>94</v>
      </c>
      <c r="AV2560" s="14" t="s">
        <v>92</v>
      </c>
      <c r="AW2560" s="14" t="s">
        <v>40</v>
      </c>
      <c r="AX2560" s="14" t="s">
        <v>84</v>
      </c>
      <c r="AY2560" s="171" t="s">
        <v>174</v>
      </c>
    </row>
    <row r="2561" spans="2:65" s="14" customFormat="1" x14ac:dyDescent="0.2">
      <c r="B2561" s="170"/>
      <c r="D2561" s="151" t="s">
        <v>197</v>
      </c>
      <c r="E2561" s="171" t="s">
        <v>1</v>
      </c>
      <c r="F2561" s="172" t="s">
        <v>1474</v>
      </c>
      <c r="H2561" s="171" t="s">
        <v>1</v>
      </c>
      <c r="I2561" s="173"/>
      <c r="L2561" s="170"/>
      <c r="M2561" s="174"/>
      <c r="T2561" s="175"/>
      <c r="AT2561" s="171" t="s">
        <v>197</v>
      </c>
      <c r="AU2561" s="171" t="s">
        <v>94</v>
      </c>
      <c r="AV2561" s="14" t="s">
        <v>92</v>
      </c>
      <c r="AW2561" s="14" t="s">
        <v>40</v>
      </c>
      <c r="AX2561" s="14" t="s">
        <v>84</v>
      </c>
      <c r="AY2561" s="171" t="s">
        <v>174</v>
      </c>
    </row>
    <row r="2562" spans="2:65" s="12" customFormat="1" x14ac:dyDescent="0.2">
      <c r="B2562" s="150"/>
      <c r="D2562" s="151" t="s">
        <v>197</v>
      </c>
      <c r="E2562" s="152" t="s">
        <v>1</v>
      </c>
      <c r="F2562" s="153" t="s">
        <v>1508</v>
      </c>
      <c r="H2562" s="154">
        <v>245.125</v>
      </c>
      <c r="I2562" s="155"/>
      <c r="L2562" s="150"/>
      <c r="M2562" s="156"/>
      <c r="T2562" s="157"/>
      <c r="AT2562" s="152" t="s">
        <v>197</v>
      </c>
      <c r="AU2562" s="152" t="s">
        <v>94</v>
      </c>
      <c r="AV2562" s="12" t="s">
        <v>94</v>
      </c>
      <c r="AW2562" s="12" t="s">
        <v>40</v>
      </c>
      <c r="AX2562" s="12" t="s">
        <v>84</v>
      </c>
      <c r="AY2562" s="152" t="s">
        <v>174</v>
      </c>
    </row>
    <row r="2563" spans="2:65" s="14" customFormat="1" x14ac:dyDescent="0.2">
      <c r="B2563" s="170"/>
      <c r="D2563" s="151" t="s">
        <v>197</v>
      </c>
      <c r="E2563" s="171" t="s">
        <v>1</v>
      </c>
      <c r="F2563" s="172" t="s">
        <v>1476</v>
      </c>
      <c r="H2563" s="171" t="s">
        <v>1</v>
      </c>
      <c r="I2563" s="173"/>
      <c r="L2563" s="170"/>
      <c r="M2563" s="174"/>
      <c r="T2563" s="175"/>
      <c r="AT2563" s="171" t="s">
        <v>197</v>
      </c>
      <c r="AU2563" s="171" t="s">
        <v>94</v>
      </c>
      <c r="AV2563" s="14" t="s">
        <v>92</v>
      </c>
      <c r="AW2563" s="14" t="s">
        <v>40</v>
      </c>
      <c r="AX2563" s="14" t="s">
        <v>84</v>
      </c>
      <c r="AY2563" s="171" t="s">
        <v>174</v>
      </c>
    </row>
    <row r="2564" spans="2:65" s="12" customFormat="1" x14ac:dyDescent="0.2">
      <c r="B2564" s="150"/>
      <c r="D2564" s="151" t="s">
        <v>197</v>
      </c>
      <c r="E2564" s="152" t="s">
        <v>1</v>
      </c>
      <c r="F2564" s="153" t="s">
        <v>1510</v>
      </c>
      <c r="H2564" s="154">
        <v>489.32499999999999</v>
      </c>
      <c r="I2564" s="155"/>
      <c r="L2564" s="150"/>
      <c r="M2564" s="156"/>
      <c r="T2564" s="157"/>
      <c r="AT2564" s="152" t="s">
        <v>197</v>
      </c>
      <c r="AU2564" s="152" t="s">
        <v>94</v>
      </c>
      <c r="AV2564" s="12" t="s">
        <v>94</v>
      </c>
      <c r="AW2564" s="12" t="s">
        <v>40</v>
      </c>
      <c r="AX2564" s="12" t="s">
        <v>84</v>
      </c>
      <c r="AY2564" s="152" t="s">
        <v>174</v>
      </c>
    </row>
    <row r="2565" spans="2:65" s="14" customFormat="1" x14ac:dyDescent="0.2">
      <c r="B2565" s="170"/>
      <c r="D2565" s="151" t="s">
        <v>197</v>
      </c>
      <c r="E2565" s="171" t="s">
        <v>1</v>
      </c>
      <c r="F2565" s="172" t="s">
        <v>1478</v>
      </c>
      <c r="H2565" s="171" t="s">
        <v>1</v>
      </c>
      <c r="I2565" s="173"/>
      <c r="L2565" s="170"/>
      <c r="M2565" s="174"/>
      <c r="T2565" s="175"/>
      <c r="AT2565" s="171" t="s">
        <v>197</v>
      </c>
      <c r="AU2565" s="171" t="s">
        <v>94</v>
      </c>
      <c r="AV2565" s="14" t="s">
        <v>92</v>
      </c>
      <c r="AW2565" s="14" t="s">
        <v>40</v>
      </c>
      <c r="AX2565" s="14" t="s">
        <v>84</v>
      </c>
      <c r="AY2565" s="171" t="s">
        <v>174</v>
      </c>
    </row>
    <row r="2566" spans="2:65" s="12" customFormat="1" x14ac:dyDescent="0.2">
      <c r="B2566" s="150"/>
      <c r="D2566" s="151" t="s">
        <v>197</v>
      </c>
      <c r="E2566" s="152" t="s">
        <v>1</v>
      </c>
      <c r="F2566" s="153" t="s">
        <v>1512</v>
      </c>
      <c r="H2566" s="154">
        <v>444.14</v>
      </c>
      <c r="I2566" s="155"/>
      <c r="L2566" s="150"/>
      <c r="M2566" s="156"/>
      <c r="T2566" s="157"/>
      <c r="AT2566" s="152" t="s">
        <v>197</v>
      </c>
      <c r="AU2566" s="152" t="s">
        <v>94</v>
      </c>
      <c r="AV2566" s="12" t="s">
        <v>94</v>
      </c>
      <c r="AW2566" s="12" t="s">
        <v>40</v>
      </c>
      <c r="AX2566" s="12" t="s">
        <v>84</v>
      </c>
      <c r="AY2566" s="152" t="s">
        <v>174</v>
      </c>
    </row>
    <row r="2567" spans="2:65" s="14" customFormat="1" x14ac:dyDescent="0.2">
      <c r="B2567" s="170"/>
      <c r="D2567" s="151" t="s">
        <v>197</v>
      </c>
      <c r="E2567" s="171" t="s">
        <v>1</v>
      </c>
      <c r="F2567" s="172" t="s">
        <v>1480</v>
      </c>
      <c r="H2567" s="171" t="s">
        <v>1</v>
      </c>
      <c r="I2567" s="173"/>
      <c r="L2567" s="170"/>
      <c r="M2567" s="174"/>
      <c r="T2567" s="175"/>
      <c r="AT2567" s="171" t="s">
        <v>197</v>
      </c>
      <c r="AU2567" s="171" t="s">
        <v>94</v>
      </c>
      <c r="AV2567" s="14" t="s">
        <v>92</v>
      </c>
      <c r="AW2567" s="14" t="s">
        <v>40</v>
      </c>
      <c r="AX2567" s="14" t="s">
        <v>84</v>
      </c>
      <c r="AY2567" s="171" t="s">
        <v>174</v>
      </c>
    </row>
    <row r="2568" spans="2:65" s="12" customFormat="1" x14ac:dyDescent="0.2">
      <c r="B2568" s="150"/>
      <c r="D2568" s="151" t="s">
        <v>197</v>
      </c>
      <c r="E2568" s="152" t="s">
        <v>1</v>
      </c>
      <c r="F2568" s="153" t="s">
        <v>1514</v>
      </c>
      <c r="H2568" s="154">
        <v>116.6</v>
      </c>
      <c r="I2568" s="155"/>
      <c r="L2568" s="150"/>
      <c r="M2568" s="156"/>
      <c r="T2568" s="157"/>
      <c r="AT2568" s="152" t="s">
        <v>197</v>
      </c>
      <c r="AU2568" s="152" t="s">
        <v>94</v>
      </c>
      <c r="AV2568" s="12" t="s">
        <v>94</v>
      </c>
      <c r="AW2568" s="12" t="s">
        <v>40</v>
      </c>
      <c r="AX2568" s="12" t="s">
        <v>84</v>
      </c>
      <c r="AY2568" s="152" t="s">
        <v>174</v>
      </c>
    </row>
    <row r="2569" spans="2:65" s="13" customFormat="1" x14ac:dyDescent="0.2">
      <c r="B2569" s="158"/>
      <c r="D2569" s="151" t="s">
        <v>197</v>
      </c>
      <c r="E2569" s="159" t="s">
        <v>1</v>
      </c>
      <c r="F2569" s="160" t="s">
        <v>199</v>
      </c>
      <c r="H2569" s="161">
        <v>1611.451</v>
      </c>
      <c r="I2569" s="162"/>
      <c r="L2569" s="158"/>
      <c r="M2569" s="163"/>
      <c r="T2569" s="164"/>
      <c r="AT2569" s="159" t="s">
        <v>197</v>
      </c>
      <c r="AU2569" s="159" t="s">
        <v>94</v>
      </c>
      <c r="AV2569" s="13" t="s">
        <v>182</v>
      </c>
      <c r="AW2569" s="13" t="s">
        <v>40</v>
      </c>
      <c r="AX2569" s="13" t="s">
        <v>92</v>
      </c>
      <c r="AY2569" s="159" t="s">
        <v>174</v>
      </c>
    </row>
    <row r="2570" spans="2:65" s="1" customFormat="1" ht="37.9" customHeight="1" x14ac:dyDescent="0.2">
      <c r="B2570" s="33"/>
      <c r="C2570" s="137" t="s">
        <v>1538</v>
      </c>
      <c r="D2570" s="137" t="s">
        <v>177</v>
      </c>
      <c r="E2570" s="138" t="s">
        <v>1539</v>
      </c>
      <c r="F2570" s="139" t="s">
        <v>1540</v>
      </c>
      <c r="G2570" s="140" t="s">
        <v>249</v>
      </c>
      <c r="H2570" s="141">
        <v>1611.451</v>
      </c>
      <c r="I2570" s="142"/>
      <c r="J2570" s="143">
        <f>ROUND(I2570*H2570,2)</f>
        <v>0</v>
      </c>
      <c r="K2570" s="139" t="s">
        <v>181</v>
      </c>
      <c r="L2570" s="33"/>
      <c r="M2570" s="144" t="s">
        <v>1</v>
      </c>
      <c r="N2570" s="145" t="s">
        <v>50</v>
      </c>
      <c r="P2570" s="146">
        <f>O2570*H2570</f>
        <v>0</v>
      </c>
      <c r="Q2570" s="146">
        <v>0</v>
      </c>
      <c r="R2570" s="146">
        <f>Q2570*H2570</f>
        <v>0</v>
      </c>
      <c r="S2570" s="146">
        <v>0</v>
      </c>
      <c r="T2570" s="147">
        <f>S2570*H2570</f>
        <v>0</v>
      </c>
      <c r="AR2570" s="148" t="s">
        <v>182</v>
      </c>
      <c r="AT2570" s="148" t="s">
        <v>177</v>
      </c>
      <c r="AU2570" s="148" t="s">
        <v>94</v>
      </c>
      <c r="AY2570" s="17" t="s">
        <v>174</v>
      </c>
      <c r="BE2570" s="149">
        <f>IF(N2570="základní",J2570,0)</f>
        <v>0</v>
      </c>
      <c r="BF2570" s="149">
        <f>IF(N2570="snížená",J2570,0)</f>
        <v>0</v>
      </c>
      <c r="BG2570" s="149">
        <f>IF(N2570="zákl. přenesená",J2570,0)</f>
        <v>0</v>
      </c>
      <c r="BH2570" s="149">
        <f>IF(N2570="sníž. přenesená",J2570,0)</f>
        <v>0</v>
      </c>
      <c r="BI2570" s="149">
        <f>IF(N2570="nulová",J2570,0)</f>
        <v>0</v>
      </c>
      <c r="BJ2570" s="17" t="s">
        <v>94</v>
      </c>
      <c r="BK2570" s="149">
        <f>ROUND(I2570*H2570,2)</f>
        <v>0</v>
      </c>
      <c r="BL2570" s="17" t="s">
        <v>182</v>
      </c>
      <c r="BM2570" s="148" t="s">
        <v>1541</v>
      </c>
    </row>
    <row r="2571" spans="2:65" s="14" customFormat="1" x14ac:dyDescent="0.2">
      <c r="B2571" s="170"/>
      <c r="D2571" s="151" t="s">
        <v>197</v>
      </c>
      <c r="E2571" s="171" t="s">
        <v>1</v>
      </c>
      <c r="F2571" s="172" t="s">
        <v>1465</v>
      </c>
      <c r="H2571" s="171" t="s">
        <v>1</v>
      </c>
      <c r="I2571" s="173"/>
      <c r="L2571" s="170"/>
      <c r="M2571" s="174"/>
      <c r="T2571" s="175"/>
      <c r="AT2571" s="171" t="s">
        <v>197</v>
      </c>
      <c r="AU2571" s="171" t="s">
        <v>94</v>
      </c>
      <c r="AV2571" s="14" t="s">
        <v>92</v>
      </c>
      <c r="AW2571" s="14" t="s">
        <v>40</v>
      </c>
      <c r="AX2571" s="14" t="s">
        <v>84</v>
      </c>
      <c r="AY2571" s="171" t="s">
        <v>174</v>
      </c>
    </row>
    <row r="2572" spans="2:65" s="14" customFormat="1" x14ac:dyDescent="0.2">
      <c r="B2572" s="170"/>
      <c r="D2572" s="151" t="s">
        <v>197</v>
      </c>
      <c r="E2572" s="171" t="s">
        <v>1</v>
      </c>
      <c r="F2572" s="172" t="s">
        <v>1468</v>
      </c>
      <c r="H2572" s="171" t="s">
        <v>1</v>
      </c>
      <c r="I2572" s="173"/>
      <c r="L2572" s="170"/>
      <c r="M2572" s="174"/>
      <c r="T2572" s="175"/>
      <c r="AT2572" s="171" t="s">
        <v>197</v>
      </c>
      <c r="AU2572" s="171" t="s">
        <v>94</v>
      </c>
      <c r="AV2572" s="14" t="s">
        <v>92</v>
      </c>
      <c r="AW2572" s="14" t="s">
        <v>40</v>
      </c>
      <c r="AX2572" s="14" t="s">
        <v>84</v>
      </c>
      <c r="AY2572" s="171" t="s">
        <v>174</v>
      </c>
    </row>
    <row r="2573" spans="2:65" s="12" customFormat="1" x14ac:dyDescent="0.2">
      <c r="B2573" s="150"/>
      <c r="D2573" s="151" t="s">
        <v>197</v>
      </c>
      <c r="E2573" s="152" t="s">
        <v>1</v>
      </c>
      <c r="F2573" s="153" t="s">
        <v>1536</v>
      </c>
      <c r="H2573" s="154">
        <v>97.79</v>
      </c>
      <c r="I2573" s="155"/>
      <c r="L2573" s="150"/>
      <c r="M2573" s="156"/>
      <c r="T2573" s="157"/>
      <c r="AT2573" s="152" t="s">
        <v>197</v>
      </c>
      <c r="AU2573" s="152" t="s">
        <v>94</v>
      </c>
      <c r="AV2573" s="12" t="s">
        <v>94</v>
      </c>
      <c r="AW2573" s="12" t="s">
        <v>40</v>
      </c>
      <c r="AX2573" s="12" t="s">
        <v>84</v>
      </c>
      <c r="AY2573" s="152" t="s">
        <v>174</v>
      </c>
    </row>
    <row r="2574" spans="2:65" s="12" customFormat="1" x14ac:dyDescent="0.2">
      <c r="B2574" s="150"/>
      <c r="D2574" s="151" t="s">
        <v>197</v>
      </c>
      <c r="E2574" s="152" t="s">
        <v>1</v>
      </c>
      <c r="F2574" s="153" t="s">
        <v>1537</v>
      </c>
      <c r="H2574" s="154">
        <v>88.875</v>
      </c>
      <c r="I2574" s="155"/>
      <c r="L2574" s="150"/>
      <c r="M2574" s="156"/>
      <c r="T2574" s="157"/>
      <c r="AT2574" s="152" t="s">
        <v>197</v>
      </c>
      <c r="AU2574" s="152" t="s">
        <v>94</v>
      </c>
      <c r="AV2574" s="12" t="s">
        <v>94</v>
      </c>
      <c r="AW2574" s="12" t="s">
        <v>40</v>
      </c>
      <c r="AX2574" s="12" t="s">
        <v>84</v>
      </c>
      <c r="AY2574" s="152" t="s">
        <v>174</v>
      </c>
    </row>
    <row r="2575" spans="2:65" s="14" customFormat="1" x14ac:dyDescent="0.2">
      <c r="B2575" s="170"/>
      <c r="D2575" s="151" t="s">
        <v>197</v>
      </c>
      <c r="E2575" s="171" t="s">
        <v>1</v>
      </c>
      <c r="F2575" s="172" t="s">
        <v>1471</v>
      </c>
      <c r="H2575" s="171" t="s">
        <v>1</v>
      </c>
      <c r="I2575" s="173"/>
      <c r="L2575" s="170"/>
      <c r="M2575" s="174"/>
      <c r="T2575" s="175"/>
      <c r="AT2575" s="171" t="s">
        <v>197</v>
      </c>
      <c r="AU2575" s="171" t="s">
        <v>94</v>
      </c>
      <c r="AV2575" s="14" t="s">
        <v>92</v>
      </c>
      <c r="AW2575" s="14" t="s">
        <v>40</v>
      </c>
      <c r="AX2575" s="14" t="s">
        <v>84</v>
      </c>
      <c r="AY2575" s="171" t="s">
        <v>174</v>
      </c>
    </row>
    <row r="2576" spans="2:65" s="12" customFormat="1" x14ac:dyDescent="0.2">
      <c r="B2576" s="150"/>
      <c r="D2576" s="151" t="s">
        <v>197</v>
      </c>
      <c r="E2576" s="152" t="s">
        <v>1</v>
      </c>
      <c r="F2576" s="153" t="s">
        <v>1506</v>
      </c>
      <c r="H2576" s="154">
        <v>129.596</v>
      </c>
      <c r="I2576" s="155"/>
      <c r="L2576" s="150"/>
      <c r="M2576" s="156"/>
      <c r="T2576" s="157"/>
      <c r="AT2576" s="152" t="s">
        <v>197</v>
      </c>
      <c r="AU2576" s="152" t="s">
        <v>94</v>
      </c>
      <c r="AV2576" s="12" t="s">
        <v>94</v>
      </c>
      <c r="AW2576" s="12" t="s">
        <v>40</v>
      </c>
      <c r="AX2576" s="12" t="s">
        <v>84</v>
      </c>
      <c r="AY2576" s="152" t="s">
        <v>174</v>
      </c>
    </row>
    <row r="2577" spans="2:65" s="14" customFormat="1" x14ac:dyDescent="0.2">
      <c r="B2577" s="170"/>
      <c r="D2577" s="151" t="s">
        <v>197</v>
      </c>
      <c r="E2577" s="171" t="s">
        <v>1</v>
      </c>
      <c r="F2577" s="172" t="s">
        <v>1473</v>
      </c>
      <c r="H2577" s="171" t="s">
        <v>1</v>
      </c>
      <c r="I2577" s="173"/>
      <c r="L2577" s="170"/>
      <c r="M2577" s="174"/>
      <c r="T2577" s="175"/>
      <c r="AT2577" s="171" t="s">
        <v>197</v>
      </c>
      <c r="AU2577" s="171" t="s">
        <v>94</v>
      </c>
      <c r="AV2577" s="14" t="s">
        <v>92</v>
      </c>
      <c r="AW2577" s="14" t="s">
        <v>40</v>
      </c>
      <c r="AX2577" s="14" t="s">
        <v>84</v>
      </c>
      <c r="AY2577" s="171" t="s">
        <v>174</v>
      </c>
    </row>
    <row r="2578" spans="2:65" s="14" customFormat="1" x14ac:dyDescent="0.2">
      <c r="B2578" s="170"/>
      <c r="D2578" s="151" t="s">
        <v>197</v>
      </c>
      <c r="E2578" s="171" t="s">
        <v>1</v>
      </c>
      <c r="F2578" s="172" t="s">
        <v>1474</v>
      </c>
      <c r="H2578" s="171" t="s">
        <v>1</v>
      </c>
      <c r="I2578" s="173"/>
      <c r="L2578" s="170"/>
      <c r="M2578" s="174"/>
      <c r="T2578" s="175"/>
      <c r="AT2578" s="171" t="s">
        <v>197</v>
      </c>
      <c r="AU2578" s="171" t="s">
        <v>94</v>
      </c>
      <c r="AV2578" s="14" t="s">
        <v>92</v>
      </c>
      <c r="AW2578" s="14" t="s">
        <v>40</v>
      </c>
      <c r="AX2578" s="14" t="s">
        <v>84</v>
      </c>
      <c r="AY2578" s="171" t="s">
        <v>174</v>
      </c>
    </row>
    <row r="2579" spans="2:65" s="12" customFormat="1" x14ac:dyDescent="0.2">
      <c r="B2579" s="150"/>
      <c r="D2579" s="151" t="s">
        <v>197</v>
      </c>
      <c r="E2579" s="152" t="s">
        <v>1</v>
      </c>
      <c r="F2579" s="153" t="s">
        <v>1508</v>
      </c>
      <c r="H2579" s="154">
        <v>245.125</v>
      </c>
      <c r="I2579" s="155"/>
      <c r="L2579" s="150"/>
      <c r="M2579" s="156"/>
      <c r="T2579" s="157"/>
      <c r="AT2579" s="152" t="s">
        <v>197</v>
      </c>
      <c r="AU2579" s="152" t="s">
        <v>94</v>
      </c>
      <c r="AV2579" s="12" t="s">
        <v>94</v>
      </c>
      <c r="AW2579" s="12" t="s">
        <v>40</v>
      </c>
      <c r="AX2579" s="12" t="s">
        <v>84</v>
      </c>
      <c r="AY2579" s="152" t="s">
        <v>174</v>
      </c>
    </row>
    <row r="2580" spans="2:65" s="14" customFormat="1" x14ac:dyDescent="0.2">
      <c r="B2580" s="170"/>
      <c r="D2580" s="151" t="s">
        <v>197</v>
      </c>
      <c r="E2580" s="171" t="s">
        <v>1</v>
      </c>
      <c r="F2580" s="172" t="s">
        <v>1476</v>
      </c>
      <c r="H2580" s="171" t="s">
        <v>1</v>
      </c>
      <c r="I2580" s="173"/>
      <c r="L2580" s="170"/>
      <c r="M2580" s="174"/>
      <c r="T2580" s="175"/>
      <c r="AT2580" s="171" t="s">
        <v>197</v>
      </c>
      <c r="AU2580" s="171" t="s">
        <v>94</v>
      </c>
      <c r="AV2580" s="14" t="s">
        <v>92</v>
      </c>
      <c r="AW2580" s="14" t="s">
        <v>40</v>
      </c>
      <c r="AX2580" s="14" t="s">
        <v>84</v>
      </c>
      <c r="AY2580" s="171" t="s">
        <v>174</v>
      </c>
    </row>
    <row r="2581" spans="2:65" s="12" customFormat="1" x14ac:dyDescent="0.2">
      <c r="B2581" s="150"/>
      <c r="D2581" s="151" t="s">
        <v>197</v>
      </c>
      <c r="E2581" s="152" t="s">
        <v>1</v>
      </c>
      <c r="F2581" s="153" t="s">
        <v>1510</v>
      </c>
      <c r="H2581" s="154">
        <v>489.32499999999999</v>
      </c>
      <c r="I2581" s="155"/>
      <c r="L2581" s="150"/>
      <c r="M2581" s="156"/>
      <c r="T2581" s="157"/>
      <c r="AT2581" s="152" t="s">
        <v>197</v>
      </c>
      <c r="AU2581" s="152" t="s">
        <v>94</v>
      </c>
      <c r="AV2581" s="12" t="s">
        <v>94</v>
      </c>
      <c r="AW2581" s="12" t="s">
        <v>40</v>
      </c>
      <c r="AX2581" s="12" t="s">
        <v>84</v>
      </c>
      <c r="AY2581" s="152" t="s">
        <v>174</v>
      </c>
    </row>
    <row r="2582" spans="2:65" s="14" customFormat="1" x14ac:dyDescent="0.2">
      <c r="B2582" s="170"/>
      <c r="D2582" s="151" t="s">
        <v>197</v>
      </c>
      <c r="E2582" s="171" t="s">
        <v>1</v>
      </c>
      <c r="F2582" s="172" t="s">
        <v>1478</v>
      </c>
      <c r="H2582" s="171" t="s">
        <v>1</v>
      </c>
      <c r="I2582" s="173"/>
      <c r="L2582" s="170"/>
      <c r="M2582" s="174"/>
      <c r="T2582" s="175"/>
      <c r="AT2582" s="171" t="s">
        <v>197</v>
      </c>
      <c r="AU2582" s="171" t="s">
        <v>94</v>
      </c>
      <c r="AV2582" s="14" t="s">
        <v>92</v>
      </c>
      <c r="AW2582" s="14" t="s">
        <v>40</v>
      </c>
      <c r="AX2582" s="14" t="s">
        <v>84</v>
      </c>
      <c r="AY2582" s="171" t="s">
        <v>174</v>
      </c>
    </row>
    <row r="2583" spans="2:65" s="12" customFormat="1" x14ac:dyDescent="0.2">
      <c r="B2583" s="150"/>
      <c r="D2583" s="151" t="s">
        <v>197</v>
      </c>
      <c r="E2583" s="152" t="s">
        <v>1</v>
      </c>
      <c r="F2583" s="153" t="s">
        <v>1512</v>
      </c>
      <c r="H2583" s="154">
        <v>444.14</v>
      </c>
      <c r="I2583" s="155"/>
      <c r="L2583" s="150"/>
      <c r="M2583" s="156"/>
      <c r="T2583" s="157"/>
      <c r="AT2583" s="152" t="s">
        <v>197</v>
      </c>
      <c r="AU2583" s="152" t="s">
        <v>94</v>
      </c>
      <c r="AV2583" s="12" t="s">
        <v>94</v>
      </c>
      <c r="AW2583" s="12" t="s">
        <v>40</v>
      </c>
      <c r="AX2583" s="12" t="s">
        <v>84</v>
      </c>
      <c r="AY2583" s="152" t="s">
        <v>174</v>
      </c>
    </row>
    <row r="2584" spans="2:65" s="14" customFormat="1" x14ac:dyDescent="0.2">
      <c r="B2584" s="170"/>
      <c r="D2584" s="151" t="s">
        <v>197</v>
      </c>
      <c r="E2584" s="171" t="s">
        <v>1</v>
      </c>
      <c r="F2584" s="172" t="s">
        <v>1480</v>
      </c>
      <c r="H2584" s="171" t="s">
        <v>1</v>
      </c>
      <c r="I2584" s="173"/>
      <c r="L2584" s="170"/>
      <c r="M2584" s="174"/>
      <c r="T2584" s="175"/>
      <c r="AT2584" s="171" t="s">
        <v>197</v>
      </c>
      <c r="AU2584" s="171" t="s">
        <v>94</v>
      </c>
      <c r="AV2584" s="14" t="s">
        <v>92</v>
      </c>
      <c r="AW2584" s="14" t="s">
        <v>40</v>
      </c>
      <c r="AX2584" s="14" t="s">
        <v>84</v>
      </c>
      <c r="AY2584" s="171" t="s">
        <v>174</v>
      </c>
    </row>
    <row r="2585" spans="2:65" s="12" customFormat="1" x14ac:dyDescent="0.2">
      <c r="B2585" s="150"/>
      <c r="D2585" s="151" t="s">
        <v>197</v>
      </c>
      <c r="E2585" s="152" t="s">
        <v>1</v>
      </c>
      <c r="F2585" s="153" t="s">
        <v>1514</v>
      </c>
      <c r="H2585" s="154">
        <v>116.6</v>
      </c>
      <c r="I2585" s="155"/>
      <c r="L2585" s="150"/>
      <c r="M2585" s="156"/>
      <c r="T2585" s="157"/>
      <c r="AT2585" s="152" t="s">
        <v>197</v>
      </c>
      <c r="AU2585" s="152" t="s">
        <v>94</v>
      </c>
      <c r="AV2585" s="12" t="s">
        <v>94</v>
      </c>
      <c r="AW2585" s="12" t="s">
        <v>40</v>
      </c>
      <c r="AX2585" s="12" t="s">
        <v>84</v>
      </c>
      <c r="AY2585" s="152" t="s">
        <v>174</v>
      </c>
    </row>
    <row r="2586" spans="2:65" s="13" customFormat="1" x14ac:dyDescent="0.2">
      <c r="B2586" s="158"/>
      <c r="D2586" s="151" t="s">
        <v>197</v>
      </c>
      <c r="E2586" s="159" t="s">
        <v>1</v>
      </c>
      <c r="F2586" s="160" t="s">
        <v>199</v>
      </c>
      <c r="H2586" s="161">
        <v>1611.451</v>
      </c>
      <c r="I2586" s="162"/>
      <c r="L2586" s="158"/>
      <c r="M2586" s="163"/>
      <c r="T2586" s="164"/>
      <c r="AT2586" s="159" t="s">
        <v>197</v>
      </c>
      <c r="AU2586" s="159" t="s">
        <v>94</v>
      </c>
      <c r="AV2586" s="13" t="s">
        <v>182</v>
      </c>
      <c r="AW2586" s="13" t="s">
        <v>40</v>
      </c>
      <c r="AX2586" s="13" t="s">
        <v>92</v>
      </c>
      <c r="AY2586" s="159" t="s">
        <v>174</v>
      </c>
    </row>
    <row r="2587" spans="2:65" s="1" customFormat="1" ht="37.9" customHeight="1" x14ac:dyDescent="0.2">
      <c r="B2587" s="33"/>
      <c r="C2587" s="137" t="s">
        <v>1542</v>
      </c>
      <c r="D2587" s="137" t="s">
        <v>177</v>
      </c>
      <c r="E2587" s="138" t="s">
        <v>1543</v>
      </c>
      <c r="F2587" s="139" t="s">
        <v>1544</v>
      </c>
      <c r="G2587" s="140" t="s">
        <v>249</v>
      </c>
      <c r="H2587" s="141">
        <v>786.88400000000001</v>
      </c>
      <c r="I2587" s="142"/>
      <c r="J2587" s="143">
        <f>ROUND(I2587*H2587,2)</f>
        <v>0</v>
      </c>
      <c r="K2587" s="139" t="s">
        <v>181</v>
      </c>
      <c r="L2587" s="33"/>
      <c r="M2587" s="144" t="s">
        <v>1</v>
      </c>
      <c r="N2587" s="145" t="s">
        <v>50</v>
      </c>
      <c r="P2587" s="146">
        <f>O2587*H2587</f>
        <v>0</v>
      </c>
      <c r="Q2587" s="146">
        <v>1E-3</v>
      </c>
      <c r="R2587" s="146">
        <f>Q2587*H2587</f>
        <v>0.78688400000000003</v>
      </c>
      <c r="S2587" s="146">
        <v>0</v>
      </c>
      <c r="T2587" s="147">
        <f>S2587*H2587</f>
        <v>0</v>
      </c>
      <c r="AR2587" s="148" t="s">
        <v>182</v>
      </c>
      <c r="AT2587" s="148" t="s">
        <v>177</v>
      </c>
      <c r="AU2587" s="148" t="s">
        <v>94</v>
      </c>
      <c r="AY2587" s="17" t="s">
        <v>174</v>
      </c>
      <c r="BE2587" s="149">
        <f>IF(N2587="základní",J2587,0)</f>
        <v>0</v>
      </c>
      <c r="BF2587" s="149">
        <f>IF(N2587="snížená",J2587,0)</f>
        <v>0</v>
      </c>
      <c r="BG2587" s="149">
        <f>IF(N2587="zákl. přenesená",J2587,0)</f>
        <v>0</v>
      </c>
      <c r="BH2587" s="149">
        <f>IF(N2587="sníž. přenesená",J2587,0)</f>
        <v>0</v>
      </c>
      <c r="BI2587" s="149">
        <f>IF(N2587="nulová",J2587,0)</f>
        <v>0</v>
      </c>
      <c r="BJ2587" s="17" t="s">
        <v>94</v>
      </c>
      <c r="BK2587" s="149">
        <f>ROUND(I2587*H2587,2)</f>
        <v>0</v>
      </c>
      <c r="BL2587" s="17" t="s">
        <v>182</v>
      </c>
      <c r="BM2587" s="148" t="s">
        <v>1545</v>
      </c>
    </row>
    <row r="2588" spans="2:65" s="14" customFormat="1" x14ac:dyDescent="0.2">
      <c r="B2588" s="170"/>
      <c r="D2588" s="151" t="s">
        <v>197</v>
      </c>
      <c r="E2588" s="171" t="s">
        <v>1</v>
      </c>
      <c r="F2588" s="172" t="s">
        <v>1465</v>
      </c>
      <c r="H2588" s="171" t="s">
        <v>1</v>
      </c>
      <c r="I2588" s="173"/>
      <c r="L2588" s="170"/>
      <c r="M2588" s="174"/>
      <c r="T2588" s="175"/>
      <c r="AT2588" s="171" t="s">
        <v>197</v>
      </c>
      <c r="AU2588" s="171" t="s">
        <v>94</v>
      </c>
      <c r="AV2588" s="14" t="s">
        <v>92</v>
      </c>
      <c r="AW2588" s="14" t="s">
        <v>40</v>
      </c>
      <c r="AX2588" s="14" t="s">
        <v>84</v>
      </c>
      <c r="AY2588" s="171" t="s">
        <v>174</v>
      </c>
    </row>
    <row r="2589" spans="2:65" s="14" customFormat="1" x14ac:dyDescent="0.2">
      <c r="B2589" s="170"/>
      <c r="D2589" s="151" t="s">
        <v>197</v>
      </c>
      <c r="E2589" s="171" t="s">
        <v>1</v>
      </c>
      <c r="F2589" s="172" t="s">
        <v>1466</v>
      </c>
      <c r="H2589" s="171" t="s">
        <v>1</v>
      </c>
      <c r="I2589" s="173"/>
      <c r="L2589" s="170"/>
      <c r="M2589" s="174"/>
      <c r="T2589" s="175"/>
      <c r="AT2589" s="171" t="s">
        <v>197</v>
      </c>
      <c r="AU2589" s="171" t="s">
        <v>94</v>
      </c>
      <c r="AV2589" s="14" t="s">
        <v>92</v>
      </c>
      <c r="AW2589" s="14" t="s">
        <v>40</v>
      </c>
      <c r="AX2589" s="14" t="s">
        <v>84</v>
      </c>
      <c r="AY2589" s="171" t="s">
        <v>174</v>
      </c>
    </row>
    <row r="2590" spans="2:65" s="12" customFormat="1" x14ac:dyDescent="0.2">
      <c r="B2590" s="150"/>
      <c r="D2590" s="151" t="s">
        <v>197</v>
      </c>
      <c r="E2590" s="152" t="s">
        <v>1</v>
      </c>
      <c r="F2590" s="153" t="s">
        <v>1526</v>
      </c>
      <c r="H2590" s="154">
        <v>786.88400000000001</v>
      </c>
      <c r="I2590" s="155"/>
      <c r="L2590" s="150"/>
      <c r="M2590" s="156"/>
      <c r="T2590" s="157"/>
      <c r="AT2590" s="152" t="s">
        <v>197</v>
      </c>
      <c r="AU2590" s="152" t="s">
        <v>94</v>
      </c>
      <c r="AV2590" s="12" t="s">
        <v>94</v>
      </c>
      <c r="AW2590" s="12" t="s">
        <v>40</v>
      </c>
      <c r="AX2590" s="12" t="s">
        <v>84</v>
      </c>
      <c r="AY2590" s="152" t="s">
        <v>174</v>
      </c>
    </row>
    <row r="2591" spans="2:65" s="13" customFormat="1" x14ac:dyDescent="0.2">
      <c r="B2591" s="158"/>
      <c r="D2591" s="151" t="s">
        <v>197</v>
      </c>
      <c r="E2591" s="159" t="s">
        <v>1</v>
      </c>
      <c r="F2591" s="160" t="s">
        <v>199</v>
      </c>
      <c r="H2591" s="161">
        <v>786.88400000000001</v>
      </c>
      <c r="I2591" s="162"/>
      <c r="L2591" s="158"/>
      <c r="M2591" s="163"/>
      <c r="T2591" s="164"/>
      <c r="AT2591" s="159" t="s">
        <v>197</v>
      </c>
      <c r="AU2591" s="159" t="s">
        <v>94</v>
      </c>
      <c r="AV2591" s="13" t="s">
        <v>182</v>
      </c>
      <c r="AW2591" s="13" t="s">
        <v>40</v>
      </c>
      <c r="AX2591" s="13" t="s">
        <v>92</v>
      </c>
      <c r="AY2591" s="159" t="s">
        <v>174</v>
      </c>
    </row>
    <row r="2592" spans="2:65" s="1" customFormat="1" ht="37.9" customHeight="1" x14ac:dyDescent="0.2">
      <c r="B2592" s="33"/>
      <c r="C2592" s="137" t="s">
        <v>1546</v>
      </c>
      <c r="D2592" s="137" t="s">
        <v>177</v>
      </c>
      <c r="E2592" s="138" t="s">
        <v>1547</v>
      </c>
      <c r="F2592" s="139" t="s">
        <v>1548</v>
      </c>
      <c r="G2592" s="140" t="s">
        <v>249</v>
      </c>
      <c r="H2592" s="141">
        <v>786.88400000000001</v>
      </c>
      <c r="I2592" s="142"/>
      <c r="J2592" s="143">
        <f>ROUND(I2592*H2592,2)</f>
        <v>0</v>
      </c>
      <c r="K2592" s="139" t="s">
        <v>181</v>
      </c>
      <c r="L2592" s="33"/>
      <c r="M2592" s="144" t="s">
        <v>1</v>
      </c>
      <c r="N2592" s="145" t="s">
        <v>50</v>
      </c>
      <c r="P2592" s="146">
        <f>O2592*H2592</f>
        <v>0</v>
      </c>
      <c r="Q2592" s="146">
        <v>0</v>
      </c>
      <c r="R2592" s="146">
        <f>Q2592*H2592</f>
        <v>0</v>
      </c>
      <c r="S2592" s="146">
        <v>0</v>
      </c>
      <c r="T2592" s="147">
        <f>S2592*H2592</f>
        <v>0</v>
      </c>
      <c r="AR2592" s="148" t="s">
        <v>182</v>
      </c>
      <c r="AT2592" s="148" t="s">
        <v>177</v>
      </c>
      <c r="AU2592" s="148" t="s">
        <v>94</v>
      </c>
      <c r="AY2592" s="17" t="s">
        <v>174</v>
      </c>
      <c r="BE2592" s="149">
        <f>IF(N2592="základní",J2592,0)</f>
        <v>0</v>
      </c>
      <c r="BF2592" s="149">
        <f>IF(N2592="snížená",J2592,0)</f>
        <v>0</v>
      </c>
      <c r="BG2592" s="149">
        <f>IF(N2592="zákl. přenesená",J2592,0)</f>
        <v>0</v>
      </c>
      <c r="BH2592" s="149">
        <f>IF(N2592="sníž. přenesená",J2592,0)</f>
        <v>0</v>
      </c>
      <c r="BI2592" s="149">
        <f>IF(N2592="nulová",J2592,0)</f>
        <v>0</v>
      </c>
      <c r="BJ2592" s="17" t="s">
        <v>94</v>
      </c>
      <c r="BK2592" s="149">
        <f>ROUND(I2592*H2592,2)</f>
        <v>0</v>
      </c>
      <c r="BL2592" s="17" t="s">
        <v>182</v>
      </c>
      <c r="BM2592" s="148" t="s">
        <v>1549</v>
      </c>
    </row>
    <row r="2593" spans="2:65" s="14" customFormat="1" x14ac:dyDescent="0.2">
      <c r="B2593" s="170"/>
      <c r="D2593" s="151" t="s">
        <v>197</v>
      </c>
      <c r="E2593" s="171" t="s">
        <v>1</v>
      </c>
      <c r="F2593" s="172" t="s">
        <v>1465</v>
      </c>
      <c r="H2593" s="171" t="s">
        <v>1</v>
      </c>
      <c r="I2593" s="173"/>
      <c r="L2593" s="170"/>
      <c r="M2593" s="174"/>
      <c r="T2593" s="175"/>
      <c r="AT2593" s="171" t="s">
        <v>197</v>
      </c>
      <c r="AU2593" s="171" t="s">
        <v>94</v>
      </c>
      <c r="AV2593" s="14" t="s">
        <v>92</v>
      </c>
      <c r="AW2593" s="14" t="s">
        <v>40</v>
      </c>
      <c r="AX2593" s="14" t="s">
        <v>84</v>
      </c>
      <c r="AY2593" s="171" t="s">
        <v>174</v>
      </c>
    </row>
    <row r="2594" spans="2:65" s="14" customFormat="1" x14ac:dyDescent="0.2">
      <c r="B2594" s="170"/>
      <c r="D2594" s="151" t="s">
        <v>197</v>
      </c>
      <c r="E2594" s="171" t="s">
        <v>1</v>
      </c>
      <c r="F2594" s="172" t="s">
        <v>1466</v>
      </c>
      <c r="H2594" s="171" t="s">
        <v>1</v>
      </c>
      <c r="I2594" s="173"/>
      <c r="L2594" s="170"/>
      <c r="M2594" s="174"/>
      <c r="T2594" s="175"/>
      <c r="AT2594" s="171" t="s">
        <v>197</v>
      </c>
      <c r="AU2594" s="171" t="s">
        <v>94</v>
      </c>
      <c r="AV2594" s="14" t="s">
        <v>92</v>
      </c>
      <c r="AW2594" s="14" t="s">
        <v>40</v>
      </c>
      <c r="AX2594" s="14" t="s">
        <v>84</v>
      </c>
      <c r="AY2594" s="171" t="s">
        <v>174</v>
      </c>
    </row>
    <row r="2595" spans="2:65" s="12" customFormat="1" x14ac:dyDescent="0.2">
      <c r="B2595" s="150"/>
      <c r="D2595" s="151" t="s">
        <v>197</v>
      </c>
      <c r="E2595" s="152" t="s">
        <v>1</v>
      </c>
      <c r="F2595" s="153" t="s">
        <v>1526</v>
      </c>
      <c r="H2595" s="154">
        <v>786.88400000000001</v>
      </c>
      <c r="I2595" s="155"/>
      <c r="L2595" s="150"/>
      <c r="M2595" s="156"/>
      <c r="T2595" s="157"/>
      <c r="AT2595" s="152" t="s">
        <v>197</v>
      </c>
      <c r="AU2595" s="152" t="s">
        <v>94</v>
      </c>
      <c r="AV2595" s="12" t="s">
        <v>94</v>
      </c>
      <c r="AW2595" s="12" t="s">
        <v>40</v>
      </c>
      <c r="AX2595" s="12" t="s">
        <v>84</v>
      </c>
      <c r="AY2595" s="152" t="s">
        <v>174</v>
      </c>
    </row>
    <row r="2596" spans="2:65" s="13" customFormat="1" x14ac:dyDescent="0.2">
      <c r="B2596" s="158"/>
      <c r="D2596" s="151" t="s">
        <v>197</v>
      </c>
      <c r="E2596" s="159" t="s">
        <v>1</v>
      </c>
      <c r="F2596" s="160" t="s">
        <v>199</v>
      </c>
      <c r="H2596" s="161">
        <v>786.88400000000001</v>
      </c>
      <c r="I2596" s="162"/>
      <c r="L2596" s="158"/>
      <c r="M2596" s="163"/>
      <c r="T2596" s="164"/>
      <c r="AT2596" s="159" t="s">
        <v>197</v>
      </c>
      <c r="AU2596" s="159" t="s">
        <v>94</v>
      </c>
      <c r="AV2596" s="13" t="s">
        <v>182</v>
      </c>
      <c r="AW2596" s="13" t="s">
        <v>40</v>
      </c>
      <c r="AX2596" s="13" t="s">
        <v>92</v>
      </c>
      <c r="AY2596" s="159" t="s">
        <v>174</v>
      </c>
    </row>
    <row r="2597" spans="2:65" s="1" customFormat="1" ht="37.9" customHeight="1" x14ac:dyDescent="0.2">
      <c r="B2597" s="33"/>
      <c r="C2597" s="137" t="s">
        <v>1550</v>
      </c>
      <c r="D2597" s="137" t="s">
        <v>177</v>
      </c>
      <c r="E2597" s="138" t="s">
        <v>1551</v>
      </c>
      <c r="F2597" s="139" t="s">
        <v>1552</v>
      </c>
      <c r="G2597" s="140" t="s">
        <v>249</v>
      </c>
      <c r="H2597" s="141">
        <v>97.995000000000005</v>
      </c>
      <c r="I2597" s="142"/>
      <c r="J2597" s="143">
        <f>ROUND(I2597*H2597,2)</f>
        <v>0</v>
      </c>
      <c r="K2597" s="139" t="s">
        <v>181</v>
      </c>
      <c r="L2597" s="33"/>
      <c r="M2597" s="144" t="s">
        <v>1</v>
      </c>
      <c r="N2597" s="145" t="s">
        <v>50</v>
      </c>
      <c r="P2597" s="146">
        <f>O2597*H2597</f>
        <v>0</v>
      </c>
      <c r="Q2597" s="146">
        <v>9.2000000000000003E-4</v>
      </c>
      <c r="R2597" s="146">
        <f>Q2597*H2597</f>
        <v>9.0155400000000011E-2</v>
      </c>
      <c r="S2597" s="146">
        <v>0</v>
      </c>
      <c r="T2597" s="147">
        <f>S2597*H2597</f>
        <v>0</v>
      </c>
      <c r="AR2597" s="148" t="s">
        <v>182</v>
      </c>
      <c r="AT2597" s="148" t="s">
        <v>177</v>
      </c>
      <c r="AU2597" s="148" t="s">
        <v>94</v>
      </c>
      <c r="AY2597" s="17" t="s">
        <v>174</v>
      </c>
      <c r="BE2597" s="149">
        <f>IF(N2597="základní",J2597,0)</f>
        <v>0</v>
      </c>
      <c r="BF2597" s="149">
        <f>IF(N2597="snížená",J2597,0)</f>
        <v>0</v>
      </c>
      <c r="BG2597" s="149">
        <f>IF(N2597="zákl. přenesená",J2597,0)</f>
        <v>0</v>
      </c>
      <c r="BH2597" s="149">
        <f>IF(N2597="sníž. přenesená",J2597,0)</f>
        <v>0</v>
      </c>
      <c r="BI2597" s="149">
        <f>IF(N2597="nulová",J2597,0)</f>
        <v>0</v>
      </c>
      <c r="BJ2597" s="17" t="s">
        <v>94</v>
      </c>
      <c r="BK2597" s="149">
        <f>ROUND(I2597*H2597,2)</f>
        <v>0</v>
      </c>
      <c r="BL2597" s="17" t="s">
        <v>182</v>
      </c>
      <c r="BM2597" s="148" t="s">
        <v>1553</v>
      </c>
    </row>
    <row r="2598" spans="2:65" s="14" customFormat="1" x14ac:dyDescent="0.2">
      <c r="B2598" s="170"/>
      <c r="D2598" s="151" t="s">
        <v>197</v>
      </c>
      <c r="E2598" s="171" t="s">
        <v>1</v>
      </c>
      <c r="F2598" s="172" t="s">
        <v>1482</v>
      </c>
      <c r="H2598" s="171" t="s">
        <v>1</v>
      </c>
      <c r="I2598" s="173"/>
      <c r="L2598" s="170"/>
      <c r="M2598" s="174"/>
      <c r="T2598" s="175"/>
      <c r="AT2598" s="171" t="s">
        <v>197</v>
      </c>
      <c r="AU2598" s="171" t="s">
        <v>94</v>
      </c>
      <c r="AV2598" s="14" t="s">
        <v>92</v>
      </c>
      <c r="AW2598" s="14" t="s">
        <v>40</v>
      </c>
      <c r="AX2598" s="14" t="s">
        <v>84</v>
      </c>
      <c r="AY2598" s="171" t="s">
        <v>174</v>
      </c>
    </row>
    <row r="2599" spans="2:65" s="12" customFormat="1" x14ac:dyDescent="0.2">
      <c r="B2599" s="150"/>
      <c r="D2599" s="151" t="s">
        <v>197</v>
      </c>
      <c r="E2599" s="152" t="s">
        <v>1</v>
      </c>
      <c r="F2599" s="153" t="s">
        <v>1516</v>
      </c>
      <c r="H2599" s="154">
        <v>97.995000000000005</v>
      </c>
      <c r="I2599" s="155"/>
      <c r="L2599" s="150"/>
      <c r="M2599" s="156"/>
      <c r="T2599" s="157"/>
      <c r="AT2599" s="152" t="s">
        <v>197</v>
      </c>
      <c r="AU2599" s="152" t="s">
        <v>94</v>
      </c>
      <c r="AV2599" s="12" t="s">
        <v>94</v>
      </c>
      <c r="AW2599" s="12" t="s">
        <v>40</v>
      </c>
      <c r="AX2599" s="12" t="s">
        <v>84</v>
      </c>
      <c r="AY2599" s="152" t="s">
        <v>174</v>
      </c>
    </row>
    <row r="2600" spans="2:65" s="13" customFormat="1" x14ac:dyDescent="0.2">
      <c r="B2600" s="158"/>
      <c r="D2600" s="151" t="s">
        <v>197</v>
      </c>
      <c r="E2600" s="159" t="s">
        <v>1</v>
      </c>
      <c r="F2600" s="160" t="s">
        <v>199</v>
      </c>
      <c r="H2600" s="161">
        <v>97.995000000000005</v>
      </c>
      <c r="I2600" s="162"/>
      <c r="L2600" s="158"/>
      <c r="M2600" s="163"/>
      <c r="T2600" s="164"/>
      <c r="AT2600" s="159" t="s">
        <v>197</v>
      </c>
      <c r="AU2600" s="159" t="s">
        <v>94</v>
      </c>
      <c r="AV2600" s="13" t="s">
        <v>182</v>
      </c>
      <c r="AW2600" s="13" t="s">
        <v>40</v>
      </c>
      <c r="AX2600" s="13" t="s">
        <v>92</v>
      </c>
      <c r="AY2600" s="159" t="s">
        <v>174</v>
      </c>
    </row>
    <row r="2601" spans="2:65" s="1" customFormat="1" ht="37.9" customHeight="1" x14ac:dyDescent="0.2">
      <c r="B2601" s="33"/>
      <c r="C2601" s="137" t="s">
        <v>1554</v>
      </c>
      <c r="D2601" s="137" t="s">
        <v>177</v>
      </c>
      <c r="E2601" s="138" t="s">
        <v>1555</v>
      </c>
      <c r="F2601" s="139" t="s">
        <v>1556</v>
      </c>
      <c r="G2601" s="140" t="s">
        <v>249</v>
      </c>
      <c r="H2601" s="141">
        <v>97.995000000000005</v>
      </c>
      <c r="I2601" s="142"/>
      <c r="J2601" s="143">
        <f>ROUND(I2601*H2601,2)</f>
        <v>0</v>
      </c>
      <c r="K2601" s="139" t="s">
        <v>181</v>
      </c>
      <c r="L2601" s="33"/>
      <c r="M2601" s="144" t="s">
        <v>1</v>
      </c>
      <c r="N2601" s="145" t="s">
        <v>50</v>
      </c>
      <c r="P2601" s="146">
        <f>O2601*H2601</f>
        <v>0</v>
      </c>
      <c r="Q2601" s="146">
        <v>0</v>
      </c>
      <c r="R2601" s="146">
        <f>Q2601*H2601</f>
        <v>0</v>
      </c>
      <c r="S2601" s="146">
        <v>0</v>
      </c>
      <c r="T2601" s="147">
        <f>S2601*H2601</f>
        <v>0</v>
      </c>
      <c r="AR2601" s="148" t="s">
        <v>182</v>
      </c>
      <c r="AT2601" s="148" t="s">
        <v>177</v>
      </c>
      <c r="AU2601" s="148" t="s">
        <v>94</v>
      </c>
      <c r="AY2601" s="17" t="s">
        <v>174</v>
      </c>
      <c r="BE2601" s="149">
        <f>IF(N2601="základní",J2601,0)</f>
        <v>0</v>
      </c>
      <c r="BF2601" s="149">
        <f>IF(N2601="snížená",J2601,0)</f>
        <v>0</v>
      </c>
      <c r="BG2601" s="149">
        <f>IF(N2601="zákl. přenesená",J2601,0)</f>
        <v>0</v>
      </c>
      <c r="BH2601" s="149">
        <f>IF(N2601="sníž. přenesená",J2601,0)</f>
        <v>0</v>
      </c>
      <c r="BI2601" s="149">
        <f>IF(N2601="nulová",J2601,0)</f>
        <v>0</v>
      </c>
      <c r="BJ2601" s="17" t="s">
        <v>94</v>
      </c>
      <c r="BK2601" s="149">
        <f>ROUND(I2601*H2601,2)</f>
        <v>0</v>
      </c>
      <c r="BL2601" s="17" t="s">
        <v>182</v>
      </c>
      <c r="BM2601" s="148" t="s">
        <v>1557</v>
      </c>
    </row>
    <row r="2602" spans="2:65" s="14" customFormat="1" x14ac:dyDescent="0.2">
      <c r="B2602" s="170"/>
      <c r="D2602" s="151" t="s">
        <v>197</v>
      </c>
      <c r="E2602" s="171" t="s">
        <v>1</v>
      </c>
      <c r="F2602" s="172" t="s">
        <v>1482</v>
      </c>
      <c r="H2602" s="171" t="s">
        <v>1</v>
      </c>
      <c r="I2602" s="173"/>
      <c r="L2602" s="170"/>
      <c r="M2602" s="174"/>
      <c r="T2602" s="175"/>
      <c r="AT2602" s="171" t="s">
        <v>197</v>
      </c>
      <c r="AU2602" s="171" t="s">
        <v>94</v>
      </c>
      <c r="AV2602" s="14" t="s">
        <v>92</v>
      </c>
      <c r="AW2602" s="14" t="s">
        <v>40</v>
      </c>
      <c r="AX2602" s="14" t="s">
        <v>84</v>
      </c>
      <c r="AY2602" s="171" t="s">
        <v>174</v>
      </c>
    </row>
    <row r="2603" spans="2:65" s="12" customFormat="1" x14ac:dyDescent="0.2">
      <c r="B2603" s="150"/>
      <c r="D2603" s="151" t="s">
        <v>197</v>
      </c>
      <c r="E2603" s="152" t="s">
        <v>1</v>
      </c>
      <c r="F2603" s="153" t="s">
        <v>1516</v>
      </c>
      <c r="H2603" s="154">
        <v>97.995000000000005</v>
      </c>
      <c r="I2603" s="155"/>
      <c r="L2603" s="150"/>
      <c r="M2603" s="156"/>
      <c r="T2603" s="157"/>
      <c r="AT2603" s="152" t="s">
        <v>197</v>
      </c>
      <c r="AU2603" s="152" t="s">
        <v>94</v>
      </c>
      <c r="AV2603" s="12" t="s">
        <v>94</v>
      </c>
      <c r="AW2603" s="12" t="s">
        <v>40</v>
      </c>
      <c r="AX2603" s="12" t="s">
        <v>84</v>
      </c>
      <c r="AY2603" s="152" t="s">
        <v>174</v>
      </c>
    </row>
    <row r="2604" spans="2:65" s="13" customFormat="1" x14ac:dyDescent="0.2">
      <c r="B2604" s="158"/>
      <c r="D2604" s="151" t="s">
        <v>197</v>
      </c>
      <c r="E2604" s="159" t="s">
        <v>1</v>
      </c>
      <c r="F2604" s="160" t="s">
        <v>199</v>
      </c>
      <c r="H2604" s="161">
        <v>97.995000000000005</v>
      </c>
      <c r="I2604" s="162"/>
      <c r="L2604" s="158"/>
      <c r="M2604" s="163"/>
      <c r="T2604" s="164"/>
      <c r="AT2604" s="159" t="s">
        <v>197</v>
      </c>
      <c r="AU2604" s="159" t="s">
        <v>94</v>
      </c>
      <c r="AV2604" s="13" t="s">
        <v>182</v>
      </c>
      <c r="AW2604" s="13" t="s">
        <v>40</v>
      </c>
      <c r="AX2604" s="13" t="s">
        <v>92</v>
      </c>
      <c r="AY2604" s="159" t="s">
        <v>174</v>
      </c>
    </row>
    <row r="2605" spans="2:65" s="1" customFormat="1" ht="33" customHeight="1" x14ac:dyDescent="0.2">
      <c r="B2605" s="33"/>
      <c r="C2605" s="137" t="s">
        <v>1558</v>
      </c>
      <c r="D2605" s="137" t="s">
        <v>177</v>
      </c>
      <c r="E2605" s="138" t="s">
        <v>1559</v>
      </c>
      <c r="F2605" s="139" t="s">
        <v>1560</v>
      </c>
      <c r="G2605" s="140" t="s">
        <v>249</v>
      </c>
      <c r="H2605" s="141">
        <v>2425.9659999999999</v>
      </c>
      <c r="I2605" s="142"/>
      <c r="J2605" s="143">
        <f>ROUND(I2605*H2605,2)</f>
        <v>0</v>
      </c>
      <c r="K2605" s="139" t="s">
        <v>181</v>
      </c>
      <c r="L2605" s="33"/>
      <c r="M2605" s="144" t="s">
        <v>1</v>
      </c>
      <c r="N2605" s="145" t="s">
        <v>50</v>
      </c>
      <c r="P2605" s="146">
        <f>O2605*H2605</f>
        <v>0</v>
      </c>
      <c r="Q2605" s="146">
        <v>3.2000000000000002E-3</v>
      </c>
      <c r="R2605" s="146">
        <f>Q2605*H2605</f>
        <v>7.7630911999999999</v>
      </c>
      <c r="S2605" s="146">
        <v>0</v>
      </c>
      <c r="T2605" s="147">
        <f>S2605*H2605</f>
        <v>0</v>
      </c>
      <c r="AR2605" s="148" t="s">
        <v>182</v>
      </c>
      <c r="AT2605" s="148" t="s">
        <v>177</v>
      </c>
      <c r="AU2605" s="148" t="s">
        <v>94</v>
      </c>
      <c r="AY2605" s="17" t="s">
        <v>174</v>
      </c>
      <c r="BE2605" s="149">
        <f>IF(N2605="základní",J2605,0)</f>
        <v>0</v>
      </c>
      <c r="BF2605" s="149">
        <f>IF(N2605="snížená",J2605,0)</f>
        <v>0</v>
      </c>
      <c r="BG2605" s="149">
        <f>IF(N2605="zákl. přenesená",J2605,0)</f>
        <v>0</v>
      </c>
      <c r="BH2605" s="149">
        <f>IF(N2605="sníž. přenesená",J2605,0)</f>
        <v>0</v>
      </c>
      <c r="BI2605" s="149">
        <f>IF(N2605="nulová",J2605,0)</f>
        <v>0</v>
      </c>
      <c r="BJ2605" s="17" t="s">
        <v>94</v>
      </c>
      <c r="BK2605" s="149">
        <f>ROUND(I2605*H2605,2)</f>
        <v>0</v>
      </c>
      <c r="BL2605" s="17" t="s">
        <v>182</v>
      </c>
      <c r="BM2605" s="148" t="s">
        <v>1561</v>
      </c>
    </row>
    <row r="2606" spans="2:65" s="14" customFormat="1" x14ac:dyDescent="0.2">
      <c r="B2606" s="170"/>
      <c r="D2606" s="151" t="s">
        <v>197</v>
      </c>
      <c r="E2606" s="171" t="s">
        <v>1</v>
      </c>
      <c r="F2606" s="172" t="s">
        <v>1465</v>
      </c>
      <c r="H2606" s="171" t="s">
        <v>1</v>
      </c>
      <c r="I2606" s="173"/>
      <c r="L2606" s="170"/>
      <c r="M2606" s="174"/>
      <c r="T2606" s="175"/>
      <c r="AT2606" s="171" t="s">
        <v>197</v>
      </c>
      <c r="AU2606" s="171" t="s">
        <v>94</v>
      </c>
      <c r="AV2606" s="14" t="s">
        <v>92</v>
      </c>
      <c r="AW2606" s="14" t="s">
        <v>40</v>
      </c>
      <c r="AX2606" s="14" t="s">
        <v>84</v>
      </c>
      <c r="AY2606" s="171" t="s">
        <v>174</v>
      </c>
    </row>
    <row r="2607" spans="2:65" s="14" customFormat="1" x14ac:dyDescent="0.2">
      <c r="B2607" s="170"/>
      <c r="D2607" s="151" t="s">
        <v>197</v>
      </c>
      <c r="E2607" s="171" t="s">
        <v>1</v>
      </c>
      <c r="F2607" s="172" t="s">
        <v>1466</v>
      </c>
      <c r="H2607" s="171" t="s">
        <v>1</v>
      </c>
      <c r="I2607" s="173"/>
      <c r="L2607" s="170"/>
      <c r="M2607" s="174"/>
      <c r="T2607" s="175"/>
      <c r="AT2607" s="171" t="s">
        <v>197</v>
      </c>
      <c r="AU2607" s="171" t="s">
        <v>94</v>
      </c>
      <c r="AV2607" s="14" t="s">
        <v>92</v>
      </c>
      <c r="AW2607" s="14" t="s">
        <v>40</v>
      </c>
      <c r="AX2607" s="14" t="s">
        <v>84</v>
      </c>
      <c r="AY2607" s="171" t="s">
        <v>174</v>
      </c>
    </row>
    <row r="2608" spans="2:65" s="12" customFormat="1" x14ac:dyDescent="0.2">
      <c r="B2608" s="150"/>
      <c r="D2608" s="151" t="s">
        <v>197</v>
      </c>
      <c r="E2608" s="152" t="s">
        <v>1</v>
      </c>
      <c r="F2608" s="153" t="s">
        <v>1526</v>
      </c>
      <c r="H2608" s="154">
        <v>786.88400000000001</v>
      </c>
      <c r="I2608" s="155"/>
      <c r="L2608" s="150"/>
      <c r="M2608" s="156"/>
      <c r="T2608" s="157"/>
      <c r="AT2608" s="152" t="s">
        <v>197</v>
      </c>
      <c r="AU2608" s="152" t="s">
        <v>94</v>
      </c>
      <c r="AV2608" s="12" t="s">
        <v>94</v>
      </c>
      <c r="AW2608" s="12" t="s">
        <v>40</v>
      </c>
      <c r="AX2608" s="12" t="s">
        <v>84</v>
      </c>
      <c r="AY2608" s="152" t="s">
        <v>174</v>
      </c>
    </row>
    <row r="2609" spans="2:51" s="12" customFormat="1" x14ac:dyDescent="0.2">
      <c r="B2609" s="150"/>
      <c r="D2609" s="151" t="s">
        <v>197</v>
      </c>
      <c r="E2609" s="152" t="s">
        <v>1</v>
      </c>
      <c r="F2609" s="153" t="s">
        <v>1527</v>
      </c>
      <c r="H2609" s="154">
        <v>34.667999999999999</v>
      </c>
      <c r="I2609" s="155"/>
      <c r="L2609" s="150"/>
      <c r="M2609" s="156"/>
      <c r="T2609" s="157"/>
      <c r="AT2609" s="152" t="s">
        <v>197</v>
      </c>
      <c r="AU2609" s="152" t="s">
        <v>94</v>
      </c>
      <c r="AV2609" s="12" t="s">
        <v>94</v>
      </c>
      <c r="AW2609" s="12" t="s">
        <v>40</v>
      </c>
      <c r="AX2609" s="12" t="s">
        <v>84</v>
      </c>
      <c r="AY2609" s="152" t="s">
        <v>174</v>
      </c>
    </row>
    <row r="2610" spans="2:51" s="14" customFormat="1" x14ac:dyDescent="0.2">
      <c r="B2610" s="170"/>
      <c r="D2610" s="151" t="s">
        <v>197</v>
      </c>
      <c r="E2610" s="171" t="s">
        <v>1</v>
      </c>
      <c r="F2610" s="172" t="s">
        <v>1471</v>
      </c>
      <c r="H2610" s="171" t="s">
        <v>1</v>
      </c>
      <c r="I2610" s="173"/>
      <c r="L2610" s="170"/>
      <c r="M2610" s="174"/>
      <c r="T2610" s="175"/>
      <c r="AT2610" s="171" t="s">
        <v>197</v>
      </c>
      <c r="AU2610" s="171" t="s">
        <v>94</v>
      </c>
      <c r="AV2610" s="14" t="s">
        <v>92</v>
      </c>
      <c r="AW2610" s="14" t="s">
        <v>40</v>
      </c>
      <c r="AX2610" s="14" t="s">
        <v>84</v>
      </c>
      <c r="AY2610" s="171" t="s">
        <v>174</v>
      </c>
    </row>
    <row r="2611" spans="2:51" s="12" customFormat="1" x14ac:dyDescent="0.2">
      <c r="B2611" s="150"/>
      <c r="D2611" s="151" t="s">
        <v>197</v>
      </c>
      <c r="E2611" s="152" t="s">
        <v>1</v>
      </c>
      <c r="F2611" s="153" t="s">
        <v>1506</v>
      </c>
      <c r="H2611" s="154">
        <v>129.596</v>
      </c>
      <c r="I2611" s="155"/>
      <c r="L2611" s="150"/>
      <c r="M2611" s="156"/>
      <c r="T2611" s="157"/>
      <c r="AT2611" s="152" t="s">
        <v>197</v>
      </c>
      <c r="AU2611" s="152" t="s">
        <v>94</v>
      </c>
      <c r="AV2611" s="12" t="s">
        <v>94</v>
      </c>
      <c r="AW2611" s="12" t="s">
        <v>40</v>
      </c>
      <c r="AX2611" s="12" t="s">
        <v>84</v>
      </c>
      <c r="AY2611" s="152" t="s">
        <v>174</v>
      </c>
    </row>
    <row r="2612" spans="2:51" s="12" customFormat="1" x14ac:dyDescent="0.2">
      <c r="B2612" s="150"/>
      <c r="D2612" s="151" t="s">
        <v>197</v>
      </c>
      <c r="E2612" s="152" t="s">
        <v>1</v>
      </c>
      <c r="F2612" s="153" t="s">
        <v>1507</v>
      </c>
      <c r="H2612" s="154">
        <v>8.6080000000000005</v>
      </c>
      <c r="I2612" s="155"/>
      <c r="L2612" s="150"/>
      <c r="M2612" s="156"/>
      <c r="T2612" s="157"/>
      <c r="AT2612" s="152" t="s">
        <v>197</v>
      </c>
      <c r="AU2612" s="152" t="s">
        <v>94</v>
      </c>
      <c r="AV2612" s="12" t="s">
        <v>94</v>
      </c>
      <c r="AW2612" s="12" t="s">
        <v>40</v>
      </c>
      <c r="AX2612" s="12" t="s">
        <v>84</v>
      </c>
      <c r="AY2612" s="152" t="s">
        <v>174</v>
      </c>
    </row>
    <row r="2613" spans="2:51" s="14" customFormat="1" x14ac:dyDescent="0.2">
      <c r="B2613" s="170"/>
      <c r="D2613" s="151" t="s">
        <v>197</v>
      </c>
      <c r="E2613" s="171" t="s">
        <v>1</v>
      </c>
      <c r="F2613" s="172" t="s">
        <v>1473</v>
      </c>
      <c r="H2613" s="171" t="s">
        <v>1</v>
      </c>
      <c r="I2613" s="173"/>
      <c r="L2613" s="170"/>
      <c r="M2613" s="174"/>
      <c r="T2613" s="175"/>
      <c r="AT2613" s="171" t="s">
        <v>197</v>
      </c>
      <c r="AU2613" s="171" t="s">
        <v>94</v>
      </c>
      <c r="AV2613" s="14" t="s">
        <v>92</v>
      </c>
      <c r="AW2613" s="14" t="s">
        <v>40</v>
      </c>
      <c r="AX2613" s="14" t="s">
        <v>84</v>
      </c>
      <c r="AY2613" s="171" t="s">
        <v>174</v>
      </c>
    </row>
    <row r="2614" spans="2:51" s="14" customFormat="1" x14ac:dyDescent="0.2">
      <c r="B2614" s="170"/>
      <c r="D2614" s="151" t="s">
        <v>197</v>
      </c>
      <c r="E2614" s="171" t="s">
        <v>1</v>
      </c>
      <c r="F2614" s="172" t="s">
        <v>1474</v>
      </c>
      <c r="H2614" s="171" t="s">
        <v>1</v>
      </c>
      <c r="I2614" s="173"/>
      <c r="L2614" s="170"/>
      <c r="M2614" s="174"/>
      <c r="T2614" s="175"/>
      <c r="AT2614" s="171" t="s">
        <v>197</v>
      </c>
      <c r="AU2614" s="171" t="s">
        <v>94</v>
      </c>
      <c r="AV2614" s="14" t="s">
        <v>92</v>
      </c>
      <c r="AW2614" s="14" t="s">
        <v>40</v>
      </c>
      <c r="AX2614" s="14" t="s">
        <v>84</v>
      </c>
      <c r="AY2614" s="171" t="s">
        <v>174</v>
      </c>
    </row>
    <row r="2615" spans="2:51" s="12" customFormat="1" x14ac:dyDescent="0.2">
      <c r="B2615" s="150"/>
      <c r="D2615" s="151" t="s">
        <v>197</v>
      </c>
      <c r="E2615" s="152" t="s">
        <v>1</v>
      </c>
      <c r="F2615" s="153" t="s">
        <v>1508</v>
      </c>
      <c r="H2615" s="154">
        <v>245.125</v>
      </c>
      <c r="I2615" s="155"/>
      <c r="L2615" s="150"/>
      <c r="M2615" s="156"/>
      <c r="T2615" s="157"/>
      <c r="AT2615" s="152" t="s">
        <v>197</v>
      </c>
      <c r="AU2615" s="152" t="s">
        <v>94</v>
      </c>
      <c r="AV2615" s="12" t="s">
        <v>94</v>
      </c>
      <c r="AW2615" s="12" t="s">
        <v>40</v>
      </c>
      <c r="AX2615" s="12" t="s">
        <v>84</v>
      </c>
      <c r="AY2615" s="152" t="s">
        <v>174</v>
      </c>
    </row>
    <row r="2616" spans="2:51" s="12" customFormat="1" x14ac:dyDescent="0.2">
      <c r="B2616" s="150"/>
      <c r="D2616" s="151" t="s">
        <v>197</v>
      </c>
      <c r="E2616" s="152" t="s">
        <v>1</v>
      </c>
      <c r="F2616" s="153" t="s">
        <v>1509</v>
      </c>
      <c r="H2616" s="154">
        <v>12.45</v>
      </c>
      <c r="I2616" s="155"/>
      <c r="L2616" s="150"/>
      <c r="M2616" s="156"/>
      <c r="T2616" s="157"/>
      <c r="AT2616" s="152" t="s">
        <v>197</v>
      </c>
      <c r="AU2616" s="152" t="s">
        <v>94</v>
      </c>
      <c r="AV2616" s="12" t="s">
        <v>94</v>
      </c>
      <c r="AW2616" s="12" t="s">
        <v>40</v>
      </c>
      <c r="AX2616" s="12" t="s">
        <v>84</v>
      </c>
      <c r="AY2616" s="152" t="s">
        <v>174</v>
      </c>
    </row>
    <row r="2617" spans="2:51" s="14" customFormat="1" x14ac:dyDescent="0.2">
      <c r="B2617" s="170"/>
      <c r="D2617" s="151" t="s">
        <v>197</v>
      </c>
      <c r="E2617" s="171" t="s">
        <v>1</v>
      </c>
      <c r="F2617" s="172" t="s">
        <v>1476</v>
      </c>
      <c r="H2617" s="171" t="s">
        <v>1</v>
      </c>
      <c r="I2617" s="173"/>
      <c r="L2617" s="170"/>
      <c r="M2617" s="174"/>
      <c r="T2617" s="175"/>
      <c r="AT2617" s="171" t="s">
        <v>197</v>
      </c>
      <c r="AU2617" s="171" t="s">
        <v>94</v>
      </c>
      <c r="AV2617" s="14" t="s">
        <v>92</v>
      </c>
      <c r="AW2617" s="14" t="s">
        <v>40</v>
      </c>
      <c r="AX2617" s="14" t="s">
        <v>84</v>
      </c>
      <c r="AY2617" s="171" t="s">
        <v>174</v>
      </c>
    </row>
    <row r="2618" spans="2:51" s="12" customFormat="1" x14ac:dyDescent="0.2">
      <c r="B2618" s="150"/>
      <c r="D2618" s="151" t="s">
        <v>197</v>
      </c>
      <c r="E2618" s="152" t="s">
        <v>1</v>
      </c>
      <c r="F2618" s="153" t="s">
        <v>1510</v>
      </c>
      <c r="H2618" s="154">
        <v>489.32499999999999</v>
      </c>
      <c r="I2618" s="155"/>
      <c r="L2618" s="150"/>
      <c r="M2618" s="156"/>
      <c r="T2618" s="157"/>
      <c r="AT2618" s="152" t="s">
        <v>197</v>
      </c>
      <c r="AU2618" s="152" t="s">
        <v>94</v>
      </c>
      <c r="AV2618" s="12" t="s">
        <v>94</v>
      </c>
      <c r="AW2618" s="12" t="s">
        <v>40</v>
      </c>
      <c r="AX2618" s="12" t="s">
        <v>84</v>
      </c>
      <c r="AY2618" s="152" t="s">
        <v>174</v>
      </c>
    </row>
    <row r="2619" spans="2:51" s="12" customFormat="1" x14ac:dyDescent="0.2">
      <c r="B2619" s="150"/>
      <c r="D2619" s="151" t="s">
        <v>197</v>
      </c>
      <c r="E2619" s="152" t="s">
        <v>1</v>
      </c>
      <c r="F2619" s="153" t="s">
        <v>1511</v>
      </c>
      <c r="H2619" s="154">
        <v>12.43</v>
      </c>
      <c r="I2619" s="155"/>
      <c r="L2619" s="150"/>
      <c r="M2619" s="156"/>
      <c r="T2619" s="157"/>
      <c r="AT2619" s="152" t="s">
        <v>197</v>
      </c>
      <c r="AU2619" s="152" t="s">
        <v>94</v>
      </c>
      <c r="AV2619" s="12" t="s">
        <v>94</v>
      </c>
      <c r="AW2619" s="12" t="s">
        <v>40</v>
      </c>
      <c r="AX2619" s="12" t="s">
        <v>84</v>
      </c>
      <c r="AY2619" s="152" t="s">
        <v>174</v>
      </c>
    </row>
    <row r="2620" spans="2:51" s="14" customFormat="1" x14ac:dyDescent="0.2">
      <c r="B2620" s="170"/>
      <c r="D2620" s="151" t="s">
        <v>197</v>
      </c>
      <c r="E2620" s="171" t="s">
        <v>1</v>
      </c>
      <c r="F2620" s="172" t="s">
        <v>1478</v>
      </c>
      <c r="H2620" s="171" t="s">
        <v>1</v>
      </c>
      <c r="I2620" s="173"/>
      <c r="L2620" s="170"/>
      <c r="M2620" s="174"/>
      <c r="T2620" s="175"/>
      <c r="AT2620" s="171" t="s">
        <v>197</v>
      </c>
      <c r="AU2620" s="171" t="s">
        <v>94</v>
      </c>
      <c r="AV2620" s="14" t="s">
        <v>92</v>
      </c>
      <c r="AW2620" s="14" t="s">
        <v>40</v>
      </c>
      <c r="AX2620" s="14" t="s">
        <v>84</v>
      </c>
      <c r="AY2620" s="171" t="s">
        <v>174</v>
      </c>
    </row>
    <row r="2621" spans="2:51" s="12" customFormat="1" x14ac:dyDescent="0.2">
      <c r="B2621" s="150"/>
      <c r="D2621" s="151" t="s">
        <v>197</v>
      </c>
      <c r="E2621" s="152" t="s">
        <v>1</v>
      </c>
      <c r="F2621" s="153" t="s">
        <v>1512</v>
      </c>
      <c r="H2621" s="154">
        <v>444.14</v>
      </c>
      <c r="I2621" s="155"/>
      <c r="L2621" s="150"/>
      <c r="M2621" s="156"/>
      <c r="T2621" s="157"/>
      <c r="AT2621" s="152" t="s">
        <v>197</v>
      </c>
      <c r="AU2621" s="152" t="s">
        <v>94</v>
      </c>
      <c r="AV2621" s="12" t="s">
        <v>94</v>
      </c>
      <c r="AW2621" s="12" t="s">
        <v>40</v>
      </c>
      <c r="AX2621" s="12" t="s">
        <v>84</v>
      </c>
      <c r="AY2621" s="152" t="s">
        <v>174</v>
      </c>
    </row>
    <row r="2622" spans="2:51" s="12" customFormat="1" x14ac:dyDescent="0.2">
      <c r="B2622" s="150"/>
      <c r="D2622" s="151" t="s">
        <v>197</v>
      </c>
      <c r="E2622" s="152" t="s">
        <v>1</v>
      </c>
      <c r="F2622" s="153" t="s">
        <v>1513</v>
      </c>
      <c r="H2622" s="154">
        <v>29.47</v>
      </c>
      <c r="I2622" s="155"/>
      <c r="L2622" s="150"/>
      <c r="M2622" s="156"/>
      <c r="T2622" s="157"/>
      <c r="AT2622" s="152" t="s">
        <v>197</v>
      </c>
      <c r="AU2622" s="152" t="s">
        <v>94</v>
      </c>
      <c r="AV2622" s="12" t="s">
        <v>94</v>
      </c>
      <c r="AW2622" s="12" t="s">
        <v>40</v>
      </c>
      <c r="AX2622" s="12" t="s">
        <v>84</v>
      </c>
      <c r="AY2622" s="152" t="s">
        <v>174</v>
      </c>
    </row>
    <row r="2623" spans="2:51" s="14" customFormat="1" x14ac:dyDescent="0.2">
      <c r="B2623" s="170"/>
      <c r="D2623" s="151" t="s">
        <v>197</v>
      </c>
      <c r="E2623" s="171" t="s">
        <v>1</v>
      </c>
      <c r="F2623" s="172" t="s">
        <v>1480</v>
      </c>
      <c r="H2623" s="171" t="s">
        <v>1</v>
      </c>
      <c r="I2623" s="173"/>
      <c r="L2623" s="170"/>
      <c r="M2623" s="174"/>
      <c r="T2623" s="175"/>
      <c r="AT2623" s="171" t="s">
        <v>197</v>
      </c>
      <c r="AU2623" s="171" t="s">
        <v>94</v>
      </c>
      <c r="AV2623" s="14" t="s">
        <v>92</v>
      </c>
      <c r="AW2623" s="14" t="s">
        <v>40</v>
      </c>
      <c r="AX2623" s="14" t="s">
        <v>84</v>
      </c>
      <c r="AY2623" s="171" t="s">
        <v>174</v>
      </c>
    </row>
    <row r="2624" spans="2:51" s="12" customFormat="1" x14ac:dyDescent="0.2">
      <c r="B2624" s="150"/>
      <c r="D2624" s="151" t="s">
        <v>197</v>
      </c>
      <c r="E2624" s="152" t="s">
        <v>1</v>
      </c>
      <c r="F2624" s="153" t="s">
        <v>1514</v>
      </c>
      <c r="H2624" s="154">
        <v>116.6</v>
      </c>
      <c r="I2624" s="155"/>
      <c r="L2624" s="150"/>
      <c r="M2624" s="156"/>
      <c r="T2624" s="157"/>
      <c r="AT2624" s="152" t="s">
        <v>197</v>
      </c>
      <c r="AU2624" s="152" t="s">
        <v>94</v>
      </c>
      <c r="AV2624" s="12" t="s">
        <v>94</v>
      </c>
      <c r="AW2624" s="12" t="s">
        <v>40</v>
      </c>
      <c r="AX2624" s="12" t="s">
        <v>84</v>
      </c>
      <c r="AY2624" s="152" t="s">
        <v>174</v>
      </c>
    </row>
    <row r="2625" spans="2:65" s="12" customFormat="1" x14ac:dyDescent="0.2">
      <c r="B2625" s="150"/>
      <c r="D2625" s="151" t="s">
        <v>197</v>
      </c>
      <c r="E2625" s="152" t="s">
        <v>1</v>
      </c>
      <c r="F2625" s="153" t="s">
        <v>1515</v>
      </c>
      <c r="H2625" s="154">
        <v>6.7919999999999998</v>
      </c>
      <c r="I2625" s="155"/>
      <c r="L2625" s="150"/>
      <c r="M2625" s="156"/>
      <c r="T2625" s="157"/>
      <c r="AT2625" s="152" t="s">
        <v>197</v>
      </c>
      <c r="AU2625" s="152" t="s">
        <v>94</v>
      </c>
      <c r="AV2625" s="12" t="s">
        <v>94</v>
      </c>
      <c r="AW2625" s="12" t="s">
        <v>40</v>
      </c>
      <c r="AX2625" s="12" t="s">
        <v>84</v>
      </c>
      <c r="AY2625" s="152" t="s">
        <v>174</v>
      </c>
    </row>
    <row r="2626" spans="2:65" s="14" customFormat="1" x14ac:dyDescent="0.2">
      <c r="B2626" s="170"/>
      <c r="D2626" s="151" t="s">
        <v>197</v>
      </c>
      <c r="E2626" s="171" t="s">
        <v>1</v>
      </c>
      <c r="F2626" s="172" t="s">
        <v>1482</v>
      </c>
      <c r="H2626" s="171" t="s">
        <v>1</v>
      </c>
      <c r="I2626" s="173"/>
      <c r="L2626" s="170"/>
      <c r="M2626" s="174"/>
      <c r="T2626" s="175"/>
      <c r="AT2626" s="171" t="s">
        <v>197</v>
      </c>
      <c r="AU2626" s="171" t="s">
        <v>94</v>
      </c>
      <c r="AV2626" s="14" t="s">
        <v>92</v>
      </c>
      <c r="AW2626" s="14" t="s">
        <v>40</v>
      </c>
      <c r="AX2626" s="14" t="s">
        <v>84</v>
      </c>
      <c r="AY2626" s="171" t="s">
        <v>174</v>
      </c>
    </row>
    <row r="2627" spans="2:65" s="12" customFormat="1" x14ac:dyDescent="0.2">
      <c r="B2627" s="150"/>
      <c r="D2627" s="151" t="s">
        <v>197</v>
      </c>
      <c r="E2627" s="152" t="s">
        <v>1</v>
      </c>
      <c r="F2627" s="153" t="s">
        <v>1516</v>
      </c>
      <c r="H2627" s="154">
        <v>97.995000000000005</v>
      </c>
      <c r="I2627" s="155"/>
      <c r="L2627" s="150"/>
      <c r="M2627" s="156"/>
      <c r="T2627" s="157"/>
      <c r="AT2627" s="152" t="s">
        <v>197</v>
      </c>
      <c r="AU2627" s="152" t="s">
        <v>94</v>
      </c>
      <c r="AV2627" s="12" t="s">
        <v>94</v>
      </c>
      <c r="AW2627" s="12" t="s">
        <v>40</v>
      </c>
      <c r="AX2627" s="12" t="s">
        <v>84</v>
      </c>
      <c r="AY2627" s="152" t="s">
        <v>174</v>
      </c>
    </row>
    <row r="2628" spans="2:65" s="12" customFormat="1" x14ac:dyDescent="0.2">
      <c r="B2628" s="150"/>
      <c r="D2628" s="151" t="s">
        <v>197</v>
      </c>
      <c r="E2628" s="152" t="s">
        <v>1</v>
      </c>
      <c r="F2628" s="153" t="s">
        <v>1562</v>
      </c>
      <c r="H2628" s="154">
        <v>11.882999999999999</v>
      </c>
      <c r="I2628" s="155"/>
      <c r="L2628" s="150"/>
      <c r="M2628" s="156"/>
      <c r="T2628" s="157"/>
      <c r="AT2628" s="152" t="s">
        <v>197</v>
      </c>
      <c r="AU2628" s="152" t="s">
        <v>94</v>
      </c>
      <c r="AV2628" s="12" t="s">
        <v>94</v>
      </c>
      <c r="AW2628" s="12" t="s">
        <v>40</v>
      </c>
      <c r="AX2628" s="12" t="s">
        <v>84</v>
      </c>
      <c r="AY2628" s="152" t="s">
        <v>174</v>
      </c>
    </row>
    <row r="2629" spans="2:65" s="13" customFormat="1" x14ac:dyDescent="0.2">
      <c r="B2629" s="158"/>
      <c r="D2629" s="151" t="s">
        <v>197</v>
      </c>
      <c r="E2629" s="159" t="s">
        <v>1</v>
      </c>
      <c r="F2629" s="160" t="s">
        <v>199</v>
      </c>
      <c r="H2629" s="161">
        <v>2425.9659999999994</v>
      </c>
      <c r="I2629" s="162"/>
      <c r="L2629" s="158"/>
      <c r="M2629" s="163"/>
      <c r="T2629" s="164"/>
      <c r="AT2629" s="159" t="s">
        <v>197</v>
      </c>
      <c r="AU2629" s="159" t="s">
        <v>94</v>
      </c>
      <c r="AV2629" s="13" t="s">
        <v>182</v>
      </c>
      <c r="AW2629" s="13" t="s">
        <v>40</v>
      </c>
      <c r="AX2629" s="13" t="s">
        <v>92</v>
      </c>
      <c r="AY2629" s="159" t="s">
        <v>174</v>
      </c>
    </row>
    <row r="2630" spans="2:65" s="1" customFormat="1" ht="33" customHeight="1" x14ac:dyDescent="0.2">
      <c r="B2630" s="33"/>
      <c r="C2630" s="137" t="s">
        <v>1563</v>
      </c>
      <c r="D2630" s="137" t="s">
        <v>177</v>
      </c>
      <c r="E2630" s="138" t="s">
        <v>1564</v>
      </c>
      <c r="F2630" s="139" t="s">
        <v>1565</v>
      </c>
      <c r="G2630" s="140" t="s">
        <v>249</v>
      </c>
      <c r="H2630" s="141">
        <v>563.04899999999998</v>
      </c>
      <c r="I2630" s="142"/>
      <c r="J2630" s="143">
        <f>ROUND(I2630*H2630,2)</f>
        <v>0</v>
      </c>
      <c r="K2630" s="139" t="s">
        <v>181</v>
      </c>
      <c r="L2630" s="33"/>
      <c r="M2630" s="144" t="s">
        <v>1</v>
      </c>
      <c r="N2630" s="145" t="s">
        <v>50</v>
      </c>
      <c r="P2630" s="146">
        <f>O2630*H2630</f>
        <v>0</v>
      </c>
      <c r="Q2630" s="146">
        <v>1.6379999999999999E-2</v>
      </c>
      <c r="R2630" s="146">
        <f>Q2630*H2630</f>
        <v>9.2227426199999982</v>
      </c>
      <c r="S2630" s="146">
        <v>0</v>
      </c>
      <c r="T2630" s="147">
        <f>S2630*H2630</f>
        <v>0</v>
      </c>
      <c r="AR2630" s="148" t="s">
        <v>182</v>
      </c>
      <c r="AT2630" s="148" t="s">
        <v>177</v>
      </c>
      <c r="AU2630" s="148" t="s">
        <v>94</v>
      </c>
      <c r="AY2630" s="17" t="s">
        <v>174</v>
      </c>
      <c r="BE2630" s="149">
        <f>IF(N2630="základní",J2630,0)</f>
        <v>0</v>
      </c>
      <c r="BF2630" s="149">
        <f>IF(N2630="snížená",J2630,0)</f>
        <v>0</v>
      </c>
      <c r="BG2630" s="149">
        <f>IF(N2630="zákl. přenesená",J2630,0)</f>
        <v>0</v>
      </c>
      <c r="BH2630" s="149">
        <f>IF(N2630="sníž. přenesená",J2630,0)</f>
        <v>0</v>
      </c>
      <c r="BI2630" s="149">
        <f>IF(N2630="nulová",J2630,0)</f>
        <v>0</v>
      </c>
      <c r="BJ2630" s="17" t="s">
        <v>94</v>
      </c>
      <c r="BK2630" s="149">
        <f>ROUND(I2630*H2630,2)</f>
        <v>0</v>
      </c>
      <c r="BL2630" s="17" t="s">
        <v>182</v>
      </c>
      <c r="BM2630" s="148" t="s">
        <v>1566</v>
      </c>
    </row>
    <row r="2631" spans="2:65" s="14" customFormat="1" x14ac:dyDescent="0.2">
      <c r="B2631" s="170"/>
      <c r="D2631" s="151" t="s">
        <v>197</v>
      </c>
      <c r="E2631" s="171" t="s">
        <v>1</v>
      </c>
      <c r="F2631" s="172" t="s">
        <v>1468</v>
      </c>
      <c r="H2631" s="171" t="s">
        <v>1</v>
      </c>
      <c r="I2631" s="173"/>
      <c r="L2631" s="170"/>
      <c r="M2631" s="174"/>
      <c r="T2631" s="175"/>
      <c r="AT2631" s="171" t="s">
        <v>197</v>
      </c>
      <c r="AU2631" s="171" t="s">
        <v>94</v>
      </c>
      <c r="AV2631" s="14" t="s">
        <v>92</v>
      </c>
      <c r="AW2631" s="14" t="s">
        <v>40</v>
      </c>
      <c r="AX2631" s="14" t="s">
        <v>84</v>
      </c>
      <c r="AY2631" s="171" t="s">
        <v>174</v>
      </c>
    </row>
    <row r="2632" spans="2:65" s="12" customFormat="1" x14ac:dyDescent="0.2">
      <c r="B2632" s="150"/>
      <c r="D2632" s="151" t="s">
        <v>197</v>
      </c>
      <c r="E2632" s="152" t="s">
        <v>1</v>
      </c>
      <c r="F2632" s="153" t="s">
        <v>1536</v>
      </c>
      <c r="H2632" s="154">
        <v>97.79</v>
      </c>
      <c r="I2632" s="155"/>
      <c r="L2632" s="150"/>
      <c r="M2632" s="156"/>
      <c r="T2632" s="157"/>
      <c r="AT2632" s="152" t="s">
        <v>197</v>
      </c>
      <c r="AU2632" s="152" t="s">
        <v>94</v>
      </c>
      <c r="AV2632" s="12" t="s">
        <v>94</v>
      </c>
      <c r="AW2632" s="12" t="s">
        <v>40</v>
      </c>
      <c r="AX2632" s="12" t="s">
        <v>84</v>
      </c>
      <c r="AY2632" s="152" t="s">
        <v>174</v>
      </c>
    </row>
    <row r="2633" spans="2:65" s="12" customFormat="1" x14ac:dyDescent="0.2">
      <c r="B2633" s="150"/>
      <c r="D2633" s="151" t="s">
        <v>197</v>
      </c>
      <c r="E2633" s="152" t="s">
        <v>1</v>
      </c>
      <c r="F2633" s="153" t="s">
        <v>1537</v>
      </c>
      <c r="H2633" s="154">
        <v>88.875</v>
      </c>
      <c r="I2633" s="155"/>
      <c r="L2633" s="150"/>
      <c r="M2633" s="156"/>
      <c r="T2633" s="157"/>
      <c r="AT2633" s="152" t="s">
        <v>197</v>
      </c>
      <c r="AU2633" s="152" t="s">
        <v>94</v>
      </c>
      <c r="AV2633" s="12" t="s">
        <v>94</v>
      </c>
      <c r="AW2633" s="12" t="s">
        <v>40</v>
      </c>
      <c r="AX2633" s="12" t="s">
        <v>84</v>
      </c>
      <c r="AY2633" s="152" t="s">
        <v>174</v>
      </c>
    </row>
    <row r="2634" spans="2:65" s="12" customFormat="1" x14ac:dyDescent="0.2">
      <c r="B2634" s="150"/>
      <c r="D2634" s="151" t="s">
        <v>197</v>
      </c>
      <c r="E2634" s="152" t="s">
        <v>1</v>
      </c>
      <c r="F2634" s="153" t="s">
        <v>1567</v>
      </c>
      <c r="H2634" s="154">
        <v>10.747</v>
      </c>
      <c r="I2634" s="155"/>
      <c r="L2634" s="150"/>
      <c r="M2634" s="156"/>
      <c r="T2634" s="157"/>
      <c r="AT2634" s="152" t="s">
        <v>197</v>
      </c>
      <c r="AU2634" s="152" t="s">
        <v>94</v>
      </c>
      <c r="AV2634" s="12" t="s">
        <v>94</v>
      </c>
      <c r="AW2634" s="12" t="s">
        <v>40</v>
      </c>
      <c r="AX2634" s="12" t="s">
        <v>84</v>
      </c>
      <c r="AY2634" s="152" t="s">
        <v>174</v>
      </c>
    </row>
    <row r="2635" spans="2:65" s="12" customFormat="1" x14ac:dyDescent="0.2">
      <c r="B2635" s="150"/>
      <c r="D2635" s="151" t="s">
        <v>197</v>
      </c>
      <c r="E2635" s="152" t="s">
        <v>1</v>
      </c>
      <c r="F2635" s="153" t="s">
        <v>1568</v>
      </c>
      <c r="H2635" s="154">
        <v>8.3710000000000004</v>
      </c>
      <c r="I2635" s="155"/>
      <c r="L2635" s="150"/>
      <c r="M2635" s="156"/>
      <c r="T2635" s="157"/>
      <c r="AT2635" s="152" t="s">
        <v>197</v>
      </c>
      <c r="AU2635" s="152" t="s">
        <v>94</v>
      </c>
      <c r="AV2635" s="12" t="s">
        <v>94</v>
      </c>
      <c r="AW2635" s="12" t="s">
        <v>40</v>
      </c>
      <c r="AX2635" s="12" t="s">
        <v>84</v>
      </c>
      <c r="AY2635" s="152" t="s">
        <v>174</v>
      </c>
    </row>
    <row r="2636" spans="2:65" s="14" customFormat="1" x14ac:dyDescent="0.2">
      <c r="B2636" s="170"/>
      <c r="D2636" s="151" t="s">
        <v>197</v>
      </c>
      <c r="E2636" s="171" t="s">
        <v>1</v>
      </c>
      <c r="F2636" s="172" t="s">
        <v>1484</v>
      </c>
      <c r="H2636" s="171" t="s">
        <v>1</v>
      </c>
      <c r="I2636" s="173"/>
      <c r="L2636" s="170"/>
      <c r="M2636" s="174"/>
      <c r="T2636" s="175"/>
      <c r="AT2636" s="171" t="s">
        <v>197</v>
      </c>
      <c r="AU2636" s="171" t="s">
        <v>94</v>
      </c>
      <c r="AV2636" s="14" t="s">
        <v>92</v>
      </c>
      <c r="AW2636" s="14" t="s">
        <v>40</v>
      </c>
      <c r="AX2636" s="14" t="s">
        <v>84</v>
      </c>
      <c r="AY2636" s="171" t="s">
        <v>174</v>
      </c>
    </row>
    <row r="2637" spans="2:65" s="14" customFormat="1" x14ac:dyDescent="0.2">
      <c r="B2637" s="170"/>
      <c r="D2637" s="151" t="s">
        <v>197</v>
      </c>
      <c r="E2637" s="171" t="s">
        <v>1</v>
      </c>
      <c r="F2637" s="172" t="s">
        <v>1485</v>
      </c>
      <c r="H2637" s="171" t="s">
        <v>1</v>
      </c>
      <c r="I2637" s="173"/>
      <c r="L2637" s="170"/>
      <c r="M2637" s="174"/>
      <c r="T2637" s="175"/>
      <c r="AT2637" s="171" t="s">
        <v>197</v>
      </c>
      <c r="AU2637" s="171" t="s">
        <v>94</v>
      </c>
      <c r="AV2637" s="14" t="s">
        <v>92</v>
      </c>
      <c r="AW2637" s="14" t="s">
        <v>40</v>
      </c>
      <c r="AX2637" s="14" t="s">
        <v>84</v>
      </c>
      <c r="AY2637" s="171" t="s">
        <v>174</v>
      </c>
    </row>
    <row r="2638" spans="2:65" s="12" customFormat="1" x14ac:dyDescent="0.2">
      <c r="B2638" s="150"/>
      <c r="D2638" s="151" t="s">
        <v>197</v>
      </c>
      <c r="E2638" s="152" t="s">
        <v>1</v>
      </c>
      <c r="F2638" s="153" t="s">
        <v>1569</v>
      </c>
      <c r="H2638" s="154">
        <v>29.3</v>
      </c>
      <c r="I2638" s="155"/>
      <c r="L2638" s="150"/>
      <c r="M2638" s="156"/>
      <c r="T2638" s="157"/>
      <c r="AT2638" s="152" t="s">
        <v>197</v>
      </c>
      <c r="AU2638" s="152" t="s">
        <v>94</v>
      </c>
      <c r="AV2638" s="12" t="s">
        <v>94</v>
      </c>
      <c r="AW2638" s="12" t="s">
        <v>40</v>
      </c>
      <c r="AX2638" s="12" t="s">
        <v>84</v>
      </c>
      <c r="AY2638" s="152" t="s">
        <v>174</v>
      </c>
    </row>
    <row r="2639" spans="2:65" s="12" customFormat="1" x14ac:dyDescent="0.2">
      <c r="B2639" s="150"/>
      <c r="D2639" s="151" t="s">
        <v>197</v>
      </c>
      <c r="E2639" s="152" t="s">
        <v>1</v>
      </c>
      <c r="F2639" s="153" t="s">
        <v>1569</v>
      </c>
      <c r="H2639" s="154">
        <v>29.3</v>
      </c>
      <c r="I2639" s="155"/>
      <c r="L2639" s="150"/>
      <c r="M2639" s="156"/>
      <c r="T2639" s="157"/>
      <c r="AT2639" s="152" t="s">
        <v>197</v>
      </c>
      <c r="AU2639" s="152" t="s">
        <v>94</v>
      </c>
      <c r="AV2639" s="12" t="s">
        <v>94</v>
      </c>
      <c r="AW2639" s="12" t="s">
        <v>40</v>
      </c>
      <c r="AX2639" s="12" t="s">
        <v>84</v>
      </c>
      <c r="AY2639" s="152" t="s">
        <v>174</v>
      </c>
    </row>
    <row r="2640" spans="2:65" s="12" customFormat="1" x14ac:dyDescent="0.2">
      <c r="B2640" s="150"/>
      <c r="D2640" s="151" t="s">
        <v>197</v>
      </c>
      <c r="E2640" s="152" t="s">
        <v>1</v>
      </c>
      <c r="F2640" s="153" t="s">
        <v>1569</v>
      </c>
      <c r="H2640" s="154">
        <v>29.3</v>
      </c>
      <c r="I2640" s="155"/>
      <c r="L2640" s="150"/>
      <c r="M2640" s="156"/>
      <c r="T2640" s="157"/>
      <c r="AT2640" s="152" t="s">
        <v>197</v>
      </c>
      <c r="AU2640" s="152" t="s">
        <v>94</v>
      </c>
      <c r="AV2640" s="12" t="s">
        <v>94</v>
      </c>
      <c r="AW2640" s="12" t="s">
        <v>40</v>
      </c>
      <c r="AX2640" s="12" t="s">
        <v>84</v>
      </c>
      <c r="AY2640" s="152" t="s">
        <v>174</v>
      </c>
    </row>
    <row r="2641" spans="2:51" s="14" customFormat="1" x14ac:dyDescent="0.2">
      <c r="B2641" s="170"/>
      <c r="D2641" s="151" t="s">
        <v>197</v>
      </c>
      <c r="E2641" s="171" t="s">
        <v>1</v>
      </c>
      <c r="F2641" s="172" t="s">
        <v>1487</v>
      </c>
      <c r="H2641" s="171" t="s">
        <v>1</v>
      </c>
      <c r="I2641" s="173"/>
      <c r="L2641" s="170"/>
      <c r="M2641" s="174"/>
      <c r="T2641" s="175"/>
      <c r="AT2641" s="171" t="s">
        <v>197</v>
      </c>
      <c r="AU2641" s="171" t="s">
        <v>94</v>
      </c>
      <c r="AV2641" s="14" t="s">
        <v>92</v>
      </c>
      <c r="AW2641" s="14" t="s">
        <v>40</v>
      </c>
      <c r="AX2641" s="14" t="s">
        <v>84</v>
      </c>
      <c r="AY2641" s="171" t="s">
        <v>174</v>
      </c>
    </row>
    <row r="2642" spans="2:51" s="12" customFormat="1" x14ac:dyDescent="0.2">
      <c r="B2642" s="150"/>
      <c r="D2642" s="151" t="s">
        <v>197</v>
      </c>
      <c r="E2642" s="152" t="s">
        <v>1</v>
      </c>
      <c r="F2642" s="153" t="s">
        <v>1570</v>
      </c>
      <c r="H2642" s="154">
        <v>22.849</v>
      </c>
      <c r="I2642" s="155"/>
      <c r="L2642" s="150"/>
      <c r="M2642" s="156"/>
      <c r="T2642" s="157"/>
      <c r="AT2642" s="152" t="s">
        <v>197</v>
      </c>
      <c r="AU2642" s="152" t="s">
        <v>94</v>
      </c>
      <c r="AV2642" s="12" t="s">
        <v>94</v>
      </c>
      <c r="AW2642" s="12" t="s">
        <v>40</v>
      </c>
      <c r="AX2642" s="12" t="s">
        <v>84</v>
      </c>
      <c r="AY2642" s="152" t="s">
        <v>174</v>
      </c>
    </row>
    <row r="2643" spans="2:51" s="14" customFormat="1" x14ac:dyDescent="0.2">
      <c r="B2643" s="170"/>
      <c r="D2643" s="151" t="s">
        <v>197</v>
      </c>
      <c r="E2643" s="171" t="s">
        <v>1</v>
      </c>
      <c r="F2643" s="172" t="s">
        <v>1489</v>
      </c>
      <c r="H2643" s="171" t="s">
        <v>1</v>
      </c>
      <c r="I2643" s="173"/>
      <c r="L2643" s="170"/>
      <c r="M2643" s="174"/>
      <c r="T2643" s="175"/>
      <c r="AT2643" s="171" t="s">
        <v>197</v>
      </c>
      <c r="AU2643" s="171" t="s">
        <v>94</v>
      </c>
      <c r="AV2643" s="14" t="s">
        <v>92</v>
      </c>
      <c r="AW2643" s="14" t="s">
        <v>40</v>
      </c>
      <c r="AX2643" s="14" t="s">
        <v>84</v>
      </c>
      <c r="AY2643" s="171" t="s">
        <v>174</v>
      </c>
    </row>
    <row r="2644" spans="2:51" s="12" customFormat="1" x14ac:dyDescent="0.2">
      <c r="B2644" s="150"/>
      <c r="D2644" s="151" t="s">
        <v>197</v>
      </c>
      <c r="E2644" s="152" t="s">
        <v>1</v>
      </c>
      <c r="F2644" s="153" t="s">
        <v>1571</v>
      </c>
      <c r="H2644" s="154">
        <v>30</v>
      </c>
      <c r="I2644" s="155"/>
      <c r="L2644" s="150"/>
      <c r="M2644" s="156"/>
      <c r="T2644" s="157"/>
      <c r="AT2644" s="152" t="s">
        <v>197</v>
      </c>
      <c r="AU2644" s="152" t="s">
        <v>94</v>
      </c>
      <c r="AV2644" s="12" t="s">
        <v>94</v>
      </c>
      <c r="AW2644" s="12" t="s">
        <v>40</v>
      </c>
      <c r="AX2644" s="12" t="s">
        <v>84</v>
      </c>
      <c r="AY2644" s="152" t="s">
        <v>174</v>
      </c>
    </row>
    <row r="2645" spans="2:51" s="14" customFormat="1" x14ac:dyDescent="0.2">
      <c r="B2645" s="170"/>
      <c r="D2645" s="151" t="s">
        <v>197</v>
      </c>
      <c r="E2645" s="171" t="s">
        <v>1</v>
      </c>
      <c r="F2645" s="172" t="s">
        <v>1491</v>
      </c>
      <c r="H2645" s="171" t="s">
        <v>1</v>
      </c>
      <c r="I2645" s="173"/>
      <c r="L2645" s="170"/>
      <c r="M2645" s="174"/>
      <c r="T2645" s="175"/>
      <c r="AT2645" s="171" t="s">
        <v>197</v>
      </c>
      <c r="AU2645" s="171" t="s">
        <v>94</v>
      </c>
      <c r="AV2645" s="14" t="s">
        <v>92</v>
      </c>
      <c r="AW2645" s="14" t="s">
        <v>40</v>
      </c>
      <c r="AX2645" s="14" t="s">
        <v>84</v>
      </c>
      <c r="AY2645" s="171" t="s">
        <v>174</v>
      </c>
    </row>
    <row r="2646" spans="2:51" s="12" customFormat="1" x14ac:dyDescent="0.2">
      <c r="B2646" s="150"/>
      <c r="D2646" s="151" t="s">
        <v>197</v>
      </c>
      <c r="E2646" s="152" t="s">
        <v>1</v>
      </c>
      <c r="F2646" s="153" t="s">
        <v>1572</v>
      </c>
      <c r="H2646" s="154">
        <v>13.2</v>
      </c>
      <c r="I2646" s="155"/>
      <c r="L2646" s="150"/>
      <c r="M2646" s="156"/>
      <c r="T2646" s="157"/>
      <c r="AT2646" s="152" t="s">
        <v>197</v>
      </c>
      <c r="AU2646" s="152" t="s">
        <v>94</v>
      </c>
      <c r="AV2646" s="12" t="s">
        <v>94</v>
      </c>
      <c r="AW2646" s="12" t="s">
        <v>40</v>
      </c>
      <c r="AX2646" s="12" t="s">
        <v>84</v>
      </c>
      <c r="AY2646" s="152" t="s">
        <v>174</v>
      </c>
    </row>
    <row r="2647" spans="2:51" s="12" customFormat="1" x14ac:dyDescent="0.2">
      <c r="B2647" s="150"/>
      <c r="D2647" s="151" t="s">
        <v>197</v>
      </c>
      <c r="E2647" s="152" t="s">
        <v>1</v>
      </c>
      <c r="F2647" s="153" t="s">
        <v>1572</v>
      </c>
      <c r="H2647" s="154">
        <v>13.2</v>
      </c>
      <c r="I2647" s="155"/>
      <c r="L2647" s="150"/>
      <c r="M2647" s="156"/>
      <c r="T2647" s="157"/>
      <c r="AT2647" s="152" t="s">
        <v>197</v>
      </c>
      <c r="AU2647" s="152" t="s">
        <v>94</v>
      </c>
      <c r="AV2647" s="12" t="s">
        <v>94</v>
      </c>
      <c r="AW2647" s="12" t="s">
        <v>40</v>
      </c>
      <c r="AX2647" s="12" t="s">
        <v>84</v>
      </c>
      <c r="AY2647" s="152" t="s">
        <v>174</v>
      </c>
    </row>
    <row r="2648" spans="2:51" s="14" customFormat="1" x14ac:dyDescent="0.2">
      <c r="B2648" s="170"/>
      <c r="D2648" s="151" t="s">
        <v>197</v>
      </c>
      <c r="E2648" s="171" t="s">
        <v>1</v>
      </c>
      <c r="F2648" s="172" t="s">
        <v>1493</v>
      </c>
      <c r="H2648" s="171" t="s">
        <v>1</v>
      </c>
      <c r="I2648" s="173"/>
      <c r="L2648" s="170"/>
      <c r="M2648" s="174"/>
      <c r="T2648" s="175"/>
      <c r="AT2648" s="171" t="s">
        <v>197</v>
      </c>
      <c r="AU2648" s="171" t="s">
        <v>94</v>
      </c>
      <c r="AV2648" s="14" t="s">
        <v>92</v>
      </c>
      <c r="AW2648" s="14" t="s">
        <v>40</v>
      </c>
      <c r="AX2648" s="14" t="s">
        <v>84</v>
      </c>
      <c r="AY2648" s="171" t="s">
        <v>174</v>
      </c>
    </row>
    <row r="2649" spans="2:51" s="12" customFormat="1" x14ac:dyDescent="0.2">
      <c r="B2649" s="150"/>
      <c r="D2649" s="151" t="s">
        <v>197</v>
      </c>
      <c r="E2649" s="152" t="s">
        <v>1</v>
      </c>
      <c r="F2649" s="153" t="s">
        <v>1570</v>
      </c>
      <c r="H2649" s="154">
        <v>22.849</v>
      </c>
      <c r="I2649" s="155"/>
      <c r="L2649" s="150"/>
      <c r="M2649" s="156"/>
      <c r="T2649" s="157"/>
      <c r="AT2649" s="152" t="s">
        <v>197</v>
      </c>
      <c r="AU2649" s="152" t="s">
        <v>94</v>
      </c>
      <c r="AV2649" s="12" t="s">
        <v>94</v>
      </c>
      <c r="AW2649" s="12" t="s">
        <v>40</v>
      </c>
      <c r="AX2649" s="12" t="s">
        <v>84</v>
      </c>
      <c r="AY2649" s="152" t="s">
        <v>174</v>
      </c>
    </row>
    <row r="2650" spans="2:51" s="12" customFormat="1" x14ac:dyDescent="0.2">
      <c r="B2650" s="150"/>
      <c r="D2650" s="151" t="s">
        <v>197</v>
      </c>
      <c r="E2650" s="152" t="s">
        <v>1</v>
      </c>
      <c r="F2650" s="153" t="s">
        <v>1570</v>
      </c>
      <c r="H2650" s="154">
        <v>22.849</v>
      </c>
      <c r="I2650" s="155"/>
      <c r="L2650" s="150"/>
      <c r="M2650" s="156"/>
      <c r="T2650" s="157"/>
      <c r="AT2650" s="152" t="s">
        <v>197</v>
      </c>
      <c r="AU2650" s="152" t="s">
        <v>94</v>
      </c>
      <c r="AV2650" s="12" t="s">
        <v>94</v>
      </c>
      <c r="AW2650" s="12" t="s">
        <v>40</v>
      </c>
      <c r="AX2650" s="12" t="s">
        <v>84</v>
      </c>
      <c r="AY2650" s="152" t="s">
        <v>174</v>
      </c>
    </row>
    <row r="2651" spans="2:51" s="12" customFormat="1" x14ac:dyDescent="0.2">
      <c r="B2651" s="150"/>
      <c r="D2651" s="151" t="s">
        <v>197</v>
      </c>
      <c r="E2651" s="152" t="s">
        <v>1</v>
      </c>
      <c r="F2651" s="153" t="s">
        <v>1573</v>
      </c>
      <c r="H2651" s="154">
        <v>15.61</v>
      </c>
      <c r="I2651" s="155"/>
      <c r="L2651" s="150"/>
      <c r="M2651" s="156"/>
      <c r="T2651" s="157"/>
      <c r="AT2651" s="152" t="s">
        <v>197</v>
      </c>
      <c r="AU2651" s="152" t="s">
        <v>94</v>
      </c>
      <c r="AV2651" s="12" t="s">
        <v>94</v>
      </c>
      <c r="AW2651" s="12" t="s">
        <v>40</v>
      </c>
      <c r="AX2651" s="12" t="s">
        <v>84</v>
      </c>
      <c r="AY2651" s="152" t="s">
        <v>174</v>
      </c>
    </row>
    <row r="2652" spans="2:51" s="14" customFormat="1" x14ac:dyDescent="0.2">
      <c r="B2652" s="170"/>
      <c r="D2652" s="151" t="s">
        <v>197</v>
      </c>
      <c r="E2652" s="171" t="s">
        <v>1</v>
      </c>
      <c r="F2652" s="172" t="s">
        <v>1495</v>
      </c>
      <c r="H2652" s="171" t="s">
        <v>1</v>
      </c>
      <c r="I2652" s="173"/>
      <c r="L2652" s="170"/>
      <c r="M2652" s="174"/>
      <c r="T2652" s="175"/>
      <c r="AT2652" s="171" t="s">
        <v>197</v>
      </c>
      <c r="AU2652" s="171" t="s">
        <v>94</v>
      </c>
      <c r="AV2652" s="14" t="s">
        <v>92</v>
      </c>
      <c r="AW2652" s="14" t="s">
        <v>40</v>
      </c>
      <c r="AX2652" s="14" t="s">
        <v>84</v>
      </c>
      <c r="AY2652" s="171" t="s">
        <v>174</v>
      </c>
    </row>
    <row r="2653" spans="2:51" s="12" customFormat="1" x14ac:dyDescent="0.2">
      <c r="B2653" s="150"/>
      <c r="D2653" s="151" t="s">
        <v>197</v>
      </c>
      <c r="E2653" s="152" t="s">
        <v>1</v>
      </c>
      <c r="F2653" s="153" t="s">
        <v>1574</v>
      </c>
      <c r="H2653" s="154">
        <v>20.5</v>
      </c>
      <c r="I2653" s="155"/>
      <c r="L2653" s="150"/>
      <c r="M2653" s="156"/>
      <c r="T2653" s="157"/>
      <c r="AT2653" s="152" t="s">
        <v>197</v>
      </c>
      <c r="AU2653" s="152" t="s">
        <v>94</v>
      </c>
      <c r="AV2653" s="12" t="s">
        <v>94</v>
      </c>
      <c r="AW2653" s="12" t="s">
        <v>40</v>
      </c>
      <c r="AX2653" s="12" t="s">
        <v>84</v>
      </c>
      <c r="AY2653" s="152" t="s">
        <v>174</v>
      </c>
    </row>
    <row r="2654" spans="2:51" s="14" customFormat="1" x14ac:dyDescent="0.2">
      <c r="B2654" s="170"/>
      <c r="D2654" s="151" t="s">
        <v>197</v>
      </c>
      <c r="E2654" s="171" t="s">
        <v>1</v>
      </c>
      <c r="F2654" s="172" t="s">
        <v>1497</v>
      </c>
      <c r="H2654" s="171" t="s">
        <v>1</v>
      </c>
      <c r="I2654" s="173"/>
      <c r="L2654" s="170"/>
      <c r="M2654" s="174"/>
      <c r="T2654" s="175"/>
      <c r="AT2654" s="171" t="s">
        <v>197</v>
      </c>
      <c r="AU2654" s="171" t="s">
        <v>94</v>
      </c>
      <c r="AV2654" s="14" t="s">
        <v>92</v>
      </c>
      <c r="AW2654" s="14" t="s">
        <v>40</v>
      </c>
      <c r="AX2654" s="14" t="s">
        <v>84</v>
      </c>
      <c r="AY2654" s="171" t="s">
        <v>174</v>
      </c>
    </row>
    <row r="2655" spans="2:51" s="12" customFormat="1" x14ac:dyDescent="0.2">
      <c r="B2655" s="150"/>
      <c r="D2655" s="151" t="s">
        <v>197</v>
      </c>
      <c r="E2655" s="152" t="s">
        <v>1</v>
      </c>
      <c r="F2655" s="153" t="s">
        <v>1575</v>
      </c>
      <c r="H2655" s="154">
        <v>15.1</v>
      </c>
      <c r="I2655" s="155"/>
      <c r="L2655" s="150"/>
      <c r="M2655" s="156"/>
      <c r="T2655" s="157"/>
      <c r="AT2655" s="152" t="s">
        <v>197</v>
      </c>
      <c r="AU2655" s="152" t="s">
        <v>94</v>
      </c>
      <c r="AV2655" s="12" t="s">
        <v>94</v>
      </c>
      <c r="AW2655" s="12" t="s">
        <v>40</v>
      </c>
      <c r="AX2655" s="12" t="s">
        <v>84</v>
      </c>
      <c r="AY2655" s="152" t="s">
        <v>174</v>
      </c>
    </row>
    <row r="2656" spans="2:51" s="14" customFormat="1" x14ac:dyDescent="0.2">
      <c r="B2656" s="170"/>
      <c r="D2656" s="151" t="s">
        <v>197</v>
      </c>
      <c r="E2656" s="171" t="s">
        <v>1</v>
      </c>
      <c r="F2656" s="172" t="s">
        <v>1576</v>
      </c>
      <c r="H2656" s="171" t="s">
        <v>1</v>
      </c>
      <c r="I2656" s="173"/>
      <c r="L2656" s="170"/>
      <c r="M2656" s="174"/>
      <c r="T2656" s="175"/>
      <c r="AT2656" s="171" t="s">
        <v>197</v>
      </c>
      <c r="AU2656" s="171" t="s">
        <v>94</v>
      </c>
      <c r="AV2656" s="14" t="s">
        <v>92</v>
      </c>
      <c r="AW2656" s="14" t="s">
        <v>40</v>
      </c>
      <c r="AX2656" s="14" t="s">
        <v>84</v>
      </c>
      <c r="AY2656" s="171" t="s">
        <v>174</v>
      </c>
    </row>
    <row r="2657" spans="2:65" s="12" customFormat="1" x14ac:dyDescent="0.2">
      <c r="B2657" s="150"/>
      <c r="D2657" s="151" t="s">
        <v>197</v>
      </c>
      <c r="E2657" s="152" t="s">
        <v>1</v>
      </c>
      <c r="F2657" s="153" t="s">
        <v>1577</v>
      </c>
      <c r="H2657" s="154">
        <v>35.835999999999999</v>
      </c>
      <c r="I2657" s="155"/>
      <c r="L2657" s="150"/>
      <c r="M2657" s="156"/>
      <c r="T2657" s="157"/>
      <c r="AT2657" s="152" t="s">
        <v>197</v>
      </c>
      <c r="AU2657" s="152" t="s">
        <v>94</v>
      </c>
      <c r="AV2657" s="12" t="s">
        <v>94</v>
      </c>
      <c r="AW2657" s="12" t="s">
        <v>40</v>
      </c>
      <c r="AX2657" s="12" t="s">
        <v>84</v>
      </c>
      <c r="AY2657" s="152" t="s">
        <v>174</v>
      </c>
    </row>
    <row r="2658" spans="2:65" s="14" customFormat="1" x14ac:dyDescent="0.2">
      <c r="B2658" s="170"/>
      <c r="D2658" s="151" t="s">
        <v>197</v>
      </c>
      <c r="E2658" s="171" t="s">
        <v>1</v>
      </c>
      <c r="F2658" s="172" t="s">
        <v>1499</v>
      </c>
      <c r="H2658" s="171" t="s">
        <v>1</v>
      </c>
      <c r="I2658" s="173"/>
      <c r="L2658" s="170"/>
      <c r="M2658" s="174"/>
      <c r="T2658" s="175"/>
      <c r="AT2658" s="171" t="s">
        <v>197</v>
      </c>
      <c r="AU2658" s="171" t="s">
        <v>94</v>
      </c>
      <c r="AV2658" s="14" t="s">
        <v>92</v>
      </c>
      <c r="AW2658" s="14" t="s">
        <v>40</v>
      </c>
      <c r="AX2658" s="14" t="s">
        <v>84</v>
      </c>
      <c r="AY2658" s="171" t="s">
        <v>174</v>
      </c>
    </row>
    <row r="2659" spans="2:65" s="12" customFormat="1" ht="22.5" x14ac:dyDescent="0.2">
      <c r="B2659" s="150"/>
      <c r="D2659" s="151" t="s">
        <v>197</v>
      </c>
      <c r="E2659" s="152" t="s">
        <v>1</v>
      </c>
      <c r="F2659" s="153" t="s">
        <v>1578</v>
      </c>
      <c r="H2659" s="154">
        <v>57.372999999999998</v>
      </c>
      <c r="I2659" s="155"/>
      <c r="L2659" s="150"/>
      <c r="M2659" s="156"/>
      <c r="T2659" s="157"/>
      <c r="AT2659" s="152" t="s">
        <v>197</v>
      </c>
      <c r="AU2659" s="152" t="s">
        <v>94</v>
      </c>
      <c r="AV2659" s="12" t="s">
        <v>94</v>
      </c>
      <c r="AW2659" s="12" t="s">
        <v>40</v>
      </c>
      <c r="AX2659" s="12" t="s">
        <v>84</v>
      </c>
      <c r="AY2659" s="152" t="s">
        <v>174</v>
      </c>
    </row>
    <row r="2660" spans="2:65" s="13" customFormat="1" x14ac:dyDescent="0.2">
      <c r="B2660" s="158"/>
      <c r="D2660" s="151" t="s">
        <v>197</v>
      </c>
      <c r="E2660" s="159" t="s">
        <v>1</v>
      </c>
      <c r="F2660" s="160" t="s">
        <v>199</v>
      </c>
      <c r="H2660" s="161">
        <v>563.04900000000009</v>
      </c>
      <c r="I2660" s="162"/>
      <c r="L2660" s="158"/>
      <c r="M2660" s="163"/>
      <c r="T2660" s="164"/>
      <c r="AT2660" s="159" t="s">
        <v>197</v>
      </c>
      <c r="AU2660" s="159" t="s">
        <v>94</v>
      </c>
      <c r="AV2660" s="13" t="s">
        <v>182</v>
      </c>
      <c r="AW2660" s="13" t="s">
        <v>40</v>
      </c>
      <c r="AX2660" s="13" t="s">
        <v>92</v>
      </c>
      <c r="AY2660" s="159" t="s">
        <v>174</v>
      </c>
    </row>
    <row r="2661" spans="2:65" s="1" customFormat="1" ht="37.9" customHeight="1" x14ac:dyDescent="0.2">
      <c r="B2661" s="33"/>
      <c r="C2661" s="137" t="s">
        <v>1579</v>
      </c>
      <c r="D2661" s="137" t="s">
        <v>177</v>
      </c>
      <c r="E2661" s="138" t="s">
        <v>1580</v>
      </c>
      <c r="F2661" s="139" t="s">
        <v>1581</v>
      </c>
      <c r="G2661" s="140" t="s">
        <v>249</v>
      </c>
      <c r="H2661" s="141">
        <v>563.04899999999998</v>
      </c>
      <c r="I2661" s="142"/>
      <c r="J2661" s="143">
        <f>ROUND(I2661*H2661,2)</f>
        <v>0</v>
      </c>
      <c r="K2661" s="139" t="s">
        <v>181</v>
      </c>
      <c r="L2661" s="33"/>
      <c r="M2661" s="144" t="s">
        <v>1</v>
      </c>
      <c r="N2661" s="145" t="s">
        <v>50</v>
      </c>
      <c r="P2661" s="146">
        <f>O2661*H2661</f>
        <v>0</v>
      </c>
      <c r="Q2661" s="146">
        <v>0</v>
      </c>
      <c r="R2661" s="146">
        <f>Q2661*H2661</f>
        <v>0</v>
      </c>
      <c r="S2661" s="146">
        <v>0</v>
      </c>
      <c r="T2661" s="147">
        <f>S2661*H2661</f>
        <v>0</v>
      </c>
      <c r="AR2661" s="148" t="s">
        <v>182</v>
      </c>
      <c r="AT2661" s="148" t="s">
        <v>177</v>
      </c>
      <c r="AU2661" s="148" t="s">
        <v>94</v>
      </c>
      <c r="AY2661" s="17" t="s">
        <v>174</v>
      </c>
      <c r="BE2661" s="149">
        <f>IF(N2661="základní",J2661,0)</f>
        <v>0</v>
      </c>
      <c r="BF2661" s="149">
        <f>IF(N2661="snížená",J2661,0)</f>
        <v>0</v>
      </c>
      <c r="BG2661" s="149">
        <f>IF(N2661="zákl. přenesená",J2661,0)</f>
        <v>0</v>
      </c>
      <c r="BH2661" s="149">
        <f>IF(N2661="sníž. přenesená",J2661,0)</f>
        <v>0</v>
      </c>
      <c r="BI2661" s="149">
        <f>IF(N2661="nulová",J2661,0)</f>
        <v>0</v>
      </c>
      <c r="BJ2661" s="17" t="s">
        <v>94</v>
      </c>
      <c r="BK2661" s="149">
        <f>ROUND(I2661*H2661,2)</f>
        <v>0</v>
      </c>
      <c r="BL2661" s="17" t="s">
        <v>182</v>
      </c>
      <c r="BM2661" s="148" t="s">
        <v>1582</v>
      </c>
    </row>
    <row r="2662" spans="2:65" s="14" customFormat="1" x14ac:dyDescent="0.2">
      <c r="B2662" s="170"/>
      <c r="D2662" s="151" t="s">
        <v>197</v>
      </c>
      <c r="E2662" s="171" t="s">
        <v>1</v>
      </c>
      <c r="F2662" s="172" t="s">
        <v>1468</v>
      </c>
      <c r="H2662" s="171" t="s">
        <v>1</v>
      </c>
      <c r="I2662" s="173"/>
      <c r="L2662" s="170"/>
      <c r="M2662" s="174"/>
      <c r="T2662" s="175"/>
      <c r="AT2662" s="171" t="s">
        <v>197</v>
      </c>
      <c r="AU2662" s="171" t="s">
        <v>94</v>
      </c>
      <c r="AV2662" s="14" t="s">
        <v>92</v>
      </c>
      <c r="AW2662" s="14" t="s">
        <v>40</v>
      </c>
      <c r="AX2662" s="14" t="s">
        <v>84</v>
      </c>
      <c r="AY2662" s="171" t="s">
        <v>174</v>
      </c>
    </row>
    <row r="2663" spans="2:65" s="12" customFormat="1" x14ac:dyDescent="0.2">
      <c r="B2663" s="150"/>
      <c r="D2663" s="151" t="s">
        <v>197</v>
      </c>
      <c r="E2663" s="152" t="s">
        <v>1</v>
      </c>
      <c r="F2663" s="153" t="s">
        <v>1536</v>
      </c>
      <c r="H2663" s="154">
        <v>97.79</v>
      </c>
      <c r="I2663" s="155"/>
      <c r="L2663" s="150"/>
      <c r="M2663" s="156"/>
      <c r="T2663" s="157"/>
      <c r="AT2663" s="152" t="s">
        <v>197</v>
      </c>
      <c r="AU2663" s="152" t="s">
        <v>94</v>
      </c>
      <c r="AV2663" s="12" t="s">
        <v>94</v>
      </c>
      <c r="AW2663" s="12" t="s">
        <v>40</v>
      </c>
      <c r="AX2663" s="12" t="s">
        <v>84</v>
      </c>
      <c r="AY2663" s="152" t="s">
        <v>174</v>
      </c>
    </row>
    <row r="2664" spans="2:65" s="12" customFormat="1" x14ac:dyDescent="0.2">
      <c r="B2664" s="150"/>
      <c r="D2664" s="151" t="s">
        <v>197</v>
      </c>
      <c r="E2664" s="152" t="s">
        <v>1</v>
      </c>
      <c r="F2664" s="153" t="s">
        <v>1537</v>
      </c>
      <c r="H2664" s="154">
        <v>88.875</v>
      </c>
      <c r="I2664" s="155"/>
      <c r="L2664" s="150"/>
      <c r="M2664" s="156"/>
      <c r="T2664" s="157"/>
      <c r="AT2664" s="152" t="s">
        <v>197</v>
      </c>
      <c r="AU2664" s="152" t="s">
        <v>94</v>
      </c>
      <c r="AV2664" s="12" t="s">
        <v>94</v>
      </c>
      <c r="AW2664" s="12" t="s">
        <v>40</v>
      </c>
      <c r="AX2664" s="12" t="s">
        <v>84</v>
      </c>
      <c r="AY2664" s="152" t="s">
        <v>174</v>
      </c>
    </row>
    <row r="2665" spans="2:65" s="12" customFormat="1" x14ac:dyDescent="0.2">
      <c r="B2665" s="150"/>
      <c r="D2665" s="151" t="s">
        <v>197</v>
      </c>
      <c r="E2665" s="152" t="s">
        <v>1</v>
      </c>
      <c r="F2665" s="153" t="s">
        <v>1567</v>
      </c>
      <c r="H2665" s="154">
        <v>10.747</v>
      </c>
      <c r="I2665" s="155"/>
      <c r="L2665" s="150"/>
      <c r="M2665" s="156"/>
      <c r="T2665" s="157"/>
      <c r="AT2665" s="152" t="s">
        <v>197</v>
      </c>
      <c r="AU2665" s="152" t="s">
        <v>94</v>
      </c>
      <c r="AV2665" s="12" t="s">
        <v>94</v>
      </c>
      <c r="AW2665" s="12" t="s">
        <v>40</v>
      </c>
      <c r="AX2665" s="12" t="s">
        <v>84</v>
      </c>
      <c r="AY2665" s="152" t="s">
        <v>174</v>
      </c>
    </row>
    <row r="2666" spans="2:65" s="12" customFormat="1" x14ac:dyDescent="0.2">
      <c r="B2666" s="150"/>
      <c r="D2666" s="151" t="s">
        <v>197</v>
      </c>
      <c r="E2666" s="152" t="s">
        <v>1</v>
      </c>
      <c r="F2666" s="153" t="s">
        <v>1568</v>
      </c>
      <c r="H2666" s="154">
        <v>8.3710000000000004</v>
      </c>
      <c r="I2666" s="155"/>
      <c r="L2666" s="150"/>
      <c r="M2666" s="156"/>
      <c r="T2666" s="157"/>
      <c r="AT2666" s="152" t="s">
        <v>197</v>
      </c>
      <c r="AU2666" s="152" t="s">
        <v>94</v>
      </c>
      <c r="AV2666" s="12" t="s">
        <v>94</v>
      </c>
      <c r="AW2666" s="12" t="s">
        <v>40</v>
      </c>
      <c r="AX2666" s="12" t="s">
        <v>84</v>
      </c>
      <c r="AY2666" s="152" t="s">
        <v>174</v>
      </c>
    </row>
    <row r="2667" spans="2:65" s="14" customFormat="1" x14ac:dyDescent="0.2">
      <c r="B2667" s="170"/>
      <c r="D2667" s="151" t="s">
        <v>197</v>
      </c>
      <c r="E2667" s="171" t="s">
        <v>1</v>
      </c>
      <c r="F2667" s="172" t="s">
        <v>1484</v>
      </c>
      <c r="H2667" s="171" t="s">
        <v>1</v>
      </c>
      <c r="I2667" s="173"/>
      <c r="L2667" s="170"/>
      <c r="M2667" s="174"/>
      <c r="T2667" s="175"/>
      <c r="AT2667" s="171" t="s">
        <v>197</v>
      </c>
      <c r="AU2667" s="171" t="s">
        <v>94</v>
      </c>
      <c r="AV2667" s="14" t="s">
        <v>92</v>
      </c>
      <c r="AW2667" s="14" t="s">
        <v>40</v>
      </c>
      <c r="AX2667" s="14" t="s">
        <v>84</v>
      </c>
      <c r="AY2667" s="171" t="s">
        <v>174</v>
      </c>
    </row>
    <row r="2668" spans="2:65" s="14" customFormat="1" x14ac:dyDescent="0.2">
      <c r="B2668" s="170"/>
      <c r="D2668" s="151" t="s">
        <v>197</v>
      </c>
      <c r="E2668" s="171" t="s">
        <v>1</v>
      </c>
      <c r="F2668" s="172" t="s">
        <v>1485</v>
      </c>
      <c r="H2668" s="171" t="s">
        <v>1</v>
      </c>
      <c r="I2668" s="173"/>
      <c r="L2668" s="170"/>
      <c r="M2668" s="174"/>
      <c r="T2668" s="175"/>
      <c r="AT2668" s="171" t="s">
        <v>197</v>
      </c>
      <c r="AU2668" s="171" t="s">
        <v>94</v>
      </c>
      <c r="AV2668" s="14" t="s">
        <v>92</v>
      </c>
      <c r="AW2668" s="14" t="s">
        <v>40</v>
      </c>
      <c r="AX2668" s="14" t="s">
        <v>84</v>
      </c>
      <c r="AY2668" s="171" t="s">
        <v>174</v>
      </c>
    </row>
    <row r="2669" spans="2:65" s="12" customFormat="1" x14ac:dyDescent="0.2">
      <c r="B2669" s="150"/>
      <c r="D2669" s="151" t="s">
        <v>197</v>
      </c>
      <c r="E2669" s="152" t="s">
        <v>1</v>
      </c>
      <c r="F2669" s="153" t="s">
        <v>1569</v>
      </c>
      <c r="H2669" s="154">
        <v>29.3</v>
      </c>
      <c r="I2669" s="155"/>
      <c r="L2669" s="150"/>
      <c r="M2669" s="156"/>
      <c r="T2669" s="157"/>
      <c r="AT2669" s="152" t="s">
        <v>197</v>
      </c>
      <c r="AU2669" s="152" t="s">
        <v>94</v>
      </c>
      <c r="AV2669" s="12" t="s">
        <v>94</v>
      </c>
      <c r="AW2669" s="12" t="s">
        <v>40</v>
      </c>
      <c r="AX2669" s="12" t="s">
        <v>84</v>
      </c>
      <c r="AY2669" s="152" t="s">
        <v>174</v>
      </c>
    </row>
    <row r="2670" spans="2:65" s="12" customFormat="1" x14ac:dyDescent="0.2">
      <c r="B2670" s="150"/>
      <c r="D2670" s="151" t="s">
        <v>197</v>
      </c>
      <c r="E2670" s="152" t="s">
        <v>1</v>
      </c>
      <c r="F2670" s="153" t="s">
        <v>1569</v>
      </c>
      <c r="H2670" s="154">
        <v>29.3</v>
      </c>
      <c r="I2670" s="155"/>
      <c r="L2670" s="150"/>
      <c r="M2670" s="156"/>
      <c r="T2670" s="157"/>
      <c r="AT2670" s="152" t="s">
        <v>197</v>
      </c>
      <c r="AU2670" s="152" t="s">
        <v>94</v>
      </c>
      <c r="AV2670" s="12" t="s">
        <v>94</v>
      </c>
      <c r="AW2670" s="12" t="s">
        <v>40</v>
      </c>
      <c r="AX2670" s="12" t="s">
        <v>84</v>
      </c>
      <c r="AY2670" s="152" t="s">
        <v>174</v>
      </c>
    </row>
    <row r="2671" spans="2:65" s="12" customFormat="1" x14ac:dyDescent="0.2">
      <c r="B2671" s="150"/>
      <c r="D2671" s="151" t="s">
        <v>197</v>
      </c>
      <c r="E2671" s="152" t="s">
        <v>1</v>
      </c>
      <c r="F2671" s="153" t="s">
        <v>1569</v>
      </c>
      <c r="H2671" s="154">
        <v>29.3</v>
      </c>
      <c r="I2671" s="155"/>
      <c r="L2671" s="150"/>
      <c r="M2671" s="156"/>
      <c r="T2671" s="157"/>
      <c r="AT2671" s="152" t="s">
        <v>197</v>
      </c>
      <c r="AU2671" s="152" t="s">
        <v>94</v>
      </c>
      <c r="AV2671" s="12" t="s">
        <v>94</v>
      </c>
      <c r="AW2671" s="12" t="s">
        <v>40</v>
      </c>
      <c r="AX2671" s="12" t="s">
        <v>84</v>
      </c>
      <c r="AY2671" s="152" t="s">
        <v>174</v>
      </c>
    </row>
    <row r="2672" spans="2:65" s="14" customFormat="1" x14ac:dyDescent="0.2">
      <c r="B2672" s="170"/>
      <c r="D2672" s="151" t="s">
        <v>197</v>
      </c>
      <c r="E2672" s="171" t="s">
        <v>1</v>
      </c>
      <c r="F2672" s="172" t="s">
        <v>1487</v>
      </c>
      <c r="H2672" s="171" t="s">
        <v>1</v>
      </c>
      <c r="I2672" s="173"/>
      <c r="L2672" s="170"/>
      <c r="M2672" s="174"/>
      <c r="T2672" s="175"/>
      <c r="AT2672" s="171" t="s">
        <v>197</v>
      </c>
      <c r="AU2672" s="171" t="s">
        <v>94</v>
      </c>
      <c r="AV2672" s="14" t="s">
        <v>92</v>
      </c>
      <c r="AW2672" s="14" t="s">
        <v>40</v>
      </c>
      <c r="AX2672" s="14" t="s">
        <v>84</v>
      </c>
      <c r="AY2672" s="171" t="s">
        <v>174</v>
      </c>
    </row>
    <row r="2673" spans="2:51" s="12" customFormat="1" x14ac:dyDescent="0.2">
      <c r="B2673" s="150"/>
      <c r="D2673" s="151" t="s">
        <v>197</v>
      </c>
      <c r="E2673" s="152" t="s">
        <v>1</v>
      </c>
      <c r="F2673" s="153" t="s">
        <v>1570</v>
      </c>
      <c r="H2673" s="154">
        <v>22.849</v>
      </c>
      <c r="I2673" s="155"/>
      <c r="L2673" s="150"/>
      <c r="M2673" s="156"/>
      <c r="T2673" s="157"/>
      <c r="AT2673" s="152" t="s">
        <v>197</v>
      </c>
      <c r="AU2673" s="152" t="s">
        <v>94</v>
      </c>
      <c r="AV2673" s="12" t="s">
        <v>94</v>
      </c>
      <c r="AW2673" s="12" t="s">
        <v>40</v>
      </c>
      <c r="AX2673" s="12" t="s">
        <v>84</v>
      </c>
      <c r="AY2673" s="152" t="s">
        <v>174</v>
      </c>
    </row>
    <row r="2674" spans="2:51" s="14" customFormat="1" x14ac:dyDescent="0.2">
      <c r="B2674" s="170"/>
      <c r="D2674" s="151" t="s">
        <v>197</v>
      </c>
      <c r="E2674" s="171" t="s">
        <v>1</v>
      </c>
      <c r="F2674" s="172" t="s">
        <v>1489</v>
      </c>
      <c r="H2674" s="171" t="s">
        <v>1</v>
      </c>
      <c r="I2674" s="173"/>
      <c r="L2674" s="170"/>
      <c r="M2674" s="174"/>
      <c r="T2674" s="175"/>
      <c r="AT2674" s="171" t="s">
        <v>197</v>
      </c>
      <c r="AU2674" s="171" t="s">
        <v>94</v>
      </c>
      <c r="AV2674" s="14" t="s">
        <v>92</v>
      </c>
      <c r="AW2674" s="14" t="s">
        <v>40</v>
      </c>
      <c r="AX2674" s="14" t="s">
        <v>84</v>
      </c>
      <c r="AY2674" s="171" t="s">
        <v>174</v>
      </c>
    </row>
    <row r="2675" spans="2:51" s="12" customFormat="1" x14ac:dyDescent="0.2">
      <c r="B2675" s="150"/>
      <c r="D2675" s="151" t="s">
        <v>197</v>
      </c>
      <c r="E2675" s="152" t="s">
        <v>1</v>
      </c>
      <c r="F2675" s="153" t="s">
        <v>1571</v>
      </c>
      <c r="H2675" s="154">
        <v>30</v>
      </c>
      <c r="I2675" s="155"/>
      <c r="L2675" s="150"/>
      <c r="M2675" s="156"/>
      <c r="T2675" s="157"/>
      <c r="AT2675" s="152" t="s">
        <v>197</v>
      </c>
      <c r="AU2675" s="152" t="s">
        <v>94</v>
      </c>
      <c r="AV2675" s="12" t="s">
        <v>94</v>
      </c>
      <c r="AW2675" s="12" t="s">
        <v>40</v>
      </c>
      <c r="AX2675" s="12" t="s">
        <v>84</v>
      </c>
      <c r="AY2675" s="152" t="s">
        <v>174</v>
      </c>
    </row>
    <row r="2676" spans="2:51" s="14" customFormat="1" x14ac:dyDescent="0.2">
      <c r="B2676" s="170"/>
      <c r="D2676" s="151" t="s">
        <v>197</v>
      </c>
      <c r="E2676" s="171" t="s">
        <v>1</v>
      </c>
      <c r="F2676" s="172" t="s">
        <v>1491</v>
      </c>
      <c r="H2676" s="171" t="s">
        <v>1</v>
      </c>
      <c r="I2676" s="173"/>
      <c r="L2676" s="170"/>
      <c r="M2676" s="174"/>
      <c r="T2676" s="175"/>
      <c r="AT2676" s="171" t="s">
        <v>197</v>
      </c>
      <c r="AU2676" s="171" t="s">
        <v>94</v>
      </c>
      <c r="AV2676" s="14" t="s">
        <v>92</v>
      </c>
      <c r="AW2676" s="14" t="s">
        <v>40</v>
      </c>
      <c r="AX2676" s="14" t="s">
        <v>84</v>
      </c>
      <c r="AY2676" s="171" t="s">
        <v>174</v>
      </c>
    </row>
    <row r="2677" spans="2:51" s="12" customFormat="1" x14ac:dyDescent="0.2">
      <c r="B2677" s="150"/>
      <c r="D2677" s="151" t="s">
        <v>197</v>
      </c>
      <c r="E2677" s="152" t="s">
        <v>1</v>
      </c>
      <c r="F2677" s="153" t="s">
        <v>1572</v>
      </c>
      <c r="H2677" s="154">
        <v>13.2</v>
      </c>
      <c r="I2677" s="155"/>
      <c r="L2677" s="150"/>
      <c r="M2677" s="156"/>
      <c r="T2677" s="157"/>
      <c r="AT2677" s="152" t="s">
        <v>197</v>
      </c>
      <c r="AU2677" s="152" t="s">
        <v>94</v>
      </c>
      <c r="AV2677" s="12" t="s">
        <v>94</v>
      </c>
      <c r="AW2677" s="12" t="s">
        <v>40</v>
      </c>
      <c r="AX2677" s="12" t="s">
        <v>84</v>
      </c>
      <c r="AY2677" s="152" t="s">
        <v>174</v>
      </c>
    </row>
    <row r="2678" spans="2:51" s="12" customFormat="1" x14ac:dyDescent="0.2">
      <c r="B2678" s="150"/>
      <c r="D2678" s="151" t="s">
        <v>197</v>
      </c>
      <c r="E2678" s="152" t="s">
        <v>1</v>
      </c>
      <c r="F2678" s="153" t="s">
        <v>1572</v>
      </c>
      <c r="H2678" s="154">
        <v>13.2</v>
      </c>
      <c r="I2678" s="155"/>
      <c r="L2678" s="150"/>
      <c r="M2678" s="156"/>
      <c r="T2678" s="157"/>
      <c r="AT2678" s="152" t="s">
        <v>197</v>
      </c>
      <c r="AU2678" s="152" t="s">
        <v>94</v>
      </c>
      <c r="AV2678" s="12" t="s">
        <v>94</v>
      </c>
      <c r="AW2678" s="12" t="s">
        <v>40</v>
      </c>
      <c r="AX2678" s="12" t="s">
        <v>84</v>
      </c>
      <c r="AY2678" s="152" t="s">
        <v>174</v>
      </c>
    </row>
    <row r="2679" spans="2:51" s="14" customFormat="1" x14ac:dyDescent="0.2">
      <c r="B2679" s="170"/>
      <c r="D2679" s="151" t="s">
        <v>197</v>
      </c>
      <c r="E2679" s="171" t="s">
        <v>1</v>
      </c>
      <c r="F2679" s="172" t="s">
        <v>1493</v>
      </c>
      <c r="H2679" s="171" t="s">
        <v>1</v>
      </c>
      <c r="I2679" s="173"/>
      <c r="L2679" s="170"/>
      <c r="M2679" s="174"/>
      <c r="T2679" s="175"/>
      <c r="AT2679" s="171" t="s">
        <v>197</v>
      </c>
      <c r="AU2679" s="171" t="s">
        <v>94</v>
      </c>
      <c r="AV2679" s="14" t="s">
        <v>92</v>
      </c>
      <c r="AW2679" s="14" t="s">
        <v>40</v>
      </c>
      <c r="AX2679" s="14" t="s">
        <v>84</v>
      </c>
      <c r="AY2679" s="171" t="s">
        <v>174</v>
      </c>
    </row>
    <row r="2680" spans="2:51" s="12" customFormat="1" x14ac:dyDescent="0.2">
      <c r="B2680" s="150"/>
      <c r="D2680" s="151" t="s">
        <v>197</v>
      </c>
      <c r="E2680" s="152" t="s">
        <v>1</v>
      </c>
      <c r="F2680" s="153" t="s">
        <v>1570</v>
      </c>
      <c r="H2680" s="154">
        <v>22.849</v>
      </c>
      <c r="I2680" s="155"/>
      <c r="L2680" s="150"/>
      <c r="M2680" s="156"/>
      <c r="T2680" s="157"/>
      <c r="AT2680" s="152" t="s">
        <v>197</v>
      </c>
      <c r="AU2680" s="152" t="s">
        <v>94</v>
      </c>
      <c r="AV2680" s="12" t="s">
        <v>94</v>
      </c>
      <c r="AW2680" s="12" t="s">
        <v>40</v>
      </c>
      <c r="AX2680" s="12" t="s">
        <v>84</v>
      </c>
      <c r="AY2680" s="152" t="s">
        <v>174</v>
      </c>
    </row>
    <row r="2681" spans="2:51" s="12" customFormat="1" x14ac:dyDescent="0.2">
      <c r="B2681" s="150"/>
      <c r="D2681" s="151" t="s">
        <v>197</v>
      </c>
      <c r="E2681" s="152" t="s">
        <v>1</v>
      </c>
      <c r="F2681" s="153" t="s">
        <v>1570</v>
      </c>
      <c r="H2681" s="154">
        <v>22.849</v>
      </c>
      <c r="I2681" s="155"/>
      <c r="L2681" s="150"/>
      <c r="M2681" s="156"/>
      <c r="T2681" s="157"/>
      <c r="AT2681" s="152" t="s">
        <v>197</v>
      </c>
      <c r="AU2681" s="152" t="s">
        <v>94</v>
      </c>
      <c r="AV2681" s="12" t="s">
        <v>94</v>
      </c>
      <c r="AW2681" s="12" t="s">
        <v>40</v>
      </c>
      <c r="AX2681" s="12" t="s">
        <v>84</v>
      </c>
      <c r="AY2681" s="152" t="s">
        <v>174</v>
      </c>
    </row>
    <row r="2682" spans="2:51" s="12" customFormat="1" x14ac:dyDescent="0.2">
      <c r="B2682" s="150"/>
      <c r="D2682" s="151" t="s">
        <v>197</v>
      </c>
      <c r="E2682" s="152" t="s">
        <v>1</v>
      </c>
      <c r="F2682" s="153" t="s">
        <v>1573</v>
      </c>
      <c r="H2682" s="154">
        <v>15.61</v>
      </c>
      <c r="I2682" s="155"/>
      <c r="L2682" s="150"/>
      <c r="M2682" s="156"/>
      <c r="T2682" s="157"/>
      <c r="AT2682" s="152" t="s">
        <v>197</v>
      </c>
      <c r="AU2682" s="152" t="s">
        <v>94</v>
      </c>
      <c r="AV2682" s="12" t="s">
        <v>94</v>
      </c>
      <c r="AW2682" s="12" t="s">
        <v>40</v>
      </c>
      <c r="AX2682" s="12" t="s">
        <v>84</v>
      </c>
      <c r="AY2682" s="152" t="s">
        <v>174</v>
      </c>
    </row>
    <row r="2683" spans="2:51" s="14" customFormat="1" x14ac:dyDescent="0.2">
      <c r="B2683" s="170"/>
      <c r="D2683" s="151" t="s">
        <v>197</v>
      </c>
      <c r="E2683" s="171" t="s">
        <v>1</v>
      </c>
      <c r="F2683" s="172" t="s">
        <v>1495</v>
      </c>
      <c r="H2683" s="171" t="s">
        <v>1</v>
      </c>
      <c r="I2683" s="173"/>
      <c r="L2683" s="170"/>
      <c r="M2683" s="174"/>
      <c r="T2683" s="175"/>
      <c r="AT2683" s="171" t="s">
        <v>197</v>
      </c>
      <c r="AU2683" s="171" t="s">
        <v>94</v>
      </c>
      <c r="AV2683" s="14" t="s">
        <v>92</v>
      </c>
      <c r="AW2683" s="14" t="s">
        <v>40</v>
      </c>
      <c r="AX2683" s="14" t="s">
        <v>84</v>
      </c>
      <c r="AY2683" s="171" t="s">
        <v>174</v>
      </c>
    </row>
    <row r="2684" spans="2:51" s="12" customFormat="1" x14ac:dyDescent="0.2">
      <c r="B2684" s="150"/>
      <c r="D2684" s="151" t="s">
        <v>197</v>
      </c>
      <c r="E2684" s="152" t="s">
        <v>1</v>
      </c>
      <c r="F2684" s="153" t="s">
        <v>1574</v>
      </c>
      <c r="H2684" s="154">
        <v>20.5</v>
      </c>
      <c r="I2684" s="155"/>
      <c r="L2684" s="150"/>
      <c r="M2684" s="156"/>
      <c r="T2684" s="157"/>
      <c r="AT2684" s="152" t="s">
        <v>197</v>
      </c>
      <c r="AU2684" s="152" t="s">
        <v>94</v>
      </c>
      <c r="AV2684" s="12" t="s">
        <v>94</v>
      </c>
      <c r="AW2684" s="12" t="s">
        <v>40</v>
      </c>
      <c r="AX2684" s="12" t="s">
        <v>84</v>
      </c>
      <c r="AY2684" s="152" t="s">
        <v>174</v>
      </c>
    </row>
    <row r="2685" spans="2:51" s="14" customFormat="1" x14ac:dyDescent="0.2">
      <c r="B2685" s="170"/>
      <c r="D2685" s="151" t="s">
        <v>197</v>
      </c>
      <c r="E2685" s="171" t="s">
        <v>1</v>
      </c>
      <c r="F2685" s="172" t="s">
        <v>1497</v>
      </c>
      <c r="H2685" s="171" t="s">
        <v>1</v>
      </c>
      <c r="I2685" s="173"/>
      <c r="L2685" s="170"/>
      <c r="M2685" s="174"/>
      <c r="T2685" s="175"/>
      <c r="AT2685" s="171" t="s">
        <v>197</v>
      </c>
      <c r="AU2685" s="171" t="s">
        <v>94</v>
      </c>
      <c r="AV2685" s="14" t="s">
        <v>92</v>
      </c>
      <c r="AW2685" s="14" t="s">
        <v>40</v>
      </c>
      <c r="AX2685" s="14" t="s">
        <v>84</v>
      </c>
      <c r="AY2685" s="171" t="s">
        <v>174</v>
      </c>
    </row>
    <row r="2686" spans="2:51" s="12" customFormat="1" x14ac:dyDescent="0.2">
      <c r="B2686" s="150"/>
      <c r="D2686" s="151" t="s">
        <v>197</v>
      </c>
      <c r="E2686" s="152" t="s">
        <v>1</v>
      </c>
      <c r="F2686" s="153" t="s">
        <v>1575</v>
      </c>
      <c r="H2686" s="154">
        <v>15.1</v>
      </c>
      <c r="I2686" s="155"/>
      <c r="L2686" s="150"/>
      <c r="M2686" s="156"/>
      <c r="T2686" s="157"/>
      <c r="AT2686" s="152" t="s">
        <v>197</v>
      </c>
      <c r="AU2686" s="152" t="s">
        <v>94</v>
      </c>
      <c r="AV2686" s="12" t="s">
        <v>94</v>
      </c>
      <c r="AW2686" s="12" t="s">
        <v>40</v>
      </c>
      <c r="AX2686" s="12" t="s">
        <v>84</v>
      </c>
      <c r="AY2686" s="152" t="s">
        <v>174</v>
      </c>
    </row>
    <row r="2687" spans="2:51" s="14" customFormat="1" x14ac:dyDescent="0.2">
      <c r="B2687" s="170"/>
      <c r="D2687" s="151" t="s">
        <v>197</v>
      </c>
      <c r="E2687" s="171" t="s">
        <v>1</v>
      </c>
      <c r="F2687" s="172" t="s">
        <v>1576</v>
      </c>
      <c r="H2687" s="171" t="s">
        <v>1</v>
      </c>
      <c r="I2687" s="173"/>
      <c r="L2687" s="170"/>
      <c r="M2687" s="174"/>
      <c r="T2687" s="175"/>
      <c r="AT2687" s="171" t="s">
        <v>197</v>
      </c>
      <c r="AU2687" s="171" t="s">
        <v>94</v>
      </c>
      <c r="AV2687" s="14" t="s">
        <v>92</v>
      </c>
      <c r="AW2687" s="14" t="s">
        <v>40</v>
      </c>
      <c r="AX2687" s="14" t="s">
        <v>84</v>
      </c>
      <c r="AY2687" s="171" t="s">
        <v>174</v>
      </c>
    </row>
    <row r="2688" spans="2:51" s="12" customFormat="1" x14ac:dyDescent="0.2">
      <c r="B2688" s="150"/>
      <c r="D2688" s="151" t="s">
        <v>197</v>
      </c>
      <c r="E2688" s="152" t="s">
        <v>1</v>
      </c>
      <c r="F2688" s="153" t="s">
        <v>1577</v>
      </c>
      <c r="H2688" s="154">
        <v>35.835999999999999</v>
      </c>
      <c r="I2688" s="155"/>
      <c r="L2688" s="150"/>
      <c r="M2688" s="156"/>
      <c r="T2688" s="157"/>
      <c r="AT2688" s="152" t="s">
        <v>197</v>
      </c>
      <c r="AU2688" s="152" t="s">
        <v>94</v>
      </c>
      <c r="AV2688" s="12" t="s">
        <v>94</v>
      </c>
      <c r="AW2688" s="12" t="s">
        <v>40</v>
      </c>
      <c r="AX2688" s="12" t="s">
        <v>84</v>
      </c>
      <c r="AY2688" s="152" t="s">
        <v>174</v>
      </c>
    </row>
    <row r="2689" spans="2:65" s="14" customFormat="1" x14ac:dyDescent="0.2">
      <c r="B2689" s="170"/>
      <c r="D2689" s="151" t="s">
        <v>197</v>
      </c>
      <c r="E2689" s="171" t="s">
        <v>1</v>
      </c>
      <c r="F2689" s="172" t="s">
        <v>1499</v>
      </c>
      <c r="H2689" s="171" t="s">
        <v>1</v>
      </c>
      <c r="I2689" s="173"/>
      <c r="L2689" s="170"/>
      <c r="M2689" s="174"/>
      <c r="T2689" s="175"/>
      <c r="AT2689" s="171" t="s">
        <v>197</v>
      </c>
      <c r="AU2689" s="171" t="s">
        <v>94</v>
      </c>
      <c r="AV2689" s="14" t="s">
        <v>92</v>
      </c>
      <c r="AW2689" s="14" t="s">
        <v>40</v>
      </c>
      <c r="AX2689" s="14" t="s">
        <v>84</v>
      </c>
      <c r="AY2689" s="171" t="s">
        <v>174</v>
      </c>
    </row>
    <row r="2690" spans="2:65" s="12" customFormat="1" ht="22.5" x14ac:dyDescent="0.2">
      <c r="B2690" s="150"/>
      <c r="D2690" s="151" t="s">
        <v>197</v>
      </c>
      <c r="E2690" s="152" t="s">
        <v>1</v>
      </c>
      <c r="F2690" s="153" t="s">
        <v>1578</v>
      </c>
      <c r="H2690" s="154">
        <v>57.372999999999998</v>
      </c>
      <c r="I2690" s="155"/>
      <c r="L2690" s="150"/>
      <c r="M2690" s="156"/>
      <c r="T2690" s="157"/>
      <c r="AT2690" s="152" t="s">
        <v>197</v>
      </c>
      <c r="AU2690" s="152" t="s">
        <v>94</v>
      </c>
      <c r="AV2690" s="12" t="s">
        <v>94</v>
      </c>
      <c r="AW2690" s="12" t="s">
        <v>40</v>
      </c>
      <c r="AX2690" s="12" t="s">
        <v>84</v>
      </c>
      <c r="AY2690" s="152" t="s">
        <v>174</v>
      </c>
    </row>
    <row r="2691" spans="2:65" s="13" customFormat="1" x14ac:dyDescent="0.2">
      <c r="B2691" s="158"/>
      <c r="D2691" s="151" t="s">
        <v>197</v>
      </c>
      <c r="E2691" s="159" t="s">
        <v>1</v>
      </c>
      <c r="F2691" s="160" t="s">
        <v>199</v>
      </c>
      <c r="H2691" s="161">
        <v>563.04900000000009</v>
      </c>
      <c r="I2691" s="162"/>
      <c r="L2691" s="158"/>
      <c r="M2691" s="163"/>
      <c r="T2691" s="164"/>
      <c r="AT2691" s="159" t="s">
        <v>197</v>
      </c>
      <c r="AU2691" s="159" t="s">
        <v>94</v>
      </c>
      <c r="AV2691" s="13" t="s">
        <v>182</v>
      </c>
      <c r="AW2691" s="13" t="s">
        <v>40</v>
      </c>
      <c r="AX2691" s="13" t="s">
        <v>92</v>
      </c>
      <c r="AY2691" s="159" t="s">
        <v>174</v>
      </c>
    </row>
    <row r="2692" spans="2:65" s="1" customFormat="1" ht="33" customHeight="1" x14ac:dyDescent="0.2">
      <c r="B2692" s="33"/>
      <c r="C2692" s="137" t="s">
        <v>1583</v>
      </c>
      <c r="D2692" s="137" t="s">
        <v>177</v>
      </c>
      <c r="E2692" s="138" t="s">
        <v>1584</v>
      </c>
      <c r="F2692" s="139" t="s">
        <v>1585</v>
      </c>
      <c r="G2692" s="140" t="s">
        <v>249</v>
      </c>
      <c r="H2692" s="141">
        <v>563.04899999999998</v>
      </c>
      <c r="I2692" s="142"/>
      <c r="J2692" s="143">
        <f>ROUND(I2692*H2692,2)</f>
        <v>0</v>
      </c>
      <c r="K2692" s="139" t="s">
        <v>181</v>
      </c>
      <c r="L2692" s="33"/>
      <c r="M2692" s="144" t="s">
        <v>1</v>
      </c>
      <c r="N2692" s="145" t="s">
        <v>50</v>
      </c>
      <c r="P2692" s="146">
        <f>O2692*H2692</f>
        <v>0</v>
      </c>
      <c r="Q2692" s="146">
        <v>3.2000000000000002E-3</v>
      </c>
      <c r="R2692" s="146">
        <f>Q2692*H2692</f>
        <v>1.8017567999999999</v>
      </c>
      <c r="S2692" s="146">
        <v>0</v>
      </c>
      <c r="T2692" s="147">
        <f>S2692*H2692</f>
        <v>0</v>
      </c>
      <c r="AR2692" s="148" t="s">
        <v>182</v>
      </c>
      <c r="AT2692" s="148" t="s">
        <v>177</v>
      </c>
      <c r="AU2692" s="148" t="s">
        <v>94</v>
      </c>
      <c r="AY2692" s="17" t="s">
        <v>174</v>
      </c>
      <c r="BE2692" s="149">
        <f>IF(N2692="základní",J2692,0)</f>
        <v>0</v>
      </c>
      <c r="BF2692" s="149">
        <f>IF(N2692="snížená",J2692,0)</f>
        <v>0</v>
      </c>
      <c r="BG2692" s="149">
        <f>IF(N2692="zákl. přenesená",J2692,0)</f>
        <v>0</v>
      </c>
      <c r="BH2692" s="149">
        <f>IF(N2692="sníž. přenesená",J2692,0)</f>
        <v>0</v>
      </c>
      <c r="BI2692" s="149">
        <f>IF(N2692="nulová",J2692,0)</f>
        <v>0</v>
      </c>
      <c r="BJ2692" s="17" t="s">
        <v>94</v>
      </c>
      <c r="BK2692" s="149">
        <f>ROUND(I2692*H2692,2)</f>
        <v>0</v>
      </c>
      <c r="BL2692" s="17" t="s">
        <v>182</v>
      </c>
      <c r="BM2692" s="148" t="s">
        <v>1586</v>
      </c>
    </row>
    <row r="2693" spans="2:65" s="14" customFormat="1" x14ac:dyDescent="0.2">
      <c r="B2693" s="170"/>
      <c r="D2693" s="151" t="s">
        <v>197</v>
      </c>
      <c r="E2693" s="171" t="s">
        <v>1</v>
      </c>
      <c r="F2693" s="172" t="s">
        <v>1468</v>
      </c>
      <c r="H2693" s="171" t="s">
        <v>1</v>
      </c>
      <c r="I2693" s="173"/>
      <c r="L2693" s="170"/>
      <c r="M2693" s="174"/>
      <c r="T2693" s="175"/>
      <c r="AT2693" s="171" t="s">
        <v>197</v>
      </c>
      <c r="AU2693" s="171" t="s">
        <v>94</v>
      </c>
      <c r="AV2693" s="14" t="s">
        <v>92</v>
      </c>
      <c r="AW2693" s="14" t="s">
        <v>40</v>
      </c>
      <c r="AX2693" s="14" t="s">
        <v>84</v>
      </c>
      <c r="AY2693" s="171" t="s">
        <v>174</v>
      </c>
    </row>
    <row r="2694" spans="2:65" s="12" customFormat="1" x14ac:dyDescent="0.2">
      <c r="B2694" s="150"/>
      <c r="D2694" s="151" t="s">
        <v>197</v>
      </c>
      <c r="E2694" s="152" t="s">
        <v>1</v>
      </c>
      <c r="F2694" s="153" t="s">
        <v>1536</v>
      </c>
      <c r="H2694" s="154">
        <v>97.79</v>
      </c>
      <c r="I2694" s="155"/>
      <c r="L2694" s="150"/>
      <c r="M2694" s="156"/>
      <c r="T2694" s="157"/>
      <c r="AT2694" s="152" t="s">
        <v>197</v>
      </c>
      <c r="AU2694" s="152" t="s">
        <v>94</v>
      </c>
      <c r="AV2694" s="12" t="s">
        <v>94</v>
      </c>
      <c r="AW2694" s="12" t="s">
        <v>40</v>
      </c>
      <c r="AX2694" s="12" t="s">
        <v>84</v>
      </c>
      <c r="AY2694" s="152" t="s">
        <v>174</v>
      </c>
    </row>
    <row r="2695" spans="2:65" s="12" customFormat="1" x14ac:dyDescent="0.2">
      <c r="B2695" s="150"/>
      <c r="D2695" s="151" t="s">
        <v>197</v>
      </c>
      <c r="E2695" s="152" t="s">
        <v>1</v>
      </c>
      <c r="F2695" s="153" t="s">
        <v>1537</v>
      </c>
      <c r="H2695" s="154">
        <v>88.875</v>
      </c>
      <c r="I2695" s="155"/>
      <c r="L2695" s="150"/>
      <c r="M2695" s="156"/>
      <c r="T2695" s="157"/>
      <c r="AT2695" s="152" t="s">
        <v>197</v>
      </c>
      <c r="AU2695" s="152" t="s">
        <v>94</v>
      </c>
      <c r="AV2695" s="12" t="s">
        <v>94</v>
      </c>
      <c r="AW2695" s="12" t="s">
        <v>40</v>
      </c>
      <c r="AX2695" s="12" t="s">
        <v>84</v>
      </c>
      <c r="AY2695" s="152" t="s">
        <v>174</v>
      </c>
    </row>
    <row r="2696" spans="2:65" s="12" customFormat="1" x14ac:dyDescent="0.2">
      <c r="B2696" s="150"/>
      <c r="D2696" s="151" t="s">
        <v>197</v>
      </c>
      <c r="E2696" s="152" t="s">
        <v>1</v>
      </c>
      <c r="F2696" s="153" t="s">
        <v>1567</v>
      </c>
      <c r="H2696" s="154">
        <v>10.747</v>
      </c>
      <c r="I2696" s="155"/>
      <c r="L2696" s="150"/>
      <c r="M2696" s="156"/>
      <c r="T2696" s="157"/>
      <c r="AT2696" s="152" t="s">
        <v>197</v>
      </c>
      <c r="AU2696" s="152" t="s">
        <v>94</v>
      </c>
      <c r="AV2696" s="12" t="s">
        <v>94</v>
      </c>
      <c r="AW2696" s="12" t="s">
        <v>40</v>
      </c>
      <c r="AX2696" s="12" t="s">
        <v>84</v>
      </c>
      <c r="AY2696" s="152" t="s">
        <v>174</v>
      </c>
    </row>
    <row r="2697" spans="2:65" s="12" customFormat="1" x14ac:dyDescent="0.2">
      <c r="B2697" s="150"/>
      <c r="D2697" s="151" t="s">
        <v>197</v>
      </c>
      <c r="E2697" s="152" t="s">
        <v>1</v>
      </c>
      <c r="F2697" s="153" t="s">
        <v>1568</v>
      </c>
      <c r="H2697" s="154">
        <v>8.3710000000000004</v>
      </c>
      <c r="I2697" s="155"/>
      <c r="L2697" s="150"/>
      <c r="M2697" s="156"/>
      <c r="T2697" s="157"/>
      <c r="AT2697" s="152" t="s">
        <v>197</v>
      </c>
      <c r="AU2697" s="152" t="s">
        <v>94</v>
      </c>
      <c r="AV2697" s="12" t="s">
        <v>94</v>
      </c>
      <c r="AW2697" s="12" t="s">
        <v>40</v>
      </c>
      <c r="AX2697" s="12" t="s">
        <v>84</v>
      </c>
      <c r="AY2697" s="152" t="s">
        <v>174</v>
      </c>
    </row>
    <row r="2698" spans="2:65" s="14" customFormat="1" x14ac:dyDescent="0.2">
      <c r="B2698" s="170"/>
      <c r="D2698" s="151" t="s">
        <v>197</v>
      </c>
      <c r="E2698" s="171" t="s">
        <v>1</v>
      </c>
      <c r="F2698" s="172" t="s">
        <v>1484</v>
      </c>
      <c r="H2698" s="171" t="s">
        <v>1</v>
      </c>
      <c r="I2698" s="173"/>
      <c r="L2698" s="170"/>
      <c r="M2698" s="174"/>
      <c r="T2698" s="175"/>
      <c r="AT2698" s="171" t="s">
        <v>197</v>
      </c>
      <c r="AU2698" s="171" t="s">
        <v>94</v>
      </c>
      <c r="AV2698" s="14" t="s">
        <v>92</v>
      </c>
      <c r="AW2698" s="14" t="s">
        <v>40</v>
      </c>
      <c r="AX2698" s="14" t="s">
        <v>84</v>
      </c>
      <c r="AY2698" s="171" t="s">
        <v>174</v>
      </c>
    </row>
    <row r="2699" spans="2:65" s="14" customFormat="1" x14ac:dyDescent="0.2">
      <c r="B2699" s="170"/>
      <c r="D2699" s="151" t="s">
        <v>197</v>
      </c>
      <c r="E2699" s="171" t="s">
        <v>1</v>
      </c>
      <c r="F2699" s="172" t="s">
        <v>1485</v>
      </c>
      <c r="H2699" s="171" t="s">
        <v>1</v>
      </c>
      <c r="I2699" s="173"/>
      <c r="L2699" s="170"/>
      <c r="M2699" s="174"/>
      <c r="T2699" s="175"/>
      <c r="AT2699" s="171" t="s">
        <v>197</v>
      </c>
      <c r="AU2699" s="171" t="s">
        <v>94</v>
      </c>
      <c r="AV2699" s="14" t="s">
        <v>92</v>
      </c>
      <c r="AW2699" s="14" t="s">
        <v>40</v>
      </c>
      <c r="AX2699" s="14" t="s">
        <v>84</v>
      </c>
      <c r="AY2699" s="171" t="s">
        <v>174</v>
      </c>
    </row>
    <row r="2700" spans="2:65" s="12" customFormat="1" x14ac:dyDescent="0.2">
      <c r="B2700" s="150"/>
      <c r="D2700" s="151" t="s">
        <v>197</v>
      </c>
      <c r="E2700" s="152" t="s">
        <v>1</v>
      </c>
      <c r="F2700" s="153" t="s">
        <v>1569</v>
      </c>
      <c r="H2700" s="154">
        <v>29.3</v>
      </c>
      <c r="I2700" s="155"/>
      <c r="L2700" s="150"/>
      <c r="M2700" s="156"/>
      <c r="T2700" s="157"/>
      <c r="AT2700" s="152" t="s">
        <v>197</v>
      </c>
      <c r="AU2700" s="152" t="s">
        <v>94</v>
      </c>
      <c r="AV2700" s="12" t="s">
        <v>94</v>
      </c>
      <c r="AW2700" s="12" t="s">
        <v>40</v>
      </c>
      <c r="AX2700" s="12" t="s">
        <v>84</v>
      </c>
      <c r="AY2700" s="152" t="s">
        <v>174</v>
      </c>
    </row>
    <row r="2701" spans="2:65" s="12" customFormat="1" x14ac:dyDescent="0.2">
      <c r="B2701" s="150"/>
      <c r="D2701" s="151" t="s">
        <v>197</v>
      </c>
      <c r="E2701" s="152" t="s">
        <v>1</v>
      </c>
      <c r="F2701" s="153" t="s">
        <v>1569</v>
      </c>
      <c r="H2701" s="154">
        <v>29.3</v>
      </c>
      <c r="I2701" s="155"/>
      <c r="L2701" s="150"/>
      <c r="M2701" s="156"/>
      <c r="T2701" s="157"/>
      <c r="AT2701" s="152" t="s">
        <v>197</v>
      </c>
      <c r="AU2701" s="152" t="s">
        <v>94</v>
      </c>
      <c r="AV2701" s="12" t="s">
        <v>94</v>
      </c>
      <c r="AW2701" s="12" t="s">
        <v>40</v>
      </c>
      <c r="AX2701" s="12" t="s">
        <v>84</v>
      </c>
      <c r="AY2701" s="152" t="s">
        <v>174</v>
      </c>
    </row>
    <row r="2702" spans="2:65" s="12" customFormat="1" x14ac:dyDescent="0.2">
      <c r="B2702" s="150"/>
      <c r="D2702" s="151" t="s">
        <v>197</v>
      </c>
      <c r="E2702" s="152" t="s">
        <v>1</v>
      </c>
      <c r="F2702" s="153" t="s">
        <v>1569</v>
      </c>
      <c r="H2702" s="154">
        <v>29.3</v>
      </c>
      <c r="I2702" s="155"/>
      <c r="L2702" s="150"/>
      <c r="M2702" s="156"/>
      <c r="T2702" s="157"/>
      <c r="AT2702" s="152" t="s">
        <v>197</v>
      </c>
      <c r="AU2702" s="152" t="s">
        <v>94</v>
      </c>
      <c r="AV2702" s="12" t="s">
        <v>94</v>
      </c>
      <c r="AW2702" s="12" t="s">
        <v>40</v>
      </c>
      <c r="AX2702" s="12" t="s">
        <v>84</v>
      </c>
      <c r="AY2702" s="152" t="s">
        <v>174</v>
      </c>
    </row>
    <row r="2703" spans="2:65" s="14" customFormat="1" x14ac:dyDescent="0.2">
      <c r="B2703" s="170"/>
      <c r="D2703" s="151" t="s">
        <v>197</v>
      </c>
      <c r="E2703" s="171" t="s">
        <v>1</v>
      </c>
      <c r="F2703" s="172" t="s">
        <v>1487</v>
      </c>
      <c r="H2703" s="171" t="s">
        <v>1</v>
      </c>
      <c r="I2703" s="173"/>
      <c r="L2703" s="170"/>
      <c r="M2703" s="174"/>
      <c r="T2703" s="175"/>
      <c r="AT2703" s="171" t="s">
        <v>197</v>
      </c>
      <c r="AU2703" s="171" t="s">
        <v>94</v>
      </c>
      <c r="AV2703" s="14" t="s">
        <v>92</v>
      </c>
      <c r="AW2703" s="14" t="s">
        <v>40</v>
      </c>
      <c r="AX2703" s="14" t="s">
        <v>84</v>
      </c>
      <c r="AY2703" s="171" t="s">
        <v>174</v>
      </c>
    </row>
    <row r="2704" spans="2:65" s="12" customFormat="1" x14ac:dyDescent="0.2">
      <c r="B2704" s="150"/>
      <c r="D2704" s="151" t="s">
        <v>197</v>
      </c>
      <c r="E2704" s="152" t="s">
        <v>1</v>
      </c>
      <c r="F2704" s="153" t="s">
        <v>1570</v>
      </c>
      <c r="H2704" s="154">
        <v>22.849</v>
      </c>
      <c r="I2704" s="155"/>
      <c r="L2704" s="150"/>
      <c r="M2704" s="156"/>
      <c r="T2704" s="157"/>
      <c r="AT2704" s="152" t="s">
        <v>197</v>
      </c>
      <c r="AU2704" s="152" t="s">
        <v>94</v>
      </c>
      <c r="AV2704" s="12" t="s">
        <v>94</v>
      </c>
      <c r="AW2704" s="12" t="s">
        <v>40</v>
      </c>
      <c r="AX2704" s="12" t="s">
        <v>84</v>
      </c>
      <c r="AY2704" s="152" t="s">
        <v>174</v>
      </c>
    </row>
    <row r="2705" spans="2:51" s="14" customFormat="1" x14ac:dyDescent="0.2">
      <c r="B2705" s="170"/>
      <c r="D2705" s="151" t="s">
        <v>197</v>
      </c>
      <c r="E2705" s="171" t="s">
        <v>1</v>
      </c>
      <c r="F2705" s="172" t="s">
        <v>1489</v>
      </c>
      <c r="H2705" s="171" t="s">
        <v>1</v>
      </c>
      <c r="I2705" s="173"/>
      <c r="L2705" s="170"/>
      <c r="M2705" s="174"/>
      <c r="T2705" s="175"/>
      <c r="AT2705" s="171" t="s">
        <v>197</v>
      </c>
      <c r="AU2705" s="171" t="s">
        <v>94</v>
      </c>
      <c r="AV2705" s="14" t="s">
        <v>92</v>
      </c>
      <c r="AW2705" s="14" t="s">
        <v>40</v>
      </c>
      <c r="AX2705" s="14" t="s">
        <v>84</v>
      </c>
      <c r="AY2705" s="171" t="s">
        <v>174</v>
      </c>
    </row>
    <row r="2706" spans="2:51" s="12" customFormat="1" x14ac:dyDescent="0.2">
      <c r="B2706" s="150"/>
      <c r="D2706" s="151" t="s">
        <v>197</v>
      </c>
      <c r="E2706" s="152" t="s">
        <v>1</v>
      </c>
      <c r="F2706" s="153" t="s">
        <v>1571</v>
      </c>
      <c r="H2706" s="154">
        <v>30</v>
      </c>
      <c r="I2706" s="155"/>
      <c r="L2706" s="150"/>
      <c r="M2706" s="156"/>
      <c r="T2706" s="157"/>
      <c r="AT2706" s="152" t="s">
        <v>197</v>
      </c>
      <c r="AU2706" s="152" t="s">
        <v>94</v>
      </c>
      <c r="AV2706" s="12" t="s">
        <v>94</v>
      </c>
      <c r="AW2706" s="12" t="s">
        <v>40</v>
      </c>
      <c r="AX2706" s="12" t="s">
        <v>84</v>
      </c>
      <c r="AY2706" s="152" t="s">
        <v>174</v>
      </c>
    </row>
    <row r="2707" spans="2:51" s="14" customFormat="1" x14ac:dyDescent="0.2">
      <c r="B2707" s="170"/>
      <c r="D2707" s="151" t="s">
        <v>197</v>
      </c>
      <c r="E2707" s="171" t="s">
        <v>1</v>
      </c>
      <c r="F2707" s="172" t="s">
        <v>1491</v>
      </c>
      <c r="H2707" s="171" t="s">
        <v>1</v>
      </c>
      <c r="I2707" s="173"/>
      <c r="L2707" s="170"/>
      <c r="M2707" s="174"/>
      <c r="T2707" s="175"/>
      <c r="AT2707" s="171" t="s">
        <v>197</v>
      </c>
      <c r="AU2707" s="171" t="s">
        <v>94</v>
      </c>
      <c r="AV2707" s="14" t="s">
        <v>92</v>
      </c>
      <c r="AW2707" s="14" t="s">
        <v>40</v>
      </c>
      <c r="AX2707" s="14" t="s">
        <v>84</v>
      </c>
      <c r="AY2707" s="171" t="s">
        <v>174</v>
      </c>
    </row>
    <row r="2708" spans="2:51" s="12" customFormat="1" x14ac:dyDescent="0.2">
      <c r="B2708" s="150"/>
      <c r="D2708" s="151" t="s">
        <v>197</v>
      </c>
      <c r="E2708" s="152" t="s">
        <v>1</v>
      </c>
      <c r="F2708" s="153" t="s">
        <v>1572</v>
      </c>
      <c r="H2708" s="154">
        <v>13.2</v>
      </c>
      <c r="I2708" s="155"/>
      <c r="L2708" s="150"/>
      <c r="M2708" s="156"/>
      <c r="T2708" s="157"/>
      <c r="AT2708" s="152" t="s">
        <v>197</v>
      </c>
      <c r="AU2708" s="152" t="s">
        <v>94</v>
      </c>
      <c r="AV2708" s="12" t="s">
        <v>94</v>
      </c>
      <c r="AW2708" s="12" t="s">
        <v>40</v>
      </c>
      <c r="AX2708" s="12" t="s">
        <v>84</v>
      </c>
      <c r="AY2708" s="152" t="s">
        <v>174</v>
      </c>
    </row>
    <row r="2709" spans="2:51" s="12" customFormat="1" x14ac:dyDescent="0.2">
      <c r="B2709" s="150"/>
      <c r="D2709" s="151" t="s">
        <v>197</v>
      </c>
      <c r="E2709" s="152" t="s">
        <v>1</v>
      </c>
      <c r="F2709" s="153" t="s">
        <v>1572</v>
      </c>
      <c r="H2709" s="154">
        <v>13.2</v>
      </c>
      <c r="I2709" s="155"/>
      <c r="L2709" s="150"/>
      <c r="M2709" s="156"/>
      <c r="T2709" s="157"/>
      <c r="AT2709" s="152" t="s">
        <v>197</v>
      </c>
      <c r="AU2709" s="152" t="s">
        <v>94</v>
      </c>
      <c r="AV2709" s="12" t="s">
        <v>94</v>
      </c>
      <c r="AW2709" s="12" t="s">
        <v>40</v>
      </c>
      <c r="AX2709" s="12" t="s">
        <v>84</v>
      </c>
      <c r="AY2709" s="152" t="s">
        <v>174</v>
      </c>
    </row>
    <row r="2710" spans="2:51" s="14" customFormat="1" x14ac:dyDescent="0.2">
      <c r="B2710" s="170"/>
      <c r="D2710" s="151" t="s">
        <v>197</v>
      </c>
      <c r="E2710" s="171" t="s">
        <v>1</v>
      </c>
      <c r="F2710" s="172" t="s">
        <v>1493</v>
      </c>
      <c r="H2710" s="171" t="s">
        <v>1</v>
      </c>
      <c r="I2710" s="173"/>
      <c r="L2710" s="170"/>
      <c r="M2710" s="174"/>
      <c r="T2710" s="175"/>
      <c r="AT2710" s="171" t="s">
        <v>197</v>
      </c>
      <c r="AU2710" s="171" t="s">
        <v>94</v>
      </c>
      <c r="AV2710" s="14" t="s">
        <v>92</v>
      </c>
      <c r="AW2710" s="14" t="s">
        <v>40</v>
      </c>
      <c r="AX2710" s="14" t="s">
        <v>84</v>
      </c>
      <c r="AY2710" s="171" t="s">
        <v>174</v>
      </c>
    </row>
    <row r="2711" spans="2:51" s="12" customFormat="1" x14ac:dyDescent="0.2">
      <c r="B2711" s="150"/>
      <c r="D2711" s="151" t="s">
        <v>197</v>
      </c>
      <c r="E2711" s="152" t="s">
        <v>1</v>
      </c>
      <c r="F2711" s="153" t="s">
        <v>1570</v>
      </c>
      <c r="H2711" s="154">
        <v>22.849</v>
      </c>
      <c r="I2711" s="155"/>
      <c r="L2711" s="150"/>
      <c r="M2711" s="156"/>
      <c r="T2711" s="157"/>
      <c r="AT2711" s="152" t="s">
        <v>197</v>
      </c>
      <c r="AU2711" s="152" t="s">
        <v>94</v>
      </c>
      <c r="AV2711" s="12" t="s">
        <v>94</v>
      </c>
      <c r="AW2711" s="12" t="s">
        <v>40</v>
      </c>
      <c r="AX2711" s="12" t="s">
        <v>84</v>
      </c>
      <c r="AY2711" s="152" t="s">
        <v>174</v>
      </c>
    </row>
    <row r="2712" spans="2:51" s="12" customFormat="1" x14ac:dyDescent="0.2">
      <c r="B2712" s="150"/>
      <c r="D2712" s="151" t="s">
        <v>197</v>
      </c>
      <c r="E2712" s="152" t="s">
        <v>1</v>
      </c>
      <c r="F2712" s="153" t="s">
        <v>1570</v>
      </c>
      <c r="H2712" s="154">
        <v>22.849</v>
      </c>
      <c r="I2712" s="155"/>
      <c r="L2712" s="150"/>
      <c r="M2712" s="156"/>
      <c r="T2712" s="157"/>
      <c r="AT2712" s="152" t="s">
        <v>197</v>
      </c>
      <c r="AU2712" s="152" t="s">
        <v>94</v>
      </c>
      <c r="AV2712" s="12" t="s">
        <v>94</v>
      </c>
      <c r="AW2712" s="12" t="s">
        <v>40</v>
      </c>
      <c r="AX2712" s="12" t="s">
        <v>84</v>
      </c>
      <c r="AY2712" s="152" t="s">
        <v>174</v>
      </c>
    </row>
    <row r="2713" spans="2:51" s="12" customFormat="1" x14ac:dyDescent="0.2">
      <c r="B2713" s="150"/>
      <c r="D2713" s="151" t="s">
        <v>197</v>
      </c>
      <c r="E2713" s="152" t="s">
        <v>1</v>
      </c>
      <c r="F2713" s="153" t="s">
        <v>1573</v>
      </c>
      <c r="H2713" s="154">
        <v>15.61</v>
      </c>
      <c r="I2713" s="155"/>
      <c r="L2713" s="150"/>
      <c r="M2713" s="156"/>
      <c r="T2713" s="157"/>
      <c r="AT2713" s="152" t="s">
        <v>197</v>
      </c>
      <c r="AU2713" s="152" t="s">
        <v>94</v>
      </c>
      <c r="AV2713" s="12" t="s">
        <v>94</v>
      </c>
      <c r="AW2713" s="12" t="s">
        <v>40</v>
      </c>
      <c r="AX2713" s="12" t="s">
        <v>84</v>
      </c>
      <c r="AY2713" s="152" t="s">
        <v>174</v>
      </c>
    </row>
    <row r="2714" spans="2:51" s="14" customFormat="1" x14ac:dyDescent="0.2">
      <c r="B2714" s="170"/>
      <c r="D2714" s="151" t="s">
        <v>197</v>
      </c>
      <c r="E2714" s="171" t="s">
        <v>1</v>
      </c>
      <c r="F2714" s="172" t="s">
        <v>1495</v>
      </c>
      <c r="H2714" s="171" t="s">
        <v>1</v>
      </c>
      <c r="I2714" s="173"/>
      <c r="L2714" s="170"/>
      <c r="M2714" s="174"/>
      <c r="T2714" s="175"/>
      <c r="AT2714" s="171" t="s">
        <v>197</v>
      </c>
      <c r="AU2714" s="171" t="s">
        <v>94</v>
      </c>
      <c r="AV2714" s="14" t="s">
        <v>92</v>
      </c>
      <c r="AW2714" s="14" t="s">
        <v>40</v>
      </c>
      <c r="AX2714" s="14" t="s">
        <v>84</v>
      </c>
      <c r="AY2714" s="171" t="s">
        <v>174</v>
      </c>
    </row>
    <row r="2715" spans="2:51" s="12" customFormat="1" x14ac:dyDescent="0.2">
      <c r="B2715" s="150"/>
      <c r="D2715" s="151" t="s">
        <v>197</v>
      </c>
      <c r="E2715" s="152" t="s">
        <v>1</v>
      </c>
      <c r="F2715" s="153" t="s">
        <v>1574</v>
      </c>
      <c r="H2715" s="154">
        <v>20.5</v>
      </c>
      <c r="I2715" s="155"/>
      <c r="L2715" s="150"/>
      <c r="M2715" s="156"/>
      <c r="T2715" s="157"/>
      <c r="AT2715" s="152" t="s">
        <v>197</v>
      </c>
      <c r="AU2715" s="152" t="s">
        <v>94</v>
      </c>
      <c r="AV2715" s="12" t="s">
        <v>94</v>
      </c>
      <c r="AW2715" s="12" t="s">
        <v>40</v>
      </c>
      <c r="AX2715" s="12" t="s">
        <v>84</v>
      </c>
      <c r="AY2715" s="152" t="s">
        <v>174</v>
      </c>
    </row>
    <row r="2716" spans="2:51" s="14" customFormat="1" x14ac:dyDescent="0.2">
      <c r="B2716" s="170"/>
      <c r="D2716" s="151" t="s">
        <v>197</v>
      </c>
      <c r="E2716" s="171" t="s">
        <v>1</v>
      </c>
      <c r="F2716" s="172" t="s">
        <v>1497</v>
      </c>
      <c r="H2716" s="171" t="s">
        <v>1</v>
      </c>
      <c r="I2716" s="173"/>
      <c r="L2716" s="170"/>
      <c r="M2716" s="174"/>
      <c r="T2716" s="175"/>
      <c r="AT2716" s="171" t="s">
        <v>197</v>
      </c>
      <c r="AU2716" s="171" t="s">
        <v>94</v>
      </c>
      <c r="AV2716" s="14" t="s">
        <v>92</v>
      </c>
      <c r="AW2716" s="14" t="s">
        <v>40</v>
      </c>
      <c r="AX2716" s="14" t="s">
        <v>84</v>
      </c>
      <c r="AY2716" s="171" t="s">
        <v>174</v>
      </c>
    </row>
    <row r="2717" spans="2:51" s="12" customFormat="1" x14ac:dyDescent="0.2">
      <c r="B2717" s="150"/>
      <c r="D2717" s="151" t="s">
        <v>197</v>
      </c>
      <c r="E2717" s="152" t="s">
        <v>1</v>
      </c>
      <c r="F2717" s="153" t="s">
        <v>1575</v>
      </c>
      <c r="H2717" s="154">
        <v>15.1</v>
      </c>
      <c r="I2717" s="155"/>
      <c r="L2717" s="150"/>
      <c r="M2717" s="156"/>
      <c r="T2717" s="157"/>
      <c r="AT2717" s="152" t="s">
        <v>197</v>
      </c>
      <c r="AU2717" s="152" t="s">
        <v>94</v>
      </c>
      <c r="AV2717" s="12" t="s">
        <v>94</v>
      </c>
      <c r="AW2717" s="12" t="s">
        <v>40</v>
      </c>
      <c r="AX2717" s="12" t="s">
        <v>84</v>
      </c>
      <c r="AY2717" s="152" t="s">
        <v>174</v>
      </c>
    </row>
    <row r="2718" spans="2:51" s="14" customFormat="1" x14ac:dyDescent="0.2">
      <c r="B2718" s="170"/>
      <c r="D2718" s="151" t="s">
        <v>197</v>
      </c>
      <c r="E2718" s="171" t="s">
        <v>1</v>
      </c>
      <c r="F2718" s="172" t="s">
        <v>1576</v>
      </c>
      <c r="H2718" s="171" t="s">
        <v>1</v>
      </c>
      <c r="I2718" s="173"/>
      <c r="L2718" s="170"/>
      <c r="M2718" s="174"/>
      <c r="T2718" s="175"/>
      <c r="AT2718" s="171" t="s">
        <v>197</v>
      </c>
      <c r="AU2718" s="171" t="s">
        <v>94</v>
      </c>
      <c r="AV2718" s="14" t="s">
        <v>92</v>
      </c>
      <c r="AW2718" s="14" t="s">
        <v>40</v>
      </c>
      <c r="AX2718" s="14" t="s">
        <v>84</v>
      </c>
      <c r="AY2718" s="171" t="s">
        <v>174</v>
      </c>
    </row>
    <row r="2719" spans="2:51" s="12" customFormat="1" x14ac:dyDescent="0.2">
      <c r="B2719" s="150"/>
      <c r="D2719" s="151" t="s">
        <v>197</v>
      </c>
      <c r="E2719" s="152" t="s">
        <v>1</v>
      </c>
      <c r="F2719" s="153" t="s">
        <v>1577</v>
      </c>
      <c r="H2719" s="154">
        <v>35.835999999999999</v>
      </c>
      <c r="I2719" s="155"/>
      <c r="L2719" s="150"/>
      <c r="M2719" s="156"/>
      <c r="T2719" s="157"/>
      <c r="AT2719" s="152" t="s">
        <v>197</v>
      </c>
      <c r="AU2719" s="152" t="s">
        <v>94</v>
      </c>
      <c r="AV2719" s="12" t="s">
        <v>94</v>
      </c>
      <c r="AW2719" s="12" t="s">
        <v>40</v>
      </c>
      <c r="AX2719" s="12" t="s">
        <v>84</v>
      </c>
      <c r="AY2719" s="152" t="s">
        <v>174</v>
      </c>
    </row>
    <row r="2720" spans="2:51" s="14" customFormat="1" x14ac:dyDescent="0.2">
      <c r="B2720" s="170"/>
      <c r="D2720" s="151" t="s">
        <v>197</v>
      </c>
      <c r="E2720" s="171" t="s">
        <v>1</v>
      </c>
      <c r="F2720" s="172" t="s">
        <v>1499</v>
      </c>
      <c r="H2720" s="171" t="s">
        <v>1</v>
      </c>
      <c r="I2720" s="173"/>
      <c r="L2720" s="170"/>
      <c r="M2720" s="174"/>
      <c r="T2720" s="175"/>
      <c r="AT2720" s="171" t="s">
        <v>197</v>
      </c>
      <c r="AU2720" s="171" t="s">
        <v>94</v>
      </c>
      <c r="AV2720" s="14" t="s">
        <v>92</v>
      </c>
      <c r="AW2720" s="14" t="s">
        <v>40</v>
      </c>
      <c r="AX2720" s="14" t="s">
        <v>84</v>
      </c>
      <c r="AY2720" s="171" t="s">
        <v>174</v>
      </c>
    </row>
    <row r="2721" spans="2:65" s="12" customFormat="1" ht="22.5" x14ac:dyDescent="0.2">
      <c r="B2721" s="150"/>
      <c r="D2721" s="151" t="s">
        <v>197</v>
      </c>
      <c r="E2721" s="152" t="s">
        <v>1</v>
      </c>
      <c r="F2721" s="153" t="s">
        <v>1578</v>
      </c>
      <c r="H2721" s="154">
        <v>57.372999999999998</v>
      </c>
      <c r="I2721" s="155"/>
      <c r="L2721" s="150"/>
      <c r="M2721" s="156"/>
      <c r="T2721" s="157"/>
      <c r="AT2721" s="152" t="s">
        <v>197</v>
      </c>
      <c r="AU2721" s="152" t="s">
        <v>94</v>
      </c>
      <c r="AV2721" s="12" t="s">
        <v>94</v>
      </c>
      <c r="AW2721" s="12" t="s">
        <v>40</v>
      </c>
      <c r="AX2721" s="12" t="s">
        <v>84</v>
      </c>
      <c r="AY2721" s="152" t="s">
        <v>174</v>
      </c>
    </row>
    <row r="2722" spans="2:65" s="13" customFormat="1" x14ac:dyDescent="0.2">
      <c r="B2722" s="158"/>
      <c r="D2722" s="151" t="s">
        <v>197</v>
      </c>
      <c r="E2722" s="159" t="s">
        <v>1</v>
      </c>
      <c r="F2722" s="160" t="s">
        <v>199</v>
      </c>
      <c r="H2722" s="161">
        <v>563.04900000000009</v>
      </c>
      <c r="I2722" s="162"/>
      <c r="L2722" s="158"/>
      <c r="M2722" s="163"/>
      <c r="T2722" s="164"/>
      <c r="AT2722" s="159" t="s">
        <v>197</v>
      </c>
      <c r="AU2722" s="159" t="s">
        <v>94</v>
      </c>
      <c r="AV2722" s="13" t="s">
        <v>182</v>
      </c>
      <c r="AW2722" s="13" t="s">
        <v>40</v>
      </c>
      <c r="AX2722" s="13" t="s">
        <v>92</v>
      </c>
      <c r="AY2722" s="159" t="s">
        <v>174</v>
      </c>
    </row>
    <row r="2723" spans="2:65" s="1" customFormat="1" ht="37.9" customHeight="1" x14ac:dyDescent="0.2">
      <c r="B2723" s="33"/>
      <c r="C2723" s="137" t="s">
        <v>1587</v>
      </c>
      <c r="D2723" s="137" t="s">
        <v>177</v>
      </c>
      <c r="E2723" s="138" t="s">
        <v>1588</v>
      </c>
      <c r="F2723" s="139" t="s">
        <v>1589</v>
      </c>
      <c r="G2723" s="140" t="s">
        <v>180</v>
      </c>
      <c r="H2723" s="141">
        <v>70.662000000000006</v>
      </c>
      <c r="I2723" s="142"/>
      <c r="J2723" s="143">
        <f>ROUND(I2723*H2723,2)</f>
        <v>0</v>
      </c>
      <c r="K2723" s="139" t="s">
        <v>181</v>
      </c>
      <c r="L2723" s="33"/>
      <c r="M2723" s="144" t="s">
        <v>1</v>
      </c>
      <c r="N2723" s="145" t="s">
        <v>50</v>
      </c>
      <c r="P2723" s="146">
        <f>O2723*H2723</f>
        <v>0</v>
      </c>
      <c r="Q2723" s="146">
        <v>2.5019499999999999</v>
      </c>
      <c r="R2723" s="146">
        <f>Q2723*H2723</f>
        <v>176.7927909</v>
      </c>
      <c r="S2723" s="146">
        <v>0</v>
      </c>
      <c r="T2723" s="147">
        <f>S2723*H2723</f>
        <v>0</v>
      </c>
      <c r="AR2723" s="148" t="s">
        <v>182</v>
      </c>
      <c r="AT2723" s="148" t="s">
        <v>177</v>
      </c>
      <c r="AU2723" s="148" t="s">
        <v>94</v>
      </c>
      <c r="AY2723" s="17" t="s">
        <v>174</v>
      </c>
      <c r="BE2723" s="149">
        <f>IF(N2723="základní",J2723,0)</f>
        <v>0</v>
      </c>
      <c r="BF2723" s="149">
        <f>IF(N2723="snížená",J2723,0)</f>
        <v>0</v>
      </c>
      <c r="BG2723" s="149">
        <f>IF(N2723="zákl. přenesená",J2723,0)</f>
        <v>0</v>
      </c>
      <c r="BH2723" s="149">
        <f>IF(N2723="sníž. přenesená",J2723,0)</f>
        <v>0</v>
      </c>
      <c r="BI2723" s="149">
        <f>IF(N2723="nulová",J2723,0)</f>
        <v>0</v>
      </c>
      <c r="BJ2723" s="17" t="s">
        <v>94</v>
      </c>
      <c r="BK2723" s="149">
        <f>ROUND(I2723*H2723,2)</f>
        <v>0</v>
      </c>
      <c r="BL2723" s="17" t="s">
        <v>182</v>
      </c>
      <c r="BM2723" s="148" t="s">
        <v>1590</v>
      </c>
    </row>
    <row r="2724" spans="2:65" s="1" customFormat="1" ht="19.5" x14ac:dyDescent="0.2">
      <c r="B2724" s="33"/>
      <c r="D2724" s="151" t="s">
        <v>325</v>
      </c>
      <c r="F2724" s="186" t="s">
        <v>773</v>
      </c>
      <c r="I2724" s="187"/>
      <c r="L2724" s="33"/>
      <c r="M2724" s="188"/>
      <c r="T2724" s="57"/>
      <c r="AT2724" s="17" t="s">
        <v>325</v>
      </c>
      <c r="AU2724" s="17" t="s">
        <v>94</v>
      </c>
    </row>
    <row r="2725" spans="2:65" s="12" customFormat="1" x14ac:dyDescent="0.2">
      <c r="B2725" s="150"/>
      <c r="D2725" s="151" t="s">
        <v>197</v>
      </c>
      <c r="E2725" s="152" t="s">
        <v>1</v>
      </c>
      <c r="F2725" s="153" t="s">
        <v>1591</v>
      </c>
      <c r="H2725" s="154">
        <v>31.53</v>
      </c>
      <c r="I2725" s="155"/>
      <c r="L2725" s="150"/>
      <c r="M2725" s="156"/>
      <c r="T2725" s="157"/>
      <c r="AT2725" s="152" t="s">
        <v>197</v>
      </c>
      <c r="AU2725" s="152" t="s">
        <v>94</v>
      </c>
      <c r="AV2725" s="12" t="s">
        <v>94</v>
      </c>
      <c r="AW2725" s="12" t="s">
        <v>40</v>
      </c>
      <c r="AX2725" s="12" t="s">
        <v>84</v>
      </c>
      <c r="AY2725" s="152" t="s">
        <v>174</v>
      </c>
    </row>
    <row r="2726" spans="2:65" s="12" customFormat="1" x14ac:dyDescent="0.2">
      <c r="B2726" s="150"/>
      <c r="D2726" s="151" t="s">
        <v>197</v>
      </c>
      <c r="E2726" s="152" t="s">
        <v>1</v>
      </c>
      <c r="F2726" s="153" t="s">
        <v>1592</v>
      </c>
      <c r="H2726" s="154">
        <v>18.492000000000001</v>
      </c>
      <c r="I2726" s="155"/>
      <c r="L2726" s="150"/>
      <c r="M2726" s="156"/>
      <c r="T2726" s="157"/>
      <c r="AT2726" s="152" t="s">
        <v>197</v>
      </c>
      <c r="AU2726" s="152" t="s">
        <v>94</v>
      </c>
      <c r="AV2726" s="12" t="s">
        <v>94</v>
      </c>
      <c r="AW2726" s="12" t="s">
        <v>40</v>
      </c>
      <c r="AX2726" s="12" t="s">
        <v>84</v>
      </c>
      <c r="AY2726" s="152" t="s">
        <v>174</v>
      </c>
    </row>
    <row r="2727" spans="2:65" s="12" customFormat="1" x14ac:dyDescent="0.2">
      <c r="B2727" s="150"/>
      <c r="D2727" s="151" t="s">
        <v>197</v>
      </c>
      <c r="E2727" s="152" t="s">
        <v>1</v>
      </c>
      <c r="F2727" s="153" t="s">
        <v>1593</v>
      </c>
      <c r="H2727" s="154">
        <v>20.64</v>
      </c>
      <c r="I2727" s="155"/>
      <c r="L2727" s="150"/>
      <c r="M2727" s="156"/>
      <c r="T2727" s="157"/>
      <c r="AT2727" s="152" t="s">
        <v>197</v>
      </c>
      <c r="AU2727" s="152" t="s">
        <v>94</v>
      </c>
      <c r="AV2727" s="12" t="s">
        <v>94</v>
      </c>
      <c r="AW2727" s="12" t="s">
        <v>40</v>
      </c>
      <c r="AX2727" s="12" t="s">
        <v>84</v>
      </c>
      <c r="AY2727" s="152" t="s">
        <v>174</v>
      </c>
    </row>
    <row r="2728" spans="2:65" s="13" customFormat="1" x14ac:dyDescent="0.2">
      <c r="B2728" s="158"/>
      <c r="D2728" s="151" t="s">
        <v>197</v>
      </c>
      <c r="E2728" s="159" t="s">
        <v>1</v>
      </c>
      <c r="F2728" s="160" t="s">
        <v>199</v>
      </c>
      <c r="H2728" s="161">
        <v>70.662000000000006</v>
      </c>
      <c r="I2728" s="162"/>
      <c r="L2728" s="158"/>
      <c r="M2728" s="163"/>
      <c r="T2728" s="164"/>
      <c r="AT2728" s="159" t="s">
        <v>197</v>
      </c>
      <c r="AU2728" s="159" t="s">
        <v>94</v>
      </c>
      <c r="AV2728" s="13" t="s">
        <v>182</v>
      </c>
      <c r="AW2728" s="13" t="s">
        <v>40</v>
      </c>
      <c r="AX2728" s="13" t="s">
        <v>92</v>
      </c>
      <c r="AY2728" s="159" t="s">
        <v>174</v>
      </c>
    </row>
    <row r="2729" spans="2:65" s="1" customFormat="1" ht="24.2" customHeight="1" x14ac:dyDescent="0.2">
      <c r="B2729" s="33"/>
      <c r="C2729" s="137" t="s">
        <v>1594</v>
      </c>
      <c r="D2729" s="137" t="s">
        <v>177</v>
      </c>
      <c r="E2729" s="138" t="s">
        <v>1595</v>
      </c>
      <c r="F2729" s="139" t="s">
        <v>1596</v>
      </c>
      <c r="G2729" s="140" t="s">
        <v>249</v>
      </c>
      <c r="H2729" s="141">
        <v>15.5</v>
      </c>
      <c r="I2729" s="142"/>
      <c r="J2729" s="143">
        <f>ROUND(I2729*H2729,2)</f>
        <v>0</v>
      </c>
      <c r="K2729" s="139" t="s">
        <v>1</v>
      </c>
      <c r="L2729" s="33"/>
      <c r="M2729" s="144" t="s">
        <v>1</v>
      </c>
      <c r="N2729" s="145" t="s">
        <v>50</v>
      </c>
      <c r="P2729" s="146">
        <f>O2729*H2729</f>
        <v>0</v>
      </c>
      <c r="Q2729" s="146">
        <v>1.2959999999999999E-2</v>
      </c>
      <c r="R2729" s="146">
        <f>Q2729*H2729</f>
        <v>0.20088</v>
      </c>
      <c r="S2729" s="146">
        <v>0</v>
      </c>
      <c r="T2729" s="147">
        <f>S2729*H2729</f>
        <v>0</v>
      </c>
      <c r="AR2729" s="148" t="s">
        <v>182</v>
      </c>
      <c r="AT2729" s="148" t="s">
        <v>177</v>
      </c>
      <c r="AU2729" s="148" t="s">
        <v>94</v>
      </c>
      <c r="AY2729" s="17" t="s">
        <v>174</v>
      </c>
      <c r="BE2729" s="149">
        <f>IF(N2729="základní",J2729,0)</f>
        <v>0</v>
      </c>
      <c r="BF2729" s="149">
        <f>IF(N2729="snížená",J2729,0)</f>
        <v>0</v>
      </c>
      <c r="BG2729" s="149">
        <f>IF(N2729="zákl. přenesená",J2729,0)</f>
        <v>0</v>
      </c>
      <c r="BH2729" s="149">
        <f>IF(N2729="sníž. přenesená",J2729,0)</f>
        <v>0</v>
      </c>
      <c r="BI2729" s="149">
        <f>IF(N2729="nulová",J2729,0)</f>
        <v>0</v>
      </c>
      <c r="BJ2729" s="17" t="s">
        <v>94</v>
      </c>
      <c r="BK2729" s="149">
        <f>ROUND(I2729*H2729,2)</f>
        <v>0</v>
      </c>
      <c r="BL2729" s="17" t="s">
        <v>182</v>
      </c>
      <c r="BM2729" s="148" t="s">
        <v>1597</v>
      </c>
    </row>
    <row r="2730" spans="2:65" s="12" customFormat="1" x14ac:dyDescent="0.2">
      <c r="B2730" s="150"/>
      <c r="D2730" s="151" t="s">
        <v>197</v>
      </c>
      <c r="E2730" s="152" t="s">
        <v>1</v>
      </c>
      <c r="F2730" s="153" t="s">
        <v>1598</v>
      </c>
      <c r="H2730" s="154">
        <v>15.5</v>
      </c>
      <c r="I2730" s="155"/>
      <c r="L2730" s="150"/>
      <c r="M2730" s="156"/>
      <c r="T2730" s="157"/>
      <c r="AT2730" s="152" t="s">
        <v>197</v>
      </c>
      <c r="AU2730" s="152" t="s">
        <v>94</v>
      </c>
      <c r="AV2730" s="12" t="s">
        <v>94</v>
      </c>
      <c r="AW2730" s="12" t="s">
        <v>40</v>
      </c>
      <c r="AX2730" s="12" t="s">
        <v>84</v>
      </c>
      <c r="AY2730" s="152" t="s">
        <v>174</v>
      </c>
    </row>
    <row r="2731" spans="2:65" s="13" customFormat="1" x14ac:dyDescent="0.2">
      <c r="B2731" s="158"/>
      <c r="D2731" s="151" t="s">
        <v>197</v>
      </c>
      <c r="E2731" s="159" t="s">
        <v>1</v>
      </c>
      <c r="F2731" s="160" t="s">
        <v>199</v>
      </c>
      <c r="H2731" s="161">
        <v>15.5</v>
      </c>
      <c r="I2731" s="162"/>
      <c r="L2731" s="158"/>
      <c r="M2731" s="163"/>
      <c r="T2731" s="164"/>
      <c r="AT2731" s="159" t="s">
        <v>197</v>
      </c>
      <c r="AU2731" s="159" t="s">
        <v>94</v>
      </c>
      <c r="AV2731" s="13" t="s">
        <v>182</v>
      </c>
      <c r="AW2731" s="13" t="s">
        <v>40</v>
      </c>
      <c r="AX2731" s="13" t="s">
        <v>92</v>
      </c>
      <c r="AY2731" s="159" t="s">
        <v>174</v>
      </c>
    </row>
    <row r="2732" spans="2:65" s="1" customFormat="1" ht="24.2" customHeight="1" x14ac:dyDescent="0.2">
      <c r="B2732" s="33"/>
      <c r="C2732" s="137" t="s">
        <v>1599</v>
      </c>
      <c r="D2732" s="137" t="s">
        <v>177</v>
      </c>
      <c r="E2732" s="138" t="s">
        <v>1600</v>
      </c>
      <c r="F2732" s="139" t="s">
        <v>1601</v>
      </c>
      <c r="G2732" s="140" t="s">
        <v>249</v>
      </c>
      <c r="H2732" s="141">
        <v>15.5</v>
      </c>
      <c r="I2732" s="142"/>
      <c r="J2732" s="143">
        <f>ROUND(I2732*H2732,2)</f>
        <v>0</v>
      </c>
      <c r="K2732" s="139" t="s">
        <v>181</v>
      </c>
      <c r="L2732" s="33"/>
      <c r="M2732" s="144" t="s">
        <v>1</v>
      </c>
      <c r="N2732" s="145" t="s">
        <v>50</v>
      </c>
      <c r="P2732" s="146">
        <f>O2732*H2732</f>
        <v>0</v>
      </c>
      <c r="Q2732" s="146">
        <v>0</v>
      </c>
      <c r="R2732" s="146">
        <f>Q2732*H2732</f>
        <v>0</v>
      </c>
      <c r="S2732" s="146">
        <v>0</v>
      </c>
      <c r="T2732" s="147">
        <f>S2732*H2732</f>
        <v>0</v>
      </c>
      <c r="AR2732" s="148" t="s">
        <v>182</v>
      </c>
      <c r="AT2732" s="148" t="s">
        <v>177</v>
      </c>
      <c r="AU2732" s="148" t="s">
        <v>94</v>
      </c>
      <c r="AY2732" s="17" t="s">
        <v>174</v>
      </c>
      <c r="BE2732" s="149">
        <f>IF(N2732="základní",J2732,0)</f>
        <v>0</v>
      </c>
      <c r="BF2732" s="149">
        <f>IF(N2732="snížená",J2732,0)</f>
        <v>0</v>
      </c>
      <c r="BG2732" s="149">
        <f>IF(N2732="zákl. přenesená",J2732,0)</f>
        <v>0</v>
      </c>
      <c r="BH2732" s="149">
        <f>IF(N2732="sníž. přenesená",J2732,0)</f>
        <v>0</v>
      </c>
      <c r="BI2732" s="149">
        <f>IF(N2732="nulová",J2732,0)</f>
        <v>0</v>
      </c>
      <c r="BJ2732" s="17" t="s">
        <v>94</v>
      </c>
      <c r="BK2732" s="149">
        <f>ROUND(I2732*H2732,2)</f>
        <v>0</v>
      </c>
      <c r="BL2732" s="17" t="s">
        <v>182</v>
      </c>
      <c r="BM2732" s="148" t="s">
        <v>1602</v>
      </c>
    </row>
    <row r="2733" spans="2:65" s="12" customFormat="1" x14ac:dyDescent="0.2">
      <c r="B2733" s="150"/>
      <c r="D2733" s="151" t="s">
        <v>197</v>
      </c>
      <c r="E2733" s="152" t="s">
        <v>1</v>
      </c>
      <c r="F2733" s="153" t="s">
        <v>1598</v>
      </c>
      <c r="H2733" s="154">
        <v>15.5</v>
      </c>
      <c r="I2733" s="155"/>
      <c r="L2733" s="150"/>
      <c r="M2733" s="156"/>
      <c r="T2733" s="157"/>
      <c r="AT2733" s="152" t="s">
        <v>197</v>
      </c>
      <c r="AU2733" s="152" t="s">
        <v>94</v>
      </c>
      <c r="AV2733" s="12" t="s">
        <v>94</v>
      </c>
      <c r="AW2733" s="12" t="s">
        <v>40</v>
      </c>
      <c r="AX2733" s="12" t="s">
        <v>84</v>
      </c>
      <c r="AY2733" s="152" t="s">
        <v>174</v>
      </c>
    </row>
    <row r="2734" spans="2:65" s="13" customFormat="1" x14ac:dyDescent="0.2">
      <c r="B2734" s="158"/>
      <c r="D2734" s="151" t="s">
        <v>197</v>
      </c>
      <c r="E2734" s="159" t="s">
        <v>1</v>
      </c>
      <c r="F2734" s="160" t="s">
        <v>199</v>
      </c>
      <c r="H2734" s="161">
        <v>15.5</v>
      </c>
      <c r="I2734" s="162"/>
      <c r="L2734" s="158"/>
      <c r="M2734" s="163"/>
      <c r="T2734" s="164"/>
      <c r="AT2734" s="159" t="s">
        <v>197</v>
      </c>
      <c r="AU2734" s="159" t="s">
        <v>94</v>
      </c>
      <c r="AV2734" s="13" t="s">
        <v>182</v>
      </c>
      <c r="AW2734" s="13" t="s">
        <v>40</v>
      </c>
      <c r="AX2734" s="13" t="s">
        <v>92</v>
      </c>
      <c r="AY2734" s="159" t="s">
        <v>174</v>
      </c>
    </row>
    <row r="2735" spans="2:65" s="1" customFormat="1" ht="33" customHeight="1" x14ac:dyDescent="0.2">
      <c r="B2735" s="33"/>
      <c r="C2735" s="137" t="s">
        <v>1603</v>
      </c>
      <c r="D2735" s="137" t="s">
        <v>177</v>
      </c>
      <c r="E2735" s="138" t="s">
        <v>1604</v>
      </c>
      <c r="F2735" s="139" t="s">
        <v>1605</v>
      </c>
      <c r="G2735" s="140" t="s">
        <v>249</v>
      </c>
      <c r="H2735" s="141">
        <v>0.876</v>
      </c>
      <c r="I2735" s="142"/>
      <c r="J2735" s="143">
        <f>ROUND(I2735*H2735,2)</f>
        <v>0</v>
      </c>
      <c r="K2735" s="139" t="s">
        <v>181</v>
      </c>
      <c r="L2735" s="33"/>
      <c r="M2735" s="144" t="s">
        <v>1</v>
      </c>
      <c r="N2735" s="145" t="s">
        <v>50</v>
      </c>
      <c r="P2735" s="146">
        <f>O2735*H2735</f>
        <v>0</v>
      </c>
      <c r="Q2735" s="146">
        <v>7.92E-3</v>
      </c>
      <c r="R2735" s="146">
        <f>Q2735*H2735</f>
        <v>6.9379200000000002E-3</v>
      </c>
      <c r="S2735" s="146">
        <v>0</v>
      </c>
      <c r="T2735" s="147">
        <f>S2735*H2735</f>
        <v>0</v>
      </c>
      <c r="AR2735" s="148" t="s">
        <v>182</v>
      </c>
      <c r="AT2735" s="148" t="s">
        <v>177</v>
      </c>
      <c r="AU2735" s="148" t="s">
        <v>94</v>
      </c>
      <c r="AY2735" s="17" t="s">
        <v>174</v>
      </c>
      <c r="BE2735" s="149">
        <f>IF(N2735="základní",J2735,0)</f>
        <v>0</v>
      </c>
      <c r="BF2735" s="149">
        <f>IF(N2735="snížená",J2735,0)</f>
        <v>0</v>
      </c>
      <c r="BG2735" s="149">
        <f>IF(N2735="zákl. přenesená",J2735,0)</f>
        <v>0</v>
      </c>
      <c r="BH2735" s="149">
        <f>IF(N2735="sníž. přenesená",J2735,0)</f>
        <v>0</v>
      </c>
      <c r="BI2735" s="149">
        <f>IF(N2735="nulová",J2735,0)</f>
        <v>0</v>
      </c>
      <c r="BJ2735" s="17" t="s">
        <v>94</v>
      </c>
      <c r="BK2735" s="149">
        <f>ROUND(I2735*H2735,2)</f>
        <v>0</v>
      </c>
      <c r="BL2735" s="17" t="s">
        <v>182</v>
      </c>
      <c r="BM2735" s="148" t="s">
        <v>1606</v>
      </c>
    </row>
    <row r="2736" spans="2:65" s="12" customFormat="1" x14ac:dyDescent="0.2">
      <c r="B2736" s="150"/>
      <c r="D2736" s="151" t="s">
        <v>197</v>
      </c>
      <c r="E2736" s="152" t="s">
        <v>1</v>
      </c>
      <c r="F2736" s="153" t="s">
        <v>1607</v>
      </c>
      <c r="H2736" s="154">
        <v>0.156</v>
      </c>
      <c r="I2736" s="155"/>
      <c r="L2736" s="150"/>
      <c r="M2736" s="156"/>
      <c r="T2736" s="157"/>
      <c r="AT2736" s="152" t="s">
        <v>197</v>
      </c>
      <c r="AU2736" s="152" t="s">
        <v>94</v>
      </c>
      <c r="AV2736" s="12" t="s">
        <v>94</v>
      </c>
      <c r="AW2736" s="12" t="s">
        <v>40</v>
      </c>
      <c r="AX2736" s="12" t="s">
        <v>84</v>
      </c>
      <c r="AY2736" s="152" t="s">
        <v>174</v>
      </c>
    </row>
    <row r="2737" spans="2:65" s="12" customFormat="1" x14ac:dyDescent="0.2">
      <c r="B2737" s="150"/>
      <c r="D2737" s="151" t="s">
        <v>197</v>
      </c>
      <c r="E2737" s="152" t="s">
        <v>1</v>
      </c>
      <c r="F2737" s="153" t="s">
        <v>1608</v>
      </c>
      <c r="H2737" s="154">
        <v>0.72</v>
      </c>
      <c r="I2737" s="155"/>
      <c r="L2737" s="150"/>
      <c r="M2737" s="156"/>
      <c r="T2737" s="157"/>
      <c r="AT2737" s="152" t="s">
        <v>197</v>
      </c>
      <c r="AU2737" s="152" t="s">
        <v>94</v>
      </c>
      <c r="AV2737" s="12" t="s">
        <v>94</v>
      </c>
      <c r="AW2737" s="12" t="s">
        <v>40</v>
      </c>
      <c r="AX2737" s="12" t="s">
        <v>84</v>
      </c>
      <c r="AY2737" s="152" t="s">
        <v>174</v>
      </c>
    </row>
    <row r="2738" spans="2:65" s="13" customFormat="1" x14ac:dyDescent="0.2">
      <c r="B2738" s="158"/>
      <c r="D2738" s="151" t="s">
        <v>197</v>
      </c>
      <c r="E2738" s="159" t="s">
        <v>1</v>
      </c>
      <c r="F2738" s="160" t="s">
        <v>199</v>
      </c>
      <c r="H2738" s="161">
        <v>0.876</v>
      </c>
      <c r="I2738" s="162"/>
      <c r="L2738" s="158"/>
      <c r="M2738" s="163"/>
      <c r="T2738" s="164"/>
      <c r="AT2738" s="159" t="s">
        <v>197</v>
      </c>
      <c r="AU2738" s="159" t="s">
        <v>94</v>
      </c>
      <c r="AV2738" s="13" t="s">
        <v>182</v>
      </c>
      <c r="AW2738" s="13" t="s">
        <v>40</v>
      </c>
      <c r="AX2738" s="13" t="s">
        <v>92</v>
      </c>
      <c r="AY2738" s="159" t="s">
        <v>174</v>
      </c>
    </row>
    <row r="2739" spans="2:65" s="1" customFormat="1" ht="33" customHeight="1" x14ac:dyDescent="0.2">
      <c r="B2739" s="33"/>
      <c r="C2739" s="137" t="s">
        <v>1609</v>
      </c>
      <c r="D2739" s="137" t="s">
        <v>177</v>
      </c>
      <c r="E2739" s="138" t="s">
        <v>1610</v>
      </c>
      <c r="F2739" s="139" t="s">
        <v>1611</v>
      </c>
      <c r="G2739" s="140" t="s">
        <v>249</v>
      </c>
      <c r="H2739" s="141">
        <v>0.876</v>
      </c>
      <c r="I2739" s="142"/>
      <c r="J2739" s="143">
        <f>ROUND(I2739*H2739,2)</f>
        <v>0</v>
      </c>
      <c r="K2739" s="139" t="s">
        <v>181</v>
      </c>
      <c r="L2739" s="33"/>
      <c r="M2739" s="144" t="s">
        <v>1</v>
      </c>
      <c r="N2739" s="145" t="s">
        <v>50</v>
      </c>
      <c r="P2739" s="146">
        <f>O2739*H2739</f>
        <v>0</v>
      </c>
      <c r="Q2739" s="146">
        <v>0</v>
      </c>
      <c r="R2739" s="146">
        <f>Q2739*H2739</f>
        <v>0</v>
      </c>
      <c r="S2739" s="146">
        <v>0</v>
      </c>
      <c r="T2739" s="147">
        <f>S2739*H2739</f>
        <v>0</v>
      </c>
      <c r="AR2739" s="148" t="s">
        <v>182</v>
      </c>
      <c r="AT2739" s="148" t="s">
        <v>177</v>
      </c>
      <c r="AU2739" s="148" t="s">
        <v>94</v>
      </c>
      <c r="AY2739" s="17" t="s">
        <v>174</v>
      </c>
      <c r="BE2739" s="149">
        <f>IF(N2739="základní",J2739,0)</f>
        <v>0</v>
      </c>
      <c r="BF2739" s="149">
        <f>IF(N2739="snížená",J2739,0)</f>
        <v>0</v>
      </c>
      <c r="BG2739" s="149">
        <f>IF(N2739="zákl. přenesená",J2739,0)</f>
        <v>0</v>
      </c>
      <c r="BH2739" s="149">
        <f>IF(N2739="sníž. přenesená",J2739,0)</f>
        <v>0</v>
      </c>
      <c r="BI2739" s="149">
        <f>IF(N2739="nulová",J2739,0)</f>
        <v>0</v>
      </c>
      <c r="BJ2739" s="17" t="s">
        <v>94</v>
      </c>
      <c r="BK2739" s="149">
        <f>ROUND(I2739*H2739,2)</f>
        <v>0</v>
      </c>
      <c r="BL2739" s="17" t="s">
        <v>182</v>
      </c>
      <c r="BM2739" s="148" t="s">
        <v>1612</v>
      </c>
    </row>
    <row r="2740" spans="2:65" s="12" customFormat="1" x14ac:dyDescent="0.2">
      <c r="B2740" s="150"/>
      <c r="D2740" s="151" t="s">
        <v>197</v>
      </c>
      <c r="E2740" s="152" t="s">
        <v>1</v>
      </c>
      <c r="F2740" s="153" t="s">
        <v>1607</v>
      </c>
      <c r="H2740" s="154">
        <v>0.156</v>
      </c>
      <c r="I2740" s="155"/>
      <c r="L2740" s="150"/>
      <c r="M2740" s="156"/>
      <c r="T2740" s="157"/>
      <c r="AT2740" s="152" t="s">
        <v>197</v>
      </c>
      <c r="AU2740" s="152" t="s">
        <v>94</v>
      </c>
      <c r="AV2740" s="12" t="s">
        <v>94</v>
      </c>
      <c r="AW2740" s="12" t="s">
        <v>40</v>
      </c>
      <c r="AX2740" s="12" t="s">
        <v>84</v>
      </c>
      <c r="AY2740" s="152" t="s">
        <v>174</v>
      </c>
    </row>
    <row r="2741" spans="2:65" s="12" customFormat="1" x14ac:dyDescent="0.2">
      <c r="B2741" s="150"/>
      <c r="D2741" s="151" t="s">
        <v>197</v>
      </c>
      <c r="E2741" s="152" t="s">
        <v>1</v>
      </c>
      <c r="F2741" s="153" t="s">
        <v>1608</v>
      </c>
      <c r="H2741" s="154">
        <v>0.72</v>
      </c>
      <c r="I2741" s="155"/>
      <c r="L2741" s="150"/>
      <c r="M2741" s="156"/>
      <c r="T2741" s="157"/>
      <c r="AT2741" s="152" t="s">
        <v>197</v>
      </c>
      <c r="AU2741" s="152" t="s">
        <v>94</v>
      </c>
      <c r="AV2741" s="12" t="s">
        <v>94</v>
      </c>
      <c r="AW2741" s="12" t="s">
        <v>40</v>
      </c>
      <c r="AX2741" s="12" t="s">
        <v>84</v>
      </c>
      <c r="AY2741" s="152" t="s">
        <v>174</v>
      </c>
    </row>
    <row r="2742" spans="2:65" s="13" customFormat="1" x14ac:dyDescent="0.2">
      <c r="B2742" s="158"/>
      <c r="D2742" s="151" t="s">
        <v>197</v>
      </c>
      <c r="E2742" s="159" t="s">
        <v>1</v>
      </c>
      <c r="F2742" s="160" t="s">
        <v>199</v>
      </c>
      <c r="H2742" s="161">
        <v>0.876</v>
      </c>
      <c r="I2742" s="162"/>
      <c r="L2742" s="158"/>
      <c r="M2742" s="163"/>
      <c r="T2742" s="164"/>
      <c r="AT2742" s="159" t="s">
        <v>197</v>
      </c>
      <c r="AU2742" s="159" t="s">
        <v>94</v>
      </c>
      <c r="AV2742" s="13" t="s">
        <v>182</v>
      </c>
      <c r="AW2742" s="13" t="s">
        <v>40</v>
      </c>
      <c r="AX2742" s="13" t="s">
        <v>92</v>
      </c>
      <c r="AY2742" s="159" t="s">
        <v>174</v>
      </c>
    </row>
    <row r="2743" spans="2:65" s="1" customFormat="1" ht="37.9" customHeight="1" x14ac:dyDescent="0.2">
      <c r="B2743" s="33"/>
      <c r="C2743" s="137" t="s">
        <v>1613</v>
      </c>
      <c r="D2743" s="137" t="s">
        <v>177</v>
      </c>
      <c r="E2743" s="138" t="s">
        <v>1614</v>
      </c>
      <c r="F2743" s="139" t="s">
        <v>1615</v>
      </c>
      <c r="G2743" s="140" t="s">
        <v>188</v>
      </c>
      <c r="H2743" s="141">
        <v>8.4789999999999992</v>
      </c>
      <c r="I2743" s="142"/>
      <c r="J2743" s="143">
        <f>ROUND(I2743*H2743,2)</f>
        <v>0</v>
      </c>
      <c r="K2743" s="139" t="s">
        <v>181</v>
      </c>
      <c r="L2743" s="33"/>
      <c r="M2743" s="144" t="s">
        <v>1</v>
      </c>
      <c r="N2743" s="145" t="s">
        <v>50</v>
      </c>
      <c r="P2743" s="146">
        <f>O2743*H2743</f>
        <v>0</v>
      </c>
      <c r="Q2743" s="146">
        <v>1.0492699999999999</v>
      </c>
      <c r="R2743" s="146">
        <f>Q2743*H2743</f>
        <v>8.8967603299999993</v>
      </c>
      <c r="S2743" s="146">
        <v>0</v>
      </c>
      <c r="T2743" s="147">
        <f>S2743*H2743</f>
        <v>0</v>
      </c>
      <c r="AR2743" s="148" t="s">
        <v>182</v>
      </c>
      <c r="AT2743" s="148" t="s">
        <v>177</v>
      </c>
      <c r="AU2743" s="148" t="s">
        <v>94</v>
      </c>
      <c r="AY2743" s="17" t="s">
        <v>174</v>
      </c>
      <c r="BE2743" s="149">
        <f>IF(N2743="základní",J2743,0)</f>
        <v>0</v>
      </c>
      <c r="BF2743" s="149">
        <f>IF(N2743="snížená",J2743,0)</f>
        <v>0</v>
      </c>
      <c r="BG2743" s="149">
        <f>IF(N2743="zákl. přenesená",J2743,0)</f>
        <v>0</v>
      </c>
      <c r="BH2743" s="149">
        <f>IF(N2743="sníž. přenesená",J2743,0)</f>
        <v>0</v>
      </c>
      <c r="BI2743" s="149">
        <f>IF(N2743="nulová",J2743,0)</f>
        <v>0</v>
      </c>
      <c r="BJ2743" s="17" t="s">
        <v>94</v>
      </c>
      <c r="BK2743" s="149">
        <f>ROUND(I2743*H2743,2)</f>
        <v>0</v>
      </c>
      <c r="BL2743" s="17" t="s">
        <v>182</v>
      </c>
      <c r="BM2743" s="148" t="s">
        <v>1616</v>
      </c>
    </row>
    <row r="2744" spans="2:65" s="14" customFormat="1" x14ac:dyDescent="0.2">
      <c r="B2744" s="170"/>
      <c r="D2744" s="151" t="s">
        <v>197</v>
      </c>
      <c r="E2744" s="171" t="s">
        <v>1</v>
      </c>
      <c r="F2744" s="172" t="s">
        <v>963</v>
      </c>
      <c r="H2744" s="171" t="s">
        <v>1</v>
      </c>
      <c r="I2744" s="173"/>
      <c r="L2744" s="170"/>
      <c r="M2744" s="174"/>
      <c r="T2744" s="175"/>
      <c r="AT2744" s="171" t="s">
        <v>197</v>
      </c>
      <c r="AU2744" s="171" t="s">
        <v>94</v>
      </c>
      <c r="AV2744" s="14" t="s">
        <v>92</v>
      </c>
      <c r="AW2744" s="14" t="s">
        <v>40</v>
      </c>
      <c r="AX2744" s="14" t="s">
        <v>84</v>
      </c>
      <c r="AY2744" s="171" t="s">
        <v>174</v>
      </c>
    </row>
    <row r="2745" spans="2:65" s="12" customFormat="1" x14ac:dyDescent="0.2">
      <c r="B2745" s="150"/>
      <c r="D2745" s="151" t="s">
        <v>197</v>
      </c>
      <c r="E2745" s="152" t="s">
        <v>1</v>
      </c>
      <c r="F2745" s="153" t="s">
        <v>1617</v>
      </c>
      <c r="H2745" s="154">
        <v>8.4789999999999992</v>
      </c>
      <c r="I2745" s="155"/>
      <c r="L2745" s="150"/>
      <c r="M2745" s="156"/>
      <c r="T2745" s="157"/>
      <c r="AT2745" s="152" t="s">
        <v>197</v>
      </c>
      <c r="AU2745" s="152" t="s">
        <v>94</v>
      </c>
      <c r="AV2745" s="12" t="s">
        <v>94</v>
      </c>
      <c r="AW2745" s="12" t="s">
        <v>40</v>
      </c>
      <c r="AX2745" s="12" t="s">
        <v>84</v>
      </c>
      <c r="AY2745" s="152" t="s">
        <v>174</v>
      </c>
    </row>
    <row r="2746" spans="2:65" s="13" customFormat="1" x14ac:dyDescent="0.2">
      <c r="B2746" s="158"/>
      <c r="D2746" s="151" t="s">
        <v>197</v>
      </c>
      <c r="E2746" s="159" t="s">
        <v>1</v>
      </c>
      <c r="F2746" s="160" t="s">
        <v>199</v>
      </c>
      <c r="H2746" s="161">
        <v>8.4789999999999992</v>
      </c>
      <c r="I2746" s="162"/>
      <c r="L2746" s="158"/>
      <c r="M2746" s="163"/>
      <c r="T2746" s="164"/>
      <c r="AT2746" s="159" t="s">
        <v>197</v>
      </c>
      <c r="AU2746" s="159" t="s">
        <v>94</v>
      </c>
      <c r="AV2746" s="13" t="s">
        <v>182</v>
      </c>
      <c r="AW2746" s="13" t="s">
        <v>40</v>
      </c>
      <c r="AX2746" s="13" t="s">
        <v>92</v>
      </c>
      <c r="AY2746" s="159" t="s">
        <v>174</v>
      </c>
    </row>
    <row r="2747" spans="2:65" s="1" customFormat="1" ht="37.9" customHeight="1" x14ac:dyDescent="0.2">
      <c r="B2747" s="33"/>
      <c r="C2747" s="137" t="s">
        <v>1618</v>
      </c>
      <c r="D2747" s="137" t="s">
        <v>177</v>
      </c>
      <c r="E2747" s="138" t="s">
        <v>1619</v>
      </c>
      <c r="F2747" s="139" t="s">
        <v>1620</v>
      </c>
      <c r="G2747" s="140" t="s">
        <v>1621</v>
      </c>
      <c r="H2747" s="141">
        <v>98</v>
      </c>
      <c r="I2747" s="142"/>
      <c r="J2747" s="143">
        <f t="shared" ref="J2747:J2754" si="0">ROUND(I2747*H2747,2)</f>
        <v>0</v>
      </c>
      <c r="K2747" s="139" t="s">
        <v>1</v>
      </c>
      <c r="L2747" s="33"/>
      <c r="M2747" s="144" t="s">
        <v>1</v>
      </c>
      <c r="N2747" s="145" t="s">
        <v>50</v>
      </c>
      <c r="P2747" s="146">
        <f t="shared" ref="P2747:P2754" si="1">O2747*H2747</f>
        <v>0</v>
      </c>
      <c r="Q2747" s="146">
        <v>0</v>
      </c>
      <c r="R2747" s="146">
        <f t="shared" ref="R2747:R2754" si="2">Q2747*H2747</f>
        <v>0</v>
      </c>
      <c r="S2747" s="146">
        <v>0</v>
      </c>
      <c r="T2747" s="147">
        <f t="shared" ref="T2747:T2754" si="3">S2747*H2747</f>
        <v>0</v>
      </c>
      <c r="AR2747" s="148" t="s">
        <v>182</v>
      </c>
      <c r="AT2747" s="148" t="s">
        <v>177</v>
      </c>
      <c r="AU2747" s="148" t="s">
        <v>94</v>
      </c>
      <c r="AY2747" s="17" t="s">
        <v>174</v>
      </c>
      <c r="BE2747" s="149">
        <f t="shared" ref="BE2747:BE2754" si="4">IF(N2747="základní",J2747,0)</f>
        <v>0</v>
      </c>
      <c r="BF2747" s="149">
        <f t="shared" ref="BF2747:BF2754" si="5">IF(N2747="snížená",J2747,0)</f>
        <v>0</v>
      </c>
      <c r="BG2747" s="149">
        <f t="shared" ref="BG2747:BG2754" si="6">IF(N2747="zákl. přenesená",J2747,0)</f>
        <v>0</v>
      </c>
      <c r="BH2747" s="149">
        <f t="shared" ref="BH2747:BH2754" si="7">IF(N2747="sníž. přenesená",J2747,0)</f>
        <v>0</v>
      </c>
      <c r="BI2747" s="149">
        <f t="shared" ref="BI2747:BI2754" si="8">IF(N2747="nulová",J2747,0)</f>
        <v>0</v>
      </c>
      <c r="BJ2747" s="17" t="s">
        <v>94</v>
      </c>
      <c r="BK2747" s="149">
        <f t="shared" ref="BK2747:BK2754" si="9">ROUND(I2747*H2747,2)</f>
        <v>0</v>
      </c>
      <c r="BL2747" s="17" t="s">
        <v>182</v>
      </c>
      <c r="BM2747" s="148" t="s">
        <v>1622</v>
      </c>
    </row>
    <row r="2748" spans="2:65" s="1" customFormat="1" ht="37.9" customHeight="1" x14ac:dyDescent="0.2">
      <c r="B2748" s="33"/>
      <c r="C2748" s="137" t="s">
        <v>1623</v>
      </c>
      <c r="D2748" s="137" t="s">
        <v>177</v>
      </c>
      <c r="E2748" s="138" t="s">
        <v>1624</v>
      </c>
      <c r="F2748" s="139" t="s">
        <v>1625</v>
      </c>
      <c r="G2748" s="140" t="s">
        <v>1621</v>
      </c>
      <c r="H2748" s="141">
        <v>3</v>
      </c>
      <c r="I2748" s="142"/>
      <c r="J2748" s="143">
        <f t="shared" si="0"/>
        <v>0</v>
      </c>
      <c r="K2748" s="139" t="s">
        <v>1</v>
      </c>
      <c r="L2748" s="33"/>
      <c r="M2748" s="144" t="s">
        <v>1</v>
      </c>
      <c r="N2748" s="145" t="s">
        <v>50</v>
      </c>
      <c r="P2748" s="146">
        <f t="shared" si="1"/>
        <v>0</v>
      </c>
      <c r="Q2748" s="146">
        <v>0</v>
      </c>
      <c r="R2748" s="146">
        <f t="shared" si="2"/>
        <v>0</v>
      </c>
      <c r="S2748" s="146">
        <v>0</v>
      </c>
      <c r="T2748" s="147">
        <f t="shared" si="3"/>
        <v>0</v>
      </c>
      <c r="AR2748" s="148" t="s">
        <v>182</v>
      </c>
      <c r="AT2748" s="148" t="s">
        <v>177</v>
      </c>
      <c r="AU2748" s="148" t="s">
        <v>94</v>
      </c>
      <c r="AY2748" s="17" t="s">
        <v>174</v>
      </c>
      <c r="BE2748" s="149">
        <f t="shared" si="4"/>
        <v>0</v>
      </c>
      <c r="BF2748" s="149">
        <f t="shared" si="5"/>
        <v>0</v>
      </c>
      <c r="BG2748" s="149">
        <f t="shared" si="6"/>
        <v>0</v>
      </c>
      <c r="BH2748" s="149">
        <f t="shared" si="7"/>
        <v>0</v>
      </c>
      <c r="BI2748" s="149">
        <f t="shared" si="8"/>
        <v>0</v>
      </c>
      <c r="BJ2748" s="17" t="s">
        <v>94</v>
      </c>
      <c r="BK2748" s="149">
        <f t="shared" si="9"/>
        <v>0</v>
      </c>
      <c r="BL2748" s="17" t="s">
        <v>182</v>
      </c>
      <c r="BM2748" s="148" t="s">
        <v>1626</v>
      </c>
    </row>
    <row r="2749" spans="2:65" s="1" customFormat="1" ht="37.9" customHeight="1" x14ac:dyDescent="0.2">
      <c r="B2749" s="33"/>
      <c r="C2749" s="137" t="s">
        <v>1627</v>
      </c>
      <c r="D2749" s="137" t="s">
        <v>177</v>
      </c>
      <c r="E2749" s="138" t="s">
        <v>1628</v>
      </c>
      <c r="F2749" s="139" t="s">
        <v>1629</v>
      </c>
      <c r="G2749" s="140" t="s">
        <v>1621</v>
      </c>
      <c r="H2749" s="141">
        <v>37</v>
      </c>
      <c r="I2749" s="142"/>
      <c r="J2749" s="143">
        <f t="shared" si="0"/>
        <v>0</v>
      </c>
      <c r="K2749" s="139" t="s">
        <v>1</v>
      </c>
      <c r="L2749" s="33"/>
      <c r="M2749" s="144" t="s">
        <v>1</v>
      </c>
      <c r="N2749" s="145" t="s">
        <v>50</v>
      </c>
      <c r="P2749" s="146">
        <f t="shared" si="1"/>
        <v>0</v>
      </c>
      <c r="Q2749" s="146">
        <v>0</v>
      </c>
      <c r="R2749" s="146">
        <f t="shared" si="2"/>
        <v>0</v>
      </c>
      <c r="S2749" s="146">
        <v>0</v>
      </c>
      <c r="T2749" s="147">
        <f t="shared" si="3"/>
        <v>0</v>
      </c>
      <c r="AR2749" s="148" t="s">
        <v>182</v>
      </c>
      <c r="AT2749" s="148" t="s">
        <v>177</v>
      </c>
      <c r="AU2749" s="148" t="s">
        <v>94</v>
      </c>
      <c r="AY2749" s="17" t="s">
        <v>174</v>
      </c>
      <c r="BE2749" s="149">
        <f t="shared" si="4"/>
        <v>0</v>
      </c>
      <c r="BF2749" s="149">
        <f t="shared" si="5"/>
        <v>0</v>
      </c>
      <c r="BG2749" s="149">
        <f t="shared" si="6"/>
        <v>0</v>
      </c>
      <c r="BH2749" s="149">
        <f t="shared" si="7"/>
        <v>0</v>
      </c>
      <c r="BI2749" s="149">
        <f t="shared" si="8"/>
        <v>0</v>
      </c>
      <c r="BJ2749" s="17" t="s">
        <v>94</v>
      </c>
      <c r="BK2749" s="149">
        <f t="shared" si="9"/>
        <v>0</v>
      </c>
      <c r="BL2749" s="17" t="s">
        <v>182</v>
      </c>
      <c r="BM2749" s="148" t="s">
        <v>1630</v>
      </c>
    </row>
    <row r="2750" spans="2:65" s="1" customFormat="1" ht="37.9" customHeight="1" x14ac:dyDescent="0.2">
      <c r="B2750" s="33"/>
      <c r="C2750" s="137" t="s">
        <v>1631</v>
      </c>
      <c r="D2750" s="137" t="s">
        <v>177</v>
      </c>
      <c r="E2750" s="138" t="s">
        <v>1632</v>
      </c>
      <c r="F2750" s="139" t="s">
        <v>1633</v>
      </c>
      <c r="G2750" s="140" t="s">
        <v>1621</v>
      </c>
      <c r="H2750" s="141">
        <v>10</v>
      </c>
      <c r="I2750" s="142"/>
      <c r="J2750" s="143">
        <f t="shared" si="0"/>
        <v>0</v>
      </c>
      <c r="K2750" s="139" t="s">
        <v>1</v>
      </c>
      <c r="L2750" s="33"/>
      <c r="M2750" s="144" t="s">
        <v>1</v>
      </c>
      <c r="N2750" s="145" t="s">
        <v>50</v>
      </c>
      <c r="P2750" s="146">
        <f t="shared" si="1"/>
        <v>0</v>
      </c>
      <c r="Q2750" s="146">
        <v>0</v>
      </c>
      <c r="R2750" s="146">
        <f t="shared" si="2"/>
        <v>0</v>
      </c>
      <c r="S2750" s="146">
        <v>0</v>
      </c>
      <c r="T2750" s="147">
        <f t="shared" si="3"/>
        <v>0</v>
      </c>
      <c r="AR2750" s="148" t="s">
        <v>182</v>
      </c>
      <c r="AT2750" s="148" t="s">
        <v>177</v>
      </c>
      <c r="AU2750" s="148" t="s">
        <v>94</v>
      </c>
      <c r="AY2750" s="17" t="s">
        <v>174</v>
      </c>
      <c r="BE2750" s="149">
        <f t="shared" si="4"/>
        <v>0</v>
      </c>
      <c r="BF2750" s="149">
        <f t="shared" si="5"/>
        <v>0</v>
      </c>
      <c r="BG2750" s="149">
        <f t="shared" si="6"/>
        <v>0</v>
      </c>
      <c r="BH2750" s="149">
        <f t="shared" si="7"/>
        <v>0</v>
      </c>
      <c r="BI2750" s="149">
        <f t="shared" si="8"/>
        <v>0</v>
      </c>
      <c r="BJ2750" s="17" t="s">
        <v>94</v>
      </c>
      <c r="BK2750" s="149">
        <f t="shared" si="9"/>
        <v>0</v>
      </c>
      <c r="BL2750" s="17" t="s">
        <v>182</v>
      </c>
      <c r="BM2750" s="148" t="s">
        <v>1634</v>
      </c>
    </row>
    <row r="2751" spans="2:65" s="1" customFormat="1" ht="37.9" customHeight="1" x14ac:dyDescent="0.2">
      <c r="B2751" s="33"/>
      <c r="C2751" s="137" t="s">
        <v>1635</v>
      </c>
      <c r="D2751" s="137" t="s">
        <v>177</v>
      </c>
      <c r="E2751" s="138" t="s">
        <v>1636</v>
      </c>
      <c r="F2751" s="139" t="s">
        <v>1637</v>
      </c>
      <c r="G2751" s="140" t="s">
        <v>1621</v>
      </c>
      <c r="H2751" s="141">
        <v>1</v>
      </c>
      <c r="I2751" s="142"/>
      <c r="J2751" s="143">
        <f t="shared" si="0"/>
        <v>0</v>
      </c>
      <c r="K2751" s="139" t="s">
        <v>1</v>
      </c>
      <c r="L2751" s="33"/>
      <c r="M2751" s="144" t="s">
        <v>1</v>
      </c>
      <c r="N2751" s="145" t="s">
        <v>50</v>
      </c>
      <c r="P2751" s="146">
        <f t="shared" si="1"/>
        <v>0</v>
      </c>
      <c r="Q2751" s="146">
        <v>0</v>
      </c>
      <c r="R2751" s="146">
        <f t="shared" si="2"/>
        <v>0</v>
      </c>
      <c r="S2751" s="146">
        <v>0</v>
      </c>
      <c r="T2751" s="147">
        <f t="shared" si="3"/>
        <v>0</v>
      </c>
      <c r="AR2751" s="148" t="s">
        <v>182</v>
      </c>
      <c r="AT2751" s="148" t="s">
        <v>177</v>
      </c>
      <c r="AU2751" s="148" t="s">
        <v>94</v>
      </c>
      <c r="AY2751" s="17" t="s">
        <v>174</v>
      </c>
      <c r="BE2751" s="149">
        <f t="shared" si="4"/>
        <v>0</v>
      </c>
      <c r="BF2751" s="149">
        <f t="shared" si="5"/>
        <v>0</v>
      </c>
      <c r="BG2751" s="149">
        <f t="shared" si="6"/>
        <v>0</v>
      </c>
      <c r="BH2751" s="149">
        <f t="shared" si="7"/>
        <v>0</v>
      </c>
      <c r="BI2751" s="149">
        <f t="shared" si="8"/>
        <v>0</v>
      </c>
      <c r="BJ2751" s="17" t="s">
        <v>94</v>
      </c>
      <c r="BK2751" s="149">
        <f t="shared" si="9"/>
        <v>0</v>
      </c>
      <c r="BL2751" s="17" t="s">
        <v>182</v>
      </c>
      <c r="BM2751" s="148" t="s">
        <v>1638</v>
      </c>
    </row>
    <row r="2752" spans="2:65" s="1" customFormat="1" ht="44.25" customHeight="1" x14ac:dyDescent="0.2">
      <c r="B2752" s="33"/>
      <c r="C2752" s="137" t="s">
        <v>1639</v>
      </c>
      <c r="D2752" s="137" t="s">
        <v>177</v>
      </c>
      <c r="E2752" s="138" t="s">
        <v>1640</v>
      </c>
      <c r="F2752" s="139" t="s">
        <v>1641</v>
      </c>
      <c r="G2752" s="140" t="s">
        <v>1621</v>
      </c>
      <c r="H2752" s="141">
        <v>5</v>
      </c>
      <c r="I2752" s="142"/>
      <c r="J2752" s="143">
        <f t="shared" si="0"/>
        <v>0</v>
      </c>
      <c r="K2752" s="139" t="s">
        <v>1</v>
      </c>
      <c r="L2752" s="33"/>
      <c r="M2752" s="144" t="s">
        <v>1</v>
      </c>
      <c r="N2752" s="145" t="s">
        <v>50</v>
      </c>
      <c r="P2752" s="146">
        <f t="shared" si="1"/>
        <v>0</v>
      </c>
      <c r="Q2752" s="146">
        <v>0</v>
      </c>
      <c r="R2752" s="146">
        <f t="shared" si="2"/>
        <v>0</v>
      </c>
      <c r="S2752" s="146">
        <v>0</v>
      </c>
      <c r="T2752" s="147">
        <f t="shared" si="3"/>
        <v>0</v>
      </c>
      <c r="AR2752" s="148" t="s">
        <v>182</v>
      </c>
      <c r="AT2752" s="148" t="s">
        <v>177</v>
      </c>
      <c r="AU2752" s="148" t="s">
        <v>94</v>
      </c>
      <c r="AY2752" s="17" t="s">
        <v>174</v>
      </c>
      <c r="BE2752" s="149">
        <f t="shared" si="4"/>
        <v>0</v>
      </c>
      <c r="BF2752" s="149">
        <f t="shared" si="5"/>
        <v>0</v>
      </c>
      <c r="BG2752" s="149">
        <f t="shared" si="6"/>
        <v>0</v>
      </c>
      <c r="BH2752" s="149">
        <f t="shared" si="7"/>
        <v>0</v>
      </c>
      <c r="BI2752" s="149">
        <f t="shared" si="8"/>
        <v>0</v>
      </c>
      <c r="BJ2752" s="17" t="s">
        <v>94</v>
      </c>
      <c r="BK2752" s="149">
        <f t="shared" si="9"/>
        <v>0</v>
      </c>
      <c r="BL2752" s="17" t="s">
        <v>182</v>
      </c>
      <c r="BM2752" s="148" t="s">
        <v>1642</v>
      </c>
    </row>
    <row r="2753" spans="2:65" s="1" customFormat="1" ht="37.9" customHeight="1" x14ac:dyDescent="0.2">
      <c r="B2753" s="33"/>
      <c r="C2753" s="137" t="s">
        <v>1643</v>
      </c>
      <c r="D2753" s="137" t="s">
        <v>177</v>
      </c>
      <c r="E2753" s="138" t="s">
        <v>1644</v>
      </c>
      <c r="F2753" s="139" t="s">
        <v>1645</v>
      </c>
      <c r="G2753" s="140" t="s">
        <v>1621</v>
      </c>
      <c r="H2753" s="141">
        <v>30</v>
      </c>
      <c r="I2753" s="142"/>
      <c r="J2753" s="143">
        <f t="shared" si="0"/>
        <v>0</v>
      </c>
      <c r="K2753" s="139" t="s">
        <v>1</v>
      </c>
      <c r="L2753" s="33"/>
      <c r="M2753" s="144" t="s">
        <v>1</v>
      </c>
      <c r="N2753" s="145" t="s">
        <v>50</v>
      </c>
      <c r="P2753" s="146">
        <f t="shared" si="1"/>
        <v>0</v>
      </c>
      <c r="Q2753" s="146">
        <v>0</v>
      </c>
      <c r="R2753" s="146">
        <f t="shared" si="2"/>
        <v>0</v>
      </c>
      <c r="S2753" s="146">
        <v>0</v>
      </c>
      <c r="T2753" s="147">
        <f t="shared" si="3"/>
        <v>0</v>
      </c>
      <c r="AR2753" s="148" t="s">
        <v>182</v>
      </c>
      <c r="AT2753" s="148" t="s">
        <v>177</v>
      </c>
      <c r="AU2753" s="148" t="s">
        <v>94</v>
      </c>
      <c r="AY2753" s="17" t="s">
        <v>174</v>
      </c>
      <c r="BE2753" s="149">
        <f t="shared" si="4"/>
        <v>0</v>
      </c>
      <c r="BF2753" s="149">
        <f t="shared" si="5"/>
        <v>0</v>
      </c>
      <c r="BG2753" s="149">
        <f t="shared" si="6"/>
        <v>0</v>
      </c>
      <c r="BH2753" s="149">
        <f t="shared" si="7"/>
        <v>0</v>
      </c>
      <c r="BI2753" s="149">
        <f t="shared" si="8"/>
        <v>0</v>
      </c>
      <c r="BJ2753" s="17" t="s">
        <v>94</v>
      </c>
      <c r="BK2753" s="149">
        <f t="shared" si="9"/>
        <v>0</v>
      </c>
      <c r="BL2753" s="17" t="s">
        <v>182</v>
      </c>
      <c r="BM2753" s="148" t="s">
        <v>1646</v>
      </c>
    </row>
    <row r="2754" spans="2:65" s="1" customFormat="1" ht="55.5" customHeight="1" x14ac:dyDescent="0.2">
      <c r="B2754" s="33"/>
      <c r="C2754" s="137" t="s">
        <v>1647</v>
      </c>
      <c r="D2754" s="137" t="s">
        <v>177</v>
      </c>
      <c r="E2754" s="138" t="s">
        <v>1648</v>
      </c>
      <c r="F2754" s="139" t="s">
        <v>1649</v>
      </c>
      <c r="G2754" s="140" t="s">
        <v>352</v>
      </c>
      <c r="H2754" s="141">
        <v>7.98</v>
      </c>
      <c r="I2754" s="142"/>
      <c r="J2754" s="143">
        <f t="shared" si="0"/>
        <v>0</v>
      </c>
      <c r="K2754" s="139" t="s">
        <v>1</v>
      </c>
      <c r="L2754" s="33"/>
      <c r="M2754" s="144" t="s">
        <v>1</v>
      </c>
      <c r="N2754" s="145" t="s">
        <v>50</v>
      </c>
      <c r="P2754" s="146">
        <f t="shared" si="1"/>
        <v>0</v>
      </c>
      <c r="Q2754" s="146">
        <v>0</v>
      </c>
      <c r="R2754" s="146">
        <f t="shared" si="2"/>
        <v>0</v>
      </c>
      <c r="S2754" s="146">
        <v>0</v>
      </c>
      <c r="T2754" s="147">
        <f t="shared" si="3"/>
        <v>0</v>
      </c>
      <c r="AR2754" s="148" t="s">
        <v>182</v>
      </c>
      <c r="AT2754" s="148" t="s">
        <v>177</v>
      </c>
      <c r="AU2754" s="148" t="s">
        <v>94</v>
      </c>
      <c r="AY2754" s="17" t="s">
        <v>174</v>
      </c>
      <c r="BE2754" s="149">
        <f t="shared" si="4"/>
        <v>0</v>
      </c>
      <c r="BF2754" s="149">
        <f t="shared" si="5"/>
        <v>0</v>
      </c>
      <c r="BG2754" s="149">
        <f t="shared" si="6"/>
        <v>0</v>
      </c>
      <c r="BH2754" s="149">
        <f t="shared" si="7"/>
        <v>0</v>
      </c>
      <c r="BI2754" s="149">
        <f t="shared" si="8"/>
        <v>0</v>
      </c>
      <c r="BJ2754" s="17" t="s">
        <v>94</v>
      </c>
      <c r="BK2754" s="149">
        <f t="shared" si="9"/>
        <v>0</v>
      </c>
      <c r="BL2754" s="17" t="s">
        <v>182</v>
      </c>
      <c r="BM2754" s="148" t="s">
        <v>1650</v>
      </c>
    </row>
    <row r="2755" spans="2:65" s="12" customFormat="1" x14ac:dyDescent="0.2">
      <c r="B2755" s="150"/>
      <c r="D2755" s="151" t="s">
        <v>197</v>
      </c>
      <c r="E2755" s="152" t="s">
        <v>1</v>
      </c>
      <c r="F2755" s="153" t="s">
        <v>1651</v>
      </c>
      <c r="H2755" s="154">
        <v>7.98</v>
      </c>
      <c r="I2755" s="155"/>
      <c r="L2755" s="150"/>
      <c r="M2755" s="156"/>
      <c r="T2755" s="157"/>
      <c r="AT2755" s="152" t="s">
        <v>197</v>
      </c>
      <c r="AU2755" s="152" t="s">
        <v>94</v>
      </c>
      <c r="AV2755" s="12" t="s">
        <v>94</v>
      </c>
      <c r="AW2755" s="12" t="s">
        <v>40</v>
      </c>
      <c r="AX2755" s="12" t="s">
        <v>84</v>
      </c>
      <c r="AY2755" s="152" t="s">
        <v>174</v>
      </c>
    </row>
    <row r="2756" spans="2:65" s="13" customFormat="1" x14ac:dyDescent="0.2">
      <c r="B2756" s="158"/>
      <c r="D2756" s="151" t="s">
        <v>197</v>
      </c>
      <c r="E2756" s="159" t="s">
        <v>1</v>
      </c>
      <c r="F2756" s="160" t="s">
        <v>199</v>
      </c>
      <c r="H2756" s="161">
        <v>7.98</v>
      </c>
      <c r="I2756" s="162"/>
      <c r="L2756" s="158"/>
      <c r="M2756" s="163"/>
      <c r="T2756" s="164"/>
      <c r="AT2756" s="159" t="s">
        <v>197</v>
      </c>
      <c r="AU2756" s="159" t="s">
        <v>94</v>
      </c>
      <c r="AV2756" s="13" t="s">
        <v>182</v>
      </c>
      <c r="AW2756" s="13" t="s">
        <v>40</v>
      </c>
      <c r="AX2756" s="13" t="s">
        <v>92</v>
      </c>
      <c r="AY2756" s="159" t="s">
        <v>174</v>
      </c>
    </row>
    <row r="2757" spans="2:65" s="1" customFormat="1" ht="78" customHeight="1" x14ac:dyDescent="0.2">
      <c r="B2757" s="33"/>
      <c r="C2757" s="137" t="s">
        <v>1652</v>
      </c>
      <c r="D2757" s="137" t="s">
        <v>177</v>
      </c>
      <c r="E2757" s="138" t="s">
        <v>1653</v>
      </c>
      <c r="F2757" s="139" t="s">
        <v>1654</v>
      </c>
      <c r="G2757" s="140" t="s">
        <v>188</v>
      </c>
      <c r="H2757" s="141">
        <v>81.930999999999997</v>
      </c>
      <c r="I2757" s="142"/>
      <c r="J2757" s="143">
        <f>ROUND(I2757*H2757,2)</f>
        <v>0</v>
      </c>
      <c r="K2757" s="139" t="s">
        <v>181</v>
      </c>
      <c r="L2757" s="33"/>
      <c r="M2757" s="144" t="s">
        <v>1</v>
      </c>
      <c r="N2757" s="145" t="s">
        <v>50</v>
      </c>
      <c r="P2757" s="146">
        <f>O2757*H2757</f>
        <v>0</v>
      </c>
      <c r="Q2757" s="146">
        <v>1.05555</v>
      </c>
      <c r="R2757" s="146">
        <f>Q2757*H2757</f>
        <v>86.48226704999999</v>
      </c>
      <c r="S2757" s="146">
        <v>0</v>
      </c>
      <c r="T2757" s="147">
        <f>S2757*H2757</f>
        <v>0</v>
      </c>
      <c r="AR2757" s="148" t="s">
        <v>182</v>
      </c>
      <c r="AT2757" s="148" t="s">
        <v>177</v>
      </c>
      <c r="AU2757" s="148" t="s">
        <v>94</v>
      </c>
      <c r="AY2757" s="17" t="s">
        <v>174</v>
      </c>
      <c r="BE2757" s="149">
        <f>IF(N2757="základní",J2757,0)</f>
        <v>0</v>
      </c>
      <c r="BF2757" s="149">
        <f>IF(N2757="snížená",J2757,0)</f>
        <v>0</v>
      </c>
      <c r="BG2757" s="149">
        <f>IF(N2757="zákl. přenesená",J2757,0)</f>
        <v>0</v>
      </c>
      <c r="BH2757" s="149">
        <f>IF(N2757="sníž. přenesená",J2757,0)</f>
        <v>0</v>
      </c>
      <c r="BI2757" s="149">
        <f>IF(N2757="nulová",J2757,0)</f>
        <v>0</v>
      </c>
      <c r="BJ2757" s="17" t="s">
        <v>94</v>
      </c>
      <c r="BK2757" s="149">
        <f>ROUND(I2757*H2757,2)</f>
        <v>0</v>
      </c>
      <c r="BL2757" s="17" t="s">
        <v>182</v>
      </c>
      <c r="BM2757" s="148" t="s">
        <v>1655</v>
      </c>
    </row>
    <row r="2758" spans="2:65" s="14" customFormat="1" x14ac:dyDescent="0.2">
      <c r="B2758" s="170"/>
      <c r="D2758" s="151" t="s">
        <v>197</v>
      </c>
      <c r="E2758" s="171" t="s">
        <v>1</v>
      </c>
      <c r="F2758" s="172" t="s">
        <v>1465</v>
      </c>
      <c r="H2758" s="171" t="s">
        <v>1</v>
      </c>
      <c r="I2758" s="173"/>
      <c r="L2758" s="170"/>
      <c r="M2758" s="174"/>
      <c r="T2758" s="175"/>
      <c r="AT2758" s="171" t="s">
        <v>197</v>
      </c>
      <c r="AU2758" s="171" t="s">
        <v>94</v>
      </c>
      <c r="AV2758" s="14" t="s">
        <v>92</v>
      </c>
      <c r="AW2758" s="14" t="s">
        <v>40</v>
      </c>
      <c r="AX2758" s="14" t="s">
        <v>84</v>
      </c>
      <c r="AY2758" s="171" t="s">
        <v>174</v>
      </c>
    </row>
    <row r="2759" spans="2:65" s="14" customFormat="1" x14ac:dyDescent="0.2">
      <c r="B2759" s="170"/>
      <c r="D2759" s="151" t="s">
        <v>197</v>
      </c>
      <c r="E2759" s="171" t="s">
        <v>1</v>
      </c>
      <c r="F2759" s="172" t="s">
        <v>1656</v>
      </c>
      <c r="H2759" s="171" t="s">
        <v>1</v>
      </c>
      <c r="I2759" s="173"/>
      <c r="L2759" s="170"/>
      <c r="M2759" s="174"/>
      <c r="T2759" s="175"/>
      <c r="AT2759" s="171" t="s">
        <v>197</v>
      </c>
      <c r="AU2759" s="171" t="s">
        <v>94</v>
      </c>
      <c r="AV2759" s="14" t="s">
        <v>92</v>
      </c>
      <c r="AW2759" s="14" t="s">
        <v>40</v>
      </c>
      <c r="AX2759" s="14" t="s">
        <v>84</v>
      </c>
      <c r="AY2759" s="171" t="s">
        <v>174</v>
      </c>
    </row>
    <row r="2760" spans="2:65" s="14" customFormat="1" x14ac:dyDescent="0.2">
      <c r="B2760" s="170"/>
      <c r="D2760" s="151" t="s">
        <v>197</v>
      </c>
      <c r="E2760" s="171" t="s">
        <v>1</v>
      </c>
      <c r="F2760" s="172" t="s">
        <v>1466</v>
      </c>
      <c r="H2760" s="171" t="s">
        <v>1</v>
      </c>
      <c r="I2760" s="173"/>
      <c r="L2760" s="170"/>
      <c r="M2760" s="174"/>
      <c r="T2760" s="175"/>
      <c r="AT2760" s="171" t="s">
        <v>197</v>
      </c>
      <c r="AU2760" s="171" t="s">
        <v>94</v>
      </c>
      <c r="AV2760" s="14" t="s">
        <v>92</v>
      </c>
      <c r="AW2760" s="14" t="s">
        <v>40</v>
      </c>
      <c r="AX2760" s="14" t="s">
        <v>84</v>
      </c>
      <c r="AY2760" s="171" t="s">
        <v>174</v>
      </c>
    </row>
    <row r="2761" spans="2:65" s="12" customFormat="1" x14ac:dyDescent="0.2">
      <c r="B2761" s="150"/>
      <c r="D2761" s="151" t="s">
        <v>197</v>
      </c>
      <c r="E2761" s="152" t="s">
        <v>1</v>
      </c>
      <c r="F2761" s="153" t="s">
        <v>1657</v>
      </c>
      <c r="H2761" s="154">
        <v>29.507999999999999</v>
      </c>
      <c r="I2761" s="155"/>
      <c r="L2761" s="150"/>
      <c r="M2761" s="156"/>
      <c r="T2761" s="157"/>
      <c r="AT2761" s="152" t="s">
        <v>197</v>
      </c>
      <c r="AU2761" s="152" t="s">
        <v>94</v>
      </c>
      <c r="AV2761" s="12" t="s">
        <v>94</v>
      </c>
      <c r="AW2761" s="12" t="s">
        <v>40</v>
      </c>
      <c r="AX2761" s="12" t="s">
        <v>84</v>
      </c>
      <c r="AY2761" s="152" t="s">
        <v>174</v>
      </c>
    </row>
    <row r="2762" spans="2:65" s="14" customFormat="1" x14ac:dyDescent="0.2">
      <c r="B2762" s="170"/>
      <c r="D2762" s="151" t="s">
        <v>197</v>
      </c>
      <c r="E2762" s="171" t="s">
        <v>1</v>
      </c>
      <c r="F2762" s="172" t="s">
        <v>1468</v>
      </c>
      <c r="H2762" s="171" t="s">
        <v>1</v>
      </c>
      <c r="I2762" s="173"/>
      <c r="L2762" s="170"/>
      <c r="M2762" s="174"/>
      <c r="T2762" s="175"/>
      <c r="AT2762" s="171" t="s">
        <v>197</v>
      </c>
      <c r="AU2762" s="171" t="s">
        <v>94</v>
      </c>
      <c r="AV2762" s="14" t="s">
        <v>92</v>
      </c>
      <c r="AW2762" s="14" t="s">
        <v>40</v>
      </c>
      <c r="AX2762" s="14" t="s">
        <v>84</v>
      </c>
      <c r="AY2762" s="171" t="s">
        <v>174</v>
      </c>
    </row>
    <row r="2763" spans="2:65" s="12" customFormat="1" x14ac:dyDescent="0.2">
      <c r="B2763" s="150"/>
      <c r="D2763" s="151" t="s">
        <v>197</v>
      </c>
      <c r="E2763" s="152" t="s">
        <v>1</v>
      </c>
      <c r="F2763" s="153" t="s">
        <v>1658</v>
      </c>
      <c r="H2763" s="154">
        <v>2.6890000000000001</v>
      </c>
      <c r="I2763" s="155"/>
      <c r="L2763" s="150"/>
      <c r="M2763" s="156"/>
      <c r="T2763" s="157"/>
      <c r="AT2763" s="152" t="s">
        <v>197</v>
      </c>
      <c r="AU2763" s="152" t="s">
        <v>94</v>
      </c>
      <c r="AV2763" s="12" t="s">
        <v>94</v>
      </c>
      <c r="AW2763" s="12" t="s">
        <v>40</v>
      </c>
      <c r="AX2763" s="12" t="s">
        <v>84</v>
      </c>
      <c r="AY2763" s="152" t="s">
        <v>174</v>
      </c>
    </row>
    <row r="2764" spans="2:65" s="12" customFormat="1" x14ac:dyDescent="0.2">
      <c r="B2764" s="150"/>
      <c r="D2764" s="151" t="s">
        <v>197</v>
      </c>
      <c r="E2764" s="152" t="s">
        <v>1</v>
      </c>
      <c r="F2764" s="153" t="s">
        <v>1659</v>
      </c>
      <c r="H2764" s="154">
        <v>2.444</v>
      </c>
      <c r="I2764" s="155"/>
      <c r="L2764" s="150"/>
      <c r="M2764" s="156"/>
      <c r="T2764" s="157"/>
      <c r="AT2764" s="152" t="s">
        <v>197</v>
      </c>
      <c r="AU2764" s="152" t="s">
        <v>94</v>
      </c>
      <c r="AV2764" s="12" t="s">
        <v>94</v>
      </c>
      <c r="AW2764" s="12" t="s">
        <v>40</v>
      </c>
      <c r="AX2764" s="12" t="s">
        <v>84</v>
      </c>
      <c r="AY2764" s="152" t="s">
        <v>174</v>
      </c>
    </row>
    <row r="2765" spans="2:65" s="14" customFormat="1" x14ac:dyDescent="0.2">
      <c r="B2765" s="170"/>
      <c r="D2765" s="151" t="s">
        <v>197</v>
      </c>
      <c r="E2765" s="171" t="s">
        <v>1</v>
      </c>
      <c r="F2765" s="172" t="s">
        <v>1471</v>
      </c>
      <c r="H2765" s="171" t="s">
        <v>1</v>
      </c>
      <c r="I2765" s="173"/>
      <c r="L2765" s="170"/>
      <c r="M2765" s="174"/>
      <c r="T2765" s="175"/>
      <c r="AT2765" s="171" t="s">
        <v>197</v>
      </c>
      <c r="AU2765" s="171" t="s">
        <v>94</v>
      </c>
      <c r="AV2765" s="14" t="s">
        <v>92</v>
      </c>
      <c r="AW2765" s="14" t="s">
        <v>40</v>
      </c>
      <c r="AX2765" s="14" t="s">
        <v>84</v>
      </c>
      <c r="AY2765" s="171" t="s">
        <v>174</v>
      </c>
    </row>
    <row r="2766" spans="2:65" s="12" customFormat="1" x14ac:dyDescent="0.2">
      <c r="B2766" s="150"/>
      <c r="D2766" s="151" t="s">
        <v>197</v>
      </c>
      <c r="E2766" s="152" t="s">
        <v>1</v>
      </c>
      <c r="F2766" s="153" t="s">
        <v>1660</v>
      </c>
      <c r="H2766" s="154">
        <v>3.24</v>
      </c>
      <c r="I2766" s="155"/>
      <c r="L2766" s="150"/>
      <c r="M2766" s="156"/>
      <c r="T2766" s="157"/>
      <c r="AT2766" s="152" t="s">
        <v>197</v>
      </c>
      <c r="AU2766" s="152" t="s">
        <v>94</v>
      </c>
      <c r="AV2766" s="12" t="s">
        <v>94</v>
      </c>
      <c r="AW2766" s="12" t="s">
        <v>40</v>
      </c>
      <c r="AX2766" s="12" t="s">
        <v>84</v>
      </c>
      <c r="AY2766" s="152" t="s">
        <v>174</v>
      </c>
    </row>
    <row r="2767" spans="2:65" s="14" customFormat="1" x14ac:dyDescent="0.2">
      <c r="B2767" s="170"/>
      <c r="D2767" s="151" t="s">
        <v>197</v>
      </c>
      <c r="E2767" s="171" t="s">
        <v>1</v>
      </c>
      <c r="F2767" s="172" t="s">
        <v>1473</v>
      </c>
      <c r="H2767" s="171" t="s">
        <v>1</v>
      </c>
      <c r="I2767" s="173"/>
      <c r="L2767" s="170"/>
      <c r="M2767" s="174"/>
      <c r="T2767" s="175"/>
      <c r="AT2767" s="171" t="s">
        <v>197</v>
      </c>
      <c r="AU2767" s="171" t="s">
        <v>94</v>
      </c>
      <c r="AV2767" s="14" t="s">
        <v>92</v>
      </c>
      <c r="AW2767" s="14" t="s">
        <v>40</v>
      </c>
      <c r="AX2767" s="14" t="s">
        <v>84</v>
      </c>
      <c r="AY2767" s="171" t="s">
        <v>174</v>
      </c>
    </row>
    <row r="2768" spans="2:65" s="14" customFormat="1" x14ac:dyDescent="0.2">
      <c r="B2768" s="170"/>
      <c r="D2768" s="151" t="s">
        <v>197</v>
      </c>
      <c r="E2768" s="171" t="s">
        <v>1</v>
      </c>
      <c r="F2768" s="172" t="s">
        <v>1474</v>
      </c>
      <c r="H2768" s="171" t="s">
        <v>1</v>
      </c>
      <c r="I2768" s="173"/>
      <c r="L2768" s="170"/>
      <c r="M2768" s="174"/>
      <c r="T2768" s="175"/>
      <c r="AT2768" s="171" t="s">
        <v>197</v>
      </c>
      <c r="AU2768" s="171" t="s">
        <v>94</v>
      </c>
      <c r="AV2768" s="14" t="s">
        <v>92</v>
      </c>
      <c r="AW2768" s="14" t="s">
        <v>40</v>
      </c>
      <c r="AX2768" s="14" t="s">
        <v>84</v>
      </c>
      <c r="AY2768" s="171" t="s">
        <v>174</v>
      </c>
    </row>
    <row r="2769" spans="2:51" s="12" customFormat="1" x14ac:dyDescent="0.2">
      <c r="B2769" s="150"/>
      <c r="D2769" s="151" t="s">
        <v>197</v>
      </c>
      <c r="E2769" s="152" t="s">
        <v>1</v>
      </c>
      <c r="F2769" s="153" t="s">
        <v>1661</v>
      </c>
      <c r="H2769" s="154">
        <v>6.1280000000000001</v>
      </c>
      <c r="I2769" s="155"/>
      <c r="L2769" s="150"/>
      <c r="M2769" s="156"/>
      <c r="T2769" s="157"/>
      <c r="AT2769" s="152" t="s">
        <v>197</v>
      </c>
      <c r="AU2769" s="152" t="s">
        <v>94</v>
      </c>
      <c r="AV2769" s="12" t="s">
        <v>94</v>
      </c>
      <c r="AW2769" s="12" t="s">
        <v>40</v>
      </c>
      <c r="AX2769" s="12" t="s">
        <v>84</v>
      </c>
      <c r="AY2769" s="152" t="s">
        <v>174</v>
      </c>
    </row>
    <row r="2770" spans="2:51" s="14" customFormat="1" x14ac:dyDescent="0.2">
      <c r="B2770" s="170"/>
      <c r="D2770" s="151" t="s">
        <v>197</v>
      </c>
      <c r="E2770" s="171" t="s">
        <v>1</v>
      </c>
      <c r="F2770" s="172" t="s">
        <v>1476</v>
      </c>
      <c r="H2770" s="171" t="s">
        <v>1</v>
      </c>
      <c r="I2770" s="173"/>
      <c r="L2770" s="170"/>
      <c r="M2770" s="174"/>
      <c r="T2770" s="175"/>
      <c r="AT2770" s="171" t="s">
        <v>197</v>
      </c>
      <c r="AU2770" s="171" t="s">
        <v>94</v>
      </c>
      <c r="AV2770" s="14" t="s">
        <v>92</v>
      </c>
      <c r="AW2770" s="14" t="s">
        <v>40</v>
      </c>
      <c r="AX2770" s="14" t="s">
        <v>84</v>
      </c>
      <c r="AY2770" s="171" t="s">
        <v>174</v>
      </c>
    </row>
    <row r="2771" spans="2:51" s="12" customFormat="1" x14ac:dyDescent="0.2">
      <c r="B2771" s="150"/>
      <c r="D2771" s="151" t="s">
        <v>197</v>
      </c>
      <c r="E2771" s="152" t="s">
        <v>1</v>
      </c>
      <c r="F2771" s="153" t="s">
        <v>1662</v>
      </c>
      <c r="H2771" s="154">
        <v>12.233000000000001</v>
      </c>
      <c r="I2771" s="155"/>
      <c r="L2771" s="150"/>
      <c r="M2771" s="156"/>
      <c r="T2771" s="157"/>
      <c r="AT2771" s="152" t="s">
        <v>197</v>
      </c>
      <c r="AU2771" s="152" t="s">
        <v>94</v>
      </c>
      <c r="AV2771" s="12" t="s">
        <v>94</v>
      </c>
      <c r="AW2771" s="12" t="s">
        <v>40</v>
      </c>
      <c r="AX2771" s="12" t="s">
        <v>84</v>
      </c>
      <c r="AY2771" s="152" t="s">
        <v>174</v>
      </c>
    </row>
    <row r="2772" spans="2:51" s="14" customFormat="1" x14ac:dyDescent="0.2">
      <c r="B2772" s="170"/>
      <c r="D2772" s="151" t="s">
        <v>197</v>
      </c>
      <c r="E2772" s="171" t="s">
        <v>1</v>
      </c>
      <c r="F2772" s="172" t="s">
        <v>1478</v>
      </c>
      <c r="H2772" s="171" t="s">
        <v>1</v>
      </c>
      <c r="I2772" s="173"/>
      <c r="L2772" s="170"/>
      <c r="M2772" s="174"/>
      <c r="T2772" s="175"/>
      <c r="AT2772" s="171" t="s">
        <v>197</v>
      </c>
      <c r="AU2772" s="171" t="s">
        <v>94</v>
      </c>
      <c r="AV2772" s="14" t="s">
        <v>92</v>
      </c>
      <c r="AW2772" s="14" t="s">
        <v>40</v>
      </c>
      <c r="AX2772" s="14" t="s">
        <v>84</v>
      </c>
      <c r="AY2772" s="171" t="s">
        <v>174</v>
      </c>
    </row>
    <row r="2773" spans="2:51" s="12" customFormat="1" x14ac:dyDescent="0.2">
      <c r="B2773" s="150"/>
      <c r="D2773" s="151" t="s">
        <v>197</v>
      </c>
      <c r="E2773" s="152" t="s">
        <v>1</v>
      </c>
      <c r="F2773" s="153" t="s">
        <v>1663</v>
      </c>
      <c r="H2773" s="154">
        <v>13.879</v>
      </c>
      <c r="I2773" s="155"/>
      <c r="L2773" s="150"/>
      <c r="M2773" s="156"/>
      <c r="T2773" s="157"/>
      <c r="AT2773" s="152" t="s">
        <v>197</v>
      </c>
      <c r="AU2773" s="152" t="s">
        <v>94</v>
      </c>
      <c r="AV2773" s="12" t="s">
        <v>94</v>
      </c>
      <c r="AW2773" s="12" t="s">
        <v>40</v>
      </c>
      <c r="AX2773" s="12" t="s">
        <v>84</v>
      </c>
      <c r="AY2773" s="152" t="s">
        <v>174</v>
      </c>
    </row>
    <row r="2774" spans="2:51" s="14" customFormat="1" x14ac:dyDescent="0.2">
      <c r="B2774" s="170"/>
      <c r="D2774" s="151" t="s">
        <v>197</v>
      </c>
      <c r="E2774" s="171" t="s">
        <v>1</v>
      </c>
      <c r="F2774" s="172" t="s">
        <v>1480</v>
      </c>
      <c r="H2774" s="171" t="s">
        <v>1</v>
      </c>
      <c r="I2774" s="173"/>
      <c r="L2774" s="170"/>
      <c r="M2774" s="174"/>
      <c r="T2774" s="175"/>
      <c r="AT2774" s="171" t="s">
        <v>197</v>
      </c>
      <c r="AU2774" s="171" t="s">
        <v>94</v>
      </c>
      <c r="AV2774" s="14" t="s">
        <v>92</v>
      </c>
      <c r="AW2774" s="14" t="s">
        <v>40</v>
      </c>
      <c r="AX2774" s="14" t="s">
        <v>84</v>
      </c>
      <c r="AY2774" s="171" t="s">
        <v>174</v>
      </c>
    </row>
    <row r="2775" spans="2:51" s="12" customFormat="1" x14ac:dyDescent="0.2">
      <c r="B2775" s="150"/>
      <c r="D2775" s="151" t="s">
        <v>197</v>
      </c>
      <c r="E2775" s="152" t="s">
        <v>1</v>
      </c>
      <c r="F2775" s="153" t="s">
        <v>1664</v>
      </c>
      <c r="H2775" s="154">
        <v>2.915</v>
      </c>
      <c r="I2775" s="155"/>
      <c r="L2775" s="150"/>
      <c r="M2775" s="156"/>
      <c r="T2775" s="157"/>
      <c r="AT2775" s="152" t="s">
        <v>197</v>
      </c>
      <c r="AU2775" s="152" t="s">
        <v>94</v>
      </c>
      <c r="AV2775" s="12" t="s">
        <v>94</v>
      </c>
      <c r="AW2775" s="12" t="s">
        <v>40</v>
      </c>
      <c r="AX2775" s="12" t="s">
        <v>84</v>
      </c>
      <c r="AY2775" s="152" t="s">
        <v>174</v>
      </c>
    </row>
    <row r="2776" spans="2:51" s="14" customFormat="1" x14ac:dyDescent="0.2">
      <c r="B2776" s="170"/>
      <c r="D2776" s="151" t="s">
        <v>197</v>
      </c>
      <c r="E2776" s="171" t="s">
        <v>1</v>
      </c>
      <c r="F2776" s="172" t="s">
        <v>1482</v>
      </c>
      <c r="H2776" s="171" t="s">
        <v>1</v>
      </c>
      <c r="I2776" s="173"/>
      <c r="L2776" s="170"/>
      <c r="M2776" s="174"/>
      <c r="T2776" s="175"/>
      <c r="AT2776" s="171" t="s">
        <v>197</v>
      </c>
      <c r="AU2776" s="171" t="s">
        <v>94</v>
      </c>
      <c r="AV2776" s="14" t="s">
        <v>92</v>
      </c>
      <c r="AW2776" s="14" t="s">
        <v>40</v>
      </c>
      <c r="AX2776" s="14" t="s">
        <v>84</v>
      </c>
      <c r="AY2776" s="171" t="s">
        <v>174</v>
      </c>
    </row>
    <row r="2777" spans="2:51" s="12" customFormat="1" x14ac:dyDescent="0.2">
      <c r="B2777" s="150"/>
      <c r="D2777" s="151" t="s">
        <v>197</v>
      </c>
      <c r="E2777" s="152" t="s">
        <v>1</v>
      </c>
      <c r="F2777" s="153" t="s">
        <v>1665</v>
      </c>
      <c r="H2777" s="154">
        <v>2.0819999999999999</v>
      </c>
      <c r="I2777" s="155"/>
      <c r="L2777" s="150"/>
      <c r="M2777" s="156"/>
      <c r="T2777" s="157"/>
      <c r="AT2777" s="152" t="s">
        <v>197</v>
      </c>
      <c r="AU2777" s="152" t="s">
        <v>94</v>
      </c>
      <c r="AV2777" s="12" t="s">
        <v>94</v>
      </c>
      <c r="AW2777" s="12" t="s">
        <v>40</v>
      </c>
      <c r="AX2777" s="12" t="s">
        <v>84</v>
      </c>
      <c r="AY2777" s="152" t="s">
        <v>174</v>
      </c>
    </row>
    <row r="2778" spans="2:51" s="14" customFormat="1" x14ac:dyDescent="0.2">
      <c r="B2778" s="170"/>
      <c r="D2778" s="151" t="s">
        <v>197</v>
      </c>
      <c r="E2778" s="171" t="s">
        <v>1</v>
      </c>
      <c r="F2778" s="172" t="s">
        <v>1484</v>
      </c>
      <c r="H2778" s="171" t="s">
        <v>1</v>
      </c>
      <c r="I2778" s="173"/>
      <c r="L2778" s="170"/>
      <c r="M2778" s="174"/>
      <c r="T2778" s="175"/>
      <c r="AT2778" s="171" t="s">
        <v>197</v>
      </c>
      <c r="AU2778" s="171" t="s">
        <v>94</v>
      </c>
      <c r="AV2778" s="14" t="s">
        <v>92</v>
      </c>
      <c r="AW2778" s="14" t="s">
        <v>40</v>
      </c>
      <c r="AX2778" s="14" t="s">
        <v>84</v>
      </c>
      <c r="AY2778" s="171" t="s">
        <v>174</v>
      </c>
    </row>
    <row r="2779" spans="2:51" s="14" customFormat="1" x14ac:dyDescent="0.2">
      <c r="B2779" s="170"/>
      <c r="D2779" s="151" t="s">
        <v>197</v>
      </c>
      <c r="E2779" s="171" t="s">
        <v>1</v>
      </c>
      <c r="F2779" s="172" t="s">
        <v>1485</v>
      </c>
      <c r="H2779" s="171" t="s">
        <v>1</v>
      </c>
      <c r="I2779" s="173"/>
      <c r="L2779" s="170"/>
      <c r="M2779" s="174"/>
      <c r="T2779" s="175"/>
      <c r="AT2779" s="171" t="s">
        <v>197</v>
      </c>
      <c r="AU2779" s="171" t="s">
        <v>94</v>
      </c>
      <c r="AV2779" s="14" t="s">
        <v>92</v>
      </c>
      <c r="AW2779" s="14" t="s">
        <v>40</v>
      </c>
      <c r="AX2779" s="14" t="s">
        <v>84</v>
      </c>
      <c r="AY2779" s="171" t="s">
        <v>174</v>
      </c>
    </row>
    <row r="2780" spans="2:51" s="12" customFormat="1" x14ac:dyDescent="0.2">
      <c r="B2780" s="150"/>
      <c r="D2780" s="151" t="s">
        <v>197</v>
      </c>
      <c r="E2780" s="152" t="s">
        <v>1</v>
      </c>
      <c r="F2780" s="153" t="s">
        <v>1666</v>
      </c>
      <c r="H2780" s="154">
        <v>0.69599999999999995</v>
      </c>
      <c r="I2780" s="155"/>
      <c r="L2780" s="150"/>
      <c r="M2780" s="156"/>
      <c r="T2780" s="157"/>
      <c r="AT2780" s="152" t="s">
        <v>197</v>
      </c>
      <c r="AU2780" s="152" t="s">
        <v>94</v>
      </c>
      <c r="AV2780" s="12" t="s">
        <v>94</v>
      </c>
      <c r="AW2780" s="12" t="s">
        <v>40</v>
      </c>
      <c r="AX2780" s="12" t="s">
        <v>84</v>
      </c>
      <c r="AY2780" s="152" t="s">
        <v>174</v>
      </c>
    </row>
    <row r="2781" spans="2:51" s="12" customFormat="1" x14ac:dyDescent="0.2">
      <c r="B2781" s="150"/>
      <c r="D2781" s="151" t="s">
        <v>197</v>
      </c>
      <c r="E2781" s="152" t="s">
        <v>1</v>
      </c>
      <c r="F2781" s="153" t="s">
        <v>1666</v>
      </c>
      <c r="H2781" s="154">
        <v>0.69599999999999995</v>
      </c>
      <c r="I2781" s="155"/>
      <c r="L2781" s="150"/>
      <c r="M2781" s="156"/>
      <c r="T2781" s="157"/>
      <c r="AT2781" s="152" t="s">
        <v>197</v>
      </c>
      <c r="AU2781" s="152" t="s">
        <v>94</v>
      </c>
      <c r="AV2781" s="12" t="s">
        <v>94</v>
      </c>
      <c r="AW2781" s="12" t="s">
        <v>40</v>
      </c>
      <c r="AX2781" s="12" t="s">
        <v>84</v>
      </c>
      <c r="AY2781" s="152" t="s">
        <v>174</v>
      </c>
    </row>
    <row r="2782" spans="2:51" s="12" customFormat="1" x14ac:dyDescent="0.2">
      <c r="B2782" s="150"/>
      <c r="D2782" s="151" t="s">
        <v>197</v>
      </c>
      <c r="E2782" s="152" t="s">
        <v>1</v>
      </c>
      <c r="F2782" s="153" t="s">
        <v>1666</v>
      </c>
      <c r="H2782" s="154">
        <v>0.69599999999999995</v>
      </c>
      <c r="I2782" s="155"/>
      <c r="L2782" s="150"/>
      <c r="M2782" s="156"/>
      <c r="T2782" s="157"/>
      <c r="AT2782" s="152" t="s">
        <v>197</v>
      </c>
      <c r="AU2782" s="152" t="s">
        <v>94</v>
      </c>
      <c r="AV2782" s="12" t="s">
        <v>94</v>
      </c>
      <c r="AW2782" s="12" t="s">
        <v>40</v>
      </c>
      <c r="AX2782" s="12" t="s">
        <v>84</v>
      </c>
      <c r="AY2782" s="152" t="s">
        <v>174</v>
      </c>
    </row>
    <row r="2783" spans="2:51" s="14" customFormat="1" x14ac:dyDescent="0.2">
      <c r="B2783" s="170"/>
      <c r="D2783" s="151" t="s">
        <v>197</v>
      </c>
      <c r="E2783" s="171" t="s">
        <v>1</v>
      </c>
      <c r="F2783" s="172" t="s">
        <v>1487</v>
      </c>
      <c r="H2783" s="171" t="s">
        <v>1</v>
      </c>
      <c r="I2783" s="173"/>
      <c r="L2783" s="170"/>
      <c r="M2783" s="174"/>
      <c r="T2783" s="175"/>
      <c r="AT2783" s="171" t="s">
        <v>197</v>
      </c>
      <c r="AU2783" s="171" t="s">
        <v>94</v>
      </c>
      <c r="AV2783" s="14" t="s">
        <v>92</v>
      </c>
      <c r="AW2783" s="14" t="s">
        <v>40</v>
      </c>
      <c r="AX2783" s="14" t="s">
        <v>84</v>
      </c>
      <c r="AY2783" s="171" t="s">
        <v>174</v>
      </c>
    </row>
    <row r="2784" spans="2:51" s="12" customFormat="1" x14ac:dyDescent="0.2">
      <c r="B2784" s="150"/>
      <c r="D2784" s="151" t="s">
        <v>197</v>
      </c>
      <c r="E2784" s="152" t="s">
        <v>1</v>
      </c>
      <c r="F2784" s="153" t="s">
        <v>1667</v>
      </c>
      <c r="H2784" s="154">
        <v>0.54300000000000004</v>
      </c>
      <c r="I2784" s="155"/>
      <c r="L2784" s="150"/>
      <c r="M2784" s="156"/>
      <c r="T2784" s="157"/>
      <c r="AT2784" s="152" t="s">
        <v>197</v>
      </c>
      <c r="AU2784" s="152" t="s">
        <v>94</v>
      </c>
      <c r="AV2784" s="12" t="s">
        <v>94</v>
      </c>
      <c r="AW2784" s="12" t="s">
        <v>40</v>
      </c>
      <c r="AX2784" s="12" t="s">
        <v>84</v>
      </c>
      <c r="AY2784" s="152" t="s">
        <v>174</v>
      </c>
    </row>
    <row r="2785" spans="2:51" s="14" customFormat="1" x14ac:dyDescent="0.2">
      <c r="B2785" s="170"/>
      <c r="D2785" s="151" t="s">
        <v>197</v>
      </c>
      <c r="E2785" s="171" t="s">
        <v>1</v>
      </c>
      <c r="F2785" s="172" t="s">
        <v>1489</v>
      </c>
      <c r="H2785" s="171" t="s">
        <v>1</v>
      </c>
      <c r="I2785" s="173"/>
      <c r="L2785" s="170"/>
      <c r="M2785" s="174"/>
      <c r="T2785" s="175"/>
      <c r="AT2785" s="171" t="s">
        <v>197</v>
      </c>
      <c r="AU2785" s="171" t="s">
        <v>94</v>
      </c>
      <c r="AV2785" s="14" t="s">
        <v>92</v>
      </c>
      <c r="AW2785" s="14" t="s">
        <v>40</v>
      </c>
      <c r="AX2785" s="14" t="s">
        <v>84</v>
      </c>
      <c r="AY2785" s="171" t="s">
        <v>174</v>
      </c>
    </row>
    <row r="2786" spans="2:51" s="12" customFormat="1" x14ac:dyDescent="0.2">
      <c r="B2786" s="150"/>
      <c r="D2786" s="151" t="s">
        <v>197</v>
      </c>
      <c r="E2786" s="152" t="s">
        <v>1</v>
      </c>
      <c r="F2786" s="153" t="s">
        <v>1668</v>
      </c>
      <c r="H2786" s="154">
        <v>0.71299999999999997</v>
      </c>
      <c r="I2786" s="155"/>
      <c r="L2786" s="150"/>
      <c r="M2786" s="156"/>
      <c r="T2786" s="157"/>
      <c r="AT2786" s="152" t="s">
        <v>197</v>
      </c>
      <c r="AU2786" s="152" t="s">
        <v>94</v>
      </c>
      <c r="AV2786" s="12" t="s">
        <v>94</v>
      </c>
      <c r="AW2786" s="12" t="s">
        <v>40</v>
      </c>
      <c r="AX2786" s="12" t="s">
        <v>84</v>
      </c>
      <c r="AY2786" s="152" t="s">
        <v>174</v>
      </c>
    </row>
    <row r="2787" spans="2:51" s="14" customFormat="1" x14ac:dyDescent="0.2">
      <c r="B2787" s="170"/>
      <c r="D2787" s="151" t="s">
        <v>197</v>
      </c>
      <c r="E2787" s="171" t="s">
        <v>1</v>
      </c>
      <c r="F2787" s="172" t="s">
        <v>1491</v>
      </c>
      <c r="H2787" s="171" t="s">
        <v>1</v>
      </c>
      <c r="I2787" s="173"/>
      <c r="L2787" s="170"/>
      <c r="M2787" s="174"/>
      <c r="T2787" s="175"/>
      <c r="AT2787" s="171" t="s">
        <v>197</v>
      </c>
      <c r="AU2787" s="171" t="s">
        <v>94</v>
      </c>
      <c r="AV2787" s="14" t="s">
        <v>92</v>
      </c>
      <c r="AW2787" s="14" t="s">
        <v>40</v>
      </c>
      <c r="AX2787" s="14" t="s">
        <v>84</v>
      </c>
      <c r="AY2787" s="171" t="s">
        <v>174</v>
      </c>
    </row>
    <row r="2788" spans="2:51" s="12" customFormat="1" x14ac:dyDescent="0.2">
      <c r="B2788" s="150"/>
      <c r="D2788" s="151" t="s">
        <v>197</v>
      </c>
      <c r="E2788" s="152" t="s">
        <v>1</v>
      </c>
      <c r="F2788" s="153" t="s">
        <v>1669</v>
      </c>
      <c r="H2788" s="154">
        <v>0.314</v>
      </c>
      <c r="I2788" s="155"/>
      <c r="L2788" s="150"/>
      <c r="M2788" s="156"/>
      <c r="T2788" s="157"/>
      <c r="AT2788" s="152" t="s">
        <v>197</v>
      </c>
      <c r="AU2788" s="152" t="s">
        <v>94</v>
      </c>
      <c r="AV2788" s="12" t="s">
        <v>94</v>
      </c>
      <c r="AW2788" s="12" t="s">
        <v>40</v>
      </c>
      <c r="AX2788" s="12" t="s">
        <v>84</v>
      </c>
      <c r="AY2788" s="152" t="s">
        <v>174</v>
      </c>
    </row>
    <row r="2789" spans="2:51" s="12" customFormat="1" x14ac:dyDescent="0.2">
      <c r="B2789" s="150"/>
      <c r="D2789" s="151" t="s">
        <v>197</v>
      </c>
      <c r="E2789" s="152" t="s">
        <v>1</v>
      </c>
      <c r="F2789" s="153" t="s">
        <v>1669</v>
      </c>
      <c r="H2789" s="154">
        <v>0.314</v>
      </c>
      <c r="I2789" s="155"/>
      <c r="L2789" s="150"/>
      <c r="M2789" s="156"/>
      <c r="T2789" s="157"/>
      <c r="AT2789" s="152" t="s">
        <v>197</v>
      </c>
      <c r="AU2789" s="152" t="s">
        <v>94</v>
      </c>
      <c r="AV2789" s="12" t="s">
        <v>94</v>
      </c>
      <c r="AW2789" s="12" t="s">
        <v>40</v>
      </c>
      <c r="AX2789" s="12" t="s">
        <v>84</v>
      </c>
      <c r="AY2789" s="152" t="s">
        <v>174</v>
      </c>
    </row>
    <row r="2790" spans="2:51" s="14" customFormat="1" x14ac:dyDescent="0.2">
      <c r="B2790" s="170"/>
      <c r="D2790" s="151" t="s">
        <v>197</v>
      </c>
      <c r="E2790" s="171" t="s">
        <v>1</v>
      </c>
      <c r="F2790" s="172" t="s">
        <v>1493</v>
      </c>
      <c r="H2790" s="171" t="s">
        <v>1</v>
      </c>
      <c r="I2790" s="173"/>
      <c r="L2790" s="170"/>
      <c r="M2790" s="174"/>
      <c r="T2790" s="175"/>
      <c r="AT2790" s="171" t="s">
        <v>197</v>
      </c>
      <c r="AU2790" s="171" t="s">
        <v>94</v>
      </c>
      <c r="AV2790" s="14" t="s">
        <v>92</v>
      </c>
      <c r="AW2790" s="14" t="s">
        <v>40</v>
      </c>
      <c r="AX2790" s="14" t="s">
        <v>84</v>
      </c>
      <c r="AY2790" s="171" t="s">
        <v>174</v>
      </c>
    </row>
    <row r="2791" spans="2:51" s="12" customFormat="1" x14ac:dyDescent="0.2">
      <c r="B2791" s="150"/>
      <c r="D2791" s="151" t="s">
        <v>197</v>
      </c>
      <c r="E2791" s="152" t="s">
        <v>1</v>
      </c>
      <c r="F2791" s="153" t="s">
        <v>1667</v>
      </c>
      <c r="H2791" s="154">
        <v>0.54300000000000004</v>
      </c>
      <c r="I2791" s="155"/>
      <c r="L2791" s="150"/>
      <c r="M2791" s="156"/>
      <c r="T2791" s="157"/>
      <c r="AT2791" s="152" t="s">
        <v>197</v>
      </c>
      <c r="AU2791" s="152" t="s">
        <v>94</v>
      </c>
      <c r="AV2791" s="12" t="s">
        <v>94</v>
      </c>
      <c r="AW2791" s="12" t="s">
        <v>40</v>
      </c>
      <c r="AX2791" s="12" t="s">
        <v>84</v>
      </c>
      <c r="AY2791" s="152" t="s">
        <v>174</v>
      </c>
    </row>
    <row r="2792" spans="2:51" s="12" customFormat="1" x14ac:dyDescent="0.2">
      <c r="B2792" s="150"/>
      <c r="D2792" s="151" t="s">
        <v>197</v>
      </c>
      <c r="E2792" s="152" t="s">
        <v>1</v>
      </c>
      <c r="F2792" s="153" t="s">
        <v>1667</v>
      </c>
      <c r="H2792" s="154">
        <v>0.54300000000000004</v>
      </c>
      <c r="I2792" s="155"/>
      <c r="L2792" s="150"/>
      <c r="M2792" s="156"/>
      <c r="T2792" s="157"/>
      <c r="AT2792" s="152" t="s">
        <v>197</v>
      </c>
      <c r="AU2792" s="152" t="s">
        <v>94</v>
      </c>
      <c r="AV2792" s="12" t="s">
        <v>94</v>
      </c>
      <c r="AW2792" s="12" t="s">
        <v>40</v>
      </c>
      <c r="AX2792" s="12" t="s">
        <v>84</v>
      </c>
      <c r="AY2792" s="152" t="s">
        <v>174</v>
      </c>
    </row>
    <row r="2793" spans="2:51" s="12" customFormat="1" x14ac:dyDescent="0.2">
      <c r="B2793" s="150"/>
      <c r="D2793" s="151" t="s">
        <v>197</v>
      </c>
      <c r="E2793" s="152" t="s">
        <v>1</v>
      </c>
      <c r="F2793" s="153" t="s">
        <v>1670</v>
      </c>
      <c r="H2793" s="154">
        <v>0.371</v>
      </c>
      <c r="I2793" s="155"/>
      <c r="L2793" s="150"/>
      <c r="M2793" s="156"/>
      <c r="T2793" s="157"/>
      <c r="AT2793" s="152" t="s">
        <v>197</v>
      </c>
      <c r="AU2793" s="152" t="s">
        <v>94</v>
      </c>
      <c r="AV2793" s="12" t="s">
        <v>94</v>
      </c>
      <c r="AW2793" s="12" t="s">
        <v>40</v>
      </c>
      <c r="AX2793" s="12" t="s">
        <v>84</v>
      </c>
      <c r="AY2793" s="152" t="s">
        <v>174</v>
      </c>
    </row>
    <row r="2794" spans="2:51" s="14" customFormat="1" x14ac:dyDescent="0.2">
      <c r="B2794" s="170"/>
      <c r="D2794" s="151" t="s">
        <v>197</v>
      </c>
      <c r="E2794" s="171" t="s">
        <v>1</v>
      </c>
      <c r="F2794" s="172" t="s">
        <v>1495</v>
      </c>
      <c r="H2794" s="171" t="s">
        <v>1</v>
      </c>
      <c r="I2794" s="173"/>
      <c r="L2794" s="170"/>
      <c r="M2794" s="174"/>
      <c r="T2794" s="175"/>
      <c r="AT2794" s="171" t="s">
        <v>197</v>
      </c>
      <c r="AU2794" s="171" t="s">
        <v>94</v>
      </c>
      <c r="AV2794" s="14" t="s">
        <v>92</v>
      </c>
      <c r="AW2794" s="14" t="s">
        <v>40</v>
      </c>
      <c r="AX2794" s="14" t="s">
        <v>84</v>
      </c>
      <c r="AY2794" s="171" t="s">
        <v>174</v>
      </c>
    </row>
    <row r="2795" spans="2:51" s="12" customFormat="1" x14ac:dyDescent="0.2">
      <c r="B2795" s="150"/>
      <c r="D2795" s="151" t="s">
        <v>197</v>
      </c>
      <c r="E2795" s="152" t="s">
        <v>1</v>
      </c>
      <c r="F2795" s="153" t="s">
        <v>1671</v>
      </c>
      <c r="H2795" s="154">
        <v>0.48699999999999999</v>
      </c>
      <c r="I2795" s="155"/>
      <c r="L2795" s="150"/>
      <c r="M2795" s="156"/>
      <c r="T2795" s="157"/>
      <c r="AT2795" s="152" t="s">
        <v>197</v>
      </c>
      <c r="AU2795" s="152" t="s">
        <v>94</v>
      </c>
      <c r="AV2795" s="12" t="s">
        <v>94</v>
      </c>
      <c r="AW2795" s="12" t="s">
        <v>40</v>
      </c>
      <c r="AX2795" s="12" t="s">
        <v>84</v>
      </c>
      <c r="AY2795" s="152" t="s">
        <v>174</v>
      </c>
    </row>
    <row r="2796" spans="2:51" s="14" customFormat="1" x14ac:dyDescent="0.2">
      <c r="B2796" s="170"/>
      <c r="D2796" s="151" t="s">
        <v>197</v>
      </c>
      <c r="E2796" s="171" t="s">
        <v>1</v>
      </c>
      <c r="F2796" s="172" t="s">
        <v>1497</v>
      </c>
      <c r="H2796" s="171" t="s">
        <v>1</v>
      </c>
      <c r="I2796" s="173"/>
      <c r="L2796" s="170"/>
      <c r="M2796" s="174"/>
      <c r="T2796" s="175"/>
      <c r="AT2796" s="171" t="s">
        <v>197</v>
      </c>
      <c r="AU2796" s="171" t="s">
        <v>94</v>
      </c>
      <c r="AV2796" s="14" t="s">
        <v>92</v>
      </c>
      <c r="AW2796" s="14" t="s">
        <v>40</v>
      </c>
      <c r="AX2796" s="14" t="s">
        <v>84</v>
      </c>
      <c r="AY2796" s="171" t="s">
        <v>174</v>
      </c>
    </row>
    <row r="2797" spans="2:51" s="12" customFormat="1" x14ac:dyDescent="0.2">
      <c r="B2797" s="150"/>
      <c r="D2797" s="151" t="s">
        <v>197</v>
      </c>
      <c r="E2797" s="152" t="s">
        <v>1</v>
      </c>
      <c r="F2797" s="153" t="s">
        <v>1672</v>
      </c>
      <c r="H2797" s="154">
        <v>0.35899999999999999</v>
      </c>
      <c r="I2797" s="155"/>
      <c r="L2797" s="150"/>
      <c r="M2797" s="156"/>
      <c r="T2797" s="157"/>
      <c r="AT2797" s="152" t="s">
        <v>197</v>
      </c>
      <c r="AU2797" s="152" t="s">
        <v>94</v>
      </c>
      <c r="AV2797" s="12" t="s">
        <v>94</v>
      </c>
      <c r="AW2797" s="12" t="s">
        <v>40</v>
      </c>
      <c r="AX2797" s="12" t="s">
        <v>84</v>
      </c>
      <c r="AY2797" s="152" t="s">
        <v>174</v>
      </c>
    </row>
    <row r="2798" spans="2:51" s="14" customFormat="1" x14ac:dyDescent="0.2">
      <c r="B2798" s="170"/>
      <c r="D2798" s="151" t="s">
        <v>197</v>
      </c>
      <c r="E2798" s="171" t="s">
        <v>1</v>
      </c>
      <c r="F2798" s="172" t="s">
        <v>1499</v>
      </c>
      <c r="H2798" s="171" t="s">
        <v>1</v>
      </c>
      <c r="I2798" s="173"/>
      <c r="L2798" s="170"/>
      <c r="M2798" s="174"/>
      <c r="T2798" s="175"/>
      <c r="AT2798" s="171" t="s">
        <v>197</v>
      </c>
      <c r="AU2798" s="171" t="s">
        <v>94</v>
      </c>
      <c r="AV2798" s="14" t="s">
        <v>92</v>
      </c>
      <c r="AW2798" s="14" t="s">
        <v>40</v>
      </c>
      <c r="AX2798" s="14" t="s">
        <v>84</v>
      </c>
      <c r="AY2798" s="171" t="s">
        <v>174</v>
      </c>
    </row>
    <row r="2799" spans="2:51" s="12" customFormat="1" ht="22.5" x14ac:dyDescent="0.2">
      <c r="B2799" s="150"/>
      <c r="D2799" s="151" t="s">
        <v>197</v>
      </c>
      <c r="E2799" s="152" t="s">
        <v>1</v>
      </c>
      <c r="F2799" s="153" t="s">
        <v>1673</v>
      </c>
      <c r="H2799" s="154">
        <v>0.53800000000000003</v>
      </c>
      <c r="I2799" s="155"/>
      <c r="L2799" s="150"/>
      <c r="M2799" s="156"/>
      <c r="T2799" s="157"/>
      <c r="AT2799" s="152" t="s">
        <v>197</v>
      </c>
      <c r="AU2799" s="152" t="s">
        <v>94</v>
      </c>
      <c r="AV2799" s="12" t="s">
        <v>94</v>
      </c>
      <c r="AW2799" s="12" t="s">
        <v>40</v>
      </c>
      <c r="AX2799" s="12" t="s">
        <v>84</v>
      </c>
      <c r="AY2799" s="152" t="s">
        <v>174</v>
      </c>
    </row>
    <row r="2800" spans="2:51" s="13" customFormat="1" x14ac:dyDescent="0.2">
      <c r="B2800" s="158"/>
      <c r="D2800" s="151" t="s">
        <v>197</v>
      </c>
      <c r="E2800" s="159" t="s">
        <v>1</v>
      </c>
      <c r="F2800" s="160" t="s">
        <v>199</v>
      </c>
      <c r="H2800" s="161">
        <v>81.930999999999983</v>
      </c>
      <c r="I2800" s="162"/>
      <c r="L2800" s="158"/>
      <c r="M2800" s="163"/>
      <c r="T2800" s="164"/>
      <c r="AT2800" s="159" t="s">
        <v>197</v>
      </c>
      <c r="AU2800" s="159" t="s">
        <v>94</v>
      </c>
      <c r="AV2800" s="13" t="s">
        <v>182</v>
      </c>
      <c r="AW2800" s="13" t="s">
        <v>40</v>
      </c>
      <c r="AX2800" s="13" t="s">
        <v>92</v>
      </c>
      <c r="AY2800" s="159" t="s">
        <v>174</v>
      </c>
    </row>
    <row r="2801" spans="2:65" s="1" customFormat="1" ht="55.5" customHeight="1" x14ac:dyDescent="0.2">
      <c r="B2801" s="33"/>
      <c r="C2801" s="137" t="s">
        <v>1674</v>
      </c>
      <c r="D2801" s="137" t="s">
        <v>177</v>
      </c>
      <c r="E2801" s="138" t="s">
        <v>1675</v>
      </c>
      <c r="F2801" s="139" t="s">
        <v>1676</v>
      </c>
      <c r="G2801" s="140" t="s">
        <v>180</v>
      </c>
      <c r="H2801" s="141">
        <v>51.768000000000001</v>
      </c>
      <c r="I2801" s="142"/>
      <c r="J2801" s="143">
        <f>ROUND(I2801*H2801,2)</f>
        <v>0</v>
      </c>
      <c r="K2801" s="139" t="s">
        <v>181</v>
      </c>
      <c r="L2801" s="33"/>
      <c r="M2801" s="144" t="s">
        <v>1</v>
      </c>
      <c r="N2801" s="145" t="s">
        <v>50</v>
      </c>
      <c r="P2801" s="146">
        <f>O2801*H2801</f>
        <v>0</v>
      </c>
      <c r="Q2801" s="146">
        <v>2.5019399999999998</v>
      </c>
      <c r="R2801" s="146">
        <f>Q2801*H2801</f>
        <v>129.52042992</v>
      </c>
      <c r="S2801" s="146">
        <v>0</v>
      </c>
      <c r="T2801" s="147">
        <f>S2801*H2801</f>
        <v>0</v>
      </c>
      <c r="AR2801" s="148" t="s">
        <v>182</v>
      </c>
      <c r="AT2801" s="148" t="s">
        <v>177</v>
      </c>
      <c r="AU2801" s="148" t="s">
        <v>94</v>
      </c>
      <c r="AY2801" s="17" t="s">
        <v>174</v>
      </c>
      <c r="BE2801" s="149">
        <f>IF(N2801="základní",J2801,0)</f>
        <v>0</v>
      </c>
      <c r="BF2801" s="149">
        <f>IF(N2801="snížená",J2801,0)</f>
        <v>0</v>
      </c>
      <c r="BG2801" s="149">
        <f>IF(N2801="zákl. přenesená",J2801,0)</f>
        <v>0</v>
      </c>
      <c r="BH2801" s="149">
        <f>IF(N2801="sníž. přenesená",J2801,0)</f>
        <v>0</v>
      </c>
      <c r="BI2801" s="149">
        <f>IF(N2801="nulová",J2801,0)</f>
        <v>0</v>
      </c>
      <c r="BJ2801" s="17" t="s">
        <v>94</v>
      </c>
      <c r="BK2801" s="149">
        <f>ROUND(I2801*H2801,2)</f>
        <v>0</v>
      </c>
      <c r="BL2801" s="17" t="s">
        <v>182</v>
      </c>
      <c r="BM2801" s="148" t="s">
        <v>1677</v>
      </c>
    </row>
    <row r="2802" spans="2:65" s="1" customFormat="1" ht="19.5" x14ac:dyDescent="0.2">
      <c r="B2802" s="33"/>
      <c r="D2802" s="151" t="s">
        <v>325</v>
      </c>
      <c r="F2802" s="186" t="s">
        <v>799</v>
      </c>
      <c r="I2802" s="187"/>
      <c r="L2802" s="33"/>
      <c r="M2802" s="188"/>
      <c r="T2802" s="57"/>
      <c r="AT2802" s="17" t="s">
        <v>325</v>
      </c>
      <c r="AU2802" s="17" t="s">
        <v>94</v>
      </c>
    </row>
    <row r="2803" spans="2:65" s="14" customFormat="1" x14ac:dyDescent="0.2">
      <c r="B2803" s="170"/>
      <c r="D2803" s="151" t="s">
        <v>197</v>
      </c>
      <c r="E2803" s="171" t="s">
        <v>1</v>
      </c>
      <c r="F2803" s="172" t="s">
        <v>1678</v>
      </c>
      <c r="H2803" s="171" t="s">
        <v>1</v>
      </c>
      <c r="I2803" s="173"/>
      <c r="L2803" s="170"/>
      <c r="M2803" s="174"/>
      <c r="T2803" s="175"/>
      <c r="AT2803" s="171" t="s">
        <v>197</v>
      </c>
      <c r="AU2803" s="171" t="s">
        <v>94</v>
      </c>
      <c r="AV2803" s="14" t="s">
        <v>92</v>
      </c>
      <c r="AW2803" s="14" t="s">
        <v>40</v>
      </c>
      <c r="AX2803" s="14" t="s">
        <v>84</v>
      </c>
      <c r="AY2803" s="171" t="s">
        <v>174</v>
      </c>
    </row>
    <row r="2804" spans="2:65" s="14" customFormat="1" x14ac:dyDescent="0.2">
      <c r="B2804" s="170"/>
      <c r="D2804" s="151" t="s">
        <v>197</v>
      </c>
      <c r="E2804" s="171" t="s">
        <v>1</v>
      </c>
      <c r="F2804" s="172" t="s">
        <v>1679</v>
      </c>
      <c r="H2804" s="171" t="s">
        <v>1</v>
      </c>
      <c r="I2804" s="173"/>
      <c r="L2804" s="170"/>
      <c r="M2804" s="174"/>
      <c r="T2804" s="175"/>
      <c r="AT2804" s="171" t="s">
        <v>197</v>
      </c>
      <c r="AU2804" s="171" t="s">
        <v>94</v>
      </c>
      <c r="AV2804" s="14" t="s">
        <v>92</v>
      </c>
      <c r="AW2804" s="14" t="s">
        <v>40</v>
      </c>
      <c r="AX2804" s="14" t="s">
        <v>84</v>
      </c>
      <c r="AY2804" s="171" t="s">
        <v>174</v>
      </c>
    </row>
    <row r="2805" spans="2:65" s="12" customFormat="1" x14ac:dyDescent="0.2">
      <c r="B2805" s="150"/>
      <c r="D2805" s="151" t="s">
        <v>197</v>
      </c>
      <c r="E2805" s="152" t="s">
        <v>1</v>
      </c>
      <c r="F2805" s="153" t="s">
        <v>1680</v>
      </c>
      <c r="H2805" s="154">
        <v>8.9</v>
      </c>
      <c r="I2805" s="155"/>
      <c r="L2805" s="150"/>
      <c r="M2805" s="156"/>
      <c r="T2805" s="157"/>
      <c r="AT2805" s="152" t="s">
        <v>197</v>
      </c>
      <c r="AU2805" s="152" t="s">
        <v>94</v>
      </c>
      <c r="AV2805" s="12" t="s">
        <v>94</v>
      </c>
      <c r="AW2805" s="12" t="s">
        <v>40</v>
      </c>
      <c r="AX2805" s="12" t="s">
        <v>84</v>
      </c>
      <c r="AY2805" s="152" t="s">
        <v>174</v>
      </c>
    </row>
    <row r="2806" spans="2:65" s="14" customFormat="1" x14ac:dyDescent="0.2">
      <c r="B2806" s="170"/>
      <c r="D2806" s="151" t="s">
        <v>197</v>
      </c>
      <c r="E2806" s="171" t="s">
        <v>1</v>
      </c>
      <c r="F2806" s="172" t="s">
        <v>1681</v>
      </c>
      <c r="H2806" s="171" t="s">
        <v>1</v>
      </c>
      <c r="I2806" s="173"/>
      <c r="L2806" s="170"/>
      <c r="M2806" s="174"/>
      <c r="T2806" s="175"/>
      <c r="AT2806" s="171" t="s">
        <v>197</v>
      </c>
      <c r="AU2806" s="171" t="s">
        <v>94</v>
      </c>
      <c r="AV2806" s="14" t="s">
        <v>92</v>
      </c>
      <c r="AW2806" s="14" t="s">
        <v>40</v>
      </c>
      <c r="AX2806" s="14" t="s">
        <v>84</v>
      </c>
      <c r="AY2806" s="171" t="s">
        <v>174</v>
      </c>
    </row>
    <row r="2807" spans="2:65" s="12" customFormat="1" x14ac:dyDescent="0.2">
      <c r="B2807" s="150"/>
      <c r="D2807" s="151" t="s">
        <v>197</v>
      </c>
      <c r="E2807" s="152" t="s">
        <v>1</v>
      </c>
      <c r="F2807" s="153" t="s">
        <v>1680</v>
      </c>
      <c r="H2807" s="154">
        <v>8.9</v>
      </c>
      <c r="I2807" s="155"/>
      <c r="L2807" s="150"/>
      <c r="M2807" s="156"/>
      <c r="T2807" s="157"/>
      <c r="AT2807" s="152" t="s">
        <v>197</v>
      </c>
      <c r="AU2807" s="152" t="s">
        <v>94</v>
      </c>
      <c r="AV2807" s="12" t="s">
        <v>94</v>
      </c>
      <c r="AW2807" s="12" t="s">
        <v>40</v>
      </c>
      <c r="AX2807" s="12" t="s">
        <v>84</v>
      </c>
      <c r="AY2807" s="152" t="s">
        <v>174</v>
      </c>
    </row>
    <row r="2808" spans="2:65" s="14" customFormat="1" x14ac:dyDescent="0.2">
      <c r="B2808" s="170"/>
      <c r="D2808" s="151" t="s">
        <v>197</v>
      </c>
      <c r="E2808" s="171" t="s">
        <v>1</v>
      </c>
      <c r="F2808" s="172" t="s">
        <v>1682</v>
      </c>
      <c r="H2808" s="171" t="s">
        <v>1</v>
      </c>
      <c r="I2808" s="173"/>
      <c r="L2808" s="170"/>
      <c r="M2808" s="174"/>
      <c r="T2808" s="175"/>
      <c r="AT2808" s="171" t="s">
        <v>197</v>
      </c>
      <c r="AU2808" s="171" t="s">
        <v>94</v>
      </c>
      <c r="AV2808" s="14" t="s">
        <v>92</v>
      </c>
      <c r="AW2808" s="14" t="s">
        <v>40</v>
      </c>
      <c r="AX2808" s="14" t="s">
        <v>84</v>
      </c>
      <c r="AY2808" s="171" t="s">
        <v>174</v>
      </c>
    </row>
    <row r="2809" spans="2:65" s="12" customFormat="1" x14ac:dyDescent="0.2">
      <c r="B2809" s="150"/>
      <c r="D2809" s="151" t="s">
        <v>197</v>
      </c>
      <c r="E2809" s="152" t="s">
        <v>1</v>
      </c>
      <c r="F2809" s="153" t="s">
        <v>1683</v>
      </c>
      <c r="H2809" s="154">
        <v>8.9499999999999993</v>
      </c>
      <c r="I2809" s="155"/>
      <c r="L2809" s="150"/>
      <c r="M2809" s="156"/>
      <c r="T2809" s="157"/>
      <c r="AT2809" s="152" t="s">
        <v>197</v>
      </c>
      <c r="AU2809" s="152" t="s">
        <v>94</v>
      </c>
      <c r="AV2809" s="12" t="s">
        <v>94</v>
      </c>
      <c r="AW2809" s="12" t="s">
        <v>40</v>
      </c>
      <c r="AX2809" s="12" t="s">
        <v>84</v>
      </c>
      <c r="AY2809" s="152" t="s">
        <v>174</v>
      </c>
    </row>
    <row r="2810" spans="2:65" s="14" customFormat="1" x14ac:dyDescent="0.2">
      <c r="B2810" s="170"/>
      <c r="D2810" s="151" t="s">
        <v>197</v>
      </c>
      <c r="E2810" s="171" t="s">
        <v>1</v>
      </c>
      <c r="F2810" s="172" t="s">
        <v>1684</v>
      </c>
      <c r="H2810" s="171" t="s">
        <v>1</v>
      </c>
      <c r="I2810" s="173"/>
      <c r="L2810" s="170"/>
      <c r="M2810" s="174"/>
      <c r="T2810" s="175"/>
      <c r="AT2810" s="171" t="s">
        <v>197</v>
      </c>
      <c r="AU2810" s="171" t="s">
        <v>94</v>
      </c>
      <c r="AV2810" s="14" t="s">
        <v>92</v>
      </c>
      <c r="AW2810" s="14" t="s">
        <v>40</v>
      </c>
      <c r="AX2810" s="14" t="s">
        <v>84</v>
      </c>
      <c r="AY2810" s="171" t="s">
        <v>174</v>
      </c>
    </row>
    <row r="2811" spans="2:65" s="12" customFormat="1" x14ac:dyDescent="0.2">
      <c r="B2811" s="150"/>
      <c r="D2811" s="151" t="s">
        <v>197</v>
      </c>
      <c r="E2811" s="152" t="s">
        <v>1</v>
      </c>
      <c r="F2811" s="153" t="s">
        <v>1685</v>
      </c>
      <c r="H2811" s="154">
        <v>7.16</v>
      </c>
      <c r="I2811" s="155"/>
      <c r="L2811" s="150"/>
      <c r="M2811" s="156"/>
      <c r="T2811" s="157"/>
      <c r="AT2811" s="152" t="s">
        <v>197</v>
      </c>
      <c r="AU2811" s="152" t="s">
        <v>94</v>
      </c>
      <c r="AV2811" s="12" t="s">
        <v>94</v>
      </c>
      <c r="AW2811" s="12" t="s">
        <v>40</v>
      </c>
      <c r="AX2811" s="12" t="s">
        <v>84</v>
      </c>
      <c r="AY2811" s="152" t="s">
        <v>174</v>
      </c>
    </row>
    <row r="2812" spans="2:65" s="14" customFormat="1" x14ac:dyDescent="0.2">
      <c r="B2812" s="170"/>
      <c r="D2812" s="151" t="s">
        <v>197</v>
      </c>
      <c r="E2812" s="171" t="s">
        <v>1</v>
      </c>
      <c r="F2812" s="172" t="s">
        <v>1686</v>
      </c>
      <c r="H2812" s="171" t="s">
        <v>1</v>
      </c>
      <c r="I2812" s="173"/>
      <c r="L2812" s="170"/>
      <c r="M2812" s="174"/>
      <c r="T2812" s="175"/>
      <c r="AT2812" s="171" t="s">
        <v>197</v>
      </c>
      <c r="AU2812" s="171" t="s">
        <v>94</v>
      </c>
      <c r="AV2812" s="14" t="s">
        <v>92</v>
      </c>
      <c r="AW2812" s="14" t="s">
        <v>40</v>
      </c>
      <c r="AX2812" s="14" t="s">
        <v>84</v>
      </c>
      <c r="AY2812" s="171" t="s">
        <v>174</v>
      </c>
    </row>
    <row r="2813" spans="2:65" s="12" customFormat="1" x14ac:dyDescent="0.2">
      <c r="B2813" s="150"/>
      <c r="D2813" s="151" t="s">
        <v>197</v>
      </c>
      <c r="E2813" s="152" t="s">
        <v>1</v>
      </c>
      <c r="F2813" s="153" t="s">
        <v>1687</v>
      </c>
      <c r="H2813" s="154">
        <v>5.45</v>
      </c>
      <c r="I2813" s="155"/>
      <c r="L2813" s="150"/>
      <c r="M2813" s="156"/>
      <c r="T2813" s="157"/>
      <c r="AT2813" s="152" t="s">
        <v>197</v>
      </c>
      <c r="AU2813" s="152" t="s">
        <v>94</v>
      </c>
      <c r="AV2813" s="12" t="s">
        <v>94</v>
      </c>
      <c r="AW2813" s="12" t="s">
        <v>40</v>
      </c>
      <c r="AX2813" s="12" t="s">
        <v>84</v>
      </c>
      <c r="AY2813" s="152" t="s">
        <v>174</v>
      </c>
    </row>
    <row r="2814" spans="2:65" s="14" customFormat="1" x14ac:dyDescent="0.2">
      <c r="B2814" s="170"/>
      <c r="D2814" s="151" t="s">
        <v>197</v>
      </c>
      <c r="E2814" s="171" t="s">
        <v>1</v>
      </c>
      <c r="F2814" s="172" t="s">
        <v>1688</v>
      </c>
      <c r="H2814" s="171" t="s">
        <v>1</v>
      </c>
      <c r="I2814" s="173"/>
      <c r="L2814" s="170"/>
      <c r="M2814" s="174"/>
      <c r="T2814" s="175"/>
      <c r="AT2814" s="171" t="s">
        <v>197</v>
      </c>
      <c r="AU2814" s="171" t="s">
        <v>94</v>
      </c>
      <c r="AV2814" s="14" t="s">
        <v>92</v>
      </c>
      <c r="AW2814" s="14" t="s">
        <v>40</v>
      </c>
      <c r="AX2814" s="14" t="s">
        <v>84</v>
      </c>
      <c r="AY2814" s="171" t="s">
        <v>174</v>
      </c>
    </row>
    <row r="2815" spans="2:65" s="12" customFormat="1" x14ac:dyDescent="0.2">
      <c r="B2815" s="150"/>
      <c r="D2815" s="151" t="s">
        <v>197</v>
      </c>
      <c r="E2815" s="152" t="s">
        <v>1</v>
      </c>
      <c r="F2815" s="153" t="s">
        <v>1687</v>
      </c>
      <c r="H2815" s="154">
        <v>5.45</v>
      </c>
      <c r="I2815" s="155"/>
      <c r="L2815" s="150"/>
      <c r="M2815" s="156"/>
      <c r="T2815" s="157"/>
      <c r="AT2815" s="152" t="s">
        <v>197</v>
      </c>
      <c r="AU2815" s="152" t="s">
        <v>94</v>
      </c>
      <c r="AV2815" s="12" t="s">
        <v>94</v>
      </c>
      <c r="AW2815" s="12" t="s">
        <v>40</v>
      </c>
      <c r="AX2815" s="12" t="s">
        <v>84</v>
      </c>
      <c r="AY2815" s="152" t="s">
        <v>174</v>
      </c>
    </row>
    <row r="2816" spans="2:65" s="14" customFormat="1" x14ac:dyDescent="0.2">
      <c r="B2816" s="170"/>
      <c r="D2816" s="151" t="s">
        <v>197</v>
      </c>
      <c r="E2816" s="171" t="s">
        <v>1</v>
      </c>
      <c r="F2816" s="172" t="s">
        <v>1689</v>
      </c>
      <c r="H2816" s="171" t="s">
        <v>1</v>
      </c>
      <c r="I2816" s="173"/>
      <c r="L2816" s="170"/>
      <c r="M2816" s="174"/>
      <c r="T2816" s="175"/>
      <c r="AT2816" s="171" t="s">
        <v>197</v>
      </c>
      <c r="AU2816" s="171" t="s">
        <v>94</v>
      </c>
      <c r="AV2816" s="14" t="s">
        <v>92</v>
      </c>
      <c r="AW2816" s="14" t="s">
        <v>40</v>
      </c>
      <c r="AX2816" s="14" t="s">
        <v>84</v>
      </c>
      <c r="AY2816" s="171" t="s">
        <v>174</v>
      </c>
    </row>
    <row r="2817" spans="2:65" s="12" customFormat="1" x14ac:dyDescent="0.2">
      <c r="B2817" s="150"/>
      <c r="D2817" s="151" t="s">
        <v>197</v>
      </c>
      <c r="E2817" s="152" t="s">
        <v>1</v>
      </c>
      <c r="F2817" s="153" t="s">
        <v>1687</v>
      </c>
      <c r="H2817" s="154">
        <v>5.45</v>
      </c>
      <c r="I2817" s="155"/>
      <c r="L2817" s="150"/>
      <c r="M2817" s="156"/>
      <c r="T2817" s="157"/>
      <c r="AT2817" s="152" t="s">
        <v>197</v>
      </c>
      <c r="AU2817" s="152" t="s">
        <v>94</v>
      </c>
      <c r="AV2817" s="12" t="s">
        <v>94</v>
      </c>
      <c r="AW2817" s="12" t="s">
        <v>40</v>
      </c>
      <c r="AX2817" s="12" t="s">
        <v>84</v>
      </c>
      <c r="AY2817" s="152" t="s">
        <v>174</v>
      </c>
    </row>
    <row r="2818" spans="2:65" s="13" customFormat="1" x14ac:dyDescent="0.2">
      <c r="B2818" s="158"/>
      <c r="D2818" s="151" t="s">
        <v>197</v>
      </c>
      <c r="E2818" s="159" t="s">
        <v>1</v>
      </c>
      <c r="F2818" s="160" t="s">
        <v>199</v>
      </c>
      <c r="H2818" s="161">
        <v>50.260000000000005</v>
      </c>
      <c r="I2818" s="162"/>
      <c r="L2818" s="158"/>
      <c r="M2818" s="163"/>
      <c r="T2818" s="164"/>
      <c r="AT2818" s="159" t="s">
        <v>197</v>
      </c>
      <c r="AU2818" s="159" t="s">
        <v>94</v>
      </c>
      <c r="AV2818" s="13" t="s">
        <v>182</v>
      </c>
      <c r="AW2818" s="13" t="s">
        <v>40</v>
      </c>
      <c r="AX2818" s="13" t="s">
        <v>92</v>
      </c>
      <c r="AY2818" s="159" t="s">
        <v>174</v>
      </c>
    </row>
    <row r="2819" spans="2:65" s="12" customFormat="1" x14ac:dyDescent="0.2">
      <c r="B2819" s="150"/>
      <c r="D2819" s="151" t="s">
        <v>197</v>
      </c>
      <c r="F2819" s="153" t="s">
        <v>1690</v>
      </c>
      <c r="H2819" s="154">
        <v>51.768000000000001</v>
      </c>
      <c r="I2819" s="155"/>
      <c r="L2819" s="150"/>
      <c r="M2819" s="156"/>
      <c r="T2819" s="157"/>
      <c r="AT2819" s="152" t="s">
        <v>197</v>
      </c>
      <c r="AU2819" s="152" t="s">
        <v>94</v>
      </c>
      <c r="AV2819" s="12" t="s">
        <v>94</v>
      </c>
      <c r="AW2819" s="12" t="s">
        <v>4</v>
      </c>
      <c r="AX2819" s="12" t="s">
        <v>92</v>
      </c>
      <c r="AY2819" s="152" t="s">
        <v>174</v>
      </c>
    </row>
    <row r="2820" spans="2:65" s="1" customFormat="1" ht="37.9" customHeight="1" x14ac:dyDescent="0.2">
      <c r="B2820" s="33"/>
      <c r="C2820" s="137" t="s">
        <v>1691</v>
      </c>
      <c r="D2820" s="137" t="s">
        <v>177</v>
      </c>
      <c r="E2820" s="138" t="s">
        <v>1692</v>
      </c>
      <c r="F2820" s="139" t="s">
        <v>1693</v>
      </c>
      <c r="G2820" s="140" t="s">
        <v>249</v>
      </c>
      <c r="H2820" s="141">
        <v>305.14</v>
      </c>
      <c r="I2820" s="142"/>
      <c r="J2820" s="143">
        <f>ROUND(I2820*H2820,2)</f>
        <v>0</v>
      </c>
      <c r="K2820" s="139" t="s">
        <v>181</v>
      </c>
      <c r="L2820" s="33"/>
      <c r="M2820" s="144" t="s">
        <v>1</v>
      </c>
      <c r="N2820" s="145" t="s">
        <v>50</v>
      </c>
      <c r="P2820" s="146">
        <f>O2820*H2820</f>
        <v>0</v>
      </c>
      <c r="Q2820" s="146">
        <v>6.6299999999999996E-3</v>
      </c>
      <c r="R2820" s="146">
        <f>Q2820*H2820</f>
        <v>2.0230781999999996</v>
      </c>
      <c r="S2820" s="146">
        <v>0</v>
      </c>
      <c r="T2820" s="147">
        <f>S2820*H2820</f>
        <v>0</v>
      </c>
      <c r="AR2820" s="148" t="s">
        <v>182</v>
      </c>
      <c r="AT2820" s="148" t="s">
        <v>177</v>
      </c>
      <c r="AU2820" s="148" t="s">
        <v>94</v>
      </c>
      <c r="AY2820" s="17" t="s">
        <v>174</v>
      </c>
      <c r="BE2820" s="149">
        <f>IF(N2820="základní",J2820,0)</f>
        <v>0</v>
      </c>
      <c r="BF2820" s="149">
        <f>IF(N2820="snížená",J2820,0)</f>
        <v>0</v>
      </c>
      <c r="BG2820" s="149">
        <f>IF(N2820="zákl. přenesená",J2820,0)</f>
        <v>0</v>
      </c>
      <c r="BH2820" s="149">
        <f>IF(N2820="sníž. přenesená",J2820,0)</f>
        <v>0</v>
      </c>
      <c r="BI2820" s="149">
        <f>IF(N2820="nulová",J2820,0)</f>
        <v>0</v>
      </c>
      <c r="BJ2820" s="17" t="s">
        <v>94</v>
      </c>
      <c r="BK2820" s="149">
        <f>ROUND(I2820*H2820,2)</f>
        <v>0</v>
      </c>
      <c r="BL2820" s="17" t="s">
        <v>182</v>
      </c>
      <c r="BM2820" s="148" t="s">
        <v>1694</v>
      </c>
    </row>
    <row r="2821" spans="2:65" s="14" customFormat="1" x14ac:dyDescent="0.2">
      <c r="B2821" s="170"/>
      <c r="D2821" s="151" t="s">
        <v>197</v>
      </c>
      <c r="E2821" s="171" t="s">
        <v>1</v>
      </c>
      <c r="F2821" s="172" t="s">
        <v>1678</v>
      </c>
      <c r="H2821" s="171" t="s">
        <v>1</v>
      </c>
      <c r="I2821" s="173"/>
      <c r="L2821" s="170"/>
      <c r="M2821" s="174"/>
      <c r="T2821" s="175"/>
      <c r="AT2821" s="171" t="s">
        <v>197</v>
      </c>
      <c r="AU2821" s="171" t="s">
        <v>94</v>
      </c>
      <c r="AV2821" s="14" t="s">
        <v>92</v>
      </c>
      <c r="AW2821" s="14" t="s">
        <v>40</v>
      </c>
      <c r="AX2821" s="14" t="s">
        <v>84</v>
      </c>
      <c r="AY2821" s="171" t="s">
        <v>174</v>
      </c>
    </row>
    <row r="2822" spans="2:65" s="14" customFormat="1" x14ac:dyDescent="0.2">
      <c r="B2822" s="170"/>
      <c r="D2822" s="151" t="s">
        <v>197</v>
      </c>
      <c r="E2822" s="171" t="s">
        <v>1</v>
      </c>
      <c r="F2822" s="172" t="s">
        <v>1679</v>
      </c>
      <c r="H2822" s="171" t="s">
        <v>1</v>
      </c>
      <c r="I2822" s="173"/>
      <c r="L2822" s="170"/>
      <c r="M2822" s="174"/>
      <c r="T2822" s="175"/>
      <c r="AT2822" s="171" t="s">
        <v>197</v>
      </c>
      <c r="AU2822" s="171" t="s">
        <v>94</v>
      </c>
      <c r="AV2822" s="14" t="s">
        <v>92</v>
      </c>
      <c r="AW2822" s="14" t="s">
        <v>40</v>
      </c>
      <c r="AX2822" s="14" t="s">
        <v>84</v>
      </c>
      <c r="AY2822" s="171" t="s">
        <v>174</v>
      </c>
    </row>
    <row r="2823" spans="2:65" s="12" customFormat="1" x14ac:dyDescent="0.2">
      <c r="B2823" s="150"/>
      <c r="D2823" s="151" t="s">
        <v>197</v>
      </c>
      <c r="E2823" s="152" t="s">
        <v>1</v>
      </c>
      <c r="F2823" s="153" t="s">
        <v>1695</v>
      </c>
      <c r="H2823" s="154">
        <v>53.4</v>
      </c>
      <c r="I2823" s="155"/>
      <c r="L2823" s="150"/>
      <c r="M2823" s="156"/>
      <c r="T2823" s="157"/>
      <c r="AT2823" s="152" t="s">
        <v>197</v>
      </c>
      <c r="AU2823" s="152" t="s">
        <v>94</v>
      </c>
      <c r="AV2823" s="12" t="s">
        <v>94</v>
      </c>
      <c r="AW2823" s="12" t="s">
        <v>40</v>
      </c>
      <c r="AX2823" s="12" t="s">
        <v>84</v>
      </c>
      <c r="AY2823" s="152" t="s">
        <v>174</v>
      </c>
    </row>
    <row r="2824" spans="2:65" s="14" customFormat="1" x14ac:dyDescent="0.2">
      <c r="B2824" s="170"/>
      <c r="D2824" s="151" t="s">
        <v>197</v>
      </c>
      <c r="E2824" s="171" t="s">
        <v>1</v>
      </c>
      <c r="F2824" s="172" t="s">
        <v>1681</v>
      </c>
      <c r="H2824" s="171" t="s">
        <v>1</v>
      </c>
      <c r="I2824" s="173"/>
      <c r="L2824" s="170"/>
      <c r="M2824" s="174"/>
      <c r="T2824" s="175"/>
      <c r="AT2824" s="171" t="s">
        <v>197</v>
      </c>
      <c r="AU2824" s="171" t="s">
        <v>94</v>
      </c>
      <c r="AV2824" s="14" t="s">
        <v>92</v>
      </c>
      <c r="AW2824" s="14" t="s">
        <v>40</v>
      </c>
      <c r="AX2824" s="14" t="s">
        <v>84</v>
      </c>
      <c r="AY2824" s="171" t="s">
        <v>174</v>
      </c>
    </row>
    <row r="2825" spans="2:65" s="12" customFormat="1" x14ac:dyDescent="0.2">
      <c r="B2825" s="150"/>
      <c r="D2825" s="151" t="s">
        <v>197</v>
      </c>
      <c r="E2825" s="152" t="s">
        <v>1</v>
      </c>
      <c r="F2825" s="153" t="s">
        <v>1695</v>
      </c>
      <c r="H2825" s="154">
        <v>53.4</v>
      </c>
      <c r="I2825" s="155"/>
      <c r="L2825" s="150"/>
      <c r="M2825" s="156"/>
      <c r="T2825" s="157"/>
      <c r="AT2825" s="152" t="s">
        <v>197</v>
      </c>
      <c r="AU2825" s="152" t="s">
        <v>94</v>
      </c>
      <c r="AV2825" s="12" t="s">
        <v>94</v>
      </c>
      <c r="AW2825" s="12" t="s">
        <v>40</v>
      </c>
      <c r="AX2825" s="12" t="s">
        <v>84</v>
      </c>
      <c r="AY2825" s="152" t="s">
        <v>174</v>
      </c>
    </row>
    <row r="2826" spans="2:65" s="14" customFormat="1" x14ac:dyDescent="0.2">
      <c r="B2826" s="170"/>
      <c r="D2826" s="151" t="s">
        <v>197</v>
      </c>
      <c r="E2826" s="171" t="s">
        <v>1</v>
      </c>
      <c r="F2826" s="172" t="s">
        <v>1682</v>
      </c>
      <c r="H2826" s="171" t="s">
        <v>1</v>
      </c>
      <c r="I2826" s="173"/>
      <c r="L2826" s="170"/>
      <c r="M2826" s="174"/>
      <c r="T2826" s="175"/>
      <c r="AT2826" s="171" t="s">
        <v>197</v>
      </c>
      <c r="AU2826" s="171" t="s">
        <v>94</v>
      </c>
      <c r="AV2826" s="14" t="s">
        <v>92</v>
      </c>
      <c r="AW2826" s="14" t="s">
        <v>40</v>
      </c>
      <c r="AX2826" s="14" t="s">
        <v>84</v>
      </c>
      <c r="AY2826" s="171" t="s">
        <v>174</v>
      </c>
    </row>
    <row r="2827" spans="2:65" s="12" customFormat="1" x14ac:dyDescent="0.2">
      <c r="B2827" s="150"/>
      <c r="D2827" s="151" t="s">
        <v>197</v>
      </c>
      <c r="E2827" s="152" t="s">
        <v>1</v>
      </c>
      <c r="F2827" s="153" t="s">
        <v>1696</v>
      </c>
      <c r="H2827" s="154">
        <v>53.7</v>
      </c>
      <c r="I2827" s="155"/>
      <c r="L2827" s="150"/>
      <c r="M2827" s="156"/>
      <c r="T2827" s="157"/>
      <c r="AT2827" s="152" t="s">
        <v>197</v>
      </c>
      <c r="AU2827" s="152" t="s">
        <v>94</v>
      </c>
      <c r="AV2827" s="12" t="s">
        <v>94</v>
      </c>
      <c r="AW2827" s="12" t="s">
        <v>40</v>
      </c>
      <c r="AX2827" s="12" t="s">
        <v>84</v>
      </c>
      <c r="AY2827" s="152" t="s">
        <v>174</v>
      </c>
    </row>
    <row r="2828" spans="2:65" s="14" customFormat="1" x14ac:dyDescent="0.2">
      <c r="B2828" s="170"/>
      <c r="D2828" s="151" t="s">
        <v>197</v>
      </c>
      <c r="E2828" s="171" t="s">
        <v>1</v>
      </c>
      <c r="F2828" s="172" t="s">
        <v>1684</v>
      </c>
      <c r="H2828" s="171" t="s">
        <v>1</v>
      </c>
      <c r="I2828" s="173"/>
      <c r="L2828" s="170"/>
      <c r="M2828" s="174"/>
      <c r="T2828" s="175"/>
      <c r="AT2828" s="171" t="s">
        <v>197</v>
      </c>
      <c r="AU2828" s="171" t="s">
        <v>94</v>
      </c>
      <c r="AV2828" s="14" t="s">
        <v>92</v>
      </c>
      <c r="AW2828" s="14" t="s">
        <v>40</v>
      </c>
      <c r="AX2828" s="14" t="s">
        <v>84</v>
      </c>
      <c r="AY2828" s="171" t="s">
        <v>174</v>
      </c>
    </row>
    <row r="2829" spans="2:65" s="12" customFormat="1" x14ac:dyDescent="0.2">
      <c r="B2829" s="150"/>
      <c r="D2829" s="151" t="s">
        <v>197</v>
      </c>
      <c r="E2829" s="152" t="s">
        <v>1</v>
      </c>
      <c r="F2829" s="153" t="s">
        <v>1697</v>
      </c>
      <c r="H2829" s="154">
        <v>46.54</v>
      </c>
      <c r="I2829" s="155"/>
      <c r="L2829" s="150"/>
      <c r="M2829" s="156"/>
      <c r="T2829" s="157"/>
      <c r="AT2829" s="152" t="s">
        <v>197</v>
      </c>
      <c r="AU2829" s="152" t="s">
        <v>94</v>
      </c>
      <c r="AV2829" s="12" t="s">
        <v>94</v>
      </c>
      <c r="AW2829" s="12" t="s">
        <v>40</v>
      </c>
      <c r="AX2829" s="12" t="s">
        <v>84</v>
      </c>
      <c r="AY2829" s="152" t="s">
        <v>174</v>
      </c>
    </row>
    <row r="2830" spans="2:65" s="14" customFormat="1" x14ac:dyDescent="0.2">
      <c r="B2830" s="170"/>
      <c r="D2830" s="151" t="s">
        <v>197</v>
      </c>
      <c r="E2830" s="171" t="s">
        <v>1</v>
      </c>
      <c r="F2830" s="172" t="s">
        <v>1686</v>
      </c>
      <c r="H2830" s="171" t="s">
        <v>1</v>
      </c>
      <c r="I2830" s="173"/>
      <c r="L2830" s="170"/>
      <c r="M2830" s="174"/>
      <c r="T2830" s="175"/>
      <c r="AT2830" s="171" t="s">
        <v>197</v>
      </c>
      <c r="AU2830" s="171" t="s">
        <v>94</v>
      </c>
      <c r="AV2830" s="14" t="s">
        <v>92</v>
      </c>
      <c r="AW2830" s="14" t="s">
        <v>40</v>
      </c>
      <c r="AX2830" s="14" t="s">
        <v>84</v>
      </c>
      <c r="AY2830" s="171" t="s">
        <v>174</v>
      </c>
    </row>
    <row r="2831" spans="2:65" s="12" customFormat="1" x14ac:dyDescent="0.2">
      <c r="B2831" s="150"/>
      <c r="D2831" s="151" t="s">
        <v>197</v>
      </c>
      <c r="E2831" s="152" t="s">
        <v>1</v>
      </c>
      <c r="F2831" s="153" t="s">
        <v>1698</v>
      </c>
      <c r="H2831" s="154">
        <v>32.700000000000003</v>
      </c>
      <c r="I2831" s="155"/>
      <c r="L2831" s="150"/>
      <c r="M2831" s="156"/>
      <c r="T2831" s="157"/>
      <c r="AT2831" s="152" t="s">
        <v>197</v>
      </c>
      <c r="AU2831" s="152" t="s">
        <v>94</v>
      </c>
      <c r="AV2831" s="12" t="s">
        <v>94</v>
      </c>
      <c r="AW2831" s="12" t="s">
        <v>40</v>
      </c>
      <c r="AX2831" s="12" t="s">
        <v>84</v>
      </c>
      <c r="AY2831" s="152" t="s">
        <v>174</v>
      </c>
    </row>
    <row r="2832" spans="2:65" s="14" customFormat="1" x14ac:dyDescent="0.2">
      <c r="B2832" s="170"/>
      <c r="D2832" s="151" t="s">
        <v>197</v>
      </c>
      <c r="E2832" s="171" t="s">
        <v>1</v>
      </c>
      <c r="F2832" s="172" t="s">
        <v>1688</v>
      </c>
      <c r="H2832" s="171" t="s">
        <v>1</v>
      </c>
      <c r="I2832" s="173"/>
      <c r="L2832" s="170"/>
      <c r="M2832" s="174"/>
      <c r="T2832" s="175"/>
      <c r="AT2832" s="171" t="s">
        <v>197</v>
      </c>
      <c r="AU2832" s="171" t="s">
        <v>94</v>
      </c>
      <c r="AV2832" s="14" t="s">
        <v>92</v>
      </c>
      <c r="AW2832" s="14" t="s">
        <v>40</v>
      </c>
      <c r="AX2832" s="14" t="s">
        <v>84</v>
      </c>
      <c r="AY2832" s="171" t="s">
        <v>174</v>
      </c>
    </row>
    <row r="2833" spans="2:65" s="12" customFormat="1" x14ac:dyDescent="0.2">
      <c r="B2833" s="150"/>
      <c r="D2833" s="151" t="s">
        <v>197</v>
      </c>
      <c r="E2833" s="152" t="s">
        <v>1</v>
      </c>
      <c r="F2833" s="153" t="s">
        <v>1698</v>
      </c>
      <c r="H2833" s="154">
        <v>32.700000000000003</v>
      </c>
      <c r="I2833" s="155"/>
      <c r="L2833" s="150"/>
      <c r="M2833" s="156"/>
      <c r="T2833" s="157"/>
      <c r="AT2833" s="152" t="s">
        <v>197</v>
      </c>
      <c r="AU2833" s="152" t="s">
        <v>94</v>
      </c>
      <c r="AV2833" s="12" t="s">
        <v>94</v>
      </c>
      <c r="AW2833" s="12" t="s">
        <v>40</v>
      </c>
      <c r="AX2833" s="12" t="s">
        <v>84</v>
      </c>
      <c r="AY2833" s="152" t="s">
        <v>174</v>
      </c>
    </row>
    <row r="2834" spans="2:65" s="14" customFormat="1" x14ac:dyDescent="0.2">
      <c r="B2834" s="170"/>
      <c r="D2834" s="151" t="s">
        <v>197</v>
      </c>
      <c r="E2834" s="171" t="s">
        <v>1</v>
      </c>
      <c r="F2834" s="172" t="s">
        <v>1689</v>
      </c>
      <c r="H2834" s="171" t="s">
        <v>1</v>
      </c>
      <c r="I2834" s="173"/>
      <c r="L2834" s="170"/>
      <c r="M2834" s="174"/>
      <c r="T2834" s="175"/>
      <c r="AT2834" s="171" t="s">
        <v>197</v>
      </c>
      <c r="AU2834" s="171" t="s">
        <v>94</v>
      </c>
      <c r="AV2834" s="14" t="s">
        <v>92</v>
      </c>
      <c r="AW2834" s="14" t="s">
        <v>40</v>
      </c>
      <c r="AX2834" s="14" t="s">
        <v>84</v>
      </c>
      <c r="AY2834" s="171" t="s">
        <v>174</v>
      </c>
    </row>
    <row r="2835" spans="2:65" s="12" customFormat="1" x14ac:dyDescent="0.2">
      <c r="B2835" s="150"/>
      <c r="D2835" s="151" t="s">
        <v>197</v>
      </c>
      <c r="E2835" s="152" t="s">
        <v>1</v>
      </c>
      <c r="F2835" s="153" t="s">
        <v>1698</v>
      </c>
      <c r="H2835" s="154">
        <v>32.700000000000003</v>
      </c>
      <c r="I2835" s="155"/>
      <c r="L2835" s="150"/>
      <c r="M2835" s="156"/>
      <c r="T2835" s="157"/>
      <c r="AT2835" s="152" t="s">
        <v>197</v>
      </c>
      <c r="AU2835" s="152" t="s">
        <v>94</v>
      </c>
      <c r="AV2835" s="12" t="s">
        <v>94</v>
      </c>
      <c r="AW2835" s="12" t="s">
        <v>40</v>
      </c>
      <c r="AX2835" s="12" t="s">
        <v>84</v>
      </c>
      <c r="AY2835" s="152" t="s">
        <v>174</v>
      </c>
    </row>
    <row r="2836" spans="2:65" s="13" customFormat="1" x14ac:dyDescent="0.2">
      <c r="B2836" s="158"/>
      <c r="D2836" s="151" t="s">
        <v>197</v>
      </c>
      <c r="E2836" s="159" t="s">
        <v>1</v>
      </c>
      <c r="F2836" s="160" t="s">
        <v>199</v>
      </c>
      <c r="H2836" s="161">
        <v>305.14</v>
      </c>
      <c r="I2836" s="162"/>
      <c r="L2836" s="158"/>
      <c r="M2836" s="163"/>
      <c r="T2836" s="164"/>
      <c r="AT2836" s="159" t="s">
        <v>197</v>
      </c>
      <c r="AU2836" s="159" t="s">
        <v>94</v>
      </c>
      <c r="AV2836" s="13" t="s">
        <v>182</v>
      </c>
      <c r="AW2836" s="13" t="s">
        <v>40</v>
      </c>
      <c r="AX2836" s="13" t="s">
        <v>92</v>
      </c>
      <c r="AY2836" s="159" t="s">
        <v>174</v>
      </c>
    </row>
    <row r="2837" spans="2:65" s="1" customFormat="1" ht="37.9" customHeight="1" x14ac:dyDescent="0.2">
      <c r="B2837" s="33"/>
      <c r="C2837" s="137" t="s">
        <v>1699</v>
      </c>
      <c r="D2837" s="137" t="s">
        <v>177</v>
      </c>
      <c r="E2837" s="138" t="s">
        <v>1700</v>
      </c>
      <c r="F2837" s="139" t="s">
        <v>1701</v>
      </c>
      <c r="G2837" s="140" t="s">
        <v>249</v>
      </c>
      <c r="H2837" s="141">
        <v>305.14</v>
      </c>
      <c r="I2837" s="142"/>
      <c r="J2837" s="143">
        <f>ROUND(I2837*H2837,2)</f>
        <v>0</v>
      </c>
      <c r="K2837" s="139" t="s">
        <v>181</v>
      </c>
      <c r="L2837" s="33"/>
      <c r="M2837" s="144" t="s">
        <v>1</v>
      </c>
      <c r="N2837" s="145" t="s">
        <v>50</v>
      </c>
      <c r="P2837" s="146">
        <f>O2837*H2837</f>
        <v>0</v>
      </c>
      <c r="Q2837" s="146">
        <v>0</v>
      </c>
      <c r="R2837" s="146">
        <f>Q2837*H2837</f>
        <v>0</v>
      </c>
      <c r="S2837" s="146">
        <v>0</v>
      </c>
      <c r="T2837" s="147">
        <f>S2837*H2837</f>
        <v>0</v>
      </c>
      <c r="AR2837" s="148" t="s">
        <v>182</v>
      </c>
      <c r="AT2837" s="148" t="s">
        <v>177</v>
      </c>
      <c r="AU2837" s="148" t="s">
        <v>94</v>
      </c>
      <c r="AY2837" s="17" t="s">
        <v>174</v>
      </c>
      <c r="BE2837" s="149">
        <f>IF(N2837="základní",J2837,0)</f>
        <v>0</v>
      </c>
      <c r="BF2837" s="149">
        <f>IF(N2837="snížená",J2837,0)</f>
        <v>0</v>
      </c>
      <c r="BG2837" s="149">
        <f>IF(N2837="zákl. přenesená",J2837,0)</f>
        <v>0</v>
      </c>
      <c r="BH2837" s="149">
        <f>IF(N2837="sníž. přenesená",J2837,0)</f>
        <v>0</v>
      </c>
      <c r="BI2837" s="149">
        <f>IF(N2837="nulová",J2837,0)</f>
        <v>0</v>
      </c>
      <c r="BJ2837" s="17" t="s">
        <v>94</v>
      </c>
      <c r="BK2837" s="149">
        <f>ROUND(I2837*H2837,2)</f>
        <v>0</v>
      </c>
      <c r="BL2837" s="17" t="s">
        <v>182</v>
      </c>
      <c r="BM2837" s="148" t="s">
        <v>1702</v>
      </c>
    </row>
    <row r="2838" spans="2:65" s="14" customFormat="1" x14ac:dyDescent="0.2">
      <c r="B2838" s="170"/>
      <c r="D2838" s="151" t="s">
        <v>197</v>
      </c>
      <c r="E2838" s="171" t="s">
        <v>1</v>
      </c>
      <c r="F2838" s="172" t="s">
        <v>1678</v>
      </c>
      <c r="H2838" s="171" t="s">
        <v>1</v>
      </c>
      <c r="I2838" s="173"/>
      <c r="L2838" s="170"/>
      <c r="M2838" s="174"/>
      <c r="T2838" s="175"/>
      <c r="AT2838" s="171" t="s">
        <v>197</v>
      </c>
      <c r="AU2838" s="171" t="s">
        <v>94</v>
      </c>
      <c r="AV2838" s="14" t="s">
        <v>92</v>
      </c>
      <c r="AW2838" s="14" t="s">
        <v>40</v>
      </c>
      <c r="AX2838" s="14" t="s">
        <v>84</v>
      </c>
      <c r="AY2838" s="171" t="s">
        <v>174</v>
      </c>
    </row>
    <row r="2839" spans="2:65" s="14" customFormat="1" x14ac:dyDescent="0.2">
      <c r="B2839" s="170"/>
      <c r="D2839" s="151" t="s">
        <v>197</v>
      </c>
      <c r="E2839" s="171" t="s">
        <v>1</v>
      </c>
      <c r="F2839" s="172" t="s">
        <v>1679</v>
      </c>
      <c r="H2839" s="171" t="s">
        <v>1</v>
      </c>
      <c r="I2839" s="173"/>
      <c r="L2839" s="170"/>
      <c r="M2839" s="174"/>
      <c r="T2839" s="175"/>
      <c r="AT2839" s="171" t="s">
        <v>197</v>
      </c>
      <c r="AU2839" s="171" t="s">
        <v>94</v>
      </c>
      <c r="AV2839" s="14" t="s">
        <v>92</v>
      </c>
      <c r="AW2839" s="14" t="s">
        <v>40</v>
      </c>
      <c r="AX2839" s="14" t="s">
        <v>84</v>
      </c>
      <c r="AY2839" s="171" t="s">
        <v>174</v>
      </c>
    </row>
    <row r="2840" spans="2:65" s="12" customFormat="1" x14ac:dyDescent="0.2">
      <c r="B2840" s="150"/>
      <c r="D2840" s="151" t="s">
        <v>197</v>
      </c>
      <c r="E2840" s="152" t="s">
        <v>1</v>
      </c>
      <c r="F2840" s="153" t="s">
        <v>1695</v>
      </c>
      <c r="H2840" s="154">
        <v>53.4</v>
      </c>
      <c r="I2840" s="155"/>
      <c r="L2840" s="150"/>
      <c r="M2840" s="156"/>
      <c r="T2840" s="157"/>
      <c r="AT2840" s="152" t="s">
        <v>197</v>
      </c>
      <c r="AU2840" s="152" t="s">
        <v>94</v>
      </c>
      <c r="AV2840" s="12" t="s">
        <v>94</v>
      </c>
      <c r="AW2840" s="12" t="s">
        <v>40</v>
      </c>
      <c r="AX2840" s="12" t="s">
        <v>84</v>
      </c>
      <c r="AY2840" s="152" t="s">
        <v>174</v>
      </c>
    </row>
    <row r="2841" spans="2:65" s="14" customFormat="1" x14ac:dyDescent="0.2">
      <c r="B2841" s="170"/>
      <c r="D2841" s="151" t="s">
        <v>197</v>
      </c>
      <c r="E2841" s="171" t="s">
        <v>1</v>
      </c>
      <c r="F2841" s="172" t="s">
        <v>1681</v>
      </c>
      <c r="H2841" s="171" t="s">
        <v>1</v>
      </c>
      <c r="I2841" s="173"/>
      <c r="L2841" s="170"/>
      <c r="M2841" s="174"/>
      <c r="T2841" s="175"/>
      <c r="AT2841" s="171" t="s">
        <v>197</v>
      </c>
      <c r="AU2841" s="171" t="s">
        <v>94</v>
      </c>
      <c r="AV2841" s="14" t="s">
        <v>92</v>
      </c>
      <c r="AW2841" s="14" t="s">
        <v>40</v>
      </c>
      <c r="AX2841" s="14" t="s">
        <v>84</v>
      </c>
      <c r="AY2841" s="171" t="s">
        <v>174</v>
      </c>
    </row>
    <row r="2842" spans="2:65" s="12" customFormat="1" x14ac:dyDescent="0.2">
      <c r="B2842" s="150"/>
      <c r="D2842" s="151" t="s">
        <v>197</v>
      </c>
      <c r="E2842" s="152" t="s">
        <v>1</v>
      </c>
      <c r="F2842" s="153" t="s">
        <v>1695</v>
      </c>
      <c r="H2842" s="154">
        <v>53.4</v>
      </c>
      <c r="I2842" s="155"/>
      <c r="L2842" s="150"/>
      <c r="M2842" s="156"/>
      <c r="T2842" s="157"/>
      <c r="AT2842" s="152" t="s">
        <v>197</v>
      </c>
      <c r="AU2842" s="152" t="s">
        <v>94</v>
      </c>
      <c r="AV2842" s="12" t="s">
        <v>94</v>
      </c>
      <c r="AW2842" s="12" t="s">
        <v>40</v>
      </c>
      <c r="AX2842" s="12" t="s">
        <v>84</v>
      </c>
      <c r="AY2842" s="152" t="s">
        <v>174</v>
      </c>
    </row>
    <row r="2843" spans="2:65" s="14" customFormat="1" x14ac:dyDescent="0.2">
      <c r="B2843" s="170"/>
      <c r="D2843" s="151" t="s">
        <v>197</v>
      </c>
      <c r="E2843" s="171" t="s">
        <v>1</v>
      </c>
      <c r="F2843" s="172" t="s">
        <v>1682</v>
      </c>
      <c r="H2843" s="171" t="s">
        <v>1</v>
      </c>
      <c r="I2843" s="173"/>
      <c r="L2843" s="170"/>
      <c r="M2843" s="174"/>
      <c r="T2843" s="175"/>
      <c r="AT2843" s="171" t="s">
        <v>197</v>
      </c>
      <c r="AU2843" s="171" t="s">
        <v>94</v>
      </c>
      <c r="AV2843" s="14" t="s">
        <v>92</v>
      </c>
      <c r="AW2843" s="14" t="s">
        <v>40</v>
      </c>
      <c r="AX2843" s="14" t="s">
        <v>84</v>
      </c>
      <c r="AY2843" s="171" t="s">
        <v>174</v>
      </c>
    </row>
    <row r="2844" spans="2:65" s="12" customFormat="1" x14ac:dyDescent="0.2">
      <c r="B2844" s="150"/>
      <c r="D2844" s="151" t="s">
        <v>197</v>
      </c>
      <c r="E2844" s="152" t="s">
        <v>1</v>
      </c>
      <c r="F2844" s="153" t="s">
        <v>1696</v>
      </c>
      <c r="H2844" s="154">
        <v>53.7</v>
      </c>
      <c r="I2844" s="155"/>
      <c r="L2844" s="150"/>
      <c r="M2844" s="156"/>
      <c r="T2844" s="157"/>
      <c r="AT2844" s="152" t="s">
        <v>197</v>
      </c>
      <c r="AU2844" s="152" t="s">
        <v>94</v>
      </c>
      <c r="AV2844" s="12" t="s">
        <v>94</v>
      </c>
      <c r="AW2844" s="12" t="s">
        <v>40</v>
      </c>
      <c r="AX2844" s="12" t="s">
        <v>84</v>
      </c>
      <c r="AY2844" s="152" t="s">
        <v>174</v>
      </c>
    </row>
    <row r="2845" spans="2:65" s="14" customFormat="1" x14ac:dyDescent="0.2">
      <c r="B2845" s="170"/>
      <c r="D2845" s="151" t="s">
        <v>197</v>
      </c>
      <c r="E2845" s="171" t="s">
        <v>1</v>
      </c>
      <c r="F2845" s="172" t="s">
        <v>1684</v>
      </c>
      <c r="H2845" s="171" t="s">
        <v>1</v>
      </c>
      <c r="I2845" s="173"/>
      <c r="L2845" s="170"/>
      <c r="M2845" s="174"/>
      <c r="T2845" s="175"/>
      <c r="AT2845" s="171" t="s">
        <v>197</v>
      </c>
      <c r="AU2845" s="171" t="s">
        <v>94</v>
      </c>
      <c r="AV2845" s="14" t="s">
        <v>92</v>
      </c>
      <c r="AW2845" s="14" t="s">
        <v>40</v>
      </c>
      <c r="AX2845" s="14" t="s">
        <v>84</v>
      </c>
      <c r="AY2845" s="171" t="s">
        <v>174</v>
      </c>
    </row>
    <row r="2846" spans="2:65" s="12" customFormat="1" x14ac:dyDescent="0.2">
      <c r="B2846" s="150"/>
      <c r="D2846" s="151" t="s">
        <v>197</v>
      </c>
      <c r="E2846" s="152" t="s">
        <v>1</v>
      </c>
      <c r="F2846" s="153" t="s">
        <v>1697</v>
      </c>
      <c r="H2846" s="154">
        <v>46.54</v>
      </c>
      <c r="I2846" s="155"/>
      <c r="L2846" s="150"/>
      <c r="M2846" s="156"/>
      <c r="T2846" s="157"/>
      <c r="AT2846" s="152" t="s">
        <v>197</v>
      </c>
      <c r="AU2846" s="152" t="s">
        <v>94</v>
      </c>
      <c r="AV2846" s="12" t="s">
        <v>94</v>
      </c>
      <c r="AW2846" s="12" t="s">
        <v>40</v>
      </c>
      <c r="AX2846" s="12" t="s">
        <v>84</v>
      </c>
      <c r="AY2846" s="152" t="s">
        <v>174</v>
      </c>
    </row>
    <row r="2847" spans="2:65" s="14" customFormat="1" x14ac:dyDescent="0.2">
      <c r="B2847" s="170"/>
      <c r="D2847" s="151" t="s">
        <v>197</v>
      </c>
      <c r="E2847" s="171" t="s">
        <v>1</v>
      </c>
      <c r="F2847" s="172" t="s">
        <v>1686</v>
      </c>
      <c r="H2847" s="171" t="s">
        <v>1</v>
      </c>
      <c r="I2847" s="173"/>
      <c r="L2847" s="170"/>
      <c r="M2847" s="174"/>
      <c r="T2847" s="175"/>
      <c r="AT2847" s="171" t="s">
        <v>197</v>
      </c>
      <c r="AU2847" s="171" t="s">
        <v>94</v>
      </c>
      <c r="AV2847" s="14" t="s">
        <v>92</v>
      </c>
      <c r="AW2847" s="14" t="s">
        <v>40</v>
      </c>
      <c r="AX2847" s="14" t="s">
        <v>84</v>
      </c>
      <c r="AY2847" s="171" t="s">
        <v>174</v>
      </c>
    </row>
    <row r="2848" spans="2:65" s="12" customFormat="1" x14ac:dyDescent="0.2">
      <c r="B2848" s="150"/>
      <c r="D2848" s="151" t="s">
        <v>197</v>
      </c>
      <c r="E2848" s="152" t="s">
        <v>1</v>
      </c>
      <c r="F2848" s="153" t="s">
        <v>1698</v>
      </c>
      <c r="H2848" s="154">
        <v>32.700000000000003</v>
      </c>
      <c r="I2848" s="155"/>
      <c r="L2848" s="150"/>
      <c r="M2848" s="156"/>
      <c r="T2848" s="157"/>
      <c r="AT2848" s="152" t="s">
        <v>197</v>
      </c>
      <c r="AU2848" s="152" t="s">
        <v>94</v>
      </c>
      <c r="AV2848" s="12" t="s">
        <v>94</v>
      </c>
      <c r="AW2848" s="12" t="s">
        <v>40</v>
      </c>
      <c r="AX2848" s="12" t="s">
        <v>84</v>
      </c>
      <c r="AY2848" s="152" t="s">
        <v>174</v>
      </c>
    </row>
    <row r="2849" spans="2:65" s="14" customFormat="1" x14ac:dyDescent="0.2">
      <c r="B2849" s="170"/>
      <c r="D2849" s="151" t="s">
        <v>197</v>
      </c>
      <c r="E2849" s="171" t="s">
        <v>1</v>
      </c>
      <c r="F2849" s="172" t="s">
        <v>1688</v>
      </c>
      <c r="H2849" s="171" t="s">
        <v>1</v>
      </c>
      <c r="I2849" s="173"/>
      <c r="L2849" s="170"/>
      <c r="M2849" s="174"/>
      <c r="T2849" s="175"/>
      <c r="AT2849" s="171" t="s">
        <v>197</v>
      </c>
      <c r="AU2849" s="171" t="s">
        <v>94</v>
      </c>
      <c r="AV2849" s="14" t="s">
        <v>92</v>
      </c>
      <c r="AW2849" s="14" t="s">
        <v>40</v>
      </c>
      <c r="AX2849" s="14" t="s">
        <v>84</v>
      </c>
      <c r="AY2849" s="171" t="s">
        <v>174</v>
      </c>
    </row>
    <row r="2850" spans="2:65" s="12" customFormat="1" x14ac:dyDescent="0.2">
      <c r="B2850" s="150"/>
      <c r="D2850" s="151" t="s">
        <v>197</v>
      </c>
      <c r="E2850" s="152" t="s">
        <v>1</v>
      </c>
      <c r="F2850" s="153" t="s">
        <v>1698</v>
      </c>
      <c r="H2850" s="154">
        <v>32.700000000000003</v>
      </c>
      <c r="I2850" s="155"/>
      <c r="L2850" s="150"/>
      <c r="M2850" s="156"/>
      <c r="T2850" s="157"/>
      <c r="AT2850" s="152" t="s">
        <v>197</v>
      </c>
      <c r="AU2850" s="152" t="s">
        <v>94</v>
      </c>
      <c r="AV2850" s="12" t="s">
        <v>94</v>
      </c>
      <c r="AW2850" s="12" t="s">
        <v>40</v>
      </c>
      <c r="AX2850" s="12" t="s">
        <v>84</v>
      </c>
      <c r="AY2850" s="152" t="s">
        <v>174</v>
      </c>
    </row>
    <row r="2851" spans="2:65" s="14" customFormat="1" x14ac:dyDescent="0.2">
      <c r="B2851" s="170"/>
      <c r="D2851" s="151" t="s">
        <v>197</v>
      </c>
      <c r="E2851" s="171" t="s">
        <v>1</v>
      </c>
      <c r="F2851" s="172" t="s">
        <v>1689</v>
      </c>
      <c r="H2851" s="171" t="s">
        <v>1</v>
      </c>
      <c r="I2851" s="173"/>
      <c r="L2851" s="170"/>
      <c r="M2851" s="174"/>
      <c r="T2851" s="175"/>
      <c r="AT2851" s="171" t="s">
        <v>197</v>
      </c>
      <c r="AU2851" s="171" t="s">
        <v>94</v>
      </c>
      <c r="AV2851" s="14" t="s">
        <v>92</v>
      </c>
      <c r="AW2851" s="14" t="s">
        <v>40</v>
      </c>
      <c r="AX2851" s="14" t="s">
        <v>84</v>
      </c>
      <c r="AY2851" s="171" t="s">
        <v>174</v>
      </c>
    </row>
    <row r="2852" spans="2:65" s="12" customFormat="1" x14ac:dyDescent="0.2">
      <c r="B2852" s="150"/>
      <c r="D2852" s="151" t="s">
        <v>197</v>
      </c>
      <c r="E2852" s="152" t="s">
        <v>1</v>
      </c>
      <c r="F2852" s="153" t="s">
        <v>1698</v>
      </c>
      <c r="H2852" s="154">
        <v>32.700000000000003</v>
      </c>
      <c r="I2852" s="155"/>
      <c r="L2852" s="150"/>
      <c r="M2852" s="156"/>
      <c r="T2852" s="157"/>
      <c r="AT2852" s="152" t="s">
        <v>197</v>
      </c>
      <c r="AU2852" s="152" t="s">
        <v>94</v>
      </c>
      <c r="AV2852" s="12" t="s">
        <v>94</v>
      </c>
      <c r="AW2852" s="12" t="s">
        <v>40</v>
      </c>
      <c r="AX2852" s="12" t="s">
        <v>84</v>
      </c>
      <c r="AY2852" s="152" t="s">
        <v>174</v>
      </c>
    </row>
    <row r="2853" spans="2:65" s="13" customFormat="1" x14ac:dyDescent="0.2">
      <c r="B2853" s="158"/>
      <c r="D2853" s="151" t="s">
        <v>197</v>
      </c>
      <c r="E2853" s="159" t="s">
        <v>1</v>
      </c>
      <c r="F2853" s="160" t="s">
        <v>199</v>
      </c>
      <c r="H2853" s="161">
        <v>305.14</v>
      </c>
      <c r="I2853" s="162"/>
      <c r="L2853" s="158"/>
      <c r="M2853" s="163"/>
      <c r="T2853" s="164"/>
      <c r="AT2853" s="159" t="s">
        <v>197</v>
      </c>
      <c r="AU2853" s="159" t="s">
        <v>94</v>
      </c>
      <c r="AV2853" s="13" t="s">
        <v>182</v>
      </c>
      <c r="AW2853" s="13" t="s">
        <v>40</v>
      </c>
      <c r="AX2853" s="13" t="s">
        <v>92</v>
      </c>
      <c r="AY2853" s="159" t="s">
        <v>174</v>
      </c>
    </row>
    <row r="2854" spans="2:65" s="1" customFormat="1" ht="33" customHeight="1" x14ac:dyDescent="0.2">
      <c r="B2854" s="33"/>
      <c r="C2854" s="137" t="s">
        <v>1703</v>
      </c>
      <c r="D2854" s="137" t="s">
        <v>177</v>
      </c>
      <c r="E2854" s="138" t="s">
        <v>1704</v>
      </c>
      <c r="F2854" s="139" t="s">
        <v>1705</v>
      </c>
      <c r="G2854" s="140" t="s">
        <v>249</v>
      </c>
      <c r="H2854" s="141">
        <v>305.14</v>
      </c>
      <c r="I2854" s="142"/>
      <c r="J2854" s="143">
        <f>ROUND(I2854*H2854,2)</f>
        <v>0</v>
      </c>
      <c r="K2854" s="139" t="s">
        <v>181</v>
      </c>
      <c r="L2854" s="33"/>
      <c r="M2854" s="144" t="s">
        <v>1</v>
      </c>
      <c r="N2854" s="145" t="s">
        <v>50</v>
      </c>
      <c r="P2854" s="146">
        <f>O2854*H2854</f>
        <v>0</v>
      </c>
      <c r="Q2854" s="146">
        <v>3.3999999999999998E-3</v>
      </c>
      <c r="R2854" s="146">
        <f>Q2854*H2854</f>
        <v>1.0374759999999998</v>
      </c>
      <c r="S2854" s="146">
        <v>0</v>
      </c>
      <c r="T2854" s="147">
        <f>S2854*H2854</f>
        <v>0</v>
      </c>
      <c r="AR2854" s="148" t="s">
        <v>182</v>
      </c>
      <c r="AT2854" s="148" t="s">
        <v>177</v>
      </c>
      <c r="AU2854" s="148" t="s">
        <v>94</v>
      </c>
      <c r="AY2854" s="17" t="s">
        <v>174</v>
      </c>
      <c r="BE2854" s="149">
        <f>IF(N2854="základní",J2854,0)</f>
        <v>0</v>
      </c>
      <c r="BF2854" s="149">
        <f>IF(N2854="snížená",J2854,0)</f>
        <v>0</v>
      </c>
      <c r="BG2854" s="149">
        <f>IF(N2854="zákl. přenesená",J2854,0)</f>
        <v>0</v>
      </c>
      <c r="BH2854" s="149">
        <f>IF(N2854="sníž. přenesená",J2854,0)</f>
        <v>0</v>
      </c>
      <c r="BI2854" s="149">
        <f>IF(N2854="nulová",J2854,0)</f>
        <v>0</v>
      </c>
      <c r="BJ2854" s="17" t="s">
        <v>94</v>
      </c>
      <c r="BK2854" s="149">
        <f>ROUND(I2854*H2854,2)</f>
        <v>0</v>
      </c>
      <c r="BL2854" s="17" t="s">
        <v>182</v>
      </c>
      <c r="BM2854" s="148" t="s">
        <v>1706</v>
      </c>
    </row>
    <row r="2855" spans="2:65" s="14" customFormat="1" x14ac:dyDescent="0.2">
      <c r="B2855" s="170"/>
      <c r="D2855" s="151" t="s">
        <v>197</v>
      </c>
      <c r="E2855" s="171" t="s">
        <v>1</v>
      </c>
      <c r="F2855" s="172" t="s">
        <v>1678</v>
      </c>
      <c r="H2855" s="171" t="s">
        <v>1</v>
      </c>
      <c r="I2855" s="173"/>
      <c r="L2855" s="170"/>
      <c r="M2855" s="174"/>
      <c r="T2855" s="175"/>
      <c r="AT2855" s="171" t="s">
        <v>197</v>
      </c>
      <c r="AU2855" s="171" t="s">
        <v>94</v>
      </c>
      <c r="AV2855" s="14" t="s">
        <v>92</v>
      </c>
      <c r="AW2855" s="14" t="s">
        <v>40</v>
      </c>
      <c r="AX2855" s="14" t="s">
        <v>84</v>
      </c>
      <c r="AY2855" s="171" t="s">
        <v>174</v>
      </c>
    </row>
    <row r="2856" spans="2:65" s="14" customFormat="1" x14ac:dyDescent="0.2">
      <c r="B2856" s="170"/>
      <c r="D2856" s="151" t="s">
        <v>197</v>
      </c>
      <c r="E2856" s="171" t="s">
        <v>1</v>
      </c>
      <c r="F2856" s="172" t="s">
        <v>1679</v>
      </c>
      <c r="H2856" s="171" t="s">
        <v>1</v>
      </c>
      <c r="I2856" s="173"/>
      <c r="L2856" s="170"/>
      <c r="M2856" s="174"/>
      <c r="T2856" s="175"/>
      <c r="AT2856" s="171" t="s">
        <v>197</v>
      </c>
      <c r="AU2856" s="171" t="s">
        <v>94</v>
      </c>
      <c r="AV2856" s="14" t="s">
        <v>92</v>
      </c>
      <c r="AW2856" s="14" t="s">
        <v>40</v>
      </c>
      <c r="AX2856" s="14" t="s">
        <v>84</v>
      </c>
      <c r="AY2856" s="171" t="s">
        <v>174</v>
      </c>
    </row>
    <row r="2857" spans="2:65" s="12" customFormat="1" x14ac:dyDescent="0.2">
      <c r="B2857" s="150"/>
      <c r="D2857" s="151" t="s">
        <v>197</v>
      </c>
      <c r="E2857" s="152" t="s">
        <v>1</v>
      </c>
      <c r="F2857" s="153" t="s">
        <v>1695</v>
      </c>
      <c r="H2857" s="154">
        <v>53.4</v>
      </c>
      <c r="I2857" s="155"/>
      <c r="L2857" s="150"/>
      <c r="M2857" s="156"/>
      <c r="T2857" s="157"/>
      <c r="AT2857" s="152" t="s">
        <v>197</v>
      </c>
      <c r="AU2857" s="152" t="s">
        <v>94</v>
      </c>
      <c r="AV2857" s="12" t="s">
        <v>94</v>
      </c>
      <c r="AW2857" s="12" t="s">
        <v>40</v>
      </c>
      <c r="AX2857" s="12" t="s">
        <v>84</v>
      </c>
      <c r="AY2857" s="152" t="s">
        <v>174</v>
      </c>
    </row>
    <row r="2858" spans="2:65" s="14" customFormat="1" x14ac:dyDescent="0.2">
      <c r="B2858" s="170"/>
      <c r="D2858" s="151" t="s">
        <v>197</v>
      </c>
      <c r="E2858" s="171" t="s">
        <v>1</v>
      </c>
      <c r="F2858" s="172" t="s">
        <v>1681</v>
      </c>
      <c r="H2858" s="171" t="s">
        <v>1</v>
      </c>
      <c r="I2858" s="173"/>
      <c r="L2858" s="170"/>
      <c r="M2858" s="174"/>
      <c r="T2858" s="175"/>
      <c r="AT2858" s="171" t="s">
        <v>197</v>
      </c>
      <c r="AU2858" s="171" t="s">
        <v>94</v>
      </c>
      <c r="AV2858" s="14" t="s">
        <v>92</v>
      </c>
      <c r="AW2858" s="14" t="s">
        <v>40</v>
      </c>
      <c r="AX2858" s="14" t="s">
        <v>84</v>
      </c>
      <c r="AY2858" s="171" t="s">
        <v>174</v>
      </c>
    </row>
    <row r="2859" spans="2:65" s="12" customFormat="1" x14ac:dyDescent="0.2">
      <c r="B2859" s="150"/>
      <c r="D2859" s="151" t="s">
        <v>197</v>
      </c>
      <c r="E2859" s="152" t="s">
        <v>1</v>
      </c>
      <c r="F2859" s="153" t="s">
        <v>1695</v>
      </c>
      <c r="H2859" s="154">
        <v>53.4</v>
      </c>
      <c r="I2859" s="155"/>
      <c r="L2859" s="150"/>
      <c r="M2859" s="156"/>
      <c r="T2859" s="157"/>
      <c r="AT2859" s="152" t="s">
        <v>197</v>
      </c>
      <c r="AU2859" s="152" t="s">
        <v>94</v>
      </c>
      <c r="AV2859" s="12" t="s">
        <v>94</v>
      </c>
      <c r="AW2859" s="12" t="s">
        <v>40</v>
      </c>
      <c r="AX2859" s="12" t="s">
        <v>84</v>
      </c>
      <c r="AY2859" s="152" t="s">
        <v>174</v>
      </c>
    </row>
    <row r="2860" spans="2:65" s="14" customFormat="1" x14ac:dyDescent="0.2">
      <c r="B2860" s="170"/>
      <c r="D2860" s="151" t="s">
        <v>197</v>
      </c>
      <c r="E2860" s="171" t="s">
        <v>1</v>
      </c>
      <c r="F2860" s="172" t="s">
        <v>1682</v>
      </c>
      <c r="H2860" s="171" t="s">
        <v>1</v>
      </c>
      <c r="I2860" s="173"/>
      <c r="L2860" s="170"/>
      <c r="M2860" s="174"/>
      <c r="T2860" s="175"/>
      <c r="AT2860" s="171" t="s">
        <v>197</v>
      </c>
      <c r="AU2860" s="171" t="s">
        <v>94</v>
      </c>
      <c r="AV2860" s="14" t="s">
        <v>92</v>
      </c>
      <c r="AW2860" s="14" t="s">
        <v>40</v>
      </c>
      <c r="AX2860" s="14" t="s">
        <v>84</v>
      </c>
      <c r="AY2860" s="171" t="s">
        <v>174</v>
      </c>
    </row>
    <row r="2861" spans="2:65" s="12" customFormat="1" x14ac:dyDescent="0.2">
      <c r="B2861" s="150"/>
      <c r="D2861" s="151" t="s">
        <v>197</v>
      </c>
      <c r="E2861" s="152" t="s">
        <v>1</v>
      </c>
      <c r="F2861" s="153" t="s">
        <v>1696</v>
      </c>
      <c r="H2861" s="154">
        <v>53.7</v>
      </c>
      <c r="I2861" s="155"/>
      <c r="L2861" s="150"/>
      <c r="M2861" s="156"/>
      <c r="T2861" s="157"/>
      <c r="AT2861" s="152" t="s">
        <v>197</v>
      </c>
      <c r="AU2861" s="152" t="s">
        <v>94</v>
      </c>
      <c r="AV2861" s="12" t="s">
        <v>94</v>
      </c>
      <c r="AW2861" s="12" t="s">
        <v>40</v>
      </c>
      <c r="AX2861" s="12" t="s">
        <v>84</v>
      </c>
      <c r="AY2861" s="152" t="s">
        <v>174</v>
      </c>
    </row>
    <row r="2862" spans="2:65" s="14" customFormat="1" x14ac:dyDescent="0.2">
      <c r="B2862" s="170"/>
      <c r="D2862" s="151" t="s">
        <v>197</v>
      </c>
      <c r="E2862" s="171" t="s">
        <v>1</v>
      </c>
      <c r="F2862" s="172" t="s">
        <v>1684</v>
      </c>
      <c r="H2862" s="171" t="s">
        <v>1</v>
      </c>
      <c r="I2862" s="173"/>
      <c r="L2862" s="170"/>
      <c r="M2862" s="174"/>
      <c r="T2862" s="175"/>
      <c r="AT2862" s="171" t="s">
        <v>197</v>
      </c>
      <c r="AU2862" s="171" t="s">
        <v>94</v>
      </c>
      <c r="AV2862" s="14" t="s">
        <v>92</v>
      </c>
      <c r="AW2862" s="14" t="s">
        <v>40</v>
      </c>
      <c r="AX2862" s="14" t="s">
        <v>84</v>
      </c>
      <c r="AY2862" s="171" t="s">
        <v>174</v>
      </c>
    </row>
    <row r="2863" spans="2:65" s="12" customFormat="1" x14ac:dyDescent="0.2">
      <c r="B2863" s="150"/>
      <c r="D2863" s="151" t="s">
        <v>197</v>
      </c>
      <c r="E2863" s="152" t="s">
        <v>1</v>
      </c>
      <c r="F2863" s="153" t="s">
        <v>1697</v>
      </c>
      <c r="H2863" s="154">
        <v>46.54</v>
      </c>
      <c r="I2863" s="155"/>
      <c r="L2863" s="150"/>
      <c r="M2863" s="156"/>
      <c r="T2863" s="157"/>
      <c r="AT2863" s="152" t="s">
        <v>197</v>
      </c>
      <c r="AU2863" s="152" t="s">
        <v>94</v>
      </c>
      <c r="AV2863" s="12" t="s">
        <v>94</v>
      </c>
      <c r="AW2863" s="12" t="s">
        <v>40</v>
      </c>
      <c r="AX2863" s="12" t="s">
        <v>84</v>
      </c>
      <c r="AY2863" s="152" t="s">
        <v>174</v>
      </c>
    </row>
    <row r="2864" spans="2:65" s="14" customFormat="1" x14ac:dyDescent="0.2">
      <c r="B2864" s="170"/>
      <c r="D2864" s="151" t="s">
        <v>197</v>
      </c>
      <c r="E2864" s="171" t="s">
        <v>1</v>
      </c>
      <c r="F2864" s="172" t="s">
        <v>1686</v>
      </c>
      <c r="H2864" s="171" t="s">
        <v>1</v>
      </c>
      <c r="I2864" s="173"/>
      <c r="L2864" s="170"/>
      <c r="M2864" s="174"/>
      <c r="T2864" s="175"/>
      <c r="AT2864" s="171" t="s">
        <v>197</v>
      </c>
      <c r="AU2864" s="171" t="s">
        <v>94</v>
      </c>
      <c r="AV2864" s="14" t="s">
        <v>92</v>
      </c>
      <c r="AW2864" s="14" t="s">
        <v>40</v>
      </c>
      <c r="AX2864" s="14" t="s">
        <v>84</v>
      </c>
      <c r="AY2864" s="171" t="s">
        <v>174</v>
      </c>
    </row>
    <row r="2865" spans="2:65" s="12" customFormat="1" x14ac:dyDescent="0.2">
      <c r="B2865" s="150"/>
      <c r="D2865" s="151" t="s">
        <v>197</v>
      </c>
      <c r="E2865" s="152" t="s">
        <v>1</v>
      </c>
      <c r="F2865" s="153" t="s">
        <v>1698</v>
      </c>
      <c r="H2865" s="154">
        <v>32.700000000000003</v>
      </c>
      <c r="I2865" s="155"/>
      <c r="L2865" s="150"/>
      <c r="M2865" s="156"/>
      <c r="T2865" s="157"/>
      <c r="AT2865" s="152" t="s">
        <v>197</v>
      </c>
      <c r="AU2865" s="152" t="s">
        <v>94</v>
      </c>
      <c r="AV2865" s="12" t="s">
        <v>94</v>
      </c>
      <c r="AW2865" s="12" t="s">
        <v>40</v>
      </c>
      <c r="AX2865" s="12" t="s">
        <v>84</v>
      </c>
      <c r="AY2865" s="152" t="s">
        <v>174</v>
      </c>
    </row>
    <row r="2866" spans="2:65" s="14" customFormat="1" x14ac:dyDescent="0.2">
      <c r="B2866" s="170"/>
      <c r="D2866" s="151" t="s">
        <v>197</v>
      </c>
      <c r="E2866" s="171" t="s">
        <v>1</v>
      </c>
      <c r="F2866" s="172" t="s">
        <v>1688</v>
      </c>
      <c r="H2866" s="171" t="s">
        <v>1</v>
      </c>
      <c r="I2866" s="173"/>
      <c r="L2866" s="170"/>
      <c r="M2866" s="174"/>
      <c r="T2866" s="175"/>
      <c r="AT2866" s="171" t="s">
        <v>197</v>
      </c>
      <c r="AU2866" s="171" t="s">
        <v>94</v>
      </c>
      <c r="AV2866" s="14" t="s">
        <v>92</v>
      </c>
      <c r="AW2866" s="14" t="s">
        <v>40</v>
      </c>
      <c r="AX2866" s="14" t="s">
        <v>84</v>
      </c>
      <c r="AY2866" s="171" t="s">
        <v>174</v>
      </c>
    </row>
    <row r="2867" spans="2:65" s="12" customFormat="1" x14ac:dyDescent="0.2">
      <c r="B2867" s="150"/>
      <c r="D2867" s="151" t="s">
        <v>197</v>
      </c>
      <c r="E2867" s="152" t="s">
        <v>1</v>
      </c>
      <c r="F2867" s="153" t="s">
        <v>1698</v>
      </c>
      <c r="H2867" s="154">
        <v>32.700000000000003</v>
      </c>
      <c r="I2867" s="155"/>
      <c r="L2867" s="150"/>
      <c r="M2867" s="156"/>
      <c r="T2867" s="157"/>
      <c r="AT2867" s="152" t="s">
        <v>197</v>
      </c>
      <c r="AU2867" s="152" t="s">
        <v>94</v>
      </c>
      <c r="AV2867" s="12" t="s">
        <v>94</v>
      </c>
      <c r="AW2867" s="12" t="s">
        <v>40</v>
      </c>
      <c r="AX2867" s="12" t="s">
        <v>84</v>
      </c>
      <c r="AY2867" s="152" t="s">
        <v>174</v>
      </c>
    </row>
    <row r="2868" spans="2:65" s="14" customFormat="1" x14ac:dyDescent="0.2">
      <c r="B2868" s="170"/>
      <c r="D2868" s="151" t="s">
        <v>197</v>
      </c>
      <c r="E2868" s="171" t="s">
        <v>1</v>
      </c>
      <c r="F2868" s="172" t="s">
        <v>1689</v>
      </c>
      <c r="H2868" s="171" t="s">
        <v>1</v>
      </c>
      <c r="I2868" s="173"/>
      <c r="L2868" s="170"/>
      <c r="M2868" s="174"/>
      <c r="T2868" s="175"/>
      <c r="AT2868" s="171" t="s">
        <v>197</v>
      </c>
      <c r="AU2868" s="171" t="s">
        <v>94</v>
      </c>
      <c r="AV2868" s="14" t="s">
        <v>92</v>
      </c>
      <c r="AW2868" s="14" t="s">
        <v>40</v>
      </c>
      <c r="AX2868" s="14" t="s">
        <v>84</v>
      </c>
      <c r="AY2868" s="171" t="s">
        <v>174</v>
      </c>
    </row>
    <row r="2869" spans="2:65" s="12" customFormat="1" x14ac:dyDescent="0.2">
      <c r="B2869" s="150"/>
      <c r="D2869" s="151" t="s">
        <v>197</v>
      </c>
      <c r="E2869" s="152" t="s">
        <v>1</v>
      </c>
      <c r="F2869" s="153" t="s">
        <v>1698</v>
      </c>
      <c r="H2869" s="154">
        <v>32.700000000000003</v>
      </c>
      <c r="I2869" s="155"/>
      <c r="L2869" s="150"/>
      <c r="M2869" s="156"/>
      <c r="T2869" s="157"/>
      <c r="AT2869" s="152" t="s">
        <v>197</v>
      </c>
      <c r="AU2869" s="152" t="s">
        <v>94</v>
      </c>
      <c r="AV2869" s="12" t="s">
        <v>94</v>
      </c>
      <c r="AW2869" s="12" t="s">
        <v>40</v>
      </c>
      <c r="AX2869" s="12" t="s">
        <v>84</v>
      </c>
      <c r="AY2869" s="152" t="s">
        <v>174</v>
      </c>
    </row>
    <row r="2870" spans="2:65" s="13" customFormat="1" x14ac:dyDescent="0.2">
      <c r="B2870" s="158"/>
      <c r="D2870" s="151" t="s">
        <v>197</v>
      </c>
      <c r="E2870" s="159" t="s">
        <v>1</v>
      </c>
      <c r="F2870" s="160" t="s">
        <v>199</v>
      </c>
      <c r="H2870" s="161">
        <v>305.14</v>
      </c>
      <c r="I2870" s="162"/>
      <c r="L2870" s="158"/>
      <c r="M2870" s="163"/>
      <c r="T2870" s="164"/>
      <c r="AT2870" s="159" t="s">
        <v>197</v>
      </c>
      <c r="AU2870" s="159" t="s">
        <v>94</v>
      </c>
      <c r="AV2870" s="13" t="s">
        <v>182</v>
      </c>
      <c r="AW2870" s="13" t="s">
        <v>40</v>
      </c>
      <c r="AX2870" s="13" t="s">
        <v>92</v>
      </c>
      <c r="AY2870" s="159" t="s">
        <v>174</v>
      </c>
    </row>
    <row r="2871" spans="2:65" s="1" customFormat="1" ht="37.9" customHeight="1" x14ac:dyDescent="0.2">
      <c r="B2871" s="33"/>
      <c r="C2871" s="137" t="s">
        <v>1707</v>
      </c>
      <c r="D2871" s="137" t="s">
        <v>177</v>
      </c>
      <c r="E2871" s="138" t="s">
        <v>1708</v>
      </c>
      <c r="F2871" s="139" t="s">
        <v>1709</v>
      </c>
      <c r="G2871" s="140" t="s">
        <v>249</v>
      </c>
      <c r="H2871" s="141">
        <v>201.04</v>
      </c>
      <c r="I2871" s="142"/>
      <c r="J2871" s="143">
        <f>ROUND(I2871*H2871,2)</f>
        <v>0</v>
      </c>
      <c r="K2871" s="139" t="s">
        <v>181</v>
      </c>
      <c r="L2871" s="33"/>
      <c r="M2871" s="144" t="s">
        <v>1</v>
      </c>
      <c r="N2871" s="145" t="s">
        <v>50</v>
      </c>
      <c r="P2871" s="146">
        <f>O2871*H2871</f>
        <v>0</v>
      </c>
      <c r="Q2871" s="146">
        <v>1.34E-3</v>
      </c>
      <c r="R2871" s="146">
        <f>Q2871*H2871</f>
        <v>0.26939360000000001</v>
      </c>
      <c r="S2871" s="146">
        <v>0</v>
      </c>
      <c r="T2871" s="147">
        <f>S2871*H2871</f>
        <v>0</v>
      </c>
      <c r="AR2871" s="148" t="s">
        <v>182</v>
      </c>
      <c r="AT2871" s="148" t="s">
        <v>177</v>
      </c>
      <c r="AU2871" s="148" t="s">
        <v>94</v>
      </c>
      <c r="AY2871" s="17" t="s">
        <v>174</v>
      </c>
      <c r="BE2871" s="149">
        <f>IF(N2871="základní",J2871,0)</f>
        <v>0</v>
      </c>
      <c r="BF2871" s="149">
        <f>IF(N2871="snížená",J2871,0)</f>
        <v>0</v>
      </c>
      <c r="BG2871" s="149">
        <f>IF(N2871="zákl. přenesená",J2871,0)</f>
        <v>0</v>
      </c>
      <c r="BH2871" s="149">
        <f>IF(N2871="sníž. přenesená",J2871,0)</f>
        <v>0</v>
      </c>
      <c r="BI2871" s="149">
        <f>IF(N2871="nulová",J2871,0)</f>
        <v>0</v>
      </c>
      <c r="BJ2871" s="17" t="s">
        <v>94</v>
      </c>
      <c r="BK2871" s="149">
        <f>ROUND(I2871*H2871,2)</f>
        <v>0</v>
      </c>
      <c r="BL2871" s="17" t="s">
        <v>182</v>
      </c>
      <c r="BM2871" s="148" t="s">
        <v>1710</v>
      </c>
    </row>
    <row r="2872" spans="2:65" s="14" customFormat="1" x14ac:dyDescent="0.2">
      <c r="B2872" s="170"/>
      <c r="D2872" s="151" t="s">
        <v>197</v>
      </c>
      <c r="E2872" s="171" t="s">
        <v>1</v>
      </c>
      <c r="F2872" s="172" t="s">
        <v>1678</v>
      </c>
      <c r="H2872" s="171" t="s">
        <v>1</v>
      </c>
      <c r="I2872" s="173"/>
      <c r="L2872" s="170"/>
      <c r="M2872" s="174"/>
      <c r="T2872" s="175"/>
      <c r="AT2872" s="171" t="s">
        <v>197</v>
      </c>
      <c r="AU2872" s="171" t="s">
        <v>94</v>
      </c>
      <c r="AV2872" s="14" t="s">
        <v>92</v>
      </c>
      <c r="AW2872" s="14" t="s">
        <v>40</v>
      </c>
      <c r="AX2872" s="14" t="s">
        <v>84</v>
      </c>
      <c r="AY2872" s="171" t="s">
        <v>174</v>
      </c>
    </row>
    <row r="2873" spans="2:65" s="14" customFormat="1" x14ac:dyDescent="0.2">
      <c r="B2873" s="170"/>
      <c r="D2873" s="151" t="s">
        <v>197</v>
      </c>
      <c r="E2873" s="171" t="s">
        <v>1</v>
      </c>
      <c r="F2873" s="172" t="s">
        <v>1679</v>
      </c>
      <c r="H2873" s="171" t="s">
        <v>1</v>
      </c>
      <c r="I2873" s="173"/>
      <c r="L2873" s="170"/>
      <c r="M2873" s="174"/>
      <c r="T2873" s="175"/>
      <c r="AT2873" s="171" t="s">
        <v>197</v>
      </c>
      <c r="AU2873" s="171" t="s">
        <v>94</v>
      </c>
      <c r="AV2873" s="14" t="s">
        <v>92</v>
      </c>
      <c r="AW2873" s="14" t="s">
        <v>40</v>
      </c>
      <c r="AX2873" s="14" t="s">
        <v>84</v>
      </c>
      <c r="AY2873" s="171" t="s">
        <v>174</v>
      </c>
    </row>
    <row r="2874" spans="2:65" s="12" customFormat="1" x14ac:dyDescent="0.2">
      <c r="B2874" s="150"/>
      <c r="D2874" s="151" t="s">
        <v>197</v>
      </c>
      <c r="E2874" s="152" t="s">
        <v>1</v>
      </c>
      <c r="F2874" s="153" t="s">
        <v>1711</v>
      </c>
      <c r="H2874" s="154">
        <v>35.6</v>
      </c>
      <c r="I2874" s="155"/>
      <c r="L2874" s="150"/>
      <c r="M2874" s="156"/>
      <c r="T2874" s="157"/>
      <c r="AT2874" s="152" t="s">
        <v>197</v>
      </c>
      <c r="AU2874" s="152" t="s">
        <v>94</v>
      </c>
      <c r="AV2874" s="12" t="s">
        <v>94</v>
      </c>
      <c r="AW2874" s="12" t="s">
        <v>40</v>
      </c>
      <c r="AX2874" s="12" t="s">
        <v>84</v>
      </c>
      <c r="AY2874" s="152" t="s">
        <v>174</v>
      </c>
    </row>
    <row r="2875" spans="2:65" s="14" customFormat="1" x14ac:dyDescent="0.2">
      <c r="B2875" s="170"/>
      <c r="D2875" s="151" t="s">
        <v>197</v>
      </c>
      <c r="E2875" s="171" t="s">
        <v>1</v>
      </c>
      <c r="F2875" s="172" t="s">
        <v>1681</v>
      </c>
      <c r="H2875" s="171" t="s">
        <v>1</v>
      </c>
      <c r="I2875" s="173"/>
      <c r="L2875" s="170"/>
      <c r="M2875" s="174"/>
      <c r="T2875" s="175"/>
      <c r="AT2875" s="171" t="s">
        <v>197</v>
      </c>
      <c r="AU2875" s="171" t="s">
        <v>94</v>
      </c>
      <c r="AV2875" s="14" t="s">
        <v>92</v>
      </c>
      <c r="AW2875" s="14" t="s">
        <v>40</v>
      </c>
      <c r="AX2875" s="14" t="s">
        <v>84</v>
      </c>
      <c r="AY2875" s="171" t="s">
        <v>174</v>
      </c>
    </row>
    <row r="2876" spans="2:65" s="12" customFormat="1" x14ac:dyDescent="0.2">
      <c r="B2876" s="150"/>
      <c r="D2876" s="151" t="s">
        <v>197</v>
      </c>
      <c r="E2876" s="152" t="s">
        <v>1</v>
      </c>
      <c r="F2876" s="153" t="s">
        <v>1711</v>
      </c>
      <c r="H2876" s="154">
        <v>35.6</v>
      </c>
      <c r="I2876" s="155"/>
      <c r="L2876" s="150"/>
      <c r="M2876" s="156"/>
      <c r="T2876" s="157"/>
      <c r="AT2876" s="152" t="s">
        <v>197</v>
      </c>
      <c r="AU2876" s="152" t="s">
        <v>94</v>
      </c>
      <c r="AV2876" s="12" t="s">
        <v>94</v>
      </c>
      <c r="AW2876" s="12" t="s">
        <v>40</v>
      </c>
      <c r="AX2876" s="12" t="s">
        <v>84</v>
      </c>
      <c r="AY2876" s="152" t="s">
        <v>174</v>
      </c>
    </row>
    <row r="2877" spans="2:65" s="14" customFormat="1" x14ac:dyDescent="0.2">
      <c r="B2877" s="170"/>
      <c r="D2877" s="151" t="s">
        <v>197</v>
      </c>
      <c r="E2877" s="171" t="s">
        <v>1</v>
      </c>
      <c r="F2877" s="172" t="s">
        <v>1682</v>
      </c>
      <c r="H2877" s="171" t="s">
        <v>1</v>
      </c>
      <c r="I2877" s="173"/>
      <c r="L2877" s="170"/>
      <c r="M2877" s="174"/>
      <c r="T2877" s="175"/>
      <c r="AT2877" s="171" t="s">
        <v>197</v>
      </c>
      <c r="AU2877" s="171" t="s">
        <v>94</v>
      </c>
      <c r="AV2877" s="14" t="s">
        <v>92</v>
      </c>
      <c r="AW2877" s="14" t="s">
        <v>40</v>
      </c>
      <c r="AX2877" s="14" t="s">
        <v>84</v>
      </c>
      <c r="AY2877" s="171" t="s">
        <v>174</v>
      </c>
    </row>
    <row r="2878" spans="2:65" s="12" customFormat="1" x14ac:dyDescent="0.2">
      <c r="B2878" s="150"/>
      <c r="D2878" s="151" t="s">
        <v>197</v>
      </c>
      <c r="E2878" s="152" t="s">
        <v>1</v>
      </c>
      <c r="F2878" s="153" t="s">
        <v>1712</v>
      </c>
      <c r="H2878" s="154">
        <v>35.799999999999997</v>
      </c>
      <c r="I2878" s="155"/>
      <c r="L2878" s="150"/>
      <c r="M2878" s="156"/>
      <c r="T2878" s="157"/>
      <c r="AT2878" s="152" t="s">
        <v>197</v>
      </c>
      <c r="AU2878" s="152" t="s">
        <v>94</v>
      </c>
      <c r="AV2878" s="12" t="s">
        <v>94</v>
      </c>
      <c r="AW2878" s="12" t="s">
        <v>40</v>
      </c>
      <c r="AX2878" s="12" t="s">
        <v>84</v>
      </c>
      <c r="AY2878" s="152" t="s">
        <v>174</v>
      </c>
    </row>
    <row r="2879" spans="2:65" s="14" customFormat="1" x14ac:dyDescent="0.2">
      <c r="B2879" s="170"/>
      <c r="D2879" s="151" t="s">
        <v>197</v>
      </c>
      <c r="E2879" s="171" t="s">
        <v>1</v>
      </c>
      <c r="F2879" s="172" t="s">
        <v>1684</v>
      </c>
      <c r="H2879" s="171" t="s">
        <v>1</v>
      </c>
      <c r="I2879" s="173"/>
      <c r="L2879" s="170"/>
      <c r="M2879" s="174"/>
      <c r="T2879" s="175"/>
      <c r="AT2879" s="171" t="s">
        <v>197</v>
      </c>
      <c r="AU2879" s="171" t="s">
        <v>94</v>
      </c>
      <c r="AV2879" s="14" t="s">
        <v>92</v>
      </c>
      <c r="AW2879" s="14" t="s">
        <v>40</v>
      </c>
      <c r="AX2879" s="14" t="s">
        <v>84</v>
      </c>
      <c r="AY2879" s="171" t="s">
        <v>174</v>
      </c>
    </row>
    <row r="2880" spans="2:65" s="12" customFormat="1" x14ac:dyDescent="0.2">
      <c r="B2880" s="150"/>
      <c r="D2880" s="151" t="s">
        <v>197</v>
      </c>
      <c r="E2880" s="152" t="s">
        <v>1</v>
      </c>
      <c r="F2880" s="153" t="s">
        <v>1713</v>
      </c>
      <c r="H2880" s="154">
        <v>28.64</v>
      </c>
      <c r="I2880" s="155"/>
      <c r="L2880" s="150"/>
      <c r="M2880" s="156"/>
      <c r="T2880" s="157"/>
      <c r="AT2880" s="152" t="s">
        <v>197</v>
      </c>
      <c r="AU2880" s="152" t="s">
        <v>94</v>
      </c>
      <c r="AV2880" s="12" t="s">
        <v>94</v>
      </c>
      <c r="AW2880" s="12" t="s">
        <v>40</v>
      </c>
      <c r="AX2880" s="12" t="s">
        <v>84</v>
      </c>
      <c r="AY2880" s="152" t="s">
        <v>174</v>
      </c>
    </row>
    <row r="2881" spans="2:65" s="14" customFormat="1" x14ac:dyDescent="0.2">
      <c r="B2881" s="170"/>
      <c r="D2881" s="151" t="s">
        <v>197</v>
      </c>
      <c r="E2881" s="171" t="s">
        <v>1</v>
      </c>
      <c r="F2881" s="172" t="s">
        <v>1686</v>
      </c>
      <c r="H2881" s="171" t="s">
        <v>1</v>
      </c>
      <c r="I2881" s="173"/>
      <c r="L2881" s="170"/>
      <c r="M2881" s="174"/>
      <c r="T2881" s="175"/>
      <c r="AT2881" s="171" t="s">
        <v>197</v>
      </c>
      <c r="AU2881" s="171" t="s">
        <v>94</v>
      </c>
      <c r="AV2881" s="14" t="s">
        <v>92</v>
      </c>
      <c r="AW2881" s="14" t="s">
        <v>40</v>
      </c>
      <c r="AX2881" s="14" t="s">
        <v>84</v>
      </c>
      <c r="AY2881" s="171" t="s">
        <v>174</v>
      </c>
    </row>
    <row r="2882" spans="2:65" s="12" customFormat="1" x14ac:dyDescent="0.2">
      <c r="B2882" s="150"/>
      <c r="D2882" s="151" t="s">
        <v>197</v>
      </c>
      <c r="E2882" s="152" t="s">
        <v>1</v>
      </c>
      <c r="F2882" s="153" t="s">
        <v>1714</v>
      </c>
      <c r="H2882" s="154">
        <v>21.8</v>
      </c>
      <c r="I2882" s="155"/>
      <c r="L2882" s="150"/>
      <c r="M2882" s="156"/>
      <c r="T2882" s="157"/>
      <c r="AT2882" s="152" t="s">
        <v>197</v>
      </c>
      <c r="AU2882" s="152" t="s">
        <v>94</v>
      </c>
      <c r="AV2882" s="12" t="s">
        <v>94</v>
      </c>
      <c r="AW2882" s="12" t="s">
        <v>40</v>
      </c>
      <c r="AX2882" s="12" t="s">
        <v>84</v>
      </c>
      <c r="AY2882" s="152" t="s">
        <v>174</v>
      </c>
    </row>
    <row r="2883" spans="2:65" s="14" customFormat="1" x14ac:dyDescent="0.2">
      <c r="B2883" s="170"/>
      <c r="D2883" s="151" t="s">
        <v>197</v>
      </c>
      <c r="E2883" s="171" t="s">
        <v>1</v>
      </c>
      <c r="F2883" s="172" t="s">
        <v>1688</v>
      </c>
      <c r="H2883" s="171" t="s">
        <v>1</v>
      </c>
      <c r="I2883" s="173"/>
      <c r="L2883" s="170"/>
      <c r="M2883" s="174"/>
      <c r="T2883" s="175"/>
      <c r="AT2883" s="171" t="s">
        <v>197</v>
      </c>
      <c r="AU2883" s="171" t="s">
        <v>94</v>
      </c>
      <c r="AV2883" s="14" t="s">
        <v>92</v>
      </c>
      <c r="AW2883" s="14" t="s">
        <v>40</v>
      </c>
      <c r="AX2883" s="14" t="s">
        <v>84</v>
      </c>
      <c r="AY2883" s="171" t="s">
        <v>174</v>
      </c>
    </row>
    <row r="2884" spans="2:65" s="12" customFormat="1" x14ac:dyDescent="0.2">
      <c r="B2884" s="150"/>
      <c r="D2884" s="151" t="s">
        <v>197</v>
      </c>
      <c r="E2884" s="152" t="s">
        <v>1</v>
      </c>
      <c r="F2884" s="153" t="s">
        <v>1714</v>
      </c>
      <c r="H2884" s="154">
        <v>21.8</v>
      </c>
      <c r="I2884" s="155"/>
      <c r="L2884" s="150"/>
      <c r="M2884" s="156"/>
      <c r="T2884" s="157"/>
      <c r="AT2884" s="152" t="s">
        <v>197</v>
      </c>
      <c r="AU2884" s="152" t="s">
        <v>94</v>
      </c>
      <c r="AV2884" s="12" t="s">
        <v>94</v>
      </c>
      <c r="AW2884" s="12" t="s">
        <v>40</v>
      </c>
      <c r="AX2884" s="12" t="s">
        <v>84</v>
      </c>
      <c r="AY2884" s="152" t="s">
        <v>174</v>
      </c>
    </row>
    <row r="2885" spans="2:65" s="14" customFormat="1" x14ac:dyDescent="0.2">
      <c r="B2885" s="170"/>
      <c r="D2885" s="151" t="s">
        <v>197</v>
      </c>
      <c r="E2885" s="171" t="s">
        <v>1</v>
      </c>
      <c r="F2885" s="172" t="s">
        <v>1689</v>
      </c>
      <c r="H2885" s="171" t="s">
        <v>1</v>
      </c>
      <c r="I2885" s="173"/>
      <c r="L2885" s="170"/>
      <c r="M2885" s="174"/>
      <c r="T2885" s="175"/>
      <c r="AT2885" s="171" t="s">
        <v>197</v>
      </c>
      <c r="AU2885" s="171" t="s">
        <v>94</v>
      </c>
      <c r="AV2885" s="14" t="s">
        <v>92</v>
      </c>
      <c r="AW2885" s="14" t="s">
        <v>40</v>
      </c>
      <c r="AX2885" s="14" t="s">
        <v>84</v>
      </c>
      <c r="AY2885" s="171" t="s">
        <v>174</v>
      </c>
    </row>
    <row r="2886" spans="2:65" s="12" customFormat="1" x14ac:dyDescent="0.2">
      <c r="B2886" s="150"/>
      <c r="D2886" s="151" t="s">
        <v>197</v>
      </c>
      <c r="E2886" s="152" t="s">
        <v>1</v>
      </c>
      <c r="F2886" s="153" t="s">
        <v>1714</v>
      </c>
      <c r="H2886" s="154">
        <v>21.8</v>
      </c>
      <c r="I2886" s="155"/>
      <c r="L2886" s="150"/>
      <c r="M2886" s="156"/>
      <c r="T2886" s="157"/>
      <c r="AT2886" s="152" t="s">
        <v>197</v>
      </c>
      <c r="AU2886" s="152" t="s">
        <v>94</v>
      </c>
      <c r="AV2886" s="12" t="s">
        <v>94</v>
      </c>
      <c r="AW2886" s="12" t="s">
        <v>40</v>
      </c>
      <c r="AX2886" s="12" t="s">
        <v>84</v>
      </c>
      <c r="AY2886" s="152" t="s">
        <v>174</v>
      </c>
    </row>
    <row r="2887" spans="2:65" s="13" customFormat="1" x14ac:dyDescent="0.2">
      <c r="B2887" s="158"/>
      <c r="D2887" s="151" t="s">
        <v>197</v>
      </c>
      <c r="E2887" s="159" t="s">
        <v>1</v>
      </c>
      <c r="F2887" s="160" t="s">
        <v>199</v>
      </c>
      <c r="H2887" s="161">
        <v>201.04000000000002</v>
      </c>
      <c r="I2887" s="162"/>
      <c r="L2887" s="158"/>
      <c r="M2887" s="163"/>
      <c r="T2887" s="164"/>
      <c r="AT2887" s="159" t="s">
        <v>197</v>
      </c>
      <c r="AU2887" s="159" t="s">
        <v>94</v>
      </c>
      <c r="AV2887" s="13" t="s">
        <v>182</v>
      </c>
      <c r="AW2887" s="13" t="s">
        <v>40</v>
      </c>
      <c r="AX2887" s="13" t="s">
        <v>92</v>
      </c>
      <c r="AY2887" s="159" t="s">
        <v>174</v>
      </c>
    </row>
    <row r="2888" spans="2:65" s="1" customFormat="1" ht="37.9" customHeight="1" x14ac:dyDescent="0.2">
      <c r="B2888" s="33"/>
      <c r="C2888" s="137" t="s">
        <v>1715</v>
      </c>
      <c r="D2888" s="137" t="s">
        <v>177</v>
      </c>
      <c r="E2888" s="138" t="s">
        <v>1716</v>
      </c>
      <c r="F2888" s="139" t="s">
        <v>1717</v>
      </c>
      <c r="G2888" s="140" t="s">
        <v>249</v>
      </c>
      <c r="H2888" s="141">
        <v>201.04</v>
      </c>
      <c r="I2888" s="142"/>
      <c r="J2888" s="143">
        <f>ROUND(I2888*H2888,2)</f>
        <v>0</v>
      </c>
      <c r="K2888" s="139" t="s">
        <v>181</v>
      </c>
      <c r="L2888" s="33"/>
      <c r="M2888" s="144" t="s">
        <v>1</v>
      </c>
      <c r="N2888" s="145" t="s">
        <v>50</v>
      </c>
      <c r="P2888" s="146">
        <f>O2888*H2888</f>
        <v>0</v>
      </c>
      <c r="Q2888" s="146">
        <v>0</v>
      </c>
      <c r="R2888" s="146">
        <f>Q2888*H2888</f>
        <v>0</v>
      </c>
      <c r="S2888" s="146">
        <v>0</v>
      </c>
      <c r="T2888" s="147">
        <f>S2888*H2888</f>
        <v>0</v>
      </c>
      <c r="AR2888" s="148" t="s">
        <v>182</v>
      </c>
      <c r="AT2888" s="148" t="s">
        <v>177</v>
      </c>
      <c r="AU2888" s="148" t="s">
        <v>94</v>
      </c>
      <c r="AY2888" s="17" t="s">
        <v>174</v>
      </c>
      <c r="BE2888" s="149">
        <f>IF(N2888="základní",J2888,0)</f>
        <v>0</v>
      </c>
      <c r="BF2888" s="149">
        <f>IF(N2888="snížená",J2888,0)</f>
        <v>0</v>
      </c>
      <c r="BG2888" s="149">
        <f>IF(N2888="zákl. přenesená",J2888,0)</f>
        <v>0</v>
      </c>
      <c r="BH2888" s="149">
        <f>IF(N2888="sníž. přenesená",J2888,0)</f>
        <v>0</v>
      </c>
      <c r="BI2888" s="149">
        <f>IF(N2888="nulová",J2888,0)</f>
        <v>0</v>
      </c>
      <c r="BJ2888" s="17" t="s">
        <v>94</v>
      </c>
      <c r="BK2888" s="149">
        <f>ROUND(I2888*H2888,2)</f>
        <v>0</v>
      </c>
      <c r="BL2888" s="17" t="s">
        <v>182</v>
      </c>
      <c r="BM2888" s="148" t="s">
        <v>1718</v>
      </c>
    </row>
    <row r="2889" spans="2:65" s="14" customFormat="1" x14ac:dyDescent="0.2">
      <c r="B2889" s="170"/>
      <c r="D2889" s="151" t="s">
        <v>197</v>
      </c>
      <c r="E2889" s="171" t="s">
        <v>1</v>
      </c>
      <c r="F2889" s="172" t="s">
        <v>1678</v>
      </c>
      <c r="H2889" s="171" t="s">
        <v>1</v>
      </c>
      <c r="I2889" s="173"/>
      <c r="L2889" s="170"/>
      <c r="M2889" s="174"/>
      <c r="T2889" s="175"/>
      <c r="AT2889" s="171" t="s">
        <v>197</v>
      </c>
      <c r="AU2889" s="171" t="s">
        <v>94</v>
      </c>
      <c r="AV2889" s="14" t="s">
        <v>92</v>
      </c>
      <c r="AW2889" s="14" t="s">
        <v>40</v>
      </c>
      <c r="AX2889" s="14" t="s">
        <v>84</v>
      </c>
      <c r="AY2889" s="171" t="s">
        <v>174</v>
      </c>
    </row>
    <row r="2890" spans="2:65" s="14" customFormat="1" x14ac:dyDescent="0.2">
      <c r="B2890" s="170"/>
      <c r="D2890" s="151" t="s">
        <v>197</v>
      </c>
      <c r="E2890" s="171" t="s">
        <v>1</v>
      </c>
      <c r="F2890" s="172" t="s">
        <v>1679</v>
      </c>
      <c r="H2890" s="171" t="s">
        <v>1</v>
      </c>
      <c r="I2890" s="173"/>
      <c r="L2890" s="170"/>
      <c r="M2890" s="174"/>
      <c r="T2890" s="175"/>
      <c r="AT2890" s="171" t="s">
        <v>197</v>
      </c>
      <c r="AU2890" s="171" t="s">
        <v>94</v>
      </c>
      <c r="AV2890" s="14" t="s">
        <v>92</v>
      </c>
      <c r="AW2890" s="14" t="s">
        <v>40</v>
      </c>
      <c r="AX2890" s="14" t="s">
        <v>84</v>
      </c>
      <c r="AY2890" s="171" t="s">
        <v>174</v>
      </c>
    </row>
    <row r="2891" spans="2:65" s="12" customFormat="1" x14ac:dyDescent="0.2">
      <c r="B2891" s="150"/>
      <c r="D2891" s="151" t="s">
        <v>197</v>
      </c>
      <c r="E2891" s="152" t="s">
        <v>1</v>
      </c>
      <c r="F2891" s="153" t="s">
        <v>1711</v>
      </c>
      <c r="H2891" s="154">
        <v>35.6</v>
      </c>
      <c r="I2891" s="155"/>
      <c r="L2891" s="150"/>
      <c r="M2891" s="156"/>
      <c r="T2891" s="157"/>
      <c r="AT2891" s="152" t="s">
        <v>197</v>
      </c>
      <c r="AU2891" s="152" t="s">
        <v>94</v>
      </c>
      <c r="AV2891" s="12" t="s">
        <v>94</v>
      </c>
      <c r="AW2891" s="12" t="s">
        <v>40</v>
      </c>
      <c r="AX2891" s="12" t="s">
        <v>84</v>
      </c>
      <c r="AY2891" s="152" t="s">
        <v>174</v>
      </c>
    </row>
    <row r="2892" spans="2:65" s="14" customFormat="1" x14ac:dyDescent="0.2">
      <c r="B2892" s="170"/>
      <c r="D2892" s="151" t="s">
        <v>197</v>
      </c>
      <c r="E2892" s="171" t="s">
        <v>1</v>
      </c>
      <c r="F2892" s="172" t="s">
        <v>1681</v>
      </c>
      <c r="H2892" s="171" t="s">
        <v>1</v>
      </c>
      <c r="I2892" s="173"/>
      <c r="L2892" s="170"/>
      <c r="M2892" s="174"/>
      <c r="T2892" s="175"/>
      <c r="AT2892" s="171" t="s">
        <v>197</v>
      </c>
      <c r="AU2892" s="171" t="s">
        <v>94</v>
      </c>
      <c r="AV2892" s="14" t="s">
        <v>92</v>
      </c>
      <c r="AW2892" s="14" t="s">
        <v>40</v>
      </c>
      <c r="AX2892" s="14" t="s">
        <v>84</v>
      </c>
      <c r="AY2892" s="171" t="s">
        <v>174</v>
      </c>
    </row>
    <row r="2893" spans="2:65" s="12" customFormat="1" x14ac:dyDescent="0.2">
      <c r="B2893" s="150"/>
      <c r="D2893" s="151" t="s">
        <v>197</v>
      </c>
      <c r="E2893" s="152" t="s">
        <v>1</v>
      </c>
      <c r="F2893" s="153" t="s">
        <v>1711</v>
      </c>
      <c r="H2893" s="154">
        <v>35.6</v>
      </c>
      <c r="I2893" s="155"/>
      <c r="L2893" s="150"/>
      <c r="M2893" s="156"/>
      <c r="T2893" s="157"/>
      <c r="AT2893" s="152" t="s">
        <v>197</v>
      </c>
      <c r="AU2893" s="152" t="s">
        <v>94</v>
      </c>
      <c r="AV2893" s="12" t="s">
        <v>94</v>
      </c>
      <c r="AW2893" s="12" t="s">
        <v>40</v>
      </c>
      <c r="AX2893" s="12" t="s">
        <v>84</v>
      </c>
      <c r="AY2893" s="152" t="s">
        <v>174</v>
      </c>
    </row>
    <row r="2894" spans="2:65" s="14" customFormat="1" x14ac:dyDescent="0.2">
      <c r="B2894" s="170"/>
      <c r="D2894" s="151" t="s">
        <v>197</v>
      </c>
      <c r="E2894" s="171" t="s">
        <v>1</v>
      </c>
      <c r="F2894" s="172" t="s">
        <v>1682</v>
      </c>
      <c r="H2894" s="171" t="s">
        <v>1</v>
      </c>
      <c r="I2894" s="173"/>
      <c r="L2894" s="170"/>
      <c r="M2894" s="174"/>
      <c r="T2894" s="175"/>
      <c r="AT2894" s="171" t="s">
        <v>197</v>
      </c>
      <c r="AU2894" s="171" t="s">
        <v>94</v>
      </c>
      <c r="AV2894" s="14" t="s">
        <v>92</v>
      </c>
      <c r="AW2894" s="14" t="s">
        <v>40</v>
      </c>
      <c r="AX2894" s="14" t="s">
        <v>84</v>
      </c>
      <c r="AY2894" s="171" t="s">
        <v>174</v>
      </c>
    </row>
    <row r="2895" spans="2:65" s="12" customFormat="1" x14ac:dyDescent="0.2">
      <c r="B2895" s="150"/>
      <c r="D2895" s="151" t="s">
        <v>197</v>
      </c>
      <c r="E2895" s="152" t="s">
        <v>1</v>
      </c>
      <c r="F2895" s="153" t="s">
        <v>1712</v>
      </c>
      <c r="H2895" s="154">
        <v>35.799999999999997</v>
      </c>
      <c r="I2895" s="155"/>
      <c r="L2895" s="150"/>
      <c r="M2895" s="156"/>
      <c r="T2895" s="157"/>
      <c r="AT2895" s="152" t="s">
        <v>197</v>
      </c>
      <c r="AU2895" s="152" t="s">
        <v>94</v>
      </c>
      <c r="AV2895" s="12" t="s">
        <v>94</v>
      </c>
      <c r="AW2895" s="12" t="s">
        <v>40</v>
      </c>
      <c r="AX2895" s="12" t="s">
        <v>84</v>
      </c>
      <c r="AY2895" s="152" t="s">
        <v>174</v>
      </c>
    </row>
    <row r="2896" spans="2:65" s="14" customFormat="1" x14ac:dyDescent="0.2">
      <c r="B2896" s="170"/>
      <c r="D2896" s="151" t="s">
        <v>197</v>
      </c>
      <c r="E2896" s="171" t="s">
        <v>1</v>
      </c>
      <c r="F2896" s="172" t="s">
        <v>1684</v>
      </c>
      <c r="H2896" s="171" t="s">
        <v>1</v>
      </c>
      <c r="I2896" s="173"/>
      <c r="L2896" s="170"/>
      <c r="M2896" s="174"/>
      <c r="T2896" s="175"/>
      <c r="AT2896" s="171" t="s">
        <v>197</v>
      </c>
      <c r="AU2896" s="171" t="s">
        <v>94</v>
      </c>
      <c r="AV2896" s="14" t="s">
        <v>92</v>
      </c>
      <c r="AW2896" s="14" t="s">
        <v>40</v>
      </c>
      <c r="AX2896" s="14" t="s">
        <v>84</v>
      </c>
      <c r="AY2896" s="171" t="s">
        <v>174</v>
      </c>
    </row>
    <row r="2897" spans="2:65" s="12" customFormat="1" x14ac:dyDescent="0.2">
      <c r="B2897" s="150"/>
      <c r="D2897" s="151" t="s">
        <v>197</v>
      </c>
      <c r="E2897" s="152" t="s">
        <v>1</v>
      </c>
      <c r="F2897" s="153" t="s">
        <v>1713</v>
      </c>
      <c r="H2897" s="154">
        <v>28.64</v>
      </c>
      <c r="I2897" s="155"/>
      <c r="L2897" s="150"/>
      <c r="M2897" s="156"/>
      <c r="T2897" s="157"/>
      <c r="AT2897" s="152" t="s">
        <v>197</v>
      </c>
      <c r="AU2897" s="152" t="s">
        <v>94</v>
      </c>
      <c r="AV2897" s="12" t="s">
        <v>94</v>
      </c>
      <c r="AW2897" s="12" t="s">
        <v>40</v>
      </c>
      <c r="AX2897" s="12" t="s">
        <v>84</v>
      </c>
      <c r="AY2897" s="152" t="s">
        <v>174</v>
      </c>
    </row>
    <row r="2898" spans="2:65" s="14" customFormat="1" x14ac:dyDescent="0.2">
      <c r="B2898" s="170"/>
      <c r="D2898" s="151" t="s">
        <v>197</v>
      </c>
      <c r="E2898" s="171" t="s">
        <v>1</v>
      </c>
      <c r="F2898" s="172" t="s">
        <v>1686</v>
      </c>
      <c r="H2898" s="171" t="s">
        <v>1</v>
      </c>
      <c r="I2898" s="173"/>
      <c r="L2898" s="170"/>
      <c r="M2898" s="174"/>
      <c r="T2898" s="175"/>
      <c r="AT2898" s="171" t="s">
        <v>197</v>
      </c>
      <c r="AU2898" s="171" t="s">
        <v>94</v>
      </c>
      <c r="AV2898" s="14" t="s">
        <v>92</v>
      </c>
      <c r="AW2898" s="14" t="s">
        <v>40</v>
      </c>
      <c r="AX2898" s="14" t="s">
        <v>84</v>
      </c>
      <c r="AY2898" s="171" t="s">
        <v>174</v>
      </c>
    </row>
    <row r="2899" spans="2:65" s="12" customFormat="1" x14ac:dyDescent="0.2">
      <c r="B2899" s="150"/>
      <c r="D2899" s="151" t="s">
        <v>197</v>
      </c>
      <c r="E2899" s="152" t="s">
        <v>1</v>
      </c>
      <c r="F2899" s="153" t="s">
        <v>1714</v>
      </c>
      <c r="H2899" s="154">
        <v>21.8</v>
      </c>
      <c r="I2899" s="155"/>
      <c r="L2899" s="150"/>
      <c r="M2899" s="156"/>
      <c r="T2899" s="157"/>
      <c r="AT2899" s="152" t="s">
        <v>197</v>
      </c>
      <c r="AU2899" s="152" t="s">
        <v>94</v>
      </c>
      <c r="AV2899" s="12" t="s">
        <v>94</v>
      </c>
      <c r="AW2899" s="12" t="s">
        <v>40</v>
      </c>
      <c r="AX2899" s="12" t="s">
        <v>84</v>
      </c>
      <c r="AY2899" s="152" t="s">
        <v>174</v>
      </c>
    </row>
    <row r="2900" spans="2:65" s="14" customFormat="1" x14ac:dyDescent="0.2">
      <c r="B2900" s="170"/>
      <c r="D2900" s="151" t="s">
        <v>197</v>
      </c>
      <c r="E2900" s="171" t="s">
        <v>1</v>
      </c>
      <c r="F2900" s="172" t="s">
        <v>1688</v>
      </c>
      <c r="H2900" s="171" t="s">
        <v>1</v>
      </c>
      <c r="I2900" s="173"/>
      <c r="L2900" s="170"/>
      <c r="M2900" s="174"/>
      <c r="T2900" s="175"/>
      <c r="AT2900" s="171" t="s">
        <v>197</v>
      </c>
      <c r="AU2900" s="171" t="s">
        <v>94</v>
      </c>
      <c r="AV2900" s="14" t="s">
        <v>92</v>
      </c>
      <c r="AW2900" s="14" t="s">
        <v>40</v>
      </c>
      <c r="AX2900" s="14" t="s">
        <v>84</v>
      </c>
      <c r="AY2900" s="171" t="s">
        <v>174</v>
      </c>
    </row>
    <row r="2901" spans="2:65" s="12" customFormat="1" x14ac:dyDescent="0.2">
      <c r="B2901" s="150"/>
      <c r="D2901" s="151" t="s">
        <v>197</v>
      </c>
      <c r="E2901" s="152" t="s">
        <v>1</v>
      </c>
      <c r="F2901" s="153" t="s">
        <v>1714</v>
      </c>
      <c r="H2901" s="154">
        <v>21.8</v>
      </c>
      <c r="I2901" s="155"/>
      <c r="L2901" s="150"/>
      <c r="M2901" s="156"/>
      <c r="T2901" s="157"/>
      <c r="AT2901" s="152" t="s">
        <v>197</v>
      </c>
      <c r="AU2901" s="152" t="s">
        <v>94</v>
      </c>
      <c r="AV2901" s="12" t="s">
        <v>94</v>
      </c>
      <c r="AW2901" s="12" t="s">
        <v>40</v>
      </c>
      <c r="AX2901" s="12" t="s">
        <v>84</v>
      </c>
      <c r="AY2901" s="152" t="s">
        <v>174</v>
      </c>
    </row>
    <row r="2902" spans="2:65" s="14" customFormat="1" x14ac:dyDescent="0.2">
      <c r="B2902" s="170"/>
      <c r="D2902" s="151" t="s">
        <v>197</v>
      </c>
      <c r="E2902" s="171" t="s">
        <v>1</v>
      </c>
      <c r="F2902" s="172" t="s">
        <v>1689</v>
      </c>
      <c r="H2902" s="171" t="s">
        <v>1</v>
      </c>
      <c r="I2902" s="173"/>
      <c r="L2902" s="170"/>
      <c r="M2902" s="174"/>
      <c r="T2902" s="175"/>
      <c r="AT2902" s="171" t="s">
        <v>197</v>
      </c>
      <c r="AU2902" s="171" t="s">
        <v>94</v>
      </c>
      <c r="AV2902" s="14" t="s">
        <v>92</v>
      </c>
      <c r="AW2902" s="14" t="s">
        <v>40</v>
      </c>
      <c r="AX2902" s="14" t="s">
        <v>84</v>
      </c>
      <c r="AY2902" s="171" t="s">
        <v>174</v>
      </c>
    </row>
    <row r="2903" spans="2:65" s="12" customFormat="1" x14ac:dyDescent="0.2">
      <c r="B2903" s="150"/>
      <c r="D2903" s="151" t="s">
        <v>197</v>
      </c>
      <c r="E2903" s="152" t="s">
        <v>1</v>
      </c>
      <c r="F2903" s="153" t="s">
        <v>1714</v>
      </c>
      <c r="H2903" s="154">
        <v>21.8</v>
      </c>
      <c r="I2903" s="155"/>
      <c r="L2903" s="150"/>
      <c r="M2903" s="156"/>
      <c r="T2903" s="157"/>
      <c r="AT2903" s="152" t="s">
        <v>197</v>
      </c>
      <c r="AU2903" s="152" t="s">
        <v>94</v>
      </c>
      <c r="AV2903" s="12" t="s">
        <v>94</v>
      </c>
      <c r="AW2903" s="12" t="s">
        <v>40</v>
      </c>
      <c r="AX2903" s="12" t="s">
        <v>84</v>
      </c>
      <c r="AY2903" s="152" t="s">
        <v>174</v>
      </c>
    </row>
    <row r="2904" spans="2:65" s="13" customFormat="1" x14ac:dyDescent="0.2">
      <c r="B2904" s="158"/>
      <c r="D2904" s="151" t="s">
        <v>197</v>
      </c>
      <c r="E2904" s="159" t="s">
        <v>1</v>
      </c>
      <c r="F2904" s="160" t="s">
        <v>199</v>
      </c>
      <c r="H2904" s="161">
        <v>201.04000000000002</v>
      </c>
      <c r="I2904" s="162"/>
      <c r="L2904" s="158"/>
      <c r="M2904" s="163"/>
      <c r="T2904" s="164"/>
      <c r="AT2904" s="159" t="s">
        <v>197</v>
      </c>
      <c r="AU2904" s="159" t="s">
        <v>94</v>
      </c>
      <c r="AV2904" s="13" t="s">
        <v>182</v>
      </c>
      <c r="AW2904" s="13" t="s">
        <v>40</v>
      </c>
      <c r="AX2904" s="13" t="s">
        <v>92</v>
      </c>
      <c r="AY2904" s="159" t="s">
        <v>174</v>
      </c>
    </row>
    <row r="2905" spans="2:65" s="1" customFormat="1" ht="66.75" customHeight="1" x14ac:dyDescent="0.2">
      <c r="B2905" s="33"/>
      <c r="C2905" s="137" t="s">
        <v>1719</v>
      </c>
      <c r="D2905" s="137" t="s">
        <v>177</v>
      </c>
      <c r="E2905" s="138" t="s">
        <v>1720</v>
      </c>
      <c r="F2905" s="139" t="s">
        <v>1721</v>
      </c>
      <c r="G2905" s="140" t="s">
        <v>188</v>
      </c>
      <c r="H2905" s="141">
        <v>6.77</v>
      </c>
      <c r="I2905" s="142"/>
      <c r="J2905" s="143">
        <f>ROUND(I2905*H2905,2)</f>
        <v>0</v>
      </c>
      <c r="K2905" s="139" t="s">
        <v>181</v>
      </c>
      <c r="L2905" s="33"/>
      <c r="M2905" s="144" t="s">
        <v>1</v>
      </c>
      <c r="N2905" s="145" t="s">
        <v>50</v>
      </c>
      <c r="P2905" s="146">
        <f>O2905*H2905</f>
        <v>0</v>
      </c>
      <c r="Q2905" s="146">
        <v>1.0551200000000001</v>
      </c>
      <c r="R2905" s="146">
        <f>Q2905*H2905</f>
        <v>7.1431623999999996</v>
      </c>
      <c r="S2905" s="146">
        <v>0</v>
      </c>
      <c r="T2905" s="147">
        <f>S2905*H2905</f>
        <v>0</v>
      </c>
      <c r="AR2905" s="148" t="s">
        <v>182</v>
      </c>
      <c r="AT2905" s="148" t="s">
        <v>177</v>
      </c>
      <c r="AU2905" s="148" t="s">
        <v>94</v>
      </c>
      <c r="AY2905" s="17" t="s">
        <v>174</v>
      </c>
      <c r="BE2905" s="149">
        <f>IF(N2905="základní",J2905,0)</f>
        <v>0</v>
      </c>
      <c r="BF2905" s="149">
        <f>IF(N2905="snížená",J2905,0)</f>
        <v>0</v>
      </c>
      <c r="BG2905" s="149">
        <f>IF(N2905="zákl. přenesená",J2905,0)</f>
        <v>0</v>
      </c>
      <c r="BH2905" s="149">
        <f>IF(N2905="sníž. přenesená",J2905,0)</f>
        <v>0</v>
      </c>
      <c r="BI2905" s="149">
        <f>IF(N2905="nulová",J2905,0)</f>
        <v>0</v>
      </c>
      <c r="BJ2905" s="17" t="s">
        <v>94</v>
      </c>
      <c r="BK2905" s="149">
        <f>ROUND(I2905*H2905,2)</f>
        <v>0</v>
      </c>
      <c r="BL2905" s="17" t="s">
        <v>182</v>
      </c>
      <c r="BM2905" s="148" t="s">
        <v>1722</v>
      </c>
    </row>
    <row r="2906" spans="2:65" s="14" customFormat="1" x14ac:dyDescent="0.2">
      <c r="B2906" s="170"/>
      <c r="D2906" s="151" t="s">
        <v>197</v>
      </c>
      <c r="E2906" s="171" t="s">
        <v>1</v>
      </c>
      <c r="F2906" s="172" t="s">
        <v>1678</v>
      </c>
      <c r="H2906" s="171" t="s">
        <v>1</v>
      </c>
      <c r="I2906" s="173"/>
      <c r="L2906" s="170"/>
      <c r="M2906" s="174"/>
      <c r="T2906" s="175"/>
      <c r="AT2906" s="171" t="s">
        <v>197</v>
      </c>
      <c r="AU2906" s="171" t="s">
        <v>94</v>
      </c>
      <c r="AV2906" s="14" t="s">
        <v>92</v>
      </c>
      <c r="AW2906" s="14" t="s">
        <v>40</v>
      </c>
      <c r="AX2906" s="14" t="s">
        <v>84</v>
      </c>
      <c r="AY2906" s="171" t="s">
        <v>174</v>
      </c>
    </row>
    <row r="2907" spans="2:65" s="14" customFormat="1" x14ac:dyDescent="0.2">
      <c r="B2907" s="170"/>
      <c r="D2907" s="151" t="s">
        <v>197</v>
      </c>
      <c r="E2907" s="171" t="s">
        <v>1</v>
      </c>
      <c r="F2907" s="172" t="s">
        <v>1436</v>
      </c>
      <c r="H2907" s="171" t="s">
        <v>1</v>
      </c>
      <c r="I2907" s="173"/>
      <c r="L2907" s="170"/>
      <c r="M2907" s="174"/>
      <c r="T2907" s="175"/>
      <c r="AT2907" s="171" t="s">
        <v>197</v>
      </c>
      <c r="AU2907" s="171" t="s">
        <v>94</v>
      </c>
      <c r="AV2907" s="14" t="s">
        <v>92</v>
      </c>
      <c r="AW2907" s="14" t="s">
        <v>40</v>
      </c>
      <c r="AX2907" s="14" t="s">
        <v>84</v>
      </c>
      <c r="AY2907" s="171" t="s">
        <v>174</v>
      </c>
    </row>
    <row r="2908" spans="2:65" s="14" customFormat="1" x14ac:dyDescent="0.2">
      <c r="B2908" s="170"/>
      <c r="D2908" s="151" t="s">
        <v>197</v>
      </c>
      <c r="E2908" s="171" t="s">
        <v>1</v>
      </c>
      <c r="F2908" s="172" t="s">
        <v>1679</v>
      </c>
      <c r="H2908" s="171" t="s">
        <v>1</v>
      </c>
      <c r="I2908" s="173"/>
      <c r="L2908" s="170"/>
      <c r="M2908" s="174"/>
      <c r="T2908" s="175"/>
      <c r="AT2908" s="171" t="s">
        <v>197</v>
      </c>
      <c r="AU2908" s="171" t="s">
        <v>94</v>
      </c>
      <c r="AV2908" s="14" t="s">
        <v>92</v>
      </c>
      <c r="AW2908" s="14" t="s">
        <v>40</v>
      </c>
      <c r="AX2908" s="14" t="s">
        <v>84</v>
      </c>
      <c r="AY2908" s="171" t="s">
        <v>174</v>
      </c>
    </row>
    <row r="2909" spans="2:65" s="12" customFormat="1" x14ac:dyDescent="0.2">
      <c r="B2909" s="150"/>
      <c r="D2909" s="151" t="s">
        <v>197</v>
      </c>
      <c r="E2909" s="152" t="s">
        <v>1</v>
      </c>
      <c r="F2909" s="153" t="s">
        <v>1723</v>
      </c>
      <c r="H2909" s="154">
        <v>1.335</v>
      </c>
      <c r="I2909" s="155"/>
      <c r="L2909" s="150"/>
      <c r="M2909" s="156"/>
      <c r="T2909" s="157"/>
      <c r="AT2909" s="152" t="s">
        <v>197</v>
      </c>
      <c r="AU2909" s="152" t="s">
        <v>94</v>
      </c>
      <c r="AV2909" s="12" t="s">
        <v>94</v>
      </c>
      <c r="AW2909" s="12" t="s">
        <v>40</v>
      </c>
      <c r="AX2909" s="12" t="s">
        <v>84</v>
      </c>
      <c r="AY2909" s="152" t="s">
        <v>174</v>
      </c>
    </row>
    <row r="2910" spans="2:65" s="14" customFormat="1" x14ac:dyDescent="0.2">
      <c r="B2910" s="170"/>
      <c r="D2910" s="151" t="s">
        <v>197</v>
      </c>
      <c r="E2910" s="171" t="s">
        <v>1</v>
      </c>
      <c r="F2910" s="172" t="s">
        <v>1724</v>
      </c>
      <c r="H2910" s="171" t="s">
        <v>1</v>
      </c>
      <c r="I2910" s="173"/>
      <c r="L2910" s="170"/>
      <c r="M2910" s="174"/>
      <c r="T2910" s="175"/>
      <c r="AT2910" s="171" t="s">
        <v>197</v>
      </c>
      <c r="AU2910" s="171" t="s">
        <v>94</v>
      </c>
      <c r="AV2910" s="14" t="s">
        <v>92</v>
      </c>
      <c r="AW2910" s="14" t="s">
        <v>40</v>
      </c>
      <c r="AX2910" s="14" t="s">
        <v>84</v>
      </c>
      <c r="AY2910" s="171" t="s">
        <v>174</v>
      </c>
    </row>
    <row r="2911" spans="2:65" s="14" customFormat="1" x14ac:dyDescent="0.2">
      <c r="B2911" s="170"/>
      <c r="D2911" s="151" t="s">
        <v>197</v>
      </c>
      <c r="E2911" s="171" t="s">
        <v>1</v>
      </c>
      <c r="F2911" s="172" t="s">
        <v>1681</v>
      </c>
      <c r="H2911" s="171" t="s">
        <v>1</v>
      </c>
      <c r="I2911" s="173"/>
      <c r="L2911" s="170"/>
      <c r="M2911" s="174"/>
      <c r="T2911" s="175"/>
      <c r="AT2911" s="171" t="s">
        <v>197</v>
      </c>
      <c r="AU2911" s="171" t="s">
        <v>94</v>
      </c>
      <c r="AV2911" s="14" t="s">
        <v>92</v>
      </c>
      <c r="AW2911" s="14" t="s">
        <v>40</v>
      </c>
      <c r="AX2911" s="14" t="s">
        <v>84</v>
      </c>
      <c r="AY2911" s="171" t="s">
        <v>174</v>
      </c>
    </row>
    <row r="2912" spans="2:65" s="12" customFormat="1" x14ac:dyDescent="0.2">
      <c r="B2912" s="150"/>
      <c r="D2912" s="151" t="s">
        <v>197</v>
      </c>
      <c r="E2912" s="152" t="s">
        <v>1</v>
      </c>
      <c r="F2912" s="153" t="s">
        <v>1725</v>
      </c>
      <c r="H2912" s="154">
        <v>1.246</v>
      </c>
      <c r="I2912" s="155"/>
      <c r="L2912" s="150"/>
      <c r="M2912" s="156"/>
      <c r="T2912" s="157"/>
      <c r="AT2912" s="152" t="s">
        <v>197</v>
      </c>
      <c r="AU2912" s="152" t="s">
        <v>94</v>
      </c>
      <c r="AV2912" s="12" t="s">
        <v>94</v>
      </c>
      <c r="AW2912" s="12" t="s">
        <v>40</v>
      </c>
      <c r="AX2912" s="12" t="s">
        <v>84</v>
      </c>
      <c r="AY2912" s="152" t="s">
        <v>174</v>
      </c>
    </row>
    <row r="2913" spans="2:65" s="14" customFormat="1" x14ac:dyDescent="0.2">
      <c r="B2913" s="170"/>
      <c r="D2913" s="151" t="s">
        <v>197</v>
      </c>
      <c r="E2913" s="171" t="s">
        <v>1</v>
      </c>
      <c r="F2913" s="172" t="s">
        <v>1726</v>
      </c>
      <c r="H2913" s="171" t="s">
        <v>1</v>
      </c>
      <c r="I2913" s="173"/>
      <c r="L2913" s="170"/>
      <c r="M2913" s="174"/>
      <c r="T2913" s="175"/>
      <c r="AT2913" s="171" t="s">
        <v>197</v>
      </c>
      <c r="AU2913" s="171" t="s">
        <v>94</v>
      </c>
      <c r="AV2913" s="14" t="s">
        <v>92</v>
      </c>
      <c r="AW2913" s="14" t="s">
        <v>40</v>
      </c>
      <c r="AX2913" s="14" t="s">
        <v>84</v>
      </c>
      <c r="AY2913" s="171" t="s">
        <v>174</v>
      </c>
    </row>
    <row r="2914" spans="2:65" s="14" customFormat="1" x14ac:dyDescent="0.2">
      <c r="B2914" s="170"/>
      <c r="D2914" s="151" t="s">
        <v>197</v>
      </c>
      <c r="E2914" s="171" t="s">
        <v>1</v>
      </c>
      <c r="F2914" s="172" t="s">
        <v>1682</v>
      </c>
      <c r="H2914" s="171" t="s">
        <v>1</v>
      </c>
      <c r="I2914" s="173"/>
      <c r="L2914" s="170"/>
      <c r="M2914" s="174"/>
      <c r="T2914" s="175"/>
      <c r="AT2914" s="171" t="s">
        <v>197</v>
      </c>
      <c r="AU2914" s="171" t="s">
        <v>94</v>
      </c>
      <c r="AV2914" s="14" t="s">
        <v>92</v>
      </c>
      <c r="AW2914" s="14" t="s">
        <v>40</v>
      </c>
      <c r="AX2914" s="14" t="s">
        <v>84</v>
      </c>
      <c r="AY2914" s="171" t="s">
        <v>174</v>
      </c>
    </row>
    <row r="2915" spans="2:65" s="12" customFormat="1" x14ac:dyDescent="0.2">
      <c r="B2915" s="150"/>
      <c r="D2915" s="151" t="s">
        <v>197</v>
      </c>
      <c r="E2915" s="152" t="s">
        <v>1</v>
      </c>
      <c r="F2915" s="153" t="s">
        <v>1727</v>
      </c>
      <c r="H2915" s="154">
        <v>1.387</v>
      </c>
      <c r="I2915" s="155"/>
      <c r="L2915" s="150"/>
      <c r="M2915" s="156"/>
      <c r="T2915" s="157"/>
      <c r="AT2915" s="152" t="s">
        <v>197</v>
      </c>
      <c r="AU2915" s="152" t="s">
        <v>94</v>
      </c>
      <c r="AV2915" s="12" t="s">
        <v>94</v>
      </c>
      <c r="AW2915" s="12" t="s">
        <v>40</v>
      </c>
      <c r="AX2915" s="12" t="s">
        <v>84</v>
      </c>
      <c r="AY2915" s="152" t="s">
        <v>174</v>
      </c>
    </row>
    <row r="2916" spans="2:65" s="14" customFormat="1" x14ac:dyDescent="0.2">
      <c r="B2916" s="170"/>
      <c r="D2916" s="151" t="s">
        <v>197</v>
      </c>
      <c r="E2916" s="171" t="s">
        <v>1</v>
      </c>
      <c r="F2916" s="172" t="s">
        <v>1724</v>
      </c>
      <c r="H2916" s="171" t="s">
        <v>1</v>
      </c>
      <c r="I2916" s="173"/>
      <c r="L2916" s="170"/>
      <c r="M2916" s="174"/>
      <c r="T2916" s="175"/>
      <c r="AT2916" s="171" t="s">
        <v>197</v>
      </c>
      <c r="AU2916" s="171" t="s">
        <v>94</v>
      </c>
      <c r="AV2916" s="14" t="s">
        <v>92</v>
      </c>
      <c r="AW2916" s="14" t="s">
        <v>40</v>
      </c>
      <c r="AX2916" s="14" t="s">
        <v>84</v>
      </c>
      <c r="AY2916" s="171" t="s">
        <v>174</v>
      </c>
    </row>
    <row r="2917" spans="2:65" s="14" customFormat="1" x14ac:dyDescent="0.2">
      <c r="B2917" s="170"/>
      <c r="D2917" s="151" t="s">
        <v>197</v>
      </c>
      <c r="E2917" s="171" t="s">
        <v>1</v>
      </c>
      <c r="F2917" s="172" t="s">
        <v>1684</v>
      </c>
      <c r="H2917" s="171" t="s">
        <v>1</v>
      </c>
      <c r="I2917" s="173"/>
      <c r="L2917" s="170"/>
      <c r="M2917" s="174"/>
      <c r="T2917" s="175"/>
      <c r="AT2917" s="171" t="s">
        <v>197</v>
      </c>
      <c r="AU2917" s="171" t="s">
        <v>94</v>
      </c>
      <c r="AV2917" s="14" t="s">
        <v>92</v>
      </c>
      <c r="AW2917" s="14" t="s">
        <v>40</v>
      </c>
      <c r="AX2917" s="14" t="s">
        <v>84</v>
      </c>
      <c r="AY2917" s="171" t="s">
        <v>174</v>
      </c>
    </row>
    <row r="2918" spans="2:65" s="12" customFormat="1" x14ac:dyDescent="0.2">
      <c r="B2918" s="150"/>
      <c r="D2918" s="151" t="s">
        <v>197</v>
      </c>
      <c r="E2918" s="152" t="s">
        <v>1</v>
      </c>
      <c r="F2918" s="153" t="s">
        <v>1728</v>
      </c>
      <c r="H2918" s="154">
        <v>1.002</v>
      </c>
      <c r="I2918" s="155"/>
      <c r="L2918" s="150"/>
      <c r="M2918" s="156"/>
      <c r="T2918" s="157"/>
      <c r="AT2918" s="152" t="s">
        <v>197</v>
      </c>
      <c r="AU2918" s="152" t="s">
        <v>94</v>
      </c>
      <c r="AV2918" s="12" t="s">
        <v>94</v>
      </c>
      <c r="AW2918" s="12" t="s">
        <v>40</v>
      </c>
      <c r="AX2918" s="12" t="s">
        <v>84</v>
      </c>
      <c r="AY2918" s="152" t="s">
        <v>174</v>
      </c>
    </row>
    <row r="2919" spans="2:65" s="14" customFormat="1" x14ac:dyDescent="0.2">
      <c r="B2919" s="170"/>
      <c r="D2919" s="151" t="s">
        <v>197</v>
      </c>
      <c r="E2919" s="171" t="s">
        <v>1</v>
      </c>
      <c r="F2919" s="172" t="s">
        <v>1729</v>
      </c>
      <c r="H2919" s="171" t="s">
        <v>1</v>
      </c>
      <c r="I2919" s="173"/>
      <c r="L2919" s="170"/>
      <c r="M2919" s="174"/>
      <c r="T2919" s="175"/>
      <c r="AT2919" s="171" t="s">
        <v>197</v>
      </c>
      <c r="AU2919" s="171" t="s">
        <v>94</v>
      </c>
      <c r="AV2919" s="14" t="s">
        <v>92</v>
      </c>
      <c r="AW2919" s="14" t="s">
        <v>40</v>
      </c>
      <c r="AX2919" s="14" t="s">
        <v>84</v>
      </c>
      <c r="AY2919" s="171" t="s">
        <v>174</v>
      </c>
    </row>
    <row r="2920" spans="2:65" s="14" customFormat="1" x14ac:dyDescent="0.2">
      <c r="B2920" s="170"/>
      <c r="D2920" s="151" t="s">
        <v>197</v>
      </c>
      <c r="E2920" s="171" t="s">
        <v>1</v>
      </c>
      <c r="F2920" s="172" t="s">
        <v>1686</v>
      </c>
      <c r="H2920" s="171" t="s">
        <v>1</v>
      </c>
      <c r="I2920" s="173"/>
      <c r="L2920" s="170"/>
      <c r="M2920" s="174"/>
      <c r="T2920" s="175"/>
      <c r="AT2920" s="171" t="s">
        <v>197</v>
      </c>
      <c r="AU2920" s="171" t="s">
        <v>94</v>
      </c>
      <c r="AV2920" s="14" t="s">
        <v>92</v>
      </c>
      <c r="AW2920" s="14" t="s">
        <v>40</v>
      </c>
      <c r="AX2920" s="14" t="s">
        <v>84</v>
      </c>
      <c r="AY2920" s="171" t="s">
        <v>174</v>
      </c>
    </row>
    <row r="2921" spans="2:65" s="12" customFormat="1" ht="22.5" x14ac:dyDescent="0.2">
      <c r="B2921" s="150"/>
      <c r="D2921" s="151" t="s">
        <v>197</v>
      </c>
      <c r="E2921" s="152" t="s">
        <v>1</v>
      </c>
      <c r="F2921" s="153" t="s">
        <v>1730</v>
      </c>
      <c r="H2921" s="154">
        <v>0.6</v>
      </c>
      <c r="I2921" s="155"/>
      <c r="L2921" s="150"/>
      <c r="M2921" s="156"/>
      <c r="T2921" s="157"/>
      <c r="AT2921" s="152" t="s">
        <v>197</v>
      </c>
      <c r="AU2921" s="152" t="s">
        <v>94</v>
      </c>
      <c r="AV2921" s="12" t="s">
        <v>94</v>
      </c>
      <c r="AW2921" s="12" t="s">
        <v>40</v>
      </c>
      <c r="AX2921" s="12" t="s">
        <v>84</v>
      </c>
      <c r="AY2921" s="152" t="s">
        <v>174</v>
      </c>
    </row>
    <row r="2922" spans="2:65" s="14" customFormat="1" x14ac:dyDescent="0.2">
      <c r="B2922" s="170"/>
      <c r="D2922" s="151" t="s">
        <v>197</v>
      </c>
      <c r="E2922" s="171" t="s">
        <v>1</v>
      </c>
      <c r="F2922" s="172" t="s">
        <v>1688</v>
      </c>
      <c r="H2922" s="171" t="s">
        <v>1</v>
      </c>
      <c r="I2922" s="173"/>
      <c r="L2922" s="170"/>
      <c r="M2922" s="174"/>
      <c r="T2922" s="175"/>
      <c r="AT2922" s="171" t="s">
        <v>197</v>
      </c>
      <c r="AU2922" s="171" t="s">
        <v>94</v>
      </c>
      <c r="AV2922" s="14" t="s">
        <v>92</v>
      </c>
      <c r="AW2922" s="14" t="s">
        <v>40</v>
      </c>
      <c r="AX2922" s="14" t="s">
        <v>84</v>
      </c>
      <c r="AY2922" s="171" t="s">
        <v>174</v>
      </c>
    </row>
    <row r="2923" spans="2:65" s="12" customFormat="1" ht="22.5" x14ac:dyDescent="0.2">
      <c r="B2923" s="150"/>
      <c r="D2923" s="151" t="s">
        <v>197</v>
      </c>
      <c r="E2923" s="152" t="s">
        <v>1</v>
      </c>
      <c r="F2923" s="153" t="s">
        <v>1730</v>
      </c>
      <c r="H2923" s="154">
        <v>0.6</v>
      </c>
      <c r="I2923" s="155"/>
      <c r="L2923" s="150"/>
      <c r="M2923" s="156"/>
      <c r="T2923" s="157"/>
      <c r="AT2923" s="152" t="s">
        <v>197</v>
      </c>
      <c r="AU2923" s="152" t="s">
        <v>94</v>
      </c>
      <c r="AV2923" s="12" t="s">
        <v>94</v>
      </c>
      <c r="AW2923" s="12" t="s">
        <v>40</v>
      </c>
      <c r="AX2923" s="12" t="s">
        <v>84</v>
      </c>
      <c r="AY2923" s="152" t="s">
        <v>174</v>
      </c>
    </row>
    <row r="2924" spans="2:65" s="14" customFormat="1" x14ac:dyDescent="0.2">
      <c r="B2924" s="170"/>
      <c r="D2924" s="151" t="s">
        <v>197</v>
      </c>
      <c r="E2924" s="171" t="s">
        <v>1</v>
      </c>
      <c r="F2924" s="172" t="s">
        <v>1689</v>
      </c>
      <c r="H2924" s="171" t="s">
        <v>1</v>
      </c>
      <c r="I2924" s="173"/>
      <c r="L2924" s="170"/>
      <c r="M2924" s="174"/>
      <c r="T2924" s="175"/>
      <c r="AT2924" s="171" t="s">
        <v>197</v>
      </c>
      <c r="AU2924" s="171" t="s">
        <v>94</v>
      </c>
      <c r="AV2924" s="14" t="s">
        <v>92</v>
      </c>
      <c r="AW2924" s="14" t="s">
        <v>40</v>
      </c>
      <c r="AX2924" s="14" t="s">
        <v>84</v>
      </c>
      <c r="AY2924" s="171" t="s">
        <v>174</v>
      </c>
    </row>
    <row r="2925" spans="2:65" s="12" customFormat="1" ht="22.5" x14ac:dyDescent="0.2">
      <c r="B2925" s="150"/>
      <c r="D2925" s="151" t="s">
        <v>197</v>
      </c>
      <c r="E2925" s="152" t="s">
        <v>1</v>
      </c>
      <c r="F2925" s="153" t="s">
        <v>1730</v>
      </c>
      <c r="H2925" s="154">
        <v>0.6</v>
      </c>
      <c r="I2925" s="155"/>
      <c r="L2925" s="150"/>
      <c r="M2925" s="156"/>
      <c r="T2925" s="157"/>
      <c r="AT2925" s="152" t="s">
        <v>197</v>
      </c>
      <c r="AU2925" s="152" t="s">
        <v>94</v>
      </c>
      <c r="AV2925" s="12" t="s">
        <v>94</v>
      </c>
      <c r="AW2925" s="12" t="s">
        <v>40</v>
      </c>
      <c r="AX2925" s="12" t="s">
        <v>84</v>
      </c>
      <c r="AY2925" s="152" t="s">
        <v>174</v>
      </c>
    </row>
    <row r="2926" spans="2:65" s="13" customFormat="1" x14ac:dyDescent="0.2">
      <c r="B2926" s="158"/>
      <c r="D2926" s="151" t="s">
        <v>197</v>
      </c>
      <c r="E2926" s="159" t="s">
        <v>1</v>
      </c>
      <c r="F2926" s="160" t="s">
        <v>199</v>
      </c>
      <c r="H2926" s="161">
        <v>6.7699999999999987</v>
      </c>
      <c r="I2926" s="162"/>
      <c r="L2926" s="158"/>
      <c r="M2926" s="163"/>
      <c r="T2926" s="164"/>
      <c r="AT2926" s="159" t="s">
        <v>197</v>
      </c>
      <c r="AU2926" s="159" t="s">
        <v>94</v>
      </c>
      <c r="AV2926" s="13" t="s">
        <v>182</v>
      </c>
      <c r="AW2926" s="13" t="s">
        <v>40</v>
      </c>
      <c r="AX2926" s="13" t="s">
        <v>92</v>
      </c>
      <c r="AY2926" s="159" t="s">
        <v>174</v>
      </c>
    </row>
    <row r="2927" spans="2:65" s="11" customFormat="1" ht="22.9" customHeight="1" x14ac:dyDescent="0.2">
      <c r="B2927" s="125"/>
      <c r="D2927" s="126" t="s">
        <v>83</v>
      </c>
      <c r="E2927" s="135" t="s">
        <v>204</v>
      </c>
      <c r="F2927" s="135" t="s">
        <v>1731</v>
      </c>
      <c r="I2927" s="128"/>
      <c r="J2927" s="136">
        <f>BK2927</f>
        <v>0</v>
      </c>
      <c r="L2927" s="125"/>
      <c r="M2927" s="130"/>
      <c r="P2927" s="131">
        <f>SUM(P2928:P3803)</f>
        <v>0</v>
      </c>
      <c r="R2927" s="131">
        <f>SUM(R2928:R3803)</f>
        <v>578.24450307999996</v>
      </c>
      <c r="T2927" s="132">
        <f>SUM(T2928:T3803)</f>
        <v>0</v>
      </c>
      <c r="AR2927" s="126" t="s">
        <v>92</v>
      </c>
      <c r="AT2927" s="133" t="s">
        <v>83</v>
      </c>
      <c r="AU2927" s="133" t="s">
        <v>92</v>
      </c>
      <c r="AY2927" s="126" t="s">
        <v>174</v>
      </c>
      <c r="BK2927" s="134">
        <f>SUM(BK2928:BK3803)</f>
        <v>0</v>
      </c>
    </row>
    <row r="2928" spans="2:65" s="1" customFormat="1" ht="37.9" customHeight="1" x14ac:dyDescent="0.2">
      <c r="B2928" s="33"/>
      <c r="C2928" s="137" t="s">
        <v>1732</v>
      </c>
      <c r="D2928" s="137" t="s">
        <v>177</v>
      </c>
      <c r="E2928" s="138" t="s">
        <v>1733</v>
      </c>
      <c r="F2928" s="139" t="s">
        <v>1734</v>
      </c>
      <c r="G2928" s="140" t="s">
        <v>249</v>
      </c>
      <c r="H2928" s="141">
        <v>316.33999999999997</v>
      </c>
      <c r="I2928" s="142"/>
      <c r="J2928" s="143">
        <f>ROUND(I2928*H2928,2)</f>
        <v>0</v>
      </c>
      <c r="K2928" s="139" t="s">
        <v>181</v>
      </c>
      <c r="L2928" s="33"/>
      <c r="M2928" s="144" t="s">
        <v>1</v>
      </c>
      <c r="N2928" s="145" t="s">
        <v>50</v>
      </c>
      <c r="P2928" s="146">
        <f>O2928*H2928</f>
        <v>0</v>
      </c>
      <c r="Q2928" s="146">
        <v>1.6000000000000001E-3</v>
      </c>
      <c r="R2928" s="146">
        <f>Q2928*H2928</f>
        <v>0.50614400000000004</v>
      </c>
      <c r="S2928" s="146">
        <v>0</v>
      </c>
      <c r="T2928" s="147">
        <f>S2928*H2928</f>
        <v>0</v>
      </c>
      <c r="AR2928" s="148" t="s">
        <v>182</v>
      </c>
      <c r="AT2928" s="148" t="s">
        <v>177</v>
      </c>
      <c r="AU2928" s="148" t="s">
        <v>94</v>
      </c>
      <c r="AY2928" s="17" t="s">
        <v>174</v>
      </c>
      <c r="BE2928" s="149">
        <f>IF(N2928="základní",J2928,0)</f>
        <v>0</v>
      </c>
      <c r="BF2928" s="149">
        <f>IF(N2928="snížená",J2928,0)</f>
        <v>0</v>
      </c>
      <c r="BG2928" s="149">
        <f>IF(N2928="zákl. přenesená",J2928,0)</f>
        <v>0</v>
      </c>
      <c r="BH2928" s="149">
        <f>IF(N2928="sníž. přenesená",J2928,0)</f>
        <v>0</v>
      </c>
      <c r="BI2928" s="149">
        <f>IF(N2928="nulová",J2928,0)</f>
        <v>0</v>
      </c>
      <c r="BJ2928" s="17" t="s">
        <v>94</v>
      </c>
      <c r="BK2928" s="149">
        <f>ROUND(I2928*H2928,2)</f>
        <v>0</v>
      </c>
      <c r="BL2928" s="17" t="s">
        <v>182</v>
      </c>
      <c r="BM2928" s="148" t="s">
        <v>1735</v>
      </c>
    </row>
    <row r="2929" spans="2:65" s="14" customFormat="1" x14ac:dyDescent="0.2">
      <c r="B2929" s="170"/>
      <c r="D2929" s="151" t="s">
        <v>197</v>
      </c>
      <c r="E2929" s="171" t="s">
        <v>1</v>
      </c>
      <c r="F2929" s="172" t="s">
        <v>335</v>
      </c>
      <c r="H2929" s="171" t="s">
        <v>1</v>
      </c>
      <c r="I2929" s="173"/>
      <c r="L2929" s="170"/>
      <c r="M2929" s="174"/>
      <c r="T2929" s="175"/>
      <c r="AT2929" s="171" t="s">
        <v>197</v>
      </c>
      <c r="AU2929" s="171" t="s">
        <v>94</v>
      </c>
      <c r="AV2929" s="14" t="s">
        <v>92</v>
      </c>
      <c r="AW2929" s="14" t="s">
        <v>40</v>
      </c>
      <c r="AX2929" s="14" t="s">
        <v>84</v>
      </c>
      <c r="AY2929" s="171" t="s">
        <v>174</v>
      </c>
    </row>
    <row r="2930" spans="2:65" s="14" customFormat="1" x14ac:dyDescent="0.2">
      <c r="B2930" s="170"/>
      <c r="D2930" s="151" t="s">
        <v>197</v>
      </c>
      <c r="E2930" s="171" t="s">
        <v>1</v>
      </c>
      <c r="F2930" s="172" t="s">
        <v>336</v>
      </c>
      <c r="H2930" s="171" t="s">
        <v>1</v>
      </c>
      <c r="I2930" s="173"/>
      <c r="L2930" s="170"/>
      <c r="M2930" s="174"/>
      <c r="T2930" s="175"/>
      <c r="AT2930" s="171" t="s">
        <v>197</v>
      </c>
      <c r="AU2930" s="171" t="s">
        <v>94</v>
      </c>
      <c r="AV2930" s="14" t="s">
        <v>92</v>
      </c>
      <c r="AW2930" s="14" t="s">
        <v>40</v>
      </c>
      <c r="AX2930" s="14" t="s">
        <v>84</v>
      </c>
      <c r="AY2930" s="171" t="s">
        <v>174</v>
      </c>
    </row>
    <row r="2931" spans="2:65" s="12" customFormat="1" x14ac:dyDescent="0.2">
      <c r="B2931" s="150"/>
      <c r="D2931" s="151" t="s">
        <v>197</v>
      </c>
      <c r="E2931" s="152" t="s">
        <v>1</v>
      </c>
      <c r="F2931" s="153" t="s">
        <v>337</v>
      </c>
      <c r="H2931" s="154">
        <v>120.93</v>
      </c>
      <c r="I2931" s="155"/>
      <c r="L2931" s="150"/>
      <c r="M2931" s="156"/>
      <c r="T2931" s="157"/>
      <c r="AT2931" s="152" t="s">
        <v>197</v>
      </c>
      <c r="AU2931" s="152" t="s">
        <v>94</v>
      </c>
      <c r="AV2931" s="12" t="s">
        <v>94</v>
      </c>
      <c r="AW2931" s="12" t="s">
        <v>40</v>
      </c>
      <c r="AX2931" s="12" t="s">
        <v>84</v>
      </c>
      <c r="AY2931" s="152" t="s">
        <v>174</v>
      </c>
    </row>
    <row r="2932" spans="2:65" s="14" customFormat="1" x14ac:dyDescent="0.2">
      <c r="B2932" s="170"/>
      <c r="D2932" s="151" t="s">
        <v>197</v>
      </c>
      <c r="E2932" s="171" t="s">
        <v>1</v>
      </c>
      <c r="F2932" s="172" t="s">
        <v>338</v>
      </c>
      <c r="H2932" s="171" t="s">
        <v>1</v>
      </c>
      <c r="I2932" s="173"/>
      <c r="L2932" s="170"/>
      <c r="M2932" s="174"/>
      <c r="T2932" s="175"/>
      <c r="AT2932" s="171" t="s">
        <v>197</v>
      </c>
      <c r="AU2932" s="171" t="s">
        <v>94</v>
      </c>
      <c r="AV2932" s="14" t="s">
        <v>92</v>
      </c>
      <c r="AW2932" s="14" t="s">
        <v>40</v>
      </c>
      <c r="AX2932" s="14" t="s">
        <v>84</v>
      </c>
      <c r="AY2932" s="171" t="s">
        <v>174</v>
      </c>
    </row>
    <row r="2933" spans="2:65" s="12" customFormat="1" x14ac:dyDescent="0.2">
      <c r="B2933" s="150"/>
      <c r="D2933" s="151" t="s">
        <v>197</v>
      </c>
      <c r="E2933" s="152" t="s">
        <v>1</v>
      </c>
      <c r="F2933" s="153" t="s">
        <v>339</v>
      </c>
      <c r="H2933" s="154">
        <v>71.540000000000006</v>
      </c>
      <c r="I2933" s="155"/>
      <c r="L2933" s="150"/>
      <c r="M2933" s="156"/>
      <c r="T2933" s="157"/>
      <c r="AT2933" s="152" t="s">
        <v>197</v>
      </c>
      <c r="AU2933" s="152" t="s">
        <v>94</v>
      </c>
      <c r="AV2933" s="12" t="s">
        <v>94</v>
      </c>
      <c r="AW2933" s="12" t="s">
        <v>40</v>
      </c>
      <c r="AX2933" s="12" t="s">
        <v>84</v>
      </c>
      <c r="AY2933" s="152" t="s">
        <v>174</v>
      </c>
    </row>
    <row r="2934" spans="2:65" s="14" customFormat="1" x14ac:dyDescent="0.2">
      <c r="B2934" s="170"/>
      <c r="D2934" s="151" t="s">
        <v>197</v>
      </c>
      <c r="E2934" s="171" t="s">
        <v>1</v>
      </c>
      <c r="F2934" s="172" t="s">
        <v>340</v>
      </c>
      <c r="H2934" s="171" t="s">
        <v>1</v>
      </c>
      <c r="I2934" s="173"/>
      <c r="L2934" s="170"/>
      <c r="M2934" s="174"/>
      <c r="T2934" s="175"/>
      <c r="AT2934" s="171" t="s">
        <v>197</v>
      </c>
      <c r="AU2934" s="171" t="s">
        <v>94</v>
      </c>
      <c r="AV2934" s="14" t="s">
        <v>92</v>
      </c>
      <c r="AW2934" s="14" t="s">
        <v>40</v>
      </c>
      <c r="AX2934" s="14" t="s">
        <v>84</v>
      </c>
      <c r="AY2934" s="171" t="s">
        <v>174</v>
      </c>
    </row>
    <row r="2935" spans="2:65" s="12" customFormat="1" x14ac:dyDescent="0.2">
      <c r="B2935" s="150"/>
      <c r="D2935" s="151" t="s">
        <v>197</v>
      </c>
      <c r="E2935" s="152" t="s">
        <v>1</v>
      </c>
      <c r="F2935" s="153" t="s">
        <v>341</v>
      </c>
      <c r="H2935" s="154">
        <v>61.92</v>
      </c>
      <c r="I2935" s="155"/>
      <c r="L2935" s="150"/>
      <c r="M2935" s="156"/>
      <c r="T2935" s="157"/>
      <c r="AT2935" s="152" t="s">
        <v>197</v>
      </c>
      <c r="AU2935" s="152" t="s">
        <v>94</v>
      </c>
      <c r="AV2935" s="12" t="s">
        <v>94</v>
      </c>
      <c r="AW2935" s="12" t="s">
        <v>40</v>
      </c>
      <c r="AX2935" s="12" t="s">
        <v>84</v>
      </c>
      <c r="AY2935" s="152" t="s">
        <v>174</v>
      </c>
    </row>
    <row r="2936" spans="2:65" s="14" customFormat="1" x14ac:dyDescent="0.2">
      <c r="B2936" s="170"/>
      <c r="D2936" s="151" t="s">
        <v>197</v>
      </c>
      <c r="E2936" s="171" t="s">
        <v>1</v>
      </c>
      <c r="F2936" s="172" t="s">
        <v>342</v>
      </c>
      <c r="H2936" s="171" t="s">
        <v>1</v>
      </c>
      <c r="I2936" s="173"/>
      <c r="L2936" s="170"/>
      <c r="M2936" s="174"/>
      <c r="T2936" s="175"/>
      <c r="AT2936" s="171" t="s">
        <v>197</v>
      </c>
      <c r="AU2936" s="171" t="s">
        <v>94</v>
      </c>
      <c r="AV2936" s="14" t="s">
        <v>92</v>
      </c>
      <c r="AW2936" s="14" t="s">
        <v>40</v>
      </c>
      <c r="AX2936" s="14" t="s">
        <v>84</v>
      </c>
      <c r="AY2936" s="171" t="s">
        <v>174</v>
      </c>
    </row>
    <row r="2937" spans="2:65" s="12" customFormat="1" x14ac:dyDescent="0.2">
      <c r="B2937" s="150"/>
      <c r="D2937" s="151" t="s">
        <v>197</v>
      </c>
      <c r="E2937" s="152" t="s">
        <v>1</v>
      </c>
      <c r="F2937" s="153" t="s">
        <v>343</v>
      </c>
      <c r="H2937" s="154">
        <v>31</v>
      </c>
      <c r="I2937" s="155"/>
      <c r="L2937" s="150"/>
      <c r="M2937" s="156"/>
      <c r="T2937" s="157"/>
      <c r="AT2937" s="152" t="s">
        <v>197</v>
      </c>
      <c r="AU2937" s="152" t="s">
        <v>94</v>
      </c>
      <c r="AV2937" s="12" t="s">
        <v>94</v>
      </c>
      <c r="AW2937" s="12" t="s">
        <v>40</v>
      </c>
      <c r="AX2937" s="12" t="s">
        <v>84</v>
      </c>
      <c r="AY2937" s="152" t="s">
        <v>174</v>
      </c>
    </row>
    <row r="2938" spans="2:65" s="14" customFormat="1" x14ac:dyDescent="0.2">
      <c r="B2938" s="170"/>
      <c r="D2938" s="151" t="s">
        <v>197</v>
      </c>
      <c r="E2938" s="171" t="s">
        <v>1</v>
      </c>
      <c r="F2938" s="172" t="s">
        <v>344</v>
      </c>
      <c r="H2938" s="171" t="s">
        <v>1</v>
      </c>
      <c r="I2938" s="173"/>
      <c r="L2938" s="170"/>
      <c r="M2938" s="174"/>
      <c r="T2938" s="175"/>
      <c r="AT2938" s="171" t="s">
        <v>197</v>
      </c>
      <c r="AU2938" s="171" t="s">
        <v>94</v>
      </c>
      <c r="AV2938" s="14" t="s">
        <v>92</v>
      </c>
      <c r="AW2938" s="14" t="s">
        <v>40</v>
      </c>
      <c r="AX2938" s="14" t="s">
        <v>84</v>
      </c>
      <c r="AY2938" s="171" t="s">
        <v>174</v>
      </c>
    </row>
    <row r="2939" spans="2:65" s="12" customFormat="1" x14ac:dyDescent="0.2">
      <c r="B2939" s="150"/>
      <c r="D2939" s="151" t="s">
        <v>197</v>
      </c>
      <c r="E2939" s="152" t="s">
        <v>1</v>
      </c>
      <c r="F2939" s="153" t="s">
        <v>345</v>
      </c>
      <c r="H2939" s="154">
        <v>30.95</v>
      </c>
      <c r="I2939" s="155"/>
      <c r="L2939" s="150"/>
      <c r="M2939" s="156"/>
      <c r="T2939" s="157"/>
      <c r="AT2939" s="152" t="s">
        <v>197</v>
      </c>
      <c r="AU2939" s="152" t="s">
        <v>94</v>
      </c>
      <c r="AV2939" s="12" t="s">
        <v>94</v>
      </c>
      <c r="AW2939" s="12" t="s">
        <v>40</v>
      </c>
      <c r="AX2939" s="12" t="s">
        <v>84</v>
      </c>
      <c r="AY2939" s="152" t="s">
        <v>174</v>
      </c>
    </row>
    <row r="2940" spans="2:65" s="13" customFormat="1" x14ac:dyDescent="0.2">
      <c r="B2940" s="158"/>
      <c r="D2940" s="151" t="s">
        <v>197</v>
      </c>
      <c r="E2940" s="159" t="s">
        <v>1</v>
      </c>
      <c r="F2940" s="160" t="s">
        <v>199</v>
      </c>
      <c r="H2940" s="161">
        <v>316.34000000000003</v>
      </c>
      <c r="I2940" s="162"/>
      <c r="L2940" s="158"/>
      <c r="M2940" s="163"/>
      <c r="T2940" s="164"/>
      <c r="AT2940" s="159" t="s">
        <v>197</v>
      </c>
      <c r="AU2940" s="159" t="s">
        <v>94</v>
      </c>
      <c r="AV2940" s="13" t="s">
        <v>182</v>
      </c>
      <c r="AW2940" s="13" t="s">
        <v>40</v>
      </c>
      <c r="AX2940" s="13" t="s">
        <v>92</v>
      </c>
      <c r="AY2940" s="159" t="s">
        <v>174</v>
      </c>
    </row>
    <row r="2941" spans="2:65" s="1" customFormat="1" ht="21.75" customHeight="1" x14ac:dyDescent="0.2">
      <c r="B2941" s="33"/>
      <c r="C2941" s="176" t="s">
        <v>1736</v>
      </c>
      <c r="D2941" s="176" t="s">
        <v>321</v>
      </c>
      <c r="E2941" s="177" t="s">
        <v>1737</v>
      </c>
      <c r="F2941" s="178" t="s">
        <v>1738</v>
      </c>
      <c r="G2941" s="179" t="s">
        <v>249</v>
      </c>
      <c r="H2941" s="180">
        <v>322.66699999999997</v>
      </c>
      <c r="I2941" s="181"/>
      <c r="J2941" s="182">
        <f>ROUND(I2941*H2941,2)</f>
        <v>0</v>
      </c>
      <c r="K2941" s="178" t="s">
        <v>181</v>
      </c>
      <c r="L2941" s="183"/>
      <c r="M2941" s="184" t="s">
        <v>1</v>
      </c>
      <c r="N2941" s="185" t="s">
        <v>50</v>
      </c>
      <c r="P2941" s="146">
        <f>O2941*H2941</f>
        <v>0</v>
      </c>
      <c r="Q2941" s="146">
        <v>0.14166999999999999</v>
      </c>
      <c r="R2941" s="146">
        <f>Q2941*H2941</f>
        <v>45.712233889999993</v>
      </c>
      <c r="S2941" s="146">
        <v>0</v>
      </c>
      <c r="T2941" s="147">
        <f>S2941*H2941</f>
        <v>0</v>
      </c>
      <c r="AR2941" s="148" t="s">
        <v>288</v>
      </c>
      <c r="AT2941" s="148" t="s">
        <v>321</v>
      </c>
      <c r="AU2941" s="148" t="s">
        <v>94</v>
      </c>
      <c r="AY2941" s="17" t="s">
        <v>174</v>
      </c>
      <c r="BE2941" s="149">
        <f>IF(N2941="základní",J2941,0)</f>
        <v>0</v>
      </c>
      <c r="BF2941" s="149">
        <f>IF(N2941="snížená",J2941,0)</f>
        <v>0</v>
      </c>
      <c r="BG2941" s="149">
        <f>IF(N2941="zákl. přenesená",J2941,0)</f>
        <v>0</v>
      </c>
      <c r="BH2941" s="149">
        <f>IF(N2941="sníž. přenesená",J2941,0)</f>
        <v>0</v>
      </c>
      <c r="BI2941" s="149">
        <f>IF(N2941="nulová",J2941,0)</f>
        <v>0</v>
      </c>
      <c r="BJ2941" s="17" t="s">
        <v>94</v>
      </c>
      <c r="BK2941" s="149">
        <f>ROUND(I2941*H2941,2)</f>
        <v>0</v>
      </c>
      <c r="BL2941" s="17" t="s">
        <v>182</v>
      </c>
      <c r="BM2941" s="148" t="s">
        <v>1739</v>
      </c>
    </row>
    <row r="2942" spans="2:65" s="12" customFormat="1" x14ac:dyDescent="0.2">
      <c r="B2942" s="150"/>
      <c r="D2942" s="151" t="s">
        <v>197</v>
      </c>
      <c r="F2942" s="153" t="s">
        <v>1740</v>
      </c>
      <c r="H2942" s="154">
        <v>322.66699999999997</v>
      </c>
      <c r="I2942" s="155"/>
      <c r="L2942" s="150"/>
      <c r="M2942" s="156"/>
      <c r="T2942" s="157"/>
      <c r="AT2942" s="152" t="s">
        <v>197</v>
      </c>
      <c r="AU2942" s="152" t="s">
        <v>94</v>
      </c>
      <c r="AV2942" s="12" t="s">
        <v>94</v>
      </c>
      <c r="AW2942" s="12" t="s">
        <v>4</v>
      </c>
      <c r="AX2942" s="12" t="s">
        <v>92</v>
      </c>
      <c r="AY2942" s="152" t="s">
        <v>174</v>
      </c>
    </row>
    <row r="2943" spans="2:65" s="1" customFormat="1" ht="24.2" customHeight="1" x14ac:dyDescent="0.2">
      <c r="B2943" s="33"/>
      <c r="C2943" s="137" t="s">
        <v>1741</v>
      </c>
      <c r="D2943" s="137" t="s">
        <v>177</v>
      </c>
      <c r="E2943" s="138" t="s">
        <v>1742</v>
      </c>
      <c r="F2943" s="139" t="s">
        <v>1743</v>
      </c>
      <c r="G2943" s="140" t="s">
        <v>249</v>
      </c>
      <c r="H2943" s="141">
        <v>25.4</v>
      </c>
      <c r="I2943" s="142"/>
      <c r="J2943" s="143">
        <f>ROUND(I2943*H2943,2)</f>
        <v>0</v>
      </c>
      <c r="K2943" s="139" t="s">
        <v>181</v>
      </c>
      <c r="L2943" s="33"/>
      <c r="M2943" s="144" t="s">
        <v>1</v>
      </c>
      <c r="N2943" s="145" t="s">
        <v>50</v>
      </c>
      <c r="P2943" s="146">
        <f>O2943*H2943</f>
        <v>0</v>
      </c>
      <c r="Q2943" s="146">
        <v>0.3674</v>
      </c>
      <c r="R2943" s="146">
        <f>Q2943*H2943</f>
        <v>9.3319599999999987</v>
      </c>
      <c r="S2943" s="146">
        <v>0</v>
      </c>
      <c r="T2943" s="147">
        <f>S2943*H2943</f>
        <v>0</v>
      </c>
      <c r="AR2943" s="148" t="s">
        <v>182</v>
      </c>
      <c r="AT2943" s="148" t="s">
        <v>177</v>
      </c>
      <c r="AU2943" s="148" t="s">
        <v>94</v>
      </c>
      <c r="AY2943" s="17" t="s">
        <v>174</v>
      </c>
      <c r="BE2943" s="149">
        <f>IF(N2943="základní",J2943,0)</f>
        <v>0</v>
      </c>
      <c r="BF2943" s="149">
        <f>IF(N2943="snížená",J2943,0)</f>
        <v>0</v>
      </c>
      <c r="BG2943" s="149">
        <f>IF(N2943="zákl. přenesená",J2943,0)</f>
        <v>0</v>
      </c>
      <c r="BH2943" s="149">
        <f>IF(N2943="sníž. přenesená",J2943,0)</f>
        <v>0</v>
      </c>
      <c r="BI2943" s="149">
        <f>IF(N2943="nulová",J2943,0)</f>
        <v>0</v>
      </c>
      <c r="BJ2943" s="17" t="s">
        <v>94</v>
      </c>
      <c r="BK2943" s="149">
        <f>ROUND(I2943*H2943,2)</f>
        <v>0</v>
      </c>
      <c r="BL2943" s="17" t="s">
        <v>182</v>
      </c>
      <c r="BM2943" s="148" t="s">
        <v>1744</v>
      </c>
    </row>
    <row r="2944" spans="2:65" s="1" customFormat="1" ht="39" x14ac:dyDescent="0.2">
      <c r="B2944" s="33"/>
      <c r="D2944" s="151" t="s">
        <v>325</v>
      </c>
      <c r="F2944" s="186" t="s">
        <v>1745</v>
      </c>
      <c r="I2944" s="187"/>
      <c r="L2944" s="33"/>
      <c r="M2944" s="188"/>
      <c r="T2944" s="57"/>
      <c r="AT2944" s="17" t="s">
        <v>325</v>
      </c>
      <c r="AU2944" s="17" t="s">
        <v>94</v>
      </c>
    </row>
    <row r="2945" spans="2:65" s="14" customFormat="1" x14ac:dyDescent="0.2">
      <c r="B2945" s="170"/>
      <c r="D2945" s="151" t="s">
        <v>197</v>
      </c>
      <c r="E2945" s="171" t="s">
        <v>1</v>
      </c>
      <c r="F2945" s="172" t="s">
        <v>327</v>
      </c>
      <c r="H2945" s="171" t="s">
        <v>1</v>
      </c>
      <c r="I2945" s="173"/>
      <c r="L2945" s="170"/>
      <c r="M2945" s="174"/>
      <c r="T2945" s="175"/>
      <c r="AT2945" s="171" t="s">
        <v>197</v>
      </c>
      <c r="AU2945" s="171" t="s">
        <v>94</v>
      </c>
      <c r="AV2945" s="14" t="s">
        <v>92</v>
      </c>
      <c r="AW2945" s="14" t="s">
        <v>40</v>
      </c>
      <c r="AX2945" s="14" t="s">
        <v>84</v>
      </c>
      <c r="AY2945" s="171" t="s">
        <v>174</v>
      </c>
    </row>
    <row r="2946" spans="2:65" s="12" customFormat="1" x14ac:dyDescent="0.2">
      <c r="B2946" s="150"/>
      <c r="D2946" s="151" t="s">
        <v>197</v>
      </c>
      <c r="E2946" s="152" t="s">
        <v>1</v>
      </c>
      <c r="F2946" s="153" t="s">
        <v>328</v>
      </c>
      <c r="H2946" s="154">
        <v>25.4</v>
      </c>
      <c r="I2946" s="155"/>
      <c r="L2946" s="150"/>
      <c r="M2946" s="156"/>
      <c r="T2946" s="157"/>
      <c r="AT2946" s="152" t="s">
        <v>197</v>
      </c>
      <c r="AU2946" s="152" t="s">
        <v>94</v>
      </c>
      <c r="AV2946" s="12" t="s">
        <v>94</v>
      </c>
      <c r="AW2946" s="12" t="s">
        <v>40</v>
      </c>
      <c r="AX2946" s="12" t="s">
        <v>84</v>
      </c>
      <c r="AY2946" s="152" t="s">
        <v>174</v>
      </c>
    </row>
    <row r="2947" spans="2:65" s="13" customFormat="1" x14ac:dyDescent="0.2">
      <c r="B2947" s="158"/>
      <c r="D2947" s="151" t="s">
        <v>197</v>
      </c>
      <c r="E2947" s="159" t="s">
        <v>1</v>
      </c>
      <c r="F2947" s="160" t="s">
        <v>199</v>
      </c>
      <c r="H2947" s="161">
        <v>25.4</v>
      </c>
      <c r="I2947" s="162"/>
      <c r="L2947" s="158"/>
      <c r="M2947" s="163"/>
      <c r="T2947" s="164"/>
      <c r="AT2947" s="159" t="s">
        <v>197</v>
      </c>
      <c r="AU2947" s="159" t="s">
        <v>94</v>
      </c>
      <c r="AV2947" s="13" t="s">
        <v>182</v>
      </c>
      <c r="AW2947" s="13" t="s">
        <v>40</v>
      </c>
      <c r="AX2947" s="13" t="s">
        <v>92</v>
      </c>
      <c r="AY2947" s="159" t="s">
        <v>174</v>
      </c>
    </row>
    <row r="2948" spans="2:65" s="1" customFormat="1" ht="24.2" customHeight="1" x14ac:dyDescent="0.2">
      <c r="B2948" s="33"/>
      <c r="C2948" s="137" t="s">
        <v>1746</v>
      </c>
      <c r="D2948" s="137" t="s">
        <v>177</v>
      </c>
      <c r="E2948" s="138" t="s">
        <v>1747</v>
      </c>
      <c r="F2948" s="139" t="s">
        <v>1748</v>
      </c>
      <c r="G2948" s="140" t="s">
        <v>249</v>
      </c>
      <c r="H2948" s="141">
        <v>316.33999999999997</v>
      </c>
      <c r="I2948" s="142"/>
      <c r="J2948" s="143">
        <f>ROUND(I2948*H2948,2)</f>
        <v>0</v>
      </c>
      <c r="K2948" s="139" t="s">
        <v>1</v>
      </c>
      <c r="L2948" s="33"/>
      <c r="M2948" s="144" t="s">
        <v>1</v>
      </c>
      <c r="N2948" s="145" t="s">
        <v>50</v>
      </c>
      <c r="P2948" s="146">
        <f>O2948*H2948</f>
        <v>0</v>
      </c>
      <c r="Q2948" s="146">
        <v>1.0200000000000001E-2</v>
      </c>
      <c r="R2948" s="146">
        <f>Q2948*H2948</f>
        <v>3.2266680000000001</v>
      </c>
      <c r="S2948" s="146">
        <v>0</v>
      </c>
      <c r="T2948" s="147">
        <f>S2948*H2948</f>
        <v>0</v>
      </c>
      <c r="AR2948" s="148" t="s">
        <v>182</v>
      </c>
      <c r="AT2948" s="148" t="s">
        <v>177</v>
      </c>
      <c r="AU2948" s="148" t="s">
        <v>94</v>
      </c>
      <c r="AY2948" s="17" t="s">
        <v>174</v>
      </c>
      <c r="BE2948" s="149">
        <f>IF(N2948="základní",J2948,0)</f>
        <v>0</v>
      </c>
      <c r="BF2948" s="149">
        <f>IF(N2948="snížená",J2948,0)</f>
        <v>0</v>
      </c>
      <c r="BG2948" s="149">
        <f>IF(N2948="zákl. přenesená",J2948,0)</f>
        <v>0</v>
      </c>
      <c r="BH2948" s="149">
        <f>IF(N2948="sníž. přenesená",J2948,0)</f>
        <v>0</v>
      </c>
      <c r="BI2948" s="149">
        <f>IF(N2948="nulová",J2948,0)</f>
        <v>0</v>
      </c>
      <c r="BJ2948" s="17" t="s">
        <v>94</v>
      </c>
      <c r="BK2948" s="149">
        <f>ROUND(I2948*H2948,2)</f>
        <v>0</v>
      </c>
      <c r="BL2948" s="17" t="s">
        <v>182</v>
      </c>
      <c r="BM2948" s="148" t="s">
        <v>1749</v>
      </c>
    </row>
    <row r="2949" spans="2:65" s="1" customFormat="1" ht="39" x14ac:dyDescent="0.2">
      <c r="B2949" s="33"/>
      <c r="D2949" s="151" t="s">
        <v>325</v>
      </c>
      <c r="F2949" s="186" t="s">
        <v>1750</v>
      </c>
      <c r="I2949" s="187"/>
      <c r="L2949" s="33"/>
      <c r="M2949" s="188"/>
      <c r="T2949" s="57"/>
      <c r="AT2949" s="17" t="s">
        <v>325</v>
      </c>
      <c r="AU2949" s="17" t="s">
        <v>94</v>
      </c>
    </row>
    <row r="2950" spans="2:65" s="14" customFormat="1" x14ac:dyDescent="0.2">
      <c r="B2950" s="170"/>
      <c r="D2950" s="151" t="s">
        <v>197</v>
      </c>
      <c r="E2950" s="171" t="s">
        <v>1</v>
      </c>
      <c r="F2950" s="172" t="s">
        <v>335</v>
      </c>
      <c r="H2950" s="171" t="s">
        <v>1</v>
      </c>
      <c r="I2950" s="173"/>
      <c r="L2950" s="170"/>
      <c r="M2950" s="174"/>
      <c r="T2950" s="175"/>
      <c r="AT2950" s="171" t="s">
        <v>197</v>
      </c>
      <c r="AU2950" s="171" t="s">
        <v>94</v>
      </c>
      <c r="AV2950" s="14" t="s">
        <v>92</v>
      </c>
      <c r="AW2950" s="14" t="s">
        <v>40</v>
      </c>
      <c r="AX2950" s="14" t="s">
        <v>84</v>
      </c>
      <c r="AY2950" s="171" t="s">
        <v>174</v>
      </c>
    </row>
    <row r="2951" spans="2:65" s="14" customFormat="1" x14ac:dyDescent="0.2">
      <c r="B2951" s="170"/>
      <c r="D2951" s="151" t="s">
        <v>197</v>
      </c>
      <c r="E2951" s="171" t="s">
        <v>1</v>
      </c>
      <c r="F2951" s="172" t="s">
        <v>336</v>
      </c>
      <c r="H2951" s="171" t="s">
        <v>1</v>
      </c>
      <c r="I2951" s="173"/>
      <c r="L2951" s="170"/>
      <c r="M2951" s="174"/>
      <c r="T2951" s="175"/>
      <c r="AT2951" s="171" t="s">
        <v>197</v>
      </c>
      <c r="AU2951" s="171" t="s">
        <v>94</v>
      </c>
      <c r="AV2951" s="14" t="s">
        <v>92</v>
      </c>
      <c r="AW2951" s="14" t="s">
        <v>40</v>
      </c>
      <c r="AX2951" s="14" t="s">
        <v>84</v>
      </c>
      <c r="AY2951" s="171" t="s">
        <v>174</v>
      </c>
    </row>
    <row r="2952" spans="2:65" s="12" customFormat="1" x14ac:dyDescent="0.2">
      <c r="B2952" s="150"/>
      <c r="D2952" s="151" t="s">
        <v>197</v>
      </c>
      <c r="E2952" s="152" t="s">
        <v>1</v>
      </c>
      <c r="F2952" s="153" t="s">
        <v>337</v>
      </c>
      <c r="H2952" s="154">
        <v>120.93</v>
      </c>
      <c r="I2952" s="155"/>
      <c r="L2952" s="150"/>
      <c r="M2952" s="156"/>
      <c r="T2952" s="157"/>
      <c r="AT2952" s="152" t="s">
        <v>197</v>
      </c>
      <c r="AU2952" s="152" t="s">
        <v>94</v>
      </c>
      <c r="AV2952" s="12" t="s">
        <v>94</v>
      </c>
      <c r="AW2952" s="12" t="s">
        <v>40</v>
      </c>
      <c r="AX2952" s="12" t="s">
        <v>84</v>
      </c>
      <c r="AY2952" s="152" t="s">
        <v>174</v>
      </c>
    </row>
    <row r="2953" spans="2:65" s="14" customFormat="1" x14ac:dyDescent="0.2">
      <c r="B2953" s="170"/>
      <c r="D2953" s="151" t="s">
        <v>197</v>
      </c>
      <c r="E2953" s="171" t="s">
        <v>1</v>
      </c>
      <c r="F2953" s="172" t="s">
        <v>338</v>
      </c>
      <c r="H2953" s="171" t="s">
        <v>1</v>
      </c>
      <c r="I2953" s="173"/>
      <c r="L2953" s="170"/>
      <c r="M2953" s="174"/>
      <c r="T2953" s="175"/>
      <c r="AT2953" s="171" t="s">
        <v>197</v>
      </c>
      <c r="AU2953" s="171" t="s">
        <v>94</v>
      </c>
      <c r="AV2953" s="14" t="s">
        <v>92</v>
      </c>
      <c r="AW2953" s="14" t="s">
        <v>40</v>
      </c>
      <c r="AX2953" s="14" t="s">
        <v>84</v>
      </c>
      <c r="AY2953" s="171" t="s">
        <v>174</v>
      </c>
    </row>
    <row r="2954" spans="2:65" s="12" customFormat="1" x14ac:dyDescent="0.2">
      <c r="B2954" s="150"/>
      <c r="D2954" s="151" t="s">
        <v>197</v>
      </c>
      <c r="E2954" s="152" t="s">
        <v>1</v>
      </c>
      <c r="F2954" s="153" t="s">
        <v>339</v>
      </c>
      <c r="H2954" s="154">
        <v>71.540000000000006</v>
      </c>
      <c r="I2954" s="155"/>
      <c r="L2954" s="150"/>
      <c r="M2954" s="156"/>
      <c r="T2954" s="157"/>
      <c r="AT2954" s="152" t="s">
        <v>197</v>
      </c>
      <c r="AU2954" s="152" t="s">
        <v>94</v>
      </c>
      <c r="AV2954" s="12" t="s">
        <v>94</v>
      </c>
      <c r="AW2954" s="12" t="s">
        <v>40</v>
      </c>
      <c r="AX2954" s="12" t="s">
        <v>84</v>
      </c>
      <c r="AY2954" s="152" t="s">
        <v>174</v>
      </c>
    </row>
    <row r="2955" spans="2:65" s="14" customFormat="1" x14ac:dyDescent="0.2">
      <c r="B2955" s="170"/>
      <c r="D2955" s="151" t="s">
        <v>197</v>
      </c>
      <c r="E2955" s="171" t="s">
        <v>1</v>
      </c>
      <c r="F2955" s="172" t="s">
        <v>340</v>
      </c>
      <c r="H2955" s="171" t="s">
        <v>1</v>
      </c>
      <c r="I2955" s="173"/>
      <c r="L2955" s="170"/>
      <c r="M2955" s="174"/>
      <c r="T2955" s="175"/>
      <c r="AT2955" s="171" t="s">
        <v>197</v>
      </c>
      <c r="AU2955" s="171" t="s">
        <v>94</v>
      </c>
      <c r="AV2955" s="14" t="s">
        <v>92</v>
      </c>
      <c r="AW2955" s="14" t="s">
        <v>40</v>
      </c>
      <c r="AX2955" s="14" t="s">
        <v>84</v>
      </c>
      <c r="AY2955" s="171" t="s">
        <v>174</v>
      </c>
    </row>
    <row r="2956" spans="2:65" s="12" customFormat="1" x14ac:dyDescent="0.2">
      <c r="B2956" s="150"/>
      <c r="D2956" s="151" t="s">
        <v>197</v>
      </c>
      <c r="E2956" s="152" t="s">
        <v>1</v>
      </c>
      <c r="F2956" s="153" t="s">
        <v>341</v>
      </c>
      <c r="H2956" s="154">
        <v>61.92</v>
      </c>
      <c r="I2956" s="155"/>
      <c r="L2956" s="150"/>
      <c r="M2956" s="156"/>
      <c r="T2956" s="157"/>
      <c r="AT2956" s="152" t="s">
        <v>197</v>
      </c>
      <c r="AU2956" s="152" t="s">
        <v>94</v>
      </c>
      <c r="AV2956" s="12" t="s">
        <v>94</v>
      </c>
      <c r="AW2956" s="12" t="s">
        <v>40</v>
      </c>
      <c r="AX2956" s="12" t="s">
        <v>84</v>
      </c>
      <c r="AY2956" s="152" t="s">
        <v>174</v>
      </c>
    </row>
    <row r="2957" spans="2:65" s="14" customFormat="1" x14ac:dyDescent="0.2">
      <c r="B2957" s="170"/>
      <c r="D2957" s="151" t="s">
        <v>197</v>
      </c>
      <c r="E2957" s="171" t="s">
        <v>1</v>
      </c>
      <c r="F2957" s="172" t="s">
        <v>342</v>
      </c>
      <c r="H2957" s="171" t="s">
        <v>1</v>
      </c>
      <c r="I2957" s="173"/>
      <c r="L2957" s="170"/>
      <c r="M2957" s="174"/>
      <c r="T2957" s="175"/>
      <c r="AT2957" s="171" t="s">
        <v>197</v>
      </c>
      <c r="AU2957" s="171" t="s">
        <v>94</v>
      </c>
      <c r="AV2957" s="14" t="s">
        <v>92</v>
      </c>
      <c r="AW2957" s="14" t="s">
        <v>40</v>
      </c>
      <c r="AX2957" s="14" t="s">
        <v>84</v>
      </c>
      <c r="AY2957" s="171" t="s">
        <v>174</v>
      </c>
    </row>
    <row r="2958" spans="2:65" s="12" customFormat="1" x14ac:dyDescent="0.2">
      <c r="B2958" s="150"/>
      <c r="D2958" s="151" t="s">
        <v>197</v>
      </c>
      <c r="E2958" s="152" t="s">
        <v>1</v>
      </c>
      <c r="F2958" s="153" t="s">
        <v>343</v>
      </c>
      <c r="H2958" s="154">
        <v>31</v>
      </c>
      <c r="I2958" s="155"/>
      <c r="L2958" s="150"/>
      <c r="M2958" s="156"/>
      <c r="T2958" s="157"/>
      <c r="AT2958" s="152" t="s">
        <v>197</v>
      </c>
      <c r="AU2958" s="152" t="s">
        <v>94</v>
      </c>
      <c r="AV2958" s="12" t="s">
        <v>94</v>
      </c>
      <c r="AW2958" s="12" t="s">
        <v>40</v>
      </c>
      <c r="AX2958" s="12" t="s">
        <v>84</v>
      </c>
      <c r="AY2958" s="152" t="s">
        <v>174</v>
      </c>
    </row>
    <row r="2959" spans="2:65" s="14" customFormat="1" x14ac:dyDescent="0.2">
      <c r="B2959" s="170"/>
      <c r="D2959" s="151" t="s">
        <v>197</v>
      </c>
      <c r="E2959" s="171" t="s">
        <v>1</v>
      </c>
      <c r="F2959" s="172" t="s">
        <v>344</v>
      </c>
      <c r="H2959" s="171" t="s">
        <v>1</v>
      </c>
      <c r="I2959" s="173"/>
      <c r="L2959" s="170"/>
      <c r="M2959" s="174"/>
      <c r="T2959" s="175"/>
      <c r="AT2959" s="171" t="s">
        <v>197</v>
      </c>
      <c r="AU2959" s="171" t="s">
        <v>94</v>
      </c>
      <c r="AV2959" s="14" t="s">
        <v>92</v>
      </c>
      <c r="AW2959" s="14" t="s">
        <v>40</v>
      </c>
      <c r="AX2959" s="14" t="s">
        <v>84</v>
      </c>
      <c r="AY2959" s="171" t="s">
        <v>174</v>
      </c>
    </row>
    <row r="2960" spans="2:65" s="12" customFormat="1" x14ac:dyDescent="0.2">
      <c r="B2960" s="150"/>
      <c r="D2960" s="151" t="s">
        <v>197</v>
      </c>
      <c r="E2960" s="152" t="s">
        <v>1</v>
      </c>
      <c r="F2960" s="153" t="s">
        <v>345</v>
      </c>
      <c r="H2960" s="154">
        <v>30.95</v>
      </c>
      <c r="I2960" s="155"/>
      <c r="L2960" s="150"/>
      <c r="M2960" s="156"/>
      <c r="T2960" s="157"/>
      <c r="AT2960" s="152" t="s">
        <v>197</v>
      </c>
      <c r="AU2960" s="152" t="s">
        <v>94</v>
      </c>
      <c r="AV2960" s="12" t="s">
        <v>94</v>
      </c>
      <c r="AW2960" s="12" t="s">
        <v>40</v>
      </c>
      <c r="AX2960" s="12" t="s">
        <v>84</v>
      </c>
      <c r="AY2960" s="152" t="s">
        <v>174</v>
      </c>
    </row>
    <row r="2961" spans="2:65" s="13" customFormat="1" x14ac:dyDescent="0.2">
      <c r="B2961" s="158"/>
      <c r="D2961" s="151" t="s">
        <v>197</v>
      </c>
      <c r="E2961" s="159" t="s">
        <v>1</v>
      </c>
      <c r="F2961" s="160" t="s">
        <v>199</v>
      </c>
      <c r="H2961" s="161">
        <v>316.34000000000003</v>
      </c>
      <c r="I2961" s="162"/>
      <c r="L2961" s="158"/>
      <c r="M2961" s="163"/>
      <c r="T2961" s="164"/>
      <c r="AT2961" s="159" t="s">
        <v>197</v>
      </c>
      <c r="AU2961" s="159" t="s">
        <v>94</v>
      </c>
      <c r="AV2961" s="13" t="s">
        <v>182</v>
      </c>
      <c r="AW2961" s="13" t="s">
        <v>40</v>
      </c>
      <c r="AX2961" s="13" t="s">
        <v>92</v>
      </c>
      <c r="AY2961" s="159" t="s">
        <v>174</v>
      </c>
    </row>
    <row r="2962" spans="2:65" s="1" customFormat="1" ht="37.9" customHeight="1" x14ac:dyDescent="0.2">
      <c r="B2962" s="33"/>
      <c r="C2962" s="137" t="s">
        <v>1751</v>
      </c>
      <c r="D2962" s="137" t="s">
        <v>177</v>
      </c>
      <c r="E2962" s="138" t="s">
        <v>1752</v>
      </c>
      <c r="F2962" s="139" t="s">
        <v>1753</v>
      </c>
      <c r="G2962" s="140" t="s">
        <v>249</v>
      </c>
      <c r="H2962" s="141">
        <v>1081.99</v>
      </c>
      <c r="I2962" s="142"/>
      <c r="J2962" s="143">
        <f>ROUND(I2962*H2962,2)</f>
        <v>0</v>
      </c>
      <c r="K2962" s="139" t="s">
        <v>1</v>
      </c>
      <c r="L2962" s="33"/>
      <c r="M2962" s="144" t="s">
        <v>1</v>
      </c>
      <c r="N2962" s="145" t="s">
        <v>50</v>
      </c>
      <c r="P2962" s="146">
        <f>O2962*H2962</f>
        <v>0</v>
      </c>
      <c r="Q2962" s="146">
        <v>4.4999999999999997E-3</v>
      </c>
      <c r="R2962" s="146">
        <f>Q2962*H2962</f>
        <v>4.8689549999999997</v>
      </c>
      <c r="S2962" s="146">
        <v>0</v>
      </c>
      <c r="T2962" s="147">
        <f>S2962*H2962</f>
        <v>0</v>
      </c>
      <c r="AR2962" s="148" t="s">
        <v>330</v>
      </c>
      <c r="AT2962" s="148" t="s">
        <v>177</v>
      </c>
      <c r="AU2962" s="148" t="s">
        <v>94</v>
      </c>
      <c r="AY2962" s="17" t="s">
        <v>174</v>
      </c>
      <c r="BE2962" s="149">
        <f>IF(N2962="základní",J2962,0)</f>
        <v>0</v>
      </c>
      <c r="BF2962" s="149">
        <f>IF(N2962="snížená",J2962,0)</f>
        <v>0</v>
      </c>
      <c r="BG2962" s="149">
        <f>IF(N2962="zákl. přenesená",J2962,0)</f>
        <v>0</v>
      </c>
      <c r="BH2962" s="149">
        <f>IF(N2962="sníž. přenesená",J2962,0)</f>
        <v>0</v>
      </c>
      <c r="BI2962" s="149">
        <f>IF(N2962="nulová",J2962,0)</f>
        <v>0</v>
      </c>
      <c r="BJ2962" s="17" t="s">
        <v>94</v>
      </c>
      <c r="BK2962" s="149">
        <f>ROUND(I2962*H2962,2)</f>
        <v>0</v>
      </c>
      <c r="BL2962" s="17" t="s">
        <v>330</v>
      </c>
      <c r="BM2962" s="148" t="s">
        <v>1754</v>
      </c>
    </row>
    <row r="2963" spans="2:65" s="1" customFormat="1" ht="39" x14ac:dyDescent="0.2">
      <c r="B2963" s="33"/>
      <c r="D2963" s="151" t="s">
        <v>325</v>
      </c>
      <c r="F2963" s="186" t="s">
        <v>1755</v>
      </c>
      <c r="I2963" s="187"/>
      <c r="L2963" s="33"/>
      <c r="M2963" s="188"/>
      <c r="T2963" s="57"/>
      <c r="AT2963" s="17" t="s">
        <v>325</v>
      </c>
      <c r="AU2963" s="17" t="s">
        <v>94</v>
      </c>
    </row>
    <row r="2964" spans="2:65" s="14" customFormat="1" x14ac:dyDescent="0.2">
      <c r="B2964" s="170"/>
      <c r="D2964" s="151" t="s">
        <v>197</v>
      </c>
      <c r="E2964" s="171" t="s">
        <v>1</v>
      </c>
      <c r="F2964" s="172" t="s">
        <v>675</v>
      </c>
      <c r="H2964" s="171" t="s">
        <v>1</v>
      </c>
      <c r="I2964" s="173"/>
      <c r="L2964" s="170"/>
      <c r="M2964" s="174"/>
      <c r="T2964" s="175"/>
      <c r="AT2964" s="171" t="s">
        <v>197</v>
      </c>
      <c r="AU2964" s="171" t="s">
        <v>94</v>
      </c>
      <c r="AV2964" s="14" t="s">
        <v>92</v>
      </c>
      <c r="AW2964" s="14" t="s">
        <v>40</v>
      </c>
      <c r="AX2964" s="14" t="s">
        <v>84</v>
      </c>
      <c r="AY2964" s="171" t="s">
        <v>174</v>
      </c>
    </row>
    <row r="2965" spans="2:65" s="14" customFormat="1" x14ac:dyDescent="0.2">
      <c r="B2965" s="170"/>
      <c r="D2965" s="151" t="s">
        <v>197</v>
      </c>
      <c r="E2965" s="171" t="s">
        <v>1</v>
      </c>
      <c r="F2965" s="172" t="s">
        <v>676</v>
      </c>
      <c r="H2965" s="171" t="s">
        <v>1</v>
      </c>
      <c r="I2965" s="173"/>
      <c r="L2965" s="170"/>
      <c r="M2965" s="174"/>
      <c r="T2965" s="175"/>
      <c r="AT2965" s="171" t="s">
        <v>197</v>
      </c>
      <c r="AU2965" s="171" t="s">
        <v>94</v>
      </c>
      <c r="AV2965" s="14" t="s">
        <v>92</v>
      </c>
      <c r="AW2965" s="14" t="s">
        <v>40</v>
      </c>
      <c r="AX2965" s="14" t="s">
        <v>84</v>
      </c>
      <c r="AY2965" s="171" t="s">
        <v>174</v>
      </c>
    </row>
    <row r="2966" spans="2:65" s="12" customFormat="1" x14ac:dyDescent="0.2">
      <c r="B2966" s="150"/>
      <c r="D2966" s="151" t="s">
        <v>197</v>
      </c>
      <c r="E2966" s="152" t="s">
        <v>1</v>
      </c>
      <c r="F2966" s="153" t="s">
        <v>677</v>
      </c>
      <c r="H2966" s="154">
        <v>2.2799999999999998</v>
      </c>
      <c r="I2966" s="155"/>
      <c r="L2966" s="150"/>
      <c r="M2966" s="156"/>
      <c r="T2966" s="157"/>
      <c r="AT2966" s="152" t="s">
        <v>197</v>
      </c>
      <c r="AU2966" s="152" t="s">
        <v>94</v>
      </c>
      <c r="AV2966" s="12" t="s">
        <v>94</v>
      </c>
      <c r="AW2966" s="12" t="s">
        <v>40</v>
      </c>
      <c r="AX2966" s="12" t="s">
        <v>84</v>
      </c>
      <c r="AY2966" s="152" t="s">
        <v>174</v>
      </c>
    </row>
    <row r="2967" spans="2:65" s="15" customFormat="1" x14ac:dyDescent="0.2">
      <c r="B2967" s="189"/>
      <c r="D2967" s="151" t="s">
        <v>197</v>
      </c>
      <c r="E2967" s="190" t="s">
        <v>1</v>
      </c>
      <c r="F2967" s="191" t="s">
        <v>329</v>
      </c>
      <c r="H2967" s="192">
        <v>2.2799999999999998</v>
      </c>
      <c r="I2967" s="193"/>
      <c r="L2967" s="189"/>
      <c r="M2967" s="194"/>
      <c r="T2967" s="195"/>
      <c r="AT2967" s="190" t="s">
        <v>197</v>
      </c>
      <c r="AU2967" s="190" t="s">
        <v>94</v>
      </c>
      <c r="AV2967" s="15" t="s">
        <v>190</v>
      </c>
      <c r="AW2967" s="15" t="s">
        <v>40</v>
      </c>
      <c r="AX2967" s="15" t="s">
        <v>84</v>
      </c>
      <c r="AY2967" s="190" t="s">
        <v>174</v>
      </c>
    </row>
    <row r="2968" spans="2:65" s="14" customFormat="1" x14ac:dyDescent="0.2">
      <c r="B2968" s="170"/>
      <c r="D2968" s="151" t="s">
        <v>197</v>
      </c>
      <c r="E2968" s="171" t="s">
        <v>1</v>
      </c>
      <c r="F2968" s="172" t="s">
        <v>678</v>
      </c>
      <c r="H2968" s="171" t="s">
        <v>1</v>
      </c>
      <c r="I2968" s="173"/>
      <c r="L2968" s="170"/>
      <c r="M2968" s="174"/>
      <c r="T2968" s="175"/>
      <c r="AT2968" s="171" t="s">
        <v>197</v>
      </c>
      <c r="AU2968" s="171" t="s">
        <v>94</v>
      </c>
      <c r="AV2968" s="14" t="s">
        <v>92</v>
      </c>
      <c r="AW2968" s="14" t="s">
        <v>40</v>
      </c>
      <c r="AX2968" s="14" t="s">
        <v>84</v>
      </c>
      <c r="AY2968" s="171" t="s">
        <v>174</v>
      </c>
    </row>
    <row r="2969" spans="2:65" s="14" customFormat="1" x14ac:dyDescent="0.2">
      <c r="B2969" s="170"/>
      <c r="D2969" s="151" t="s">
        <v>197</v>
      </c>
      <c r="E2969" s="171" t="s">
        <v>1</v>
      </c>
      <c r="F2969" s="172" t="s">
        <v>676</v>
      </c>
      <c r="H2969" s="171" t="s">
        <v>1</v>
      </c>
      <c r="I2969" s="173"/>
      <c r="L2969" s="170"/>
      <c r="M2969" s="174"/>
      <c r="T2969" s="175"/>
      <c r="AT2969" s="171" t="s">
        <v>197</v>
      </c>
      <c r="AU2969" s="171" t="s">
        <v>94</v>
      </c>
      <c r="AV2969" s="14" t="s">
        <v>92</v>
      </c>
      <c r="AW2969" s="14" t="s">
        <v>40</v>
      </c>
      <c r="AX2969" s="14" t="s">
        <v>84</v>
      </c>
      <c r="AY2969" s="171" t="s">
        <v>174</v>
      </c>
    </row>
    <row r="2970" spans="2:65" s="12" customFormat="1" x14ac:dyDescent="0.2">
      <c r="B2970" s="150"/>
      <c r="D2970" s="151" t="s">
        <v>197</v>
      </c>
      <c r="E2970" s="152" t="s">
        <v>1</v>
      </c>
      <c r="F2970" s="153" t="s">
        <v>679</v>
      </c>
      <c r="H2970" s="154">
        <v>25.73</v>
      </c>
      <c r="I2970" s="155"/>
      <c r="L2970" s="150"/>
      <c r="M2970" s="156"/>
      <c r="T2970" s="157"/>
      <c r="AT2970" s="152" t="s">
        <v>197</v>
      </c>
      <c r="AU2970" s="152" t="s">
        <v>94</v>
      </c>
      <c r="AV2970" s="12" t="s">
        <v>94</v>
      </c>
      <c r="AW2970" s="12" t="s">
        <v>40</v>
      </c>
      <c r="AX2970" s="12" t="s">
        <v>84</v>
      </c>
      <c r="AY2970" s="152" t="s">
        <v>174</v>
      </c>
    </row>
    <row r="2971" spans="2:65" s="12" customFormat="1" x14ac:dyDescent="0.2">
      <c r="B2971" s="150"/>
      <c r="D2971" s="151" t="s">
        <v>197</v>
      </c>
      <c r="E2971" s="152" t="s">
        <v>1</v>
      </c>
      <c r="F2971" s="153" t="s">
        <v>680</v>
      </c>
      <c r="H2971" s="154">
        <v>-2.2799999999999998</v>
      </c>
      <c r="I2971" s="155"/>
      <c r="L2971" s="150"/>
      <c r="M2971" s="156"/>
      <c r="T2971" s="157"/>
      <c r="AT2971" s="152" t="s">
        <v>197</v>
      </c>
      <c r="AU2971" s="152" t="s">
        <v>94</v>
      </c>
      <c r="AV2971" s="12" t="s">
        <v>94</v>
      </c>
      <c r="AW2971" s="12" t="s">
        <v>40</v>
      </c>
      <c r="AX2971" s="12" t="s">
        <v>84</v>
      </c>
      <c r="AY2971" s="152" t="s">
        <v>174</v>
      </c>
    </row>
    <row r="2972" spans="2:65" s="14" customFormat="1" x14ac:dyDescent="0.2">
      <c r="B2972" s="170"/>
      <c r="D2972" s="151" t="s">
        <v>197</v>
      </c>
      <c r="E2972" s="171" t="s">
        <v>1</v>
      </c>
      <c r="F2972" s="172" t="s">
        <v>681</v>
      </c>
      <c r="H2972" s="171" t="s">
        <v>1</v>
      </c>
      <c r="I2972" s="173"/>
      <c r="L2972" s="170"/>
      <c r="M2972" s="174"/>
      <c r="T2972" s="175"/>
      <c r="AT2972" s="171" t="s">
        <v>197</v>
      </c>
      <c r="AU2972" s="171" t="s">
        <v>94</v>
      </c>
      <c r="AV2972" s="14" t="s">
        <v>92</v>
      </c>
      <c r="AW2972" s="14" t="s">
        <v>40</v>
      </c>
      <c r="AX2972" s="14" t="s">
        <v>84</v>
      </c>
      <c r="AY2972" s="171" t="s">
        <v>174</v>
      </c>
    </row>
    <row r="2973" spans="2:65" s="12" customFormat="1" x14ac:dyDescent="0.2">
      <c r="B2973" s="150"/>
      <c r="D2973" s="151" t="s">
        <v>197</v>
      </c>
      <c r="E2973" s="152" t="s">
        <v>1</v>
      </c>
      <c r="F2973" s="153" t="s">
        <v>682</v>
      </c>
      <c r="H2973" s="154">
        <v>5.5</v>
      </c>
      <c r="I2973" s="155"/>
      <c r="L2973" s="150"/>
      <c r="M2973" s="156"/>
      <c r="T2973" s="157"/>
      <c r="AT2973" s="152" t="s">
        <v>197</v>
      </c>
      <c r="AU2973" s="152" t="s">
        <v>94</v>
      </c>
      <c r="AV2973" s="12" t="s">
        <v>94</v>
      </c>
      <c r="AW2973" s="12" t="s">
        <v>40</v>
      </c>
      <c r="AX2973" s="12" t="s">
        <v>84</v>
      </c>
      <c r="AY2973" s="152" t="s">
        <v>174</v>
      </c>
    </row>
    <row r="2974" spans="2:65" s="14" customFormat="1" x14ac:dyDescent="0.2">
      <c r="B2974" s="170"/>
      <c r="D2974" s="151" t="s">
        <v>197</v>
      </c>
      <c r="E2974" s="171" t="s">
        <v>1</v>
      </c>
      <c r="F2974" s="172" t="s">
        <v>683</v>
      </c>
      <c r="H2974" s="171" t="s">
        <v>1</v>
      </c>
      <c r="I2974" s="173"/>
      <c r="L2974" s="170"/>
      <c r="M2974" s="174"/>
      <c r="T2974" s="175"/>
      <c r="AT2974" s="171" t="s">
        <v>197</v>
      </c>
      <c r="AU2974" s="171" t="s">
        <v>94</v>
      </c>
      <c r="AV2974" s="14" t="s">
        <v>92</v>
      </c>
      <c r="AW2974" s="14" t="s">
        <v>40</v>
      </c>
      <c r="AX2974" s="14" t="s">
        <v>84</v>
      </c>
      <c r="AY2974" s="171" t="s">
        <v>174</v>
      </c>
    </row>
    <row r="2975" spans="2:65" s="12" customFormat="1" x14ac:dyDescent="0.2">
      <c r="B2975" s="150"/>
      <c r="D2975" s="151" t="s">
        <v>197</v>
      </c>
      <c r="E2975" s="152" t="s">
        <v>1</v>
      </c>
      <c r="F2975" s="153" t="s">
        <v>684</v>
      </c>
      <c r="H2975" s="154">
        <v>2.57</v>
      </c>
      <c r="I2975" s="155"/>
      <c r="L2975" s="150"/>
      <c r="M2975" s="156"/>
      <c r="T2975" s="157"/>
      <c r="AT2975" s="152" t="s">
        <v>197</v>
      </c>
      <c r="AU2975" s="152" t="s">
        <v>94</v>
      </c>
      <c r="AV2975" s="12" t="s">
        <v>94</v>
      </c>
      <c r="AW2975" s="12" t="s">
        <v>40</v>
      </c>
      <c r="AX2975" s="12" t="s">
        <v>84</v>
      </c>
      <c r="AY2975" s="152" t="s">
        <v>174</v>
      </c>
    </row>
    <row r="2976" spans="2:65" s="14" customFormat="1" x14ac:dyDescent="0.2">
      <c r="B2976" s="170"/>
      <c r="D2976" s="151" t="s">
        <v>197</v>
      </c>
      <c r="E2976" s="171" t="s">
        <v>1</v>
      </c>
      <c r="F2976" s="172" t="s">
        <v>685</v>
      </c>
      <c r="H2976" s="171" t="s">
        <v>1</v>
      </c>
      <c r="I2976" s="173"/>
      <c r="L2976" s="170"/>
      <c r="M2976" s="174"/>
      <c r="T2976" s="175"/>
      <c r="AT2976" s="171" t="s">
        <v>197</v>
      </c>
      <c r="AU2976" s="171" t="s">
        <v>94</v>
      </c>
      <c r="AV2976" s="14" t="s">
        <v>92</v>
      </c>
      <c r="AW2976" s="14" t="s">
        <v>40</v>
      </c>
      <c r="AX2976" s="14" t="s">
        <v>84</v>
      </c>
      <c r="AY2976" s="171" t="s">
        <v>174</v>
      </c>
    </row>
    <row r="2977" spans="2:51" s="12" customFormat="1" x14ac:dyDescent="0.2">
      <c r="B2977" s="150"/>
      <c r="D2977" s="151" t="s">
        <v>197</v>
      </c>
      <c r="E2977" s="152" t="s">
        <v>1</v>
      </c>
      <c r="F2977" s="153" t="s">
        <v>686</v>
      </c>
      <c r="H2977" s="154">
        <v>6.4</v>
      </c>
      <c r="I2977" s="155"/>
      <c r="L2977" s="150"/>
      <c r="M2977" s="156"/>
      <c r="T2977" s="157"/>
      <c r="AT2977" s="152" t="s">
        <v>197</v>
      </c>
      <c r="AU2977" s="152" t="s">
        <v>94</v>
      </c>
      <c r="AV2977" s="12" t="s">
        <v>94</v>
      </c>
      <c r="AW2977" s="12" t="s">
        <v>40</v>
      </c>
      <c r="AX2977" s="12" t="s">
        <v>84</v>
      </c>
      <c r="AY2977" s="152" t="s">
        <v>174</v>
      </c>
    </row>
    <row r="2978" spans="2:51" s="14" customFormat="1" x14ac:dyDescent="0.2">
      <c r="B2978" s="170"/>
      <c r="D2978" s="151" t="s">
        <v>197</v>
      </c>
      <c r="E2978" s="171" t="s">
        <v>1</v>
      </c>
      <c r="F2978" s="172" t="s">
        <v>687</v>
      </c>
      <c r="H2978" s="171" t="s">
        <v>1</v>
      </c>
      <c r="I2978" s="173"/>
      <c r="L2978" s="170"/>
      <c r="M2978" s="174"/>
      <c r="T2978" s="175"/>
      <c r="AT2978" s="171" t="s">
        <v>197</v>
      </c>
      <c r="AU2978" s="171" t="s">
        <v>94</v>
      </c>
      <c r="AV2978" s="14" t="s">
        <v>92</v>
      </c>
      <c r="AW2978" s="14" t="s">
        <v>40</v>
      </c>
      <c r="AX2978" s="14" t="s">
        <v>84</v>
      </c>
      <c r="AY2978" s="171" t="s">
        <v>174</v>
      </c>
    </row>
    <row r="2979" spans="2:51" s="12" customFormat="1" x14ac:dyDescent="0.2">
      <c r="B2979" s="150"/>
      <c r="D2979" s="151" t="s">
        <v>197</v>
      </c>
      <c r="E2979" s="152" t="s">
        <v>1</v>
      </c>
      <c r="F2979" s="153" t="s">
        <v>688</v>
      </c>
      <c r="H2979" s="154">
        <v>6.26</v>
      </c>
      <c r="I2979" s="155"/>
      <c r="L2979" s="150"/>
      <c r="M2979" s="156"/>
      <c r="T2979" s="157"/>
      <c r="AT2979" s="152" t="s">
        <v>197</v>
      </c>
      <c r="AU2979" s="152" t="s">
        <v>94</v>
      </c>
      <c r="AV2979" s="12" t="s">
        <v>94</v>
      </c>
      <c r="AW2979" s="12" t="s">
        <v>40</v>
      </c>
      <c r="AX2979" s="12" t="s">
        <v>84</v>
      </c>
      <c r="AY2979" s="152" t="s">
        <v>174</v>
      </c>
    </row>
    <row r="2980" spans="2:51" s="14" customFormat="1" x14ac:dyDescent="0.2">
      <c r="B2980" s="170"/>
      <c r="D2980" s="151" t="s">
        <v>197</v>
      </c>
      <c r="E2980" s="171" t="s">
        <v>1</v>
      </c>
      <c r="F2980" s="172" t="s">
        <v>689</v>
      </c>
      <c r="H2980" s="171" t="s">
        <v>1</v>
      </c>
      <c r="I2980" s="173"/>
      <c r="L2980" s="170"/>
      <c r="M2980" s="174"/>
      <c r="T2980" s="175"/>
      <c r="AT2980" s="171" t="s">
        <v>197</v>
      </c>
      <c r="AU2980" s="171" t="s">
        <v>94</v>
      </c>
      <c r="AV2980" s="14" t="s">
        <v>92</v>
      </c>
      <c r="AW2980" s="14" t="s">
        <v>40</v>
      </c>
      <c r="AX2980" s="14" t="s">
        <v>84</v>
      </c>
      <c r="AY2980" s="171" t="s">
        <v>174</v>
      </c>
    </row>
    <row r="2981" spans="2:51" s="12" customFormat="1" x14ac:dyDescent="0.2">
      <c r="B2981" s="150"/>
      <c r="D2981" s="151" t="s">
        <v>197</v>
      </c>
      <c r="E2981" s="152" t="s">
        <v>1</v>
      </c>
      <c r="F2981" s="153" t="s">
        <v>690</v>
      </c>
      <c r="H2981" s="154">
        <v>6.72</v>
      </c>
      <c r="I2981" s="155"/>
      <c r="L2981" s="150"/>
      <c r="M2981" s="156"/>
      <c r="T2981" s="157"/>
      <c r="AT2981" s="152" t="s">
        <v>197</v>
      </c>
      <c r="AU2981" s="152" t="s">
        <v>94</v>
      </c>
      <c r="AV2981" s="12" t="s">
        <v>94</v>
      </c>
      <c r="AW2981" s="12" t="s">
        <v>40</v>
      </c>
      <c r="AX2981" s="12" t="s">
        <v>84</v>
      </c>
      <c r="AY2981" s="152" t="s">
        <v>174</v>
      </c>
    </row>
    <row r="2982" spans="2:51" s="14" customFormat="1" x14ac:dyDescent="0.2">
      <c r="B2982" s="170"/>
      <c r="D2982" s="151" t="s">
        <v>197</v>
      </c>
      <c r="E2982" s="171" t="s">
        <v>1</v>
      </c>
      <c r="F2982" s="172" t="s">
        <v>691</v>
      </c>
      <c r="H2982" s="171" t="s">
        <v>1</v>
      </c>
      <c r="I2982" s="173"/>
      <c r="L2982" s="170"/>
      <c r="M2982" s="174"/>
      <c r="T2982" s="175"/>
      <c r="AT2982" s="171" t="s">
        <v>197</v>
      </c>
      <c r="AU2982" s="171" t="s">
        <v>94</v>
      </c>
      <c r="AV2982" s="14" t="s">
        <v>92</v>
      </c>
      <c r="AW2982" s="14" t="s">
        <v>40</v>
      </c>
      <c r="AX2982" s="14" t="s">
        <v>84</v>
      </c>
      <c r="AY2982" s="171" t="s">
        <v>174</v>
      </c>
    </row>
    <row r="2983" spans="2:51" s="12" customFormat="1" x14ac:dyDescent="0.2">
      <c r="B2983" s="150"/>
      <c r="D2983" s="151" t="s">
        <v>197</v>
      </c>
      <c r="E2983" s="152" t="s">
        <v>1</v>
      </c>
      <c r="F2983" s="153" t="s">
        <v>692</v>
      </c>
      <c r="H2983" s="154">
        <v>14.06</v>
      </c>
      <c r="I2983" s="155"/>
      <c r="L2983" s="150"/>
      <c r="M2983" s="156"/>
      <c r="T2983" s="157"/>
      <c r="AT2983" s="152" t="s">
        <v>197</v>
      </c>
      <c r="AU2983" s="152" t="s">
        <v>94</v>
      </c>
      <c r="AV2983" s="12" t="s">
        <v>94</v>
      </c>
      <c r="AW2983" s="12" t="s">
        <v>40</v>
      </c>
      <c r="AX2983" s="12" t="s">
        <v>84</v>
      </c>
      <c r="AY2983" s="152" t="s">
        <v>174</v>
      </c>
    </row>
    <row r="2984" spans="2:51" s="14" customFormat="1" x14ac:dyDescent="0.2">
      <c r="B2984" s="170"/>
      <c r="D2984" s="151" t="s">
        <v>197</v>
      </c>
      <c r="E2984" s="171" t="s">
        <v>1</v>
      </c>
      <c r="F2984" s="172" t="s">
        <v>693</v>
      </c>
      <c r="H2984" s="171" t="s">
        <v>1</v>
      </c>
      <c r="I2984" s="173"/>
      <c r="L2984" s="170"/>
      <c r="M2984" s="174"/>
      <c r="T2984" s="175"/>
      <c r="AT2984" s="171" t="s">
        <v>197</v>
      </c>
      <c r="AU2984" s="171" t="s">
        <v>94</v>
      </c>
      <c r="AV2984" s="14" t="s">
        <v>92</v>
      </c>
      <c r="AW2984" s="14" t="s">
        <v>40</v>
      </c>
      <c r="AX2984" s="14" t="s">
        <v>84</v>
      </c>
      <c r="AY2984" s="171" t="s">
        <v>174</v>
      </c>
    </row>
    <row r="2985" spans="2:51" s="12" customFormat="1" x14ac:dyDescent="0.2">
      <c r="B2985" s="150"/>
      <c r="D2985" s="151" t="s">
        <v>197</v>
      </c>
      <c r="E2985" s="152" t="s">
        <v>1</v>
      </c>
      <c r="F2985" s="153" t="s">
        <v>694</v>
      </c>
      <c r="H2985" s="154">
        <v>5.56</v>
      </c>
      <c r="I2985" s="155"/>
      <c r="L2985" s="150"/>
      <c r="M2985" s="156"/>
      <c r="T2985" s="157"/>
      <c r="AT2985" s="152" t="s">
        <v>197</v>
      </c>
      <c r="AU2985" s="152" t="s">
        <v>94</v>
      </c>
      <c r="AV2985" s="12" t="s">
        <v>94</v>
      </c>
      <c r="AW2985" s="12" t="s">
        <v>40</v>
      </c>
      <c r="AX2985" s="12" t="s">
        <v>84</v>
      </c>
      <c r="AY2985" s="152" t="s">
        <v>174</v>
      </c>
    </row>
    <row r="2986" spans="2:51" s="14" customFormat="1" x14ac:dyDescent="0.2">
      <c r="B2986" s="170"/>
      <c r="D2986" s="151" t="s">
        <v>197</v>
      </c>
      <c r="E2986" s="171" t="s">
        <v>1</v>
      </c>
      <c r="F2986" s="172" t="s">
        <v>695</v>
      </c>
      <c r="H2986" s="171" t="s">
        <v>1</v>
      </c>
      <c r="I2986" s="173"/>
      <c r="L2986" s="170"/>
      <c r="M2986" s="174"/>
      <c r="T2986" s="175"/>
      <c r="AT2986" s="171" t="s">
        <v>197</v>
      </c>
      <c r="AU2986" s="171" t="s">
        <v>94</v>
      </c>
      <c r="AV2986" s="14" t="s">
        <v>92</v>
      </c>
      <c r="AW2986" s="14" t="s">
        <v>40</v>
      </c>
      <c r="AX2986" s="14" t="s">
        <v>84</v>
      </c>
      <c r="AY2986" s="171" t="s">
        <v>174</v>
      </c>
    </row>
    <row r="2987" spans="2:51" s="12" customFormat="1" x14ac:dyDescent="0.2">
      <c r="B2987" s="150"/>
      <c r="D2987" s="151" t="s">
        <v>197</v>
      </c>
      <c r="E2987" s="152" t="s">
        <v>1</v>
      </c>
      <c r="F2987" s="153" t="s">
        <v>696</v>
      </c>
      <c r="H2987" s="154">
        <v>4.88</v>
      </c>
      <c r="I2987" s="155"/>
      <c r="L2987" s="150"/>
      <c r="M2987" s="156"/>
      <c r="T2987" s="157"/>
      <c r="AT2987" s="152" t="s">
        <v>197</v>
      </c>
      <c r="AU2987" s="152" t="s">
        <v>94</v>
      </c>
      <c r="AV2987" s="12" t="s">
        <v>94</v>
      </c>
      <c r="AW2987" s="12" t="s">
        <v>40</v>
      </c>
      <c r="AX2987" s="12" t="s">
        <v>84</v>
      </c>
      <c r="AY2987" s="152" t="s">
        <v>174</v>
      </c>
    </row>
    <row r="2988" spans="2:51" s="14" customFormat="1" x14ac:dyDescent="0.2">
      <c r="B2988" s="170"/>
      <c r="D2988" s="151" t="s">
        <v>197</v>
      </c>
      <c r="E2988" s="171" t="s">
        <v>1</v>
      </c>
      <c r="F2988" s="172" t="s">
        <v>697</v>
      </c>
      <c r="H2988" s="171" t="s">
        <v>1</v>
      </c>
      <c r="I2988" s="173"/>
      <c r="L2988" s="170"/>
      <c r="M2988" s="174"/>
      <c r="T2988" s="175"/>
      <c r="AT2988" s="171" t="s">
        <v>197</v>
      </c>
      <c r="AU2988" s="171" t="s">
        <v>94</v>
      </c>
      <c r="AV2988" s="14" t="s">
        <v>92</v>
      </c>
      <c r="AW2988" s="14" t="s">
        <v>40</v>
      </c>
      <c r="AX2988" s="14" t="s">
        <v>84</v>
      </c>
      <c r="AY2988" s="171" t="s">
        <v>174</v>
      </c>
    </row>
    <row r="2989" spans="2:51" s="12" customFormat="1" x14ac:dyDescent="0.2">
      <c r="B2989" s="150"/>
      <c r="D2989" s="151" t="s">
        <v>197</v>
      </c>
      <c r="E2989" s="152" t="s">
        <v>1</v>
      </c>
      <c r="F2989" s="153" t="s">
        <v>698</v>
      </c>
      <c r="H2989" s="154">
        <v>8.33</v>
      </c>
      <c r="I2989" s="155"/>
      <c r="L2989" s="150"/>
      <c r="M2989" s="156"/>
      <c r="T2989" s="157"/>
      <c r="AT2989" s="152" t="s">
        <v>197</v>
      </c>
      <c r="AU2989" s="152" t="s">
        <v>94</v>
      </c>
      <c r="AV2989" s="12" t="s">
        <v>94</v>
      </c>
      <c r="AW2989" s="12" t="s">
        <v>40</v>
      </c>
      <c r="AX2989" s="12" t="s">
        <v>84</v>
      </c>
      <c r="AY2989" s="152" t="s">
        <v>174</v>
      </c>
    </row>
    <row r="2990" spans="2:51" s="14" customFormat="1" x14ac:dyDescent="0.2">
      <c r="B2990" s="170"/>
      <c r="D2990" s="151" t="s">
        <v>197</v>
      </c>
      <c r="E2990" s="171" t="s">
        <v>1</v>
      </c>
      <c r="F2990" s="172" t="s">
        <v>699</v>
      </c>
      <c r="H2990" s="171" t="s">
        <v>1</v>
      </c>
      <c r="I2990" s="173"/>
      <c r="L2990" s="170"/>
      <c r="M2990" s="174"/>
      <c r="T2990" s="175"/>
      <c r="AT2990" s="171" t="s">
        <v>197</v>
      </c>
      <c r="AU2990" s="171" t="s">
        <v>94</v>
      </c>
      <c r="AV2990" s="14" t="s">
        <v>92</v>
      </c>
      <c r="AW2990" s="14" t="s">
        <v>40</v>
      </c>
      <c r="AX2990" s="14" t="s">
        <v>84</v>
      </c>
      <c r="AY2990" s="171" t="s">
        <v>174</v>
      </c>
    </row>
    <row r="2991" spans="2:51" s="12" customFormat="1" x14ac:dyDescent="0.2">
      <c r="B2991" s="150"/>
      <c r="D2991" s="151" t="s">
        <v>197</v>
      </c>
      <c r="E2991" s="152" t="s">
        <v>1</v>
      </c>
      <c r="F2991" s="153" t="s">
        <v>700</v>
      </c>
      <c r="H2991" s="154">
        <v>19.41</v>
      </c>
      <c r="I2991" s="155"/>
      <c r="L2991" s="150"/>
      <c r="M2991" s="156"/>
      <c r="T2991" s="157"/>
      <c r="AT2991" s="152" t="s">
        <v>197</v>
      </c>
      <c r="AU2991" s="152" t="s">
        <v>94</v>
      </c>
      <c r="AV2991" s="12" t="s">
        <v>94</v>
      </c>
      <c r="AW2991" s="12" t="s">
        <v>40</v>
      </c>
      <c r="AX2991" s="12" t="s">
        <v>84</v>
      </c>
      <c r="AY2991" s="152" t="s">
        <v>174</v>
      </c>
    </row>
    <row r="2992" spans="2:51" s="14" customFormat="1" x14ac:dyDescent="0.2">
      <c r="B2992" s="170"/>
      <c r="D2992" s="151" t="s">
        <v>197</v>
      </c>
      <c r="E2992" s="171" t="s">
        <v>1</v>
      </c>
      <c r="F2992" s="172" t="s">
        <v>701</v>
      </c>
      <c r="H2992" s="171" t="s">
        <v>1</v>
      </c>
      <c r="I2992" s="173"/>
      <c r="L2992" s="170"/>
      <c r="M2992" s="174"/>
      <c r="T2992" s="175"/>
      <c r="AT2992" s="171" t="s">
        <v>197</v>
      </c>
      <c r="AU2992" s="171" t="s">
        <v>94</v>
      </c>
      <c r="AV2992" s="14" t="s">
        <v>92</v>
      </c>
      <c r="AW2992" s="14" t="s">
        <v>40</v>
      </c>
      <c r="AX2992" s="14" t="s">
        <v>84</v>
      </c>
      <c r="AY2992" s="171" t="s">
        <v>174</v>
      </c>
    </row>
    <row r="2993" spans="2:51" s="12" customFormat="1" x14ac:dyDescent="0.2">
      <c r="B2993" s="150"/>
      <c r="D2993" s="151" t="s">
        <v>197</v>
      </c>
      <c r="E2993" s="152" t="s">
        <v>1</v>
      </c>
      <c r="F2993" s="153" t="s">
        <v>702</v>
      </c>
      <c r="H2993" s="154">
        <v>8.2799999999999994</v>
      </c>
      <c r="I2993" s="155"/>
      <c r="L2993" s="150"/>
      <c r="M2993" s="156"/>
      <c r="T2993" s="157"/>
      <c r="AT2993" s="152" t="s">
        <v>197</v>
      </c>
      <c r="AU2993" s="152" t="s">
        <v>94</v>
      </c>
      <c r="AV2993" s="12" t="s">
        <v>94</v>
      </c>
      <c r="AW2993" s="12" t="s">
        <v>40</v>
      </c>
      <c r="AX2993" s="12" t="s">
        <v>84</v>
      </c>
      <c r="AY2993" s="152" t="s">
        <v>174</v>
      </c>
    </row>
    <row r="2994" spans="2:51" s="14" customFormat="1" x14ac:dyDescent="0.2">
      <c r="B2994" s="170"/>
      <c r="D2994" s="151" t="s">
        <v>197</v>
      </c>
      <c r="E2994" s="171" t="s">
        <v>1</v>
      </c>
      <c r="F2994" s="172" t="s">
        <v>703</v>
      </c>
      <c r="H2994" s="171" t="s">
        <v>1</v>
      </c>
      <c r="I2994" s="173"/>
      <c r="L2994" s="170"/>
      <c r="M2994" s="174"/>
      <c r="T2994" s="175"/>
      <c r="AT2994" s="171" t="s">
        <v>197</v>
      </c>
      <c r="AU2994" s="171" t="s">
        <v>94</v>
      </c>
      <c r="AV2994" s="14" t="s">
        <v>92</v>
      </c>
      <c r="AW2994" s="14" t="s">
        <v>40</v>
      </c>
      <c r="AX2994" s="14" t="s">
        <v>84</v>
      </c>
      <c r="AY2994" s="171" t="s">
        <v>174</v>
      </c>
    </row>
    <row r="2995" spans="2:51" s="12" customFormat="1" x14ac:dyDescent="0.2">
      <c r="B2995" s="150"/>
      <c r="D2995" s="151" t="s">
        <v>197</v>
      </c>
      <c r="E2995" s="152" t="s">
        <v>1</v>
      </c>
      <c r="F2995" s="153" t="s">
        <v>704</v>
      </c>
      <c r="H2995" s="154">
        <v>2.86</v>
      </c>
      <c r="I2995" s="155"/>
      <c r="L2995" s="150"/>
      <c r="M2995" s="156"/>
      <c r="T2995" s="157"/>
      <c r="AT2995" s="152" t="s">
        <v>197</v>
      </c>
      <c r="AU2995" s="152" t="s">
        <v>94</v>
      </c>
      <c r="AV2995" s="12" t="s">
        <v>94</v>
      </c>
      <c r="AW2995" s="12" t="s">
        <v>40</v>
      </c>
      <c r="AX2995" s="12" t="s">
        <v>84</v>
      </c>
      <c r="AY2995" s="152" t="s">
        <v>174</v>
      </c>
    </row>
    <row r="2996" spans="2:51" s="14" customFormat="1" x14ac:dyDescent="0.2">
      <c r="B2996" s="170"/>
      <c r="D2996" s="151" t="s">
        <v>197</v>
      </c>
      <c r="E2996" s="171" t="s">
        <v>1</v>
      </c>
      <c r="F2996" s="172" t="s">
        <v>705</v>
      </c>
      <c r="H2996" s="171" t="s">
        <v>1</v>
      </c>
      <c r="I2996" s="173"/>
      <c r="L2996" s="170"/>
      <c r="M2996" s="174"/>
      <c r="T2996" s="175"/>
      <c r="AT2996" s="171" t="s">
        <v>197</v>
      </c>
      <c r="AU2996" s="171" t="s">
        <v>94</v>
      </c>
      <c r="AV2996" s="14" t="s">
        <v>92</v>
      </c>
      <c r="AW2996" s="14" t="s">
        <v>40</v>
      </c>
      <c r="AX2996" s="14" t="s">
        <v>84</v>
      </c>
      <c r="AY2996" s="171" t="s">
        <v>174</v>
      </c>
    </row>
    <row r="2997" spans="2:51" s="12" customFormat="1" x14ac:dyDescent="0.2">
      <c r="B2997" s="150"/>
      <c r="D2997" s="151" t="s">
        <v>197</v>
      </c>
      <c r="E2997" s="152" t="s">
        <v>1</v>
      </c>
      <c r="F2997" s="153" t="s">
        <v>706</v>
      </c>
      <c r="H2997" s="154">
        <v>8.27</v>
      </c>
      <c r="I2997" s="155"/>
      <c r="L2997" s="150"/>
      <c r="M2997" s="156"/>
      <c r="T2997" s="157"/>
      <c r="AT2997" s="152" t="s">
        <v>197</v>
      </c>
      <c r="AU2997" s="152" t="s">
        <v>94</v>
      </c>
      <c r="AV2997" s="12" t="s">
        <v>94</v>
      </c>
      <c r="AW2997" s="12" t="s">
        <v>40</v>
      </c>
      <c r="AX2997" s="12" t="s">
        <v>84</v>
      </c>
      <c r="AY2997" s="152" t="s">
        <v>174</v>
      </c>
    </row>
    <row r="2998" spans="2:51" s="15" customFormat="1" x14ac:dyDescent="0.2">
      <c r="B2998" s="189"/>
      <c r="D2998" s="151" t="s">
        <v>197</v>
      </c>
      <c r="E2998" s="190" t="s">
        <v>1</v>
      </c>
      <c r="F2998" s="191" t="s">
        <v>329</v>
      </c>
      <c r="H2998" s="192">
        <v>122.54999999999998</v>
      </c>
      <c r="I2998" s="193"/>
      <c r="L2998" s="189"/>
      <c r="M2998" s="194"/>
      <c r="T2998" s="195"/>
      <c r="AT2998" s="190" t="s">
        <v>197</v>
      </c>
      <c r="AU2998" s="190" t="s">
        <v>94</v>
      </c>
      <c r="AV2998" s="15" t="s">
        <v>190</v>
      </c>
      <c r="AW2998" s="15" t="s">
        <v>40</v>
      </c>
      <c r="AX2998" s="15" t="s">
        <v>84</v>
      </c>
      <c r="AY2998" s="190" t="s">
        <v>174</v>
      </c>
    </row>
    <row r="2999" spans="2:51" s="14" customFormat="1" x14ac:dyDescent="0.2">
      <c r="B2999" s="170"/>
      <c r="D2999" s="151" t="s">
        <v>197</v>
      </c>
      <c r="E2999" s="171" t="s">
        <v>1</v>
      </c>
      <c r="F2999" s="172" t="s">
        <v>707</v>
      </c>
      <c r="H2999" s="171" t="s">
        <v>1</v>
      </c>
      <c r="I2999" s="173"/>
      <c r="L2999" s="170"/>
      <c r="M2999" s="174"/>
      <c r="T2999" s="175"/>
      <c r="AT2999" s="171" t="s">
        <v>197</v>
      </c>
      <c r="AU2999" s="171" t="s">
        <v>94</v>
      </c>
      <c r="AV2999" s="14" t="s">
        <v>92</v>
      </c>
      <c r="AW2999" s="14" t="s">
        <v>40</v>
      </c>
      <c r="AX2999" s="14" t="s">
        <v>84</v>
      </c>
      <c r="AY2999" s="171" t="s">
        <v>174</v>
      </c>
    </row>
    <row r="3000" spans="2:51" s="14" customFormat="1" x14ac:dyDescent="0.2">
      <c r="B3000" s="170"/>
      <c r="D3000" s="151" t="s">
        <v>197</v>
      </c>
      <c r="E3000" s="171" t="s">
        <v>1</v>
      </c>
      <c r="F3000" s="172" t="s">
        <v>708</v>
      </c>
      <c r="H3000" s="171" t="s">
        <v>1</v>
      </c>
      <c r="I3000" s="173"/>
      <c r="L3000" s="170"/>
      <c r="M3000" s="174"/>
      <c r="T3000" s="175"/>
      <c r="AT3000" s="171" t="s">
        <v>197</v>
      </c>
      <c r="AU3000" s="171" t="s">
        <v>94</v>
      </c>
      <c r="AV3000" s="14" t="s">
        <v>92</v>
      </c>
      <c r="AW3000" s="14" t="s">
        <v>40</v>
      </c>
      <c r="AX3000" s="14" t="s">
        <v>84</v>
      </c>
      <c r="AY3000" s="171" t="s">
        <v>174</v>
      </c>
    </row>
    <row r="3001" spans="2:51" s="12" customFormat="1" x14ac:dyDescent="0.2">
      <c r="B3001" s="150"/>
      <c r="D3001" s="151" t="s">
        <v>197</v>
      </c>
      <c r="E3001" s="152" t="s">
        <v>1</v>
      </c>
      <c r="F3001" s="153" t="s">
        <v>709</v>
      </c>
      <c r="H3001" s="154">
        <v>65.3</v>
      </c>
      <c r="I3001" s="155"/>
      <c r="L3001" s="150"/>
      <c r="M3001" s="156"/>
      <c r="T3001" s="157"/>
      <c r="AT3001" s="152" t="s">
        <v>197</v>
      </c>
      <c r="AU3001" s="152" t="s">
        <v>94</v>
      </c>
      <c r="AV3001" s="12" t="s">
        <v>94</v>
      </c>
      <c r="AW3001" s="12" t="s">
        <v>40</v>
      </c>
      <c r="AX3001" s="12" t="s">
        <v>84</v>
      </c>
      <c r="AY3001" s="152" t="s">
        <v>174</v>
      </c>
    </row>
    <row r="3002" spans="2:51" s="15" customFormat="1" x14ac:dyDescent="0.2">
      <c r="B3002" s="189"/>
      <c r="D3002" s="151" t="s">
        <v>197</v>
      </c>
      <c r="E3002" s="190" t="s">
        <v>1</v>
      </c>
      <c r="F3002" s="191" t="s">
        <v>329</v>
      </c>
      <c r="H3002" s="192">
        <v>65.3</v>
      </c>
      <c r="I3002" s="193"/>
      <c r="L3002" s="189"/>
      <c r="M3002" s="194"/>
      <c r="T3002" s="195"/>
      <c r="AT3002" s="190" t="s">
        <v>197</v>
      </c>
      <c r="AU3002" s="190" t="s">
        <v>94</v>
      </c>
      <c r="AV3002" s="15" t="s">
        <v>190</v>
      </c>
      <c r="AW3002" s="15" t="s">
        <v>40</v>
      </c>
      <c r="AX3002" s="15" t="s">
        <v>84</v>
      </c>
      <c r="AY3002" s="190" t="s">
        <v>174</v>
      </c>
    </row>
    <row r="3003" spans="2:51" s="14" customFormat="1" x14ac:dyDescent="0.2">
      <c r="B3003" s="170"/>
      <c r="D3003" s="151" t="s">
        <v>197</v>
      </c>
      <c r="E3003" s="171" t="s">
        <v>1</v>
      </c>
      <c r="F3003" s="172" t="s">
        <v>710</v>
      </c>
      <c r="H3003" s="171" t="s">
        <v>1</v>
      </c>
      <c r="I3003" s="173"/>
      <c r="L3003" s="170"/>
      <c r="M3003" s="174"/>
      <c r="T3003" s="175"/>
      <c r="AT3003" s="171" t="s">
        <v>197</v>
      </c>
      <c r="AU3003" s="171" t="s">
        <v>94</v>
      </c>
      <c r="AV3003" s="14" t="s">
        <v>92</v>
      </c>
      <c r="AW3003" s="14" t="s">
        <v>40</v>
      </c>
      <c r="AX3003" s="14" t="s">
        <v>84</v>
      </c>
      <c r="AY3003" s="171" t="s">
        <v>174</v>
      </c>
    </row>
    <row r="3004" spans="2:51" s="14" customFormat="1" x14ac:dyDescent="0.2">
      <c r="B3004" s="170"/>
      <c r="D3004" s="151" t="s">
        <v>197</v>
      </c>
      <c r="E3004" s="171" t="s">
        <v>1</v>
      </c>
      <c r="F3004" s="172" t="s">
        <v>708</v>
      </c>
      <c r="H3004" s="171" t="s">
        <v>1</v>
      </c>
      <c r="I3004" s="173"/>
      <c r="L3004" s="170"/>
      <c r="M3004" s="174"/>
      <c r="T3004" s="175"/>
      <c r="AT3004" s="171" t="s">
        <v>197</v>
      </c>
      <c r="AU3004" s="171" t="s">
        <v>94</v>
      </c>
      <c r="AV3004" s="14" t="s">
        <v>92</v>
      </c>
      <c r="AW3004" s="14" t="s">
        <v>40</v>
      </c>
      <c r="AX3004" s="14" t="s">
        <v>84</v>
      </c>
      <c r="AY3004" s="171" t="s">
        <v>174</v>
      </c>
    </row>
    <row r="3005" spans="2:51" s="12" customFormat="1" x14ac:dyDescent="0.2">
      <c r="B3005" s="150"/>
      <c r="D3005" s="151" t="s">
        <v>197</v>
      </c>
      <c r="E3005" s="152" t="s">
        <v>1</v>
      </c>
      <c r="F3005" s="153" t="s">
        <v>711</v>
      </c>
      <c r="H3005" s="154">
        <v>46.8</v>
      </c>
      <c r="I3005" s="155"/>
      <c r="L3005" s="150"/>
      <c r="M3005" s="156"/>
      <c r="T3005" s="157"/>
      <c r="AT3005" s="152" t="s">
        <v>197</v>
      </c>
      <c r="AU3005" s="152" t="s">
        <v>94</v>
      </c>
      <c r="AV3005" s="12" t="s">
        <v>94</v>
      </c>
      <c r="AW3005" s="12" t="s">
        <v>40</v>
      </c>
      <c r="AX3005" s="12" t="s">
        <v>84</v>
      </c>
      <c r="AY3005" s="152" t="s">
        <v>174</v>
      </c>
    </row>
    <row r="3006" spans="2:51" s="14" customFormat="1" x14ac:dyDescent="0.2">
      <c r="B3006" s="170"/>
      <c r="D3006" s="151" t="s">
        <v>197</v>
      </c>
      <c r="E3006" s="171" t="s">
        <v>1</v>
      </c>
      <c r="F3006" s="172" t="s">
        <v>712</v>
      </c>
      <c r="H3006" s="171" t="s">
        <v>1</v>
      </c>
      <c r="I3006" s="173"/>
      <c r="L3006" s="170"/>
      <c r="M3006" s="174"/>
      <c r="T3006" s="175"/>
      <c r="AT3006" s="171" t="s">
        <v>197</v>
      </c>
      <c r="AU3006" s="171" t="s">
        <v>94</v>
      </c>
      <c r="AV3006" s="14" t="s">
        <v>92</v>
      </c>
      <c r="AW3006" s="14" t="s">
        <v>40</v>
      </c>
      <c r="AX3006" s="14" t="s">
        <v>84</v>
      </c>
      <c r="AY3006" s="171" t="s">
        <v>174</v>
      </c>
    </row>
    <row r="3007" spans="2:51" s="12" customFormat="1" x14ac:dyDescent="0.2">
      <c r="B3007" s="150"/>
      <c r="D3007" s="151" t="s">
        <v>197</v>
      </c>
      <c r="E3007" s="152" t="s">
        <v>1</v>
      </c>
      <c r="F3007" s="153" t="s">
        <v>713</v>
      </c>
      <c r="H3007" s="154">
        <v>54.1</v>
      </c>
      <c r="I3007" s="155"/>
      <c r="L3007" s="150"/>
      <c r="M3007" s="156"/>
      <c r="T3007" s="157"/>
      <c r="AT3007" s="152" t="s">
        <v>197</v>
      </c>
      <c r="AU3007" s="152" t="s">
        <v>94</v>
      </c>
      <c r="AV3007" s="12" t="s">
        <v>94</v>
      </c>
      <c r="AW3007" s="12" t="s">
        <v>40</v>
      </c>
      <c r="AX3007" s="12" t="s">
        <v>84</v>
      </c>
      <c r="AY3007" s="152" t="s">
        <v>174</v>
      </c>
    </row>
    <row r="3008" spans="2:51" s="14" customFormat="1" x14ac:dyDescent="0.2">
      <c r="B3008" s="170"/>
      <c r="D3008" s="151" t="s">
        <v>197</v>
      </c>
      <c r="E3008" s="171" t="s">
        <v>1</v>
      </c>
      <c r="F3008" s="172" t="s">
        <v>714</v>
      </c>
      <c r="H3008" s="171" t="s">
        <v>1</v>
      </c>
      <c r="I3008" s="173"/>
      <c r="L3008" s="170"/>
      <c r="M3008" s="174"/>
      <c r="T3008" s="175"/>
      <c r="AT3008" s="171" t="s">
        <v>197</v>
      </c>
      <c r="AU3008" s="171" t="s">
        <v>94</v>
      </c>
      <c r="AV3008" s="14" t="s">
        <v>92</v>
      </c>
      <c r="AW3008" s="14" t="s">
        <v>40</v>
      </c>
      <c r="AX3008" s="14" t="s">
        <v>84</v>
      </c>
      <c r="AY3008" s="171" t="s">
        <v>174</v>
      </c>
    </row>
    <row r="3009" spans="2:51" s="12" customFormat="1" x14ac:dyDescent="0.2">
      <c r="B3009" s="150"/>
      <c r="D3009" s="151" t="s">
        <v>197</v>
      </c>
      <c r="E3009" s="152" t="s">
        <v>1</v>
      </c>
      <c r="F3009" s="153" t="s">
        <v>715</v>
      </c>
      <c r="H3009" s="154">
        <v>73.05</v>
      </c>
      <c r="I3009" s="155"/>
      <c r="L3009" s="150"/>
      <c r="M3009" s="156"/>
      <c r="T3009" s="157"/>
      <c r="AT3009" s="152" t="s">
        <v>197</v>
      </c>
      <c r="AU3009" s="152" t="s">
        <v>94</v>
      </c>
      <c r="AV3009" s="12" t="s">
        <v>94</v>
      </c>
      <c r="AW3009" s="12" t="s">
        <v>40</v>
      </c>
      <c r="AX3009" s="12" t="s">
        <v>84</v>
      </c>
      <c r="AY3009" s="152" t="s">
        <v>174</v>
      </c>
    </row>
    <row r="3010" spans="2:51" s="14" customFormat="1" x14ac:dyDescent="0.2">
      <c r="B3010" s="170"/>
      <c r="D3010" s="151" t="s">
        <v>197</v>
      </c>
      <c r="E3010" s="171" t="s">
        <v>1</v>
      </c>
      <c r="F3010" s="172" t="s">
        <v>716</v>
      </c>
      <c r="H3010" s="171" t="s">
        <v>1</v>
      </c>
      <c r="I3010" s="173"/>
      <c r="L3010" s="170"/>
      <c r="M3010" s="174"/>
      <c r="T3010" s="175"/>
      <c r="AT3010" s="171" t="s">
        <v>197</v>
      </c>
      <c r="AU3010" s="171" t="s">
        <v>94</v>
      </c>
      <c r="AV3010" s="14" t="s">
        <v>92</v>
      </c>
      <c r="AW3010" s="14" t="s">
        <v>40</v>
      </c>
      <c r="AX3010" s="14" t="s">
        <v>84</v>
      </c>
      <c r="AY3010" s="171" t="s">
        <v>174</v>
      </c>
    </row>
    <row r="3011" spans="2:51" s="12" customFormat="1" x14ac:dyDescent="0.2">
      <c r="B3011" s="150"/>
      <c r="D3011" s="151" t="s">
        <v>197</v>
      </c>
      <c r="E3011" s="152" t="s">
        <v>1</v>
      </c>
      <c r="F3011" s="153" t="s">
        <v>717</v>
      </c>
      <c r="H3011" s="154">
        <v>22.95</v>
      </c>
      <c r="I3011" s="155"/>
      <c r="L3011" s="150"/>
      <c r="M3011" s="156"/>
      <c r="T3011" s="157"/>
      <c r="AT3011" s="152" t="s">
        <v>197</v>
      </c>
      <c r="AU3011" s="152" t="s">
        <v>94</v>
      </c>
      <c r="AV3011" s="12" t="s">
        <v>94</v>
      </c>
      <c r="AW3011" s="12" t="s">
        <v>40</v>
      </c>
      <c r="AX3011" s="12" t="s">
        <v>84</v>
      </c>
      <c r="AY3011" s="152" t="s">
        <v>174</v>
      </c>
    </row>
    <row r="3012" spans="2:51" s="14" customFormat="1" x14ac:dyDescent="0.2">
      <c r="B3012" s="170"/>
      <c r="D3012" s="151" t="s">
        <v>197</v>
      </c>
      <c r="E3012" s="171" t="s">
        <v>1</v>
      </c>
      <c r="F3012" s="172" t="s">
        <v>718</v>
      </c>
      <c r="H3012" s="171" t="s">
        <v>1</v>
      </c>
      <c r="I3012" s="173"/>
      <c r="L3012" s="170"/>
      <c r="M3012" s="174"/>
      <c r="T3012" s="175"/>
      <c r="AT3012" s="171" t="s">
        <v>197</v>
      </c>
      <c r="AU3012" s="171" t="s">
        <v>94</v>
      </c>
      <c r="AV3012" s="14" t="s">
        <v>92</v>
      </c>
      <c r="AW3012" s="14" t="s">
        <v>40</v>
      </c>
      <c r="AX3012" s="14" t="s">
        <v>84</v>
      </c>
      <c r="AY3012" s="171" t="s">
        <v>174</v>
      </c>
    </row>
    <row r="3013" spans="2:51" s="12" customFormat="1" x14ac:dyDescent="0.2">
      <c r="B3013" s="150"/>
      <c r="D3013" s="151" t="s">
        <v>197</v>
      </c>
      <c r="E3013" s="152" t="s">
        <v>1</v>
      </c>
      <c r="F3013" s="153" t="s">
        <v>719</v>
      </c>
      <c r="H3013" s="154">
        <v>18.940000000000001</v>
      </c>
      <c r="I3013" s="155"/>
      <c r="L3013" s="150"/>
      <c r="M3013" s="156"/>
      <c r="T3013" s="157"/>
      <c r="AT3013" s="152" t="s">
        <v>197</v>
      </c>
      <c r="AU3013" s="152" t="s">
        <v>94</v>
      </c>
      <c r="AV3013" s="12" t="s">
        <v>94</v>
      </c>
      <c r="AW3013" s="12" t="s">
        <v>40</v>
      </c>
      <c r="AX3013" s="12" t="s">
        <v>84</v>
      </c>
      <c r="AY3013" s="152" t="s">
        <v>174</v>
      </c>
    </row>
    <row r="3014" spans="2:51" s="14" customFormat="1" x14ac:dyDescent="0.2">
      <c r="B3014" s="170"/>
      <c r="D3014" s="151" t="s">
        <v>197</v>
      </c>
      <c r="E3014" s="171" t="s">
        <v>1</v>
      </c>
      <c r="F3014" s="172" t="s">
        <v>720</v>
      </c>
      <c r="H3014" s="171" t="s">
        <v>1</v>
      </c>
      <c r="I3014" s="173"/>
      <c r="L3014" s="170"/>
      <c r="M3014" s="174"/>
      <c r="T3014" s="175"/>
      <c r="AT3014" s="171" t="s">
        <v>197</v>
      </c>
      <c r="AU3014" s="171" t="s">
        <v>94</v>
      </c>
      <c r="AV3014" s="14" t="s">
        <v>92</v>
      </c>
      <c r="AW3014" s="14" t="s">
        <v>40</v>
      </c>
      <c r="AX3014" s="14" t="s">
        <v>84</v>
      </c>
      <c r="AY3014" s="171" t="s">
        <v>174</v>
      </c>
    </row>
    <row r="3015" spans="2:51" s="12" customFormat="1" x14ac:dyDescent="0.2">
      <c r="B3015" s="150"/>
      <c r="D3015" s="151" t="s">
        <v>197</v>
      </c>
      <c r="E3015" s="152" t="s">
        <v>1</v>
      </c>
      <c r="F3015" s="153" t="s">
        <v>719</v>
      </c>
      <c r="H3015" s="154">
        <v>18.940000000000001</v>
      </c>
      <c r="I3015" s="155"/>
      <c r="L3015" s="150"/>
      <c r="M3015" s="156"/>
      <c r="T3015" s="157"/>
      <c r="AT3015" s="152" t="s">
        <v>197</v>
      </c>
      <c r="AU3015" s="152" t="s">
        <v>94</v>
      </c>
      <c r="AV3015" s="12" t="s">
        <v>94</v>
      </c>
      <c r="AW3015" s="12" t="s">
        <v>40</v>
      </c>
      <c r="AX3015" s="12" t="s">
        <v>84</v>
      </c>
      <c r="AY3015" s="152" t="s">
        <v>174</v>
      </c>
    </row>
    <row r="3016" spans="2:51" s="14" customFormat="1" x14ac:dyDescent="0.2">
      <c r="B3016" s="170"/>
      <c r="D3016" s="151" t="s">
        <v>197</v>
      </c>
      <c r="E3016" s="171" t="s">
        <v>1</v>
      </c>
      <c r="F3016" s="172" t="s">
        <v>721</v>
      </c>
      <c r="H3016" s="171" t="s">
        <v>1</v>
      </c>
      <c r="I3016" s="173"/>
      <c r="L3016" s="170"/>
      <c r="M3016" s="174"/>
      <c r="T3016" s="175"/>
      <c r="AT3016" s="171" t="s">
        <v>197</v>
      </c>
      <c r="AU3016" s="171" t="s">
        <v>94</v>
      </c>
      <c r="AV3016" s="14" t="s">
        <v>92</v>
      </c>
      <c r="AW3016" s="14" t="s">
        <v>40</v>
      </c>
      <c r="AX3016" s="14" t="s">
        <v>84</v>
      </c>
      <c r="AY3016" s="171" t="s">
        <v>174</v>
      </c>
    </row>
    <row r="3017" spans="2:51" s="12" customFormat="1" x14ac:dyDescent="0.2">
      <c r="B3017" s="150"/>
      <c r="D3017" s="151" t="s">
        <v>197</v>
      </c>
      <c r="E3017" s="152" t="s">
        <v>1</v>
      </c>
      <c r="F3017" s="153" t="s">
        <v>719</v>
      </c>
      <c r="H3017" s="154">
        <v>18.940000000000001</v>
      </c>
      <c r="I3017" s="155"/>
      <c r="L3017" s="150"/>
      <c r="M3017" s="156"/>
      <c r="T3017" s="157"/>
      <c r="AT3017" s="152" t="s">
        <v>197</v>
      </c>
      <c r="AU3017" s="152" t="s">
        <v>94</v>
      </c>
      <c r="AV3017" s="12" t="s">
        <v>94</v>
      </c>
      <c r="AW3017" s="12" t="s">
        <v>40</v>
      </c>
      <c r="AX3017" s="12" t="s">
        <v>84</v>
      </c>
      <c r="AY3017" s="152" t="s">
        <v>174</v>
      </c>
    </row>
    <row r="3018" spans="2:51" s="14" customFormat="1" x14ac:dyDescent="0.2">
      <c r="B3018" s="170"/>
      <c r="D3018" s="151" t="s">
        <v>197</v>
      </c>
      <c r="E3018" s="171" t="s">
        <v>1</v>
      </c>
      <c r="F3018" s="172" t="s">
        <v>722</v>
      </c>
      <c r="H3018" s="171" t="s">
        <v>1</v>
      </c>
      <c r="I3018" s="173"/>
      <c r="L3018" s="170"/>
      <c r="M3018" s="174"/>
      <c r="T3018" s="175"/>
      <c r="AT3018" s="171" t="s">
        <v>197</v>
      </c>
      <c r="AU3018" s="171" t="s">
        <v>94</v>
      </c>
      <c r="AV3018" s="14" t="s">
        <v>92</v>
      </c>
      <c r="AW3018" s="14" t="s">
        <v>40</v>
      </c>
      <c r="AX3018" s="14" t="s">
        <v>84</v>
      </c>
      <c r="AY3018" s="171" t="s">
        <v>174</v>
      </c>
    </row>
    <row r="3019" spans="2:51" s="12" customFormat="1" x14ac:dyDescent="0.2">
      <c r="B3019" s="150"/>
      <c r="D3019" s="151" t="s">
        <v>197</v>
      </c>
      <c r="E3019" s="152" t="s">
        <v>1</v>
      </c>
      <c r="F3019" s="153" t="s">
        <v>719</v>
      </c>
      <c r="H3019" s="154">
        <v>18.940000000000001</v>
      </c>
      <c r="I3019" s="155"/>
      <c r="L3019" s="150"/>
      <c r="M3019" s="156"/>
      <c r="T3019" s="157"/>
      <c r="AT3019" s="152" t="s">
        <v>197</v>
      </c>
      <c r="AU3019" s="152" t="s">
        <v>94</v>
      </c>
      <c r="AV3019" s="12" t="s">
        <v>94</v>
      </c>
      <c r="AW3019" s="12" t="s">
        <v>40</v>
      </c>
      <c r="AX3019" s="12" t="s">
        <v>84</v>
      </c>
      <c r="AY3019" s="152" t="s">
        <v>174</v>
      </c>
    </row>
    <row r="3020" spans="2:51" s="14" customFormat="1" x14ac:dyDescent="0.2">
      <c r="B3020" s="170"/>
      <c r="D3020" s="151" t="s">
        <v>197</v>
      </c>
      <c r="E3020" s="171" t="s">
        <v>1</v>
      </c>
      <c r="F3020" s="172" t="s">
        <v>723</v>
      </c>
      <c r="H3020" s="171" t="s">
        <v>1</v>
      </c>
      <c r="I3020" s="173"/>
      <c r="L3020" s="170"/>
      <c r="M3020" s="174"/>
      <c r="T3020" s="175"/>
      <c r="AT3020" s="171" t="s">
        <v>197</v>
      </c>
      <c r="AU3020" s="171" t="s">
        <v>94</v>
      </c>
      <c r="AV3020" s="14" t="s">
        <v>92</v>
      </c>
      <c r="AW3020" s="14" t="s">
        <v>40</v>
      </c>
      <c r="AX3020" s="14" t="s">
        <v>84</v>
      </c>
      <c r="AY3020" s="171" t="s">
        <v>174</v>
      </c>
    </row>
    <row r="3021" spans="2:51" s="12" customFormat="1" x14ac:dyDescent="0.2">
      <c r="B3021" s="150"/>
      <c r="D3021" s="151" t="s">
        <v>197</v>
      </c>
      <c r="E3021" s="152" t="s">
        <v>1</v>
      </c>
      <c r="F3021" s="153" t="s">
        <v>719</v>
      </c>
      <c r="H3021" s="154">
        <v>18.940000000000001</v>
      </c>
      <c r="I3021" s="155"/>
      <c r="L3021" s="150"/>
      <c r="M3021" s="156"/>
      <c r="T3021" s="157"/>
      <c r="AT3021" s="152" t="s">
        <v>197</v>
      </c>
      <c r="AU3021" s="152" t="s">
        <v>94</v>
      </c>
      <c r="AV3021" s="12" t="s">
        <v>94</v>
      </c>
      <c r="AW3021" s="12" t="s">
        <v>40</v>
      </c>
      <c r="AX3021" s="12" t="s">
        <v>84</v>
      </c>
      <c r="AY3021" s="152" t="s">
        <v>174</v>
      </c>
    </row>
    <row r="3022" spans="2:51" s="14" customFormat="1" x14ac:dyDescent="0.2">
      <c r="B3022" s="170"/>
      <c r="D3022" s="151" t="s">
        <v>197</v>
      </c>
      <c r="E3022" s="171" t="s">
        <v>1</v>
      </c>
      <c r="F3022" s="172" t="s">
        <v>724</v>
      </c>
      <c r="H3022" s="171" t="s">
        <v>1</v>
      </c>
      <c r="I3022" s="173"/>
      <c r="L3022" s="170"/>
      <c r="M3022" s="174"/>
      <c r="T3022" s="175"/>
      <c r="AT3022" s="171" t="s">
        <v>197</v>
      </c>
      <c r="AU3022" s="171" t="s">
        <v>94</v>
      </c>
      <c r="AV3022" s="14" t="s">
        <v>92</v>
      </c>
      <c r="AW3022" s="14" t="s">
        <v>40</v>
      </c>
      <c r="AX3022" s="14" t="s">
        <v>84</v>
      </c>
      <c r="AY3022" s="171" t="s">
        <v>174</v>
      </c>
    </row>
    <row r="3023" spans="2:51" s="12" customFormat="1" x14ac:dyDescent="0.2">
      <c r="B3023" s="150"/>
      <c r="D3023" s="151" t="s">
        <v>197</v>
      </c>
      <c r="E3023" s="152" t="s">
        <v>1</v>
      </c>
      <c r="F3023" s="153" t="s">
        <v>713</v>
      </c>
      <c r="H3023" s="154">
        <v>54.1</v>
      </c>
      <c r="I3023" s="155"/>
      <c r="L3023" s="150"/>
      <c r="M3023" s="156"/>
      <c r="T3023" s="157"/>
      <c r="AT3023" s="152" t="s">
        <v>197</v>
      </c>
      <c r="AU3023" s="152" t="s">
        <v>94</v>
      </c>
      <c r="AV3023" s="12" t="s">
        <v>94</v>
      </c>
      <c r="AW3023" s="12" t="s">
        <v>40</v>
      </c>
      <c r="AX3023" s="12" t="s">
        <v>84</v>
      </c>
      <c r="AY3023" s="152" t="s">
        <v>174</v>
      </c>
    </row>
    <row r="3024" spans="2:51" s="14" customFormat="1" x14ac:dyDescent="0.2">
      <c r="B3024" s="170"/>
      <c r="D3024" s="151" t="s">
        <v>197</v>
      </c>
      <c r="E3024" s="171" t="s">
        <v>1</v>
      </c>
      <c r="F3024" s="172" t="s">
        <v>725</v>
      </c>
      <c r="H3024" s="171" t="s">
        <v>1</v>
      </c>
      <c r="I3024" s="173"/>
      <c r="L3024" s="170"/>
      <c r="M3024" s="174"/>
      <c r="T3024" s="175"/>
      <c r="AT3024" s="171" t="s">
        <v>197</v>
      </c>
      <c r="AU3024" s="171" t="s">
        <v>94</v>
      </c>
      <c r="AV3024" s="14" t="s">
        <v>92</v>
      </c>
      <c r="AW3024" s="14" t="s">
        <v>40</v>
      </c>
      <c r="AX3024" s="14" t="s">
        <v>84</v>
      </c>
      <c r="AY3024" s="171" t="s">
        <v>174</v>
      </c>
    </row>
    <row r="3025" spans="2:51" s="12" customFormat="1" x14ac:dyDescent="0.2">
      <c r="B3025" s="150"/>
      <c r="D3025" s="151" t="s">
        <v>197</v>
      </c>
      <c r="E3025" s="152" t="s">
        <v>1</v>
      </c>
      <c r="F3025" s="153" t="s">
        <v>715</v>
      </c>
      <c r="H3025" s="154">
        <v>73.05</v>
      </c>
      <c r="I3025" s="155"/>
      <c r="L3025" s="150"/>
      <c r="M3025" s="156"/>
      <c r="T3025" s="157"/>
      <c r="AT3025" s="152" t="s">
        <v>197</v>
      </c>
      <c r="AU3025" s="152" t="s">
        <v>94</v>
      </c>
      <c r="AV3025" s="12" t="s">
        <v>94</v>
      </c>
      <c r="AW3025" s="12" t="s">
        <v>40</v>
      </c>
      <c r="AX3025" s="12" t="s">
        <v>84</v>
      </c>
      <c r="AY3025" s="152" t="s">
        <v>174</v>
      </c>
    </row>
    <row r="3026" spans="2:51" s="14" customFormat="1" x14ac:dyDescent="0.2">
      <c r="B3026" s="170"/>
      <c r="D3026" s="151" t="s">
        <v>197</v>
      </c>
      <c r="E3026" s="171" t="s">
        <v>1</v>
      </c>
      <c r="F3026" s="172" t="s">
        <v>726</v>
      </c>
      <c r="H3026" s="171" t="s">
        <v>1</v>
      </c>
      <c r="I3026" s="173"/>
      <c r="L3026" s="170"/>
      <c r="M3026" s="174"/>
      <c r="T3026" s="175"/>
      <c r="AT3026" s="171" t="s">
        <v>197</v>
      </c>
      <c r="AU3026" s="171" t="s">
        <v>94</v>
      </c>
      <c r="AV3026" s="14" t="s">
        <v>92</v>
      </c>
      <c r="AW3026" s="14" t="s">
        <v>40</v>
      </c>
      <c r="AX3026" s="14" t="s">
        <v>84</v>
      </c>
      <c r="AY3026" s="171" t="s">
        <v>174</v>
      </c>
    </row>
    <row r="3027" spans="2:51" s="12" customFormat="1" x14ac:dyDescent="0.2">
      <c r="B3027" s="150"/>
      <c r="D3027" s="151" t="s">
        <v>197</v>
      </c>
      <c r="E3027" s="152" t="s">
        <v>1</v>
      </c>
      <c r="F3027" s="153" t="s">
        <v>717</v>
      </c>
      <c r="H3027" s="154">
        <v>22.95</v>
      </c>
      <c r="I3027" s="155"/>
      <c r="L3027" s="150"/>
      <c r="M3027" s="156"/>
      <c r="T3027" s="157"/>
      <c r="AT3027" s="152" t="s">
        <v>197</v>
      </c>
      <c r="AU3027" s="152" t="s">
        <v>94</v>
      </c>
      <c r="AV3027" s="12" t="s">
        <v>94</v>
      </c>
      <c r="AW3027" s="12" t="s">
        <v>40</v>
      </c>
      <c r="AX3027" s="12" t="s">
        <v>84</v>
      </c>
      <c r="AY3027" s="152" t="s">
        <v>174</v>
      </c>
    </row>
    <row r="3028" spans="2:51" s="14" customFormat="1" x14ac:dyDescent="0.2">
      <c r="B3028" s="170"/>
      <c r="D3028" s="151" t="s">
        <v>197</v>
      </c>
      <c r="E3028" s="171" t="s">
        <v>1</v>
      </c>
      <c r="F3028" s="172" t="s">
        <v>727</v>
      </c>
      <c r="H3028" s="171" t="s">
        <v>1</v>
      </c>
      <c r="I3028" s="173"/>
      <c r="L3028" s="170"/>
      <c r="M3028" s="174"/>
      <c r="T3028" s="175"/>
      <c r="AT3028" s="171" t="s">
        <v>197</v>
      </c>
      <c r="AU3028" s="171" t="s">
        <v>94</v>
      </c>
      <c r="AV3028" s="14" t="s">
        <v>92</v>
      </c>
      <c r="AW3028" s="14" t="s">
        <v>40</v>
      </c>
      <c r="AX3028" s="14" t="s">
        <v>84</v>
      </c>
      <c r="AY3028" s="171" t="s">
        <v>174</v>
      </c>
    </row>
    <row r="3029" spans="2:51" s="12" customFormat="1" x14ac:dyDescent="0.2">
      <c r="B3029" s="150"/>
      <c r="D3029" s="151" t="s">
        <v>197</v>
      </c>
      <c r="E3029" s="152" t="s">
        <v>1</v>
      </c>
      <c r="F3029" s="153" t="s">
        <v>719</v>
      </c>
      <c r="H3029" s="154">
        <v>18.940000000000001</v>
      </c>
      <c r="I3029" s="155"/>
      <c r="L3029" s="150"/>
      <c r="M3029" s="156"/>
      <c r="T3029" s="157"/>
      <c r="AT3029" s="152" t="s">
        <v>197</v>
      </c>
      <c r="AU3029" s="152" t="s">
        <v>94</v>
      </c>
      <c r="AV3029" s="12" t="s">
        <v>94</v>
      </c>
      <c r="AW3029" s="12" t="s">
        <v>40</v>
      </c>
      <c r="AX3029" s="12" t="s">
        <v>84</v>
      </c>
      <c r="AY3029" s="152" t="s">
        <v>174</v>
      </c>
    </row>
    <row r="3030" spans="2:51" s="14" customFormat="1" x14ac:dyDescent="0.2">
      <c r="B3030" s="170"/>
      <c r="D3030" s="151" t="s">
        <v>197</v>
      </c>
      <c r="E3030" s="171" t="s">
        <v>1</v>
      </c>
      <c r="F3030" s="172" t="s">
        <v>728</v>
      </c>
      <c r="H3030" s="171" t="s">
        <v>1</v>
      </c>
      <c r="I3030" s="173"/>
      <c r="L3030" s="170"/>
      <c r="M3030" s="174"/>
      <c r="T3030" s="175"/>
      <c r="AT3030" s="171" t="s">
        <v>197</v>
      </c>
      <c r="AU3030" s="171" t="s">
        <v>94</v>
      </c>
      <c r="AV3030" s="14" t="s">
        <v>92</v>
      </c>
      <c r="AW3030" s="14" t="s">
        <v>40</v>
      </c>
      <c r="AX3030" s="14" t="s">
        <v>84</v>
      </c>
      <c r="AY3030" s="171" t="s">
        <v>174</v>
      </c>
    </row>
    <row r="3031" spans="2:51" s="12" customFormat="1" x14ac:dyDescent="0.2">
      <c r="B3031" s="150"/>
      <c r="D3031" s="151" t="s">
        <v>197</v>
      </c>
      <c r="E3031" s="152" t="s">
        <v>1</v>
      </c>
      <c r="F3031" s="153" t="s">
        <v>719</v>
      </c>
      <c r="H3031" s="154">
        <v>18.940000000000001</v>
      </c>
      <c r="I3031" s="155"/>
      <c r="L3031" s="150"/>
      <c r="M3031" s="156"/>
      <c r="T3031" s="157"/>
      <c r="AT3031" s="152" t="s">
        <v>197</v>
      </c>
      <c r="AU3031" s="152" t="s">
        <v>94</v>
      </c>
      <c r="AV3031" s="12" t="s">
        <v>94</v>
      </c>
      <c r="AW3031" s="12" t="s">
        <v>40</v>
      </c>
      <c r="AX3031" s="12" t="s">
        <v>84</v>
      </c>
      <c r="AY3031" s="152" t="s">
        <v>174</v>
      </c>
    </row>
    <row r="3032" spans="2:51" s="14" customFormat="1" x14ac:dyDescent="0.2">
      <c r="B3032" s="170"/>
      <c r="D3032" s="151" t="s">
        <v>197</v>
      </c>
      <c r="E3032" s="171" t="s">
        <v>1</v>
      </c>
      <c r="F3032" s="172" t="s">
        <v>729</v>
      </c>
      <c r="H3032" s="171" t="s">
        <v>1</v>
      </c>
      <c r="I3032" s="173"/>
      <c r="L3032" s="170"/>
      <c r="M3032" s="174"/>
      <c r="T3032" s="175"/>
      <c r="AT3032" s="171" t="s">
        <v>197</v>
      </c>
      <c r="AU3032" s="171" t="s">
        <v>94</v>
      </c>
      <c r="AV3032" s="14" t="s">
        <v>92</v>
      </c>
      <c r="AW3032" s="14" t="s">
        <v>40</v>
      </c>
      <c r="AX3032" s="14" t="s">
        <v>84</v>
      </c>
      <c r="AY3032" s="171" t="s">
        <v>174</v>
      </c>
    </row>
    <row r="3033" spans="2:51" s="12" customFormat="1" x14ac:dyDescent="0.2">
      <c r="B3033" s="150"/>
      <c r="D3033" s="151" t="s">
        <v>197</v>
      </c>
      <c r="E3033" s="152" t="s">
        <v>1</v>
      </c>
      <c r="F3033" s="153" t="s">
        <v>719</v>
      </c>
      <c r="H3033" s="154">
        <v>18.940000000000001</v>
      </c>
      <c r="I3033" s="155"/>
      <c r="L3033" s="150"/>
      <c r="M3033" s="156"/>
      <c r="T3033" s="157"/>
      <c r="AT3033" s="152" t="s">
        <v>197</v>
      </c>
      <c r="AU3033" s="152" t="s">
        <v>94</v>
      </c>
      <c r="AV3033" s="12" t="s">
        <v>94</v>
      </c>
      <c r="AW3033" s="12" t="s">
        <v>40</v>
      </c>
      <c r="AX3033" s="12" t="s">
        <v>84</v>
      </c>
      <c r="AY3033" s="152" t="s">
        <v>174</v>
      </c>
    </row>
    <row r="3034" spans="2:51" s="14" customFormat="1" x14ac:dyDescent="0.2">
      <c r="B3034" s="170"/>
      <c r="D3034" s="151" t="s">
        <v>197</v>
      </c>
      <c r="E3034" s="171" t="s">
        <v>1</v>
      </c>
      <c r="F3034" s="172" t="s">
        <v>730</v>
      </c>
      <c r="H3034" s="171" t="s">
        <v>1</v>
      </c>
      <c r="I3034" s="173"/>
      <c r="L3034" s="170"/>
      <c r="M3034" s="174"/>
      <c r="T3034" s="175"/>
      <c r="AT3034" s="171" t="s">
        <v>197</v>
      </c>
      <c r="AU3034" s="171" t="s">
        <v>94</v>
      </c>
      <c r="AV3034" s="14" t="s">
        <v>92</v>
      </c>
      <c r="AW3034" s="14" t="s">
        <v>40</v>
      </c>
      <c r="AX3034" s="14" t="s">
        <v>84</v>
      </c>
      <c r="AY3034" s="171" t="s">
        <v>174</v>
      </c>
    </row>
    <row r="3035" spans="2:51" s="12" customFormat="1" x14ac:dyDescent="0.2">
      <c r="B3035" s="150"/>
      <c r="D3035" s="151" t="s">
        <v>197</v>
      </c>
      <c r="E3035" s="152" t="s">
        <v>1</v>
      </c>
      <c r="F3035" s="153" t="s">
        <v>719</v>
      </c>
      <c r="H3035" s="154">
        <v>18.940000000000001</v>
      </c>
      <c r="I3035" s="155"/>
      <c r="L3035" s="150"/>
      <c r="M3035" s="156"/>
      <c r="T3035" s="157"/>
      <c r="AT3035" s="152" t="s">
        <v>197</v>
      </c>
      <c r="AU3035" s="152" t="s">
        <v>94</v>
      </c>
      <c r="AV3035" s="12" t="s">
        <v>94</v>
      </c>
      <c r="AW3035" s="12" t="s">
        <v>40</v>
      </c>
      <c r="AX3035" s="12" t="s">
        <v>84</v>
      </c>
      <c r="AY3035" s="152" t="s">
        <v>174</v>
      </c>
    </row>
    <row r="3036" spans="2:51" s="14" customFormat="1" x14ac:dyDescent="0.2">
      <c r="B3036" s="170"/>
      <c r="D3036" s="151" t="s">
        <v>197</v>
      </c>
      <c r="E3036" s="171" t="s">
        <v>1</v>
      </c>
      <c r="F3036" s="172" t="s">
        <v>731</v>
      </c>
      <c r="H3036" s="171" t="s">
        <v>1</v>
      </c>
      <c r="I3036" s="173"/>
      <c r="L3036" s="170"/>
      <c r="M3036" s="174"/>
      <c r="T3036" s="175"/>
      <c r="AT3036" s="171" t="s">
        <v>197</v>
      </c>
      <c r="AU3036" s="171" t="s">
        <v>94</v>
      </c>
      <c r="AV3036" s="14" t="s">
        <v>92</v>
      </c>
      <c r="AW3036" s="14" t="s">
        <v>40</v>
      </c>
      <c r="AX3036" s="14" t="s">
        <v>84</v>
      </c>
      <c r="AY3036" s="171" t="s">
        <v>174</v>
      </c>
    </row>
    <row r="3037" spans="2:51" s="12" customFormat="1" x14ac:dyDescent="0.2">
      <c r="B3037" s="150"/>
      <c r="D3037" s="151" t="s">
        <v>197</v>
      </c>
      <c r="E3037" s="152" t="s">
        <v>1</v>
      </c>
      <c r="F3037" s="153" t="s">
        <v>719</v>
      </c>
      <c r="H3037" s="154">
        <v>18.940000000000001</v>
      </c>
      <c r="I3037" s="155"/>
      <c r="L3037" s="150"/>
      <c r="M3037" s="156"/>
      <c r="T3037" s="157"/>
      <c r="AT3037" s="152" t="s">
        <v>197</v>
      </c>
      <c r="AU3037" s="152" t="s">
        <v>94</v>
      </c>
      <c r="AV3037" s="12" t="s">
        <v>94</v>
      </c>
      <c r="AW3037" s="12" t="s">
        <v>40</v>
      </c>
      <c r="AX3037" s="12" t="s">
        <v>84</v>
      </c>
      <c r="AY3037" s="152" t="s">
        <v>174</v>
      </c>
    </row>
    <row r="3038" spans="2:51" s="14" customFormat="1" x14ac:dyDescent="0.2">
      <c r="B3038" s="170"/>
      <c r="D3038" s="151" t="s">
        <v>197</v>
      </c>
      <c r="E3038" s="171" t="s">
        <v>1</v>
      </c>
      <c r="F3038" s="172" t="s">
        <v>732</v>
      </c>
      <c r="H3038" s="171" t="s">
        <v>1</v>
      </c>
      <c r="I3038" s="173"/>
      <c r="L3038" s="170"/>
      <c r="M3038" s="174"/>
      <c r="T3038" s="175"/>
      <c r="AT3038" s="171" t="s">
        <v>197</v>
      </c>
      <c r="AU3038" s="171" t="s">
        <v>94</v>
      </c>
      <c r="AV3038" s="14" t="s">
        <v>92</v>
      </c>
      <c r="AW3038" s="14" t="s">
        <v>40</v>
      </c>
      <c r="AX3038" s="14" t="s">
        <v>84</v>
      </c>
      <c r="AY3038" s="171" t="s">
        <v>174</v>
      </c>
    </row>
    <row r="3039" spans="2:51" s="12" customFormat="1" x14ac:dyDescent="0.2">
      <c r="B3039" s="150"/>
      <c r="D3039" s="151" t="s">
        <v>197</v>
      </c>
      <c r="E3039" s="152" t="s">
        <v>1</v>
      </c>
      <c r="F3039" s="153" t="s">
        <v>733</v>
      </c>
      <c r="H3039" s="154">
        <v>55.6</v>
      </c>
      <c r="I3039" s="155"/>
      <c r="L3039" s="150"/>
      <c r="M3039" s="156"/>
      <c r="T3039" s="157"/>
      <c r="AT3039" s="152" t="s">
        <v>197</v>
      </c>
      <c r="AU3039" s="152" t="s">
        <v>94</v>
      </c>
      <c r="AV3039" s="12" t="s">
        <v>94</v>
      </c>
      <c r="AW3039" s="12" t="s">
        <v>40</v>
      </c>
      <c r="AX3039" s="12" t="s">
        <v>84</v>
      </c>
      <c r="AY3039" s="152" t="s">
        <v>174</v>
      </c>
    </row>
    <row r="3040" spans="2:51" s="14" customFormat="1" x14ac:dyDescent="0.2">
      <c r="B3040" s="170"/>
      <c r="D3040" s="151" t="s">
        <v>197</v>
      </c>
      <c r="E3040" s="171" t="s">
        <v>1</v>
      </c>
      <c r="F3040" s="172" t="s">
        <v>734</v>
      </c>
      <c r="H3040" s="171" t="s">
        <v>1</v>
      </c>
      <c r="I3040" s="173"/>
      <c r="L3040" s="170"/>
      <c r="M3040" s="174"/>
      <c r="T3040" s="175"/>
      <c r="AT3040" s="171" t="s">
        <v>197</v>
      </c>
      <c r="AU3040" s="171" t="s">
        <v>94</v>
      </c>
      <c r="AV3040" s="14" t="s">
        <v>92</v>
      </c>
      <c r="AW3040" s="14" t="s">
        <v>40</v>
      </c>
      <c r="AX3040" s="14" t="s">
        <v>84</v>
      </c>
      <c r="AY3040" s="171" t="s">
        <v>174</v>
      </c>
    </row>
    <row r="3041" spans="2:51" s="12" customFormat="1" x14ac:dyDescent="0.2">
      <c r="B3041" s="150"/>
      <c r="D3041" s="151" t="s">
        <v>197</v>
      </c>
      <c r="E3041" s="152" t="s">
        <v>1</v>
      </c>
      <c r="F3041" s="153" t="s">
        <v>735</v>
      </c>
      <c r="H3041" s="154">
        <v>74.400000000000006</v>
      </c>
      <c r="I3041" s="155"/>
      <c r="L3041" s="150"/>
      <c r="M3041" s="156"/>
      <c r="T3041" s="157"/>
      <c r="AT3041" s="152" t="s">
        <v>197</v>
      </c>
      <c r="AU3041" s="152" t="s">
        <v>94</v>
      </c>
      <c r="AV3041" s="12" t="s">
        <v>94</v>
      </c>
      <c r="AW3041" s="12" t="s">
        <v>40</v>
      </c>
      <c r="AX3041" s="12" t="s">
        <v>84</v>
      </c>
      <c r="AY3041" s="152" t="s">
        <v>174</v>
      </c>
    </row>
    <row r="3042" spans="2:51" s="14" customFormat="1" x14ac:dyDescent="0.2">
      <c r="B3042" s="170"/>
      <c r="D3042" s="151" t="s">
        <v>197</v>
      </c>
      <c r="E3042" s="171" t="s">
        <v>1</v>
      </c>
      <c r="F3042" s="172" t="s">
        <v>736</v>
      </c>
      <c r="H3042" s="171" t="s">
        <v>1</v>
      </c>
      <c r="I3042" s="173"/>
      <c r="L3042" s="170"/>
      <c r="M3042" s="174"/>
      <c r="T3042" s="175"/>
      <c r="AT3042" s="171" t="s">
        <v>197</v>
      </c>
      <c r="AU3042" s="171" t="s">
        <v>94</v>
      </c>
      <c r="AV3042" s="14" t="s">
        <v>92</v>
      </c>
      <c r="AW3042" s="14" t="s">
        <v>40</v>
      </c>
      <c r="AX3042" s="14" t="s">
        <v>84</v>
      </c>
      <c r="AY3042" s="171" t="s">
        <v>174</v>
      </c>
    </row>
    <row r="3043" spans="2:51" s="12" customFormat="1" x14ac:dyDescent="0.2">
      <c r="B3043" s="150"/>
      <c r="D3043" s="151" t="s">
        <v>197</v>
      </c>
      <c r="E3043" s="152" t="s">
        <v>1</v>
      </c>
      <c r="F3043" s="153" t="s">
        <v>717</v>
      </c>
      <c r="H3043" s="154">
        <v>22.95</v>
      </c>
      <c r="I3043" s="155"/>
      <c r="L3043" s="150"/>
      <c r="M3043" s="156"/>
      <c r="T3043" s="157"/>
      <c r="AT3043" s="152" t="s">
        <v>197</v>
      </c>
      <c r="AU3043" s="152" t="s">
        <v>94</v>
      </c>
      <c r="AV3043" s="12" t="s">
        <v>94</v>
      </c>
      <c r="AW3043" s="12" t="s">
        <v>40</v>
      </c>
      <c r="AX3043" s="12" t="s">
        <v>84</v>
      </c>
      <c r="AY3043" s="152" t="s">
        <v>174</v>
      </c>
    </row>
    <row r="3044" spans="2:51" s="14" customFormat="1" x14ac:dyDescent="0.2">
      <c r="B3044" s="170"/>
      <c r="D3044" s="151" t="s">
        <v>197</v>
      </c>
      <c r="E3044" s="171" t="s">
        <v>1</v>
      </c>
      <c r="F3044" s="172" t="s">
        <v>737</v>
      </c>
      <c r="H3044" s="171" t="s">
        <v>1</v>
      </c>
      <c r="I3044" s="173"/>
      <c r="L3044" s="170"/>
      <c r="M3044" s="174"/>
      <c r="T3044" s="175"/>
      <c r="AT3044" s="171" t="s">
        <v>197</v>
      </c>
      <c r="AU3044" s="171" t="s">
        <v>94</v>
      </c>
      <c r="AV3044" s="14" t="s">
        <v>92</v>
      </c>
      <c r="AW3044" s="14" t="s">
        <v>40</v>
      </c>
      <c r="AX3044" s="14" t="s">
        <v>84</v>
      </c>
      <c r="AY3044" s="171" t="s">
        <v>174</v>
      </c>
    </row>
    <row r="3045" spans="2:51" s="12" customFormat="1" x14ac:dyDescent="0.2">
      <c r="B3045" s="150"/>
      <c r="D3045" s="151" t="s">
        <v>197</v>
      </c>
      <c r="E3045" s="152" t="s">
        <v>1</v>
      </c>
      <c r="F3045" s="153" t="s">
        <v>719</v>
      </c>
      <c r="H3045" s="154">
        <v>18.940000000000001</v>
      </c>
      <c r="I3045" s="155"/>
      <c r="L3045" s="150"/>
      <c r="M3045" s="156"/>
      <c r="T3045" s="157"/>
      <c r="AT3045" s="152" t="s">
        <v>197</v>
      </c>
      <c r="AU3045" s="152" t="s">
        <v>94</v>
      </c>
      <c r="AV3045" s="12" t="s">
        <v>94</v>
      </c>
      <c r="AW3045" s="12" t="s">
        <v>40</v>
      </c>
      <c r="AX3045" s="12" t="s">
        <v>84</v>
      </c>
      <c r="AY3045" s="152" t="s">
        <v>174</v>
      </c>
    </row>
    <row r="3046" spans="2:51" s="14" customFormat="1" x14ac:dyDescent="0.2">
      <c r="B3046" s="170"/>
      <c r="D3046" s="151" t="s">
        <v>197</v>
      </c>
      <c r="E3046" s="171" t="s">
        <v>1</v>
      </c>
      <c r="F3046" s="172" t="s">
        <v>738</v>
      </c>
      <c r="H3046" s="171" t="s">
        <v>1</v>
      </c>
      <c r="I3046" s="173"/>
      <c r="L3046" s="170"/>
      <c r="M3046" s="174"/>
      <c r="T3046" s="175"/>
      <c r="AT3046" s="171" t="s">
        <v>197</v>
      </c>
      <c r="AU3046" s="171" t="s">
        <v>94</v>
      </c>
      <c r="AV3046" s="14" t="s">
        <v>92</v>
      </c>
      <c r="AW3046" s="14" t="s">
        <v>40</v>
      </c>
      <c r="AX3046" s="14" t="s">
        <v>84</v>
      </c>
      <c r="AY3046" s="171" t="s">
        <v>174</v>
      </c>
    </row>
    <row r="3047" spans="2:51" s="12" customFormat="1" x14ac:dyDescent="0.2">
      <c r="B3047" s="150"/>
      <c r="D3047" s="151" t="s">
        <v>197</v>
      </c>
      <c r="E3047" s="152" t="s">
        <v>1</v>
      </c>
      <c r="F3047" s="153" t="s">
        <v>719</v>
      </c>
      <c r="H3047" s="154">
        <v>18.940000000000001</v>
      </c>
      <c r="I3047" s="155"/>
      <c r="L3047" s="150"/>
      <c r="M3047" s="156"/>
      <c r="T3047" s="157"/>
      <c r="AT3047" s="152" t="s">
        <v>197</v>
      </c>
      <c r="AU3047" s="152" t="s">
        <v>94</v>
      </c>
      <c r="AV3047" s="12" t="s">
        <v>94</v>
      </c>
      <c r="AW3047" s="12" t="s">
        <v>40</v>
      </c>
      <c r="AX3047" s="12" t="s">
        <v>84</v>
      </c>
      <c r="AY3047" s="152" t="s">
        <v>174</v>
      </c>
    </row>
    <row r="3048" spans="2:51" s="14" customFormat="1" x14ac:dyDescent="0.2">
      <c r="B3048" s="170"/>
      <c r="D3048" s="151" t="s">
        <v>197</v>
      </c>
      <c r="E3048" s="171" t="s">
        <v>1</v>
      </c>
      <c r="F3048" s="172" t="s">
        <v>739</v>
      </c>
      <c r="H3048" s="171" t="s">
        <v>1</v>
      </c>
      <c r="I3048" s="173"/>
      <c r="L3048" s="170"/>
      <c r="M3048" s="174"/>
      <c r="T3048" s="175"/>
      <c r="AT3048" s="171" t="s">
        <v>197</v>
      </c>
      <c r="AU3048" s="171" t="s">
        <v>94</v>
      </c>
      <c r="AV3048" s="14" t="s">
        <v>92</v>
      </c>
      <c r="AW3048" s="14" t="s">
        <v>40</v>
      </c>
      <c r="AX3048" s="14" t="s">
        <v>84</v>
      </c>
      <c r="AY3048" s="171" t="s">
        <v>174</v>
      </c>
    </row>
    <row r="3049" spans="2:51" s="12" customFormat="1" x14ac:dyDescent="0.2">
      <c r="B3049" s="150"/>
      <c r="D3049" s="151" t="s">
        <v>197</v>
      </c>
      <c r="E3049" s="152" t="s">
        <v>1</v>
      </c>
      <c r="F3049" s="153" t="s">
        <v>719</v>
      </c>
      <c r="H3049" s="154">
        <v>18.940000000000001</v>
      </c>
      <c r="I3049" s="155"/>
      <c r="L3049" s="150"/>
      <c r="M3049" s="156"/>
      <c r="T3049" s="157"/>
      <c r="AT3049" s="152" t="s">
        <v>197</v>
      </c>
      <c r="AU3049" s="152" t="s">
        <v>94</v>
      </c>
      <c r="AV3049" s="12" t="s">
        <v>94</v>
      </c>
      <c r="AW3049" s="12" t="s">
        <v>40</v>
      </c>
      <c r="AX3049" s="12" t="s">
        <v>84</v>
      </c>
      <c r="AY3049" s="152" t="s">
        <v>174</v>
      </c>
    </row>
    <row r="3050" spans="2:51" s="14" customFormat="1" x14ac:dyDescent="0.2">
      <c r="B3050" s="170"/>
      <c r="D3050" s="151" t="s">
        <v>197</v>
      </c>
      <c r="E3050" s="171" t="s">
        <v>1</v>
      </c>
      <c r="F3050" s="172" t="s">
        <v>740</v>
      </c>
      <c r="H3050" s="171" t="s">
        <v>1</v>
      </c>
      <c r="I3050" s="173"/>
      <c r="L3050" s="170"/>
      <c r="M3050" s="174"/>
      <c r="T3050" s="175"/>
      <c r="AT3050" s="171" t="s">
        <v>197</v>
      </c>
      <c r="AU3050" s="171" t="s">
        <v>94</v>
      </c>
      <c r="AV3050" s="14" t="s">
        <v>92</v>
      </c>
      <c r="AW3050" s="14" t="s">
        <v>40</v>
      </c>
      <c r="AX3050" s="14" t="s">
        <v>84</v>
      </c>
      <c r="AY3050" s="171" t="s">
        <v>174</v>
      </c>
    </row>
    <row r="3051" spans="2:51" s="12" customFormat="1" x14ac:dyDescent="0.2">
      <c r="B3051" s="150"/>
      <c r="D3051" s="151" t="s">
        <v>197</v>
      </c>
      <c r="E3051" s="152" t="s">
        <v>1</v>
      </c>
      <c r="F3051" s="153" t="s">
        <v>719</v>
      </c>
      <c r="H3051" s="154">
        <v>18.940000000000001</v>
      </c>
      <c r="I3051" s="155"/>
      <c r="L3051" s="150"/>
      <c r="M3051" s="156"/>
      <c r="T3051" s="157"/>
      <c r="AT3051" s="152" t="s">
        <v>197</v>
      </c>
      <c r="AU3051" s="152" t="s">
        <v>94</v>
      </c>
      <c r="AV3051" s="12" t="s">
        <v>94</v>
      </c>
      <c r="AW3051" s="12" t="s">
        <v>40</v>
      </c>
      <c r="AX3051" s="12" t="s">
        <v>84</v>
      </c>
      <c r="AY3051" s="152" t="s">
        <v>174</v>
      </c>
    </row>
    <row r="3052" spans="2:51" s="14" customFormat="1" x14ac:dyDescent="0.2">
      <c r="B3052" s="170"/>
      <c r="D3052" s="151" t="s">
        <v>197</v>
      </c>
      <c r="E3052" s="171" t="s">
        <v>1</v>
      </c>
      <c r="F3052" s="172" t="s">
        <v>741</v>
      </c>
      <c r="H3052" s="171" t="s">
        <v>1</v>
      </c>
      <c r="I3052" s="173"/>
      <c r="L3052" s="170"/>
      <c r="M3052" s="174"/>
      <c r="T3052" s="175"/>
      <c r="AT3052" s="171" t="s">
        <v>197</v>
      </c>
      <c r="AU3052" s="171" t="s">
        <v>94</v>
      </c>
      <c r="AV3052" s="14" t="s">
        <v>92</v>
      </c>
      <c r="AW3052" s="14" t="s">
        <v>40</v>
      </c>
      <c r="AX3052" s="14" t="s">
        <v>84</v>
      </c>
      <c r="AY3052" s="171" t="s">
        <v>174</v>
      </c>
    </row>
    <row r="3053" spans="2:51" s="12" customFormat="1" x14ac:dyDescent="0.2">
      <c r="B3053" s="150"/>
      <c r="D3053" s="151" t="s">
        <v>197</v>
      </c>
      <c r="E3053" s="152" t="s">
        <v>1</v>
      </c>
      <c r="F3053" s="153" t="s">
        <v>719</v>
      </c>
      <c r="H3053" s="154">
        <v>18.940000000000001</v>
      </c>
      <c r="I3053" s="155"/>
      <c r="L3053" s="150"/>
      <c r="M3053" s="156"/>
      <c r="T3053" s="157"/>
      <c r="AT3053" s="152" t="s">
        <v>197</v>
      </c>
      <c r="AU3053" s="152" t="s">
        <v>94</v>
      </c>
      <c r="AV3053" s="12" t="s">
        <v>94</v>
      </c>
      <c r="AW3053" s="12" t="s">
        <v>40</v>
      </c>
      <c r="AX3053" s="12" t="s">
        <v>84</v>
      </c>
      <c r="AY3053" s="152" t="s">
        <v>174</v>
      </c>
    </row>
    <row r="3054" spans="2:51" s="15" customFormat="1" x14ac:dyDescent="0.2">
      <c r="B3054" s="189"/>
      <c r="D3054" s="151" t="s">
        <v>197</v>
      </c>
      <c r="E3054" s="190" t="s">
        <v>1</v>
      </c>
      <c r="F3054" s="191" t="s">
        <v>329</v>
      </c>
      <c r="H3054" s="192">
        <v>784.05000000000041</v>
      </c>
      <c r="I3054" s="193"/>
      <c r="L3054" s="189"/>
      <c r="M3054" s="194"/>
      <c r="T3054" s="195"/>
      <c r="AT3054" s="190" t="s">
        <v>197</v>
      </c>
      <c r="AU3054" s="190" t="s">
        <v>94</v>
      </c>
      <c r="AV3054" s="15" t="s">
        <v>190</v>
      </c>
      <c r="AW3054" s="15" t="s">
        <v>40</v>
      </c>
      <c r="AX3054" s="15" t="s">
        <v>84</v>
      </c>
      <c r="AY3054" s="190" t="s">
        <v>174</v>
      </c>
    </row>
    <row r="3055" spans="2:51" s="14" customFormat="1" x14ac:dyDescent="0.2">
      <c r="B3055" s="170"/>
      <c r="D3055" s="151" t="s">
        <v>197</v>
      </c>
      <c r="E3055" s="171" t="s">
        <v>1</v>
      </c>
      <c r="F3055" s="172" t="s">
        <v>742</v>
      </c>
      <c r="H3055" s="171" t="s">
        <v>1</v>
      </c>
      <c r="I3055" s="173"/>
      <c r="L3055" s="170"/>
      <c r="M3055" s="174"/>
      <c r="T3055" s="175"/>
      <c r="AT3055" s="171" t="s">
        <v>197</v>
      </c>
      <c r="AU3055" s="171" t="s">
        <v>94</v>
      </c>
      <c r="AV3055" s="14" t="s">
        <v>92</v>
      </c>
      <c r="AW3055" s="14" t="s">
        <v>40</v>
      </c>
      <c r="AX3055" s="14" t="s">
        <v>84</v>
      </c>
      <c r="AY3055" s="171" t="s">
        <v>174</v>
      </c>
    </row>
    <row r="3056" spans="2:51" s="14" customFormat="1" x14ac:dyDescent="0.2">
      <c r="B3056" s="170"/>
      <c r="D3056" s="151" t="s">
        <v>197</v>
      </c>
      <c r="E3056" s="171" t="s">
        <v>1</v>
      </c>
      <c r="F3056" s="172" t="s">
        <v>743</v>
      </c>
      <c r="H3056" s="171" t="s">
        <v>1</v>
      </c>
      <c r="I3056" s="173"/>
      <c r="L3056" s="170"/>
      <c r="M3056" s="174"/>
      <c r="T3056" s="175"/>
      <c r="AT3056" s="171" t="s">
        <v>197</v>
      </c>
      <c r="AU3056" s="171" t="s">
        <v>94</v>
      </c>
      <c r="AV3056" s="14" t="s">
        <v>92</v>
      </c>
      <c r="AW3056" s="14" t="s">
        <v>40</v>
      </c>
      <c r="AX3056" s="14" t="s">
        <v>84</v>
      </c>
      <c r="AY3056" s="171" t="s">
        <v>174</v>
      </c>
    </row>
    <row r="3057" spans="2:51" s="12" customFormat="1" x14ac:dyDescent="0.2">
      <c r="B3057" s="150"/>
      <c r="D3057" s="151" t="s">
        <v>197</v>
      </c>
      <c r="E3057" s="152" t="s">
        <v>1</v>
      </c>
      <c r="F3057" s="153" t="s">
        <v>744</v>
      </c>
      <c r="H3057" s="154">
        <v>10.77</v>
      </c>
      <c r="I3057" s="155"/>
      <c r="L3057" s="150"/>
      <c r="M3057" s="156"/>
      <c r="T3057" s="157"/>
      <c r="AT3057" s="152" t="s">
        <v>197</v>
      </c>
      <c r="AU3057" s="152" t="s">
        <v>94</v>
      </c>
      <c r="AV3057" s="12" t="s">
        <v>94</v>
      </c>
      <c r="AW3057" s="12" t="s">
        <v>40</v>
      </c>
      <c r="AX3057" s="12" t="s">
        <v>84</v>
      </c>
      <c r="AY3057" s="152" t="s">
        <v>174</v>
      </c>
    </row>
    <row r="3058" spans="2:51" s="14" customFormat="1" x14ac:dyDescent="0.2">
      <c r="B3058" s="170"/>
      <c r="D3058" s="151" t="s">
        <v>197</v>
      </c>
      <c r="E3058" s="171" t="s">
        <v>1</v>
      </c>
      <c r="F3058" s="172" t="s">
        <v>745</v>
      </c>
      <c r="H3058" s="171" t="s">
        <v>1</v>
      </c>
      <c r="I3058" s="173"/>
      <c r="L3058" s="170"/>
      <c r="M3058" s="174"/>
      <c r="T3058" s="175"/>
      <c r="AT3058" s="171" t="s">
        <v>197</v>
      </c>
      <c r="AU3058" s="171" t="s">
        <v>94</v>
      </c>
      <c r="AV3058" s="14" t="s">
        <v>92</v>
      </c>
      <c r="AW3058" s="14" t="s">
        <v>40</v>
      </c>
      <c r="AX3058" s="14" t="s">
        <v>84</v>
      </c>
      <c r="AY3058" s="171" t="s">
        <v>174</v>
      </c>
    </row>
    <row r="3059" spans="2:51" s="12" customFormat="1" x14ac:dyDescent="0.2">
      <c r="B3059" s="150"/>
      <c r="D3059" s="151" t="s">
        <v>197</v>
      </c>
      <c r="E3059" s="152" t="s">
        <v>1</v>
      </c>
      <c r="F3059" s="153" t="s">
        <v>746</v>
      </c>
      <c r="H3059" s="154">
        <v>2.84</v>
      </c>
      <c r="I3059" s="155"/>
      <c r="L3059" s="150"/>
      <c r="M3059" s="156"/>
      <c r="T3059" s="157"/>
      <c r="AT3059" s="152" t="s">
        <v>197</v>
      </c>
      <c r="AU3059" s="152" t="s">
        <v>94</v>
      </c>
      <c r="AV3059" s="12" t="s">
        <v>94</v>
      </c>
      <c r="AW3059" s="12" t="s">
        <v>40</v>
      </c>
      <c r="AX3059" s="12" t="s">
        <v>84</v>
      </c>
      <c r="AY3059" s="152" t="s">
        <v>174</v>
      </c>
    </row>
    <row r="3060" spans="2:51" s="14" customFormat="1" x14ac:dyDescent="0.2">
      <c r="B3060" s="170"/>
      <c r="D3060" s="151" t="s">
        <v>197</v>
      </c>
      <c r="E3060" s="171" t="s">
        <v>1</v>
      </c>
      <c r="F3060" s="172" t="s">
        <v>747</v>
      </c>
      <c r="H3060" s="171" t="s">
        <v>1</v>
      </c>
      <c r="I3060" s="173"/>
      <c r="L3060" s="170"/>
      <c r="M3060" s="174"/>
      <c r="T3060" s="175"/>
      <c r="AT3060" s="171" t="s">
        <v>197</v>
      </c>
      <c r="AU3060" s="171" t="s">
        <v>94</v>
      </c>
      <c r="AV3060" s="14" t="s">
        <v>92</v>
      </c>
      <c r="AW3060" s="14" t="s">
        <v>40</v>
      </c>
      <c r="AX3060" s="14" t="s">
        <v>84</v>
      </c>
      <c r="AY3060" s="171" t="s">
        <v>174</v>
      </c>
    </row>
    <row r="3061" spans="2:51" s="12" customFormat="1" x14ac:dyDescent="0.2">
      <c r="B3061" s="150"/>
      <c r="D3061" s="151" t="s">
        <v>197</v>
      </c>
      <c r="E3061" s="152" t="s">
        <v>1</v>
      </c>
      <c r="F3061" s="153" t="s">
        <v>748</v>
      </c>
      <c r="H3061" s="154">
        <v>5.14</v>
      </c>
      <c r="I3061" s="155"/>
      <c r="L3061" s="150"/>
      <c r="M3061" s="156"/>
      <c r="T3061" s="157"/>
      <c r="AT3061" s="152" t="s">
        <v>197</v>
      </c>
      <c r="AU3061" s="152" t="s">
        <v>94</v>
      </c>
      <c r="AV3061" s="12" t="s">
        <v>94</v>
      </c>
      <c r="AW3061" s="12" t="s">
        <v>40</v>
      </c>
      <c r="AX3061" s="12" t="s">
        <v>84</v>
      </c>
      <c r="AY3061" s="152" t="s">
        <v>174</v>
      </c>
    </row>
    <row r="3062" spans="2:51" s="14" customFormat="1" x14ac:dyDescent="0.2">
      <c r="B3062" s="170"/>
      <c r="D3062" s="151" t="s">
        <v>197</v>
      </c>
      <c r="E3062" s="171" t="s">
        <v>1</v>
      </c>
      <c r="F3062" s="172" t="s">
        <v>749</v>
      </c>
      <c r="H3062" s="171" t="s">
        <v>1</v>
      </c>
      <c r="I3062" s="173"/>
      <c r="L3062" s="170"/>
      <c r="M3062" s="174"/>
      <c r="T3062" s="175"/>
      <c r="AT3062" s="171" t="s">
        <v>197</v>
      </c>
      <c r="AU3062" s="171" t="s">
        <v>94</v>
      </c>
      <c r="AV3062" s="14" t="s">
        <v>92</v>
      </c>
      <c r="AW3062" s="14" t="s">
        <v>40</v>
      </c>
      <c r="AX3062" s="14" t="s">
        <v>84</v>
      </c>
      <c r="AY3062" s="171" t="s">
        <v>174</v>
      </c>
    </row>
    <row r="3063" spans="2:51" s="12" customFormat="1" x14ac:dyDescent="0.2">
      <c r="B3063" s="150"/>
      <c r="D3063" s="151" t="s">
        <v>197</v>
      </c>
      <c r="E3063" s="152" t="s">
        <v>1</v>
      </c>
      <c r="F3063" s="153" t="s">
        <v>750</v>
      </c>
      <c r="H3063" s="154">
        <v>5.28</v>
      </c>
      <c r="I3063" s="155"/>
      <c r="L3063" s="150"/>
      <c r="M3063" s="156"/>
      <c r="T3063" s="157"/>
      <c r="AT3063" s="152" t="s">
        <v>197</v>
      </c>
      <c r="AU3063" s="152" t="s">
        <v>94</v>
      </c>
      <c r="AV3063" s="12" t="s">
        <v>94</v>
      </c>
      <c r="AW3063" s="12" t="s">
        <v>40</v>
      </c>
      <c r="AX3063" s="12" t="s">
        <v>84</v>
      </c>
      <c r="AY3063" s="152" t="s">
        <v>174</v>
      </c>
    </row>
    <row r="3064" spans="2:51" s="14" customFormat="1" x14ac:dyDescent="0.2">
      <c r="B3064" s="170"/>
      <c r="D3064" s="151" t="s">
        <v>197</v>
      </c>
      <c r="E3064" s="171" t="s">
        <v>1</v>
      </c>
      <c r="F3064" s="172" t="s">
        <v>751</v>
      </c>
      <c r="H3064" s="171" t="s">
        <v>1</v>
      </c>
      <c r="I3064" s="173"/>
      <c r="L3064" s="170"/>
      <c r="M3064" s="174"/>
      <c r="T3064" s="175"/>
      <c r="AT3064" s="171" t="s">
        <v>197</v>
      </c>
      <c r="AU3064" s="171" t="s">
        <v>94</v>
      </c>
      <c r="AV3064" s="14" t="s">
        <v>92</v>
      </c>
      <c r="AW3064" s="14" t="s">
        <v>40</v>
      </c>
      <c r="AX3064" s="14" t="s">
        <v>84</v>
      </c>
      <c r="AY3064" s="171" t="s">
        <v>174</v>
      </c>
    </row>
    <row r="3065" spans="2:51" s="12" customFormat="1" x14ac:dyDescent="0.2">
      <c r="B3065" s="150"/>
      <c r="D3065" s="151" t="s">
        <v>197</v>
      </c>
      <c r="E3065" s="152" t="s">
        <v>1</v>
      </c>
      <c r="F3065" s="153" t="s">
        <v>750</v>
      </c>
      <c r="H3065" s="154">
        <v>5.28</v>
      </c>
      <c r="I3065" s="155"/>
      <c r="L3065" s="150"/>
      <c r="M3065" s="156"/>
      <c r="T3065" s="157"/>
      <c r="AT3065" s="152" t="s">
        <v>197</v>
      </c>
      <c r="AU3065" s="152" t="s">
        <v>94</v>
      </c>
      <c r="AV3065" s="12" t="s">
        <v>94</v>
      </c>
      <c r="AW3065" s="12" t="s">
        <v>40</v>
      </c>
      <c r="AX3065" s="12" t="s">
        <v>84</v>
      </c>
      <c r="AY3065" s="152" t="s">
        <v>174</v>
      </c>
    </row>
    <row r="3066" spans="2:51" s="14" customFormat="1" x14ac:dyDescent="0.2">
      <c r="B3066" s="170"/>
      <c r="D3066" s="151" t="s">
        <v>197</v>
      </c>
      <c r="E3066" s="171" t="s">
        <v>1</v>
      </c>
      <c r="F3066" s="172" t="s">
        <v>752</v>
      </c>
      <c r="H3066" s="171" t="s">
        <v>1</v>
      </c>
      <c r="I3066" s="173"/>
      <c r="L3066" s="170"/>
      <c r="M3066" s="174"/>
      <c r="T3066" s="175"/>
      <c r="AT3066" s="171" t="s">
        <v>197</v>
      </c>
      <c r="AU3066" s="171" t="s">
        <v>94</v>
      </c>
      <c r="AV3066" s="14" t="s">
        <v>92</v>
      </c>
      <c r="AW3066" s="14" t="s">
        <v>40</v>
      </c>
      <c r="AX3066" s="14" t="s">
        <v>84</v>
      </c>
      <c r="AY3066" s="171" t="s">
        <v>174</v>
      </c>
    </row>
    <row r="3067" spans="2:51" s="12" customFormat="1" x14ac:dyDescent="0.2">
      <c r="B3067" s="150"/>
      <c r="D3067" s="151" t="s">
        <v>197</v>
      </c>
      <c r="E3067" s="152" t="s">
        <v>1</v>
      </c>
      <c r="F3067" s="153" t="s">
        <v>750</v>
      </c>
      <c r="H3067" s="154">
        <v>5.28</v>
      </c>
      <c r="I3067" s="155"/>
      <c r="L3067" s="150"/>
      <c r="M3067" s="156"/>
      <c r="T3067" s="157"/>
      <c r="AT3067" s="152" t="s">
        <v>197</v>
      </c>
      <c r="AU3067" s="152" t="s">
        <v>94</v>
      </c>
      <c r="AV3067" s="12" t="s">
        <v>94</v>
      </c>
      <c r="AW3067" s="12" t="s">
        <v>40</v>
      </c>
      <c r="AX3067" s="12" t="s">
        <v>84</v>
      </c>
      <c r="AY3067" s="152" t="s">
        <v>174</v>
      </c>
    </row>
    <row r="3068" spans="2:51" s="14" customFormat="1" x14ac:dyDescent="0.2">
      <c r="B3068" s="170"/>
      <c r="D3068" s="151" t="s">
        <v>197</v>
      </c>
      <c r="E3068" s="171" t="s">
        <v>1</v>
      </c>
      <c r="F3068" s="172" t="s">
        <v>753</v>
      </c>
      <c r="H3068" s="171" t="s">
        <v>1</v>
      </c>
      <c r="I3068" s="173"/>
      <c r="L3068" s="170"/>
      <c r="M3068" s="174"/>
      <c r="T3068" s="175"/>
      <c r="AT3068" s="171" t="s">
        <v>197</v>
      </c>
      <c r="AU3068" s="171" t="s">
        <v>94</v>
      </c>
      <c r="AV3068" s="14" t="s">
        <v>92</v>
      </c>
      <c r="AW3068" s="14" t="s">
        <v>40</v>
      </c>
      <c r="AX3068" s="14" t="s">
        <v>84</v>
      </c>
      <c r="AY3068" s="171" t="s">
        <v>174</v>
      </c>
    </row>
    <row r="3069" spans="2:51" s="12" customFormat="1" x14ac:dyDescent="0.2">
      <c r="B3069" s="150"/>
      <c r="D3069" s="151" t="s">
        <v>197</v>
      </c>
      <c r="E3069" s="152" t="s">
        <v>1</v>
      </c>
      <c r="F3069" s="153" t="s">
        <v>750</v>
      </c>
      <c r="H3069" s="154">
        <v>5.28</v>
      </c>
      <c r="I3069" s="155"/>
      <c r="L3069" s="150"/>
      <c r="M3069" s="156"/>
      <c r="T3069" s="157"/>
      <c r="AT3069" s="152" t="s">
        <v>197</v>
      </c>
      <c r="AU3069" s="152" t="s">
        <v>94</v>
      </c>
      <c r="AV3069" s="12" t="s">
        <v>94</v>
      </c>
      <c r="AW3069" s="12" t="s">
        <v>40</v>
      </c>
      <c r="AX3069" s="12" t="s">
        <v>84</v>
      </c>
      <c r="AY3069" s="152" t="s">
        <v>174</v>
      </c>
    </row>
    <row r="3070" spans="2:51" s="14" customFormat="1" x14ac:dyDescent="0.2">
      <c r="B3070" s="170"/>
      <c r="D3070" s="151" t="s">
        <v>197</v>
      </c>
      <c r="E3070" s="171" t="s">
        <v>1</v>
      </c>
      <c r="F3070" s="172" t="s">
        <v>754</v>
      </c>
      <c r="H3070" s="171" t="s">
        <v>1</v>
      </c>
      <c r="I3070" s="173"/>
      <c r="L3070" s="170"/>
      <c r="M3070" s="174"/>
      <c r="T3070" s="175"/>
      <c r="AT3070" s="171" t="s">
        <v>197</v>
      </c>
      <c r="AU3070" s="171" t="s">
        <v>94</v>
      </c>
      <c r="AV3070" s="14" t="s">
        <v>92</v>
      </c>
      <c r="AW3070" s="14" t="s">
        <v>40</v>
      </c>
      <c r="AX3070" s="14" t="s">
        <v>84</v>
      </c>
      <c r="AY3070" s="171" t="s">
        <v>174</v>
      </c>
    </row>
    <row r="3071" spans="2:51" s="12" customFormat="1" x14ac:dyDescent="0.2">
      <c r="B3071" s="150"/>
      <c r="D3071" s="151" t="s">
        <v>197</v>
      </c>
      <c r="E3071" s="152" t="s">
        <v>1</v>
      </c>
      <c r="F3071" s="153" t="s">
        <v>748</v>
      </c>
      <c r="H3071" s="154">
        <v>5.14</v>
      </c>
      <c r="I3071" s="155"/>
      <c r="L3071" s="150"/>
      <c r="M3071" s="156"/>
      <c r="T3071" s="157"/>
      <c r="AT3071" s="152" t="s">
        <v>197</v>
      </c>
      <c r="AU3071" s="152" t="s">
        <v>94</v>
      </c>
      <c r="AV3071" s="12" t="s">
        <v>94</v>
      </c>
      <c r="AW3071" s="12" t="s">
        <v>40</v>
      </c>
      <c r="AX3071" s="12" t="s">
        <v>84</v>
      </c>
      <c r="AY3071" s="152" t="s">
        <v>174</v>
      </c>
    </row>
    <row r="3072" spans="2:51" s="15" customFormat="1" x14ac:dyDescent="0.2">
      <c r="B3072" s="189"/>
      <c r="D3072" s="151" t="s">
        <v>197</v>
      </c>
      <c r="E3072" s="190" t="s">
        <v>1</v>
      </c>
      <c r="F3072" s="191" t="s">
        <v>329</v>
      </c>
      <c r="H3072" s="192">
        <v>45.010000000000005</v>
      </c>
      <c r="I3072" s="193"/>
      <c r="L3072" s="189"/>
      <c r="M3072" s="194"/>
      <c r="T3072" s="195"/>
      <c r="AT3072" s="190" t="s">
        <v>197</v>
      </c>
      <c r="AU3072" s="190" t="s">
        <v>94</v>
      </c>
      <c r="AV3072" s="15" t="s">
        <v>190</v>
      </c>
      <c r="AW3072" s="15" t="s">
        <v>40</v>
      </c>
      <c r="AX3072" s="15" t="s">
        <v>84</v>
      </c>
      <c r="AY3072" s="190" t="s">
        <v>174</v>
      </c>
    </row>
    <row r="3073" spans="2:51" s="14" customFormat="1" x14ac:dyDescent="0.2">
      <c r="B3073" s="170"/>
      <c r="D3073" s="151" t="s">
        <v>197</v>
      </c>
      <c r="E3073" s="171" t="s">
        <v>1</v>
      </c>
      <c r="F3073" s="172" t="s">
        <v>755</v>
      </c>
      <c r="H3073" s="171" t="s">
        <v>1</v>
      </c>
      <c r="I3073" s="173"/>
      <c r="L3073" s="170"/>
      <c r="M3073" s="174"/>
      <c r="T3073" s="175"/>
      <c r="AT3073" s="171" t="s">
        <v>197</v>
      </c>
      <c r="AU3073" s="171" t="s">
        <v>94</v>
      </c>
      <c r="AV3073" s="14" t="s">
        <v>92</v>
      </c>
      <c r="AW3073" s="14" t="s">
        <v>40</v>
      </c>
      <c r="AX3073" s="14" t="s">
        <v>84</v>
      </c>
      <c r="AY3073" s="171" t="s">
        <v>174</v>
      </c>
    </row>
    <row r="3074" spans="2:51" s="14" customFormat="1" x14ac:dyDescent="0.2">
      <c r="B3074" s="170"/>
      <c r="D3074" s="151" t="s">
        <v>197</v>
      </c>
      <c r="E3074" s="171" t="s">
        <v>1</v>
      </c>
      <c r="F3074" s="172" t="s">
        <v>756</v>
      </c>
      <c r="H3074" s="171" t="s">
        <v>1</v>
      </c>
      <c r="I3074" s="173"/>
      <c r="L3074" s="170"/>
      <c r="M3074" s="174"/>
      <c r="T3074" s="175"/>
      <c r="AT3074" s="171" t="s">
        <v>197</v>
      </c>
      <c r="AU3074" s="171" t="s">
        <v>94</v>
      </c>
      <c r="AV3074" s="14" t="s">
        <v>92</v>
      </c>
      <c r="AW3074" s="14" t="s">
        <v>40</v>
      </c>
      <c r="AX3074" s="14" t="s">
        <v>84</v>
      </c>
      <c r="AY3074" s="171" t="s">
        <v>174</v>
      </c>
    </row>
    <row r="3075" spans="2:51" s="12" customFormat="1" x14ac:dyDescent="0.2">
      <c r="B3075" s="150"/>
      <c r="D3075" s="151" t="s">
        <v>197</v>
      </c>
      <c r="E3075" s="152" t="s">
        <v>1</v>
      </c>
      <c r="F3075" s="153" t="s">
        <v>748</v>
      </c>
      <c r="H3075" s="154">
        <v>5.14</v>
      </c>
      <c r="I3075" s="155"/>
      <c r="L3075" s="150"/>
      <c r="M3075" s="156"/>
      <c r="T3075" s="157"/>
      <c r="AT3075" s="152" t="s">
        <v>197</v>
      </c>
      <c r="AU3075" s="152" t="s">
        <v>94</v>
      </c>
      <c r="AV3075" s="12" t="s">
        <v>94</v>
      </c>
      <c r="AW3075" s="12" t="s">
        <v>40</v>
      </c>
      <c r="AX3075" s="12" t="s">
        <v>84</v>
      </c>
      <c r="AY3075" s="152" t="s">
        <v>174</v>
      </c>
    </row>
    <row r="3076" spans="2:51" s="14" customFormat="1" x14ac:dyDescent="0.2">
      <c r="B3076" s="170"/>
      <c r="D3076" s="151" t="s">
        <v>197</v>
      </c>
      <c r="E3076" s="171" t="s">
        <v>1</v>
      </c>
      <c r="F3076" s="172" t="s">
        <v>757</v>
      </c>
      <c r="H3076" s="171" t="s">
        <v>1</v>
      </c>
      <c r="I3076" s="173"/>
      <c r="L3076" s="170"/>
      <c r="M3076" s="174"/>
      <c r="T3076" s="175"/>
      <c r="AT3076" s="171" t="s">
        <v>197</v>
      </c>
      <c r="AU3076" s="171" t="s">
        <v>94</v>
      </c>
      <c r="AV3076" s="14" t="s">
        <v>92</v>
      </c>
      <c r="AW3076" s="14" t="s">
        <v>40</v>
      </c>
      <c r="AX3076" s="14" t="s">
        <v>84</v>
      </c>
      <c r="AY3076" s="171" t="s">
        <v>174</v>
      </c>
    </row>
    <row r="3077" spans="2:51" s="12" customFormat="1" x14ac:dyDescent="0.2">
      <c r="B3077" s="150"/>
      <c r="D3077" s="151" t="s">
        <v>197</v>
      </c>
      <c r="E3077" s="152" t="s">
        <v>1</v>
      </c>
      <c r="F3077" s="153" t="s">
        <v>750</v>
      </c>
      <c r="H3077" s="154">
        <v>5.28</v>
      </c>
      <c r="I3077" s="155"/>
      <c r="L3077" s="150"/>
      <c r="M3077" s="156"/>
      <c r="T3077" s="157"/>
      <c r="AT3077" s="152" t="s">
        <v>197</v>
      </c>
      <c r="AU3077" s="152" t="s">
        <v>94</v>
      </c>
      <c r="AV3077" s="12" t="s">
        <v>94</v>
      </c>
      <c r="AW3077" s="12" t="s">
        <v>40</v>
      </c>
      <c r="AX3077" s="12" t="s">
        <v>84</v>
      </c>
      <c r="AY3077" s="152" t="s">
        <v>174</v>
      </c>
    </row>
    <row r="3078" spans="2:51" s="14" customFormat="1" x14ac:dyDescent="0.2">
      <c r="B3078" s="170"/>
      <c r="D3078" s="151" t="s">
        <v>197</v>
      </c>
      <c r="E3078" s="171" t="s">
        <v>1</v>
      </c>
      <c r="F3078" s="172" t="s">
        <v>758</v>
      </c>
      <c r="H3078" s="171" t="s">
        <v>1</v>
      </c>
      <c r="I3078" s="173"/>
      <c r="L3078" s="170"/>
      <c r="M3078" s="174"/>
      <c r="T3078" s="175"/>
      <c r="AT3078" s="171" t="s">
        <v>197</v>
      </c>
      <c r="AU3078" s="171" t="s">
        <v>94</v>
      </c>
      <c r="AV3078" s="14" t="s">
        <v>92</v>
      </c>
      <c r="AW3078" s="14" t="s">
        <v>40</v>
      </c>
      <c r="AX3078" s="14" t="s">
        <v>84</v>
      </c>
      <c r="AY3078" s="171" t="s">
        <v>174</v>
      </c>
    </row>
    <row r="3079" spans="2:51" s="12" customFormat="1" x14ac:dyDescent="0.2">
      <c r="B3079" s="150"/>
      <c r="D3079" s="151" t="s">
        <v>197</v>
      </c>
      <c r="E3079" s="152" t="s">
        <v>1</v>
      </c>
      <c r="F3079" s="153" t="s">
        <v>750</v>
      </c>
      <c r="H3079" s="154">
        <v>5.28</v>
      </c>
      <c r="I3079" s="155"/>
      <c r="L3079" s="150"/>
      <c r="M3079" s="156"/>
      <c r="T3079" s="157"/>
      <c r="AT3079" s="152" t="s">
        <v>197</v>
      </c>
      <c r="AU3079" s="152" t="s">
        <v>94</v>
      </c>
      <c r="AV3079" s="12" t="s">
        <v>94</v>
      </c>
      <c r="AW3079" s="12" t="s">
        <v>40</v>
      </c>
      <c r="AX3079" s="12" t="s">
        <v>84</v>
      </c>
      <c r="AY3079" s="152" t="s">
        <v>174</v>
      </c>
    </row>
    <row r="3080" spans="2:51" s="14" customFormat="1" x14ac:dyDescent="0.2">
      <c r="B3080" s="170"/>
      <c r="D3080" s="151" t="s">
        <v>197</v>
      </c>
      <c r="E3080" s="171" t="s">
        <v>1</v>
      </c>
      <c r="F3080" s="172" t="s">
        <v>759</v>
      </c>
      <c r="H3080" s="171" t="s">
        <v>1</v>
      </c>
      <c r="I3080" s="173"/>
      <c r="L3080" s="170"/>
      <c r="M3080" s="174"/>
      <c r="T3080" s="175"/>
      <c r="AT3080" s="171" t="s">
        <v>197</v>
      </c>
      <c r="AU3080" s="171" t="s">
        <v>94</v>
      </c>
      <c r="AV3080" s="14" t="s">
        <v>92</v>
      </c>
      <c r="AW3080" s="14" t="s">
        <v>40</v>
      </c>
      <c r="AX3080" s="14" t="s">
        <v>84</v>
      </c>
      <c r="AY3080" s="171" t="s">
        <v>174</v>
      </c>
    </row>
    <row r="3081" spans="2:51" s="12" customFormat="1" x14ac:dyDescent="0.2">
      <c r="B3081" s="150"/>
      <c r="D3081" s="151" t="s">
        <v>197</v>
      </c>
      <c r="E3081" s="152" t="s">
        <v>1</v>
      </c>
      <c r="F3081" s="153" t="s">
        <v>750</v>
      </c>
      <c r="H3081" s="154">
        <v>5.28</v>
      </c>
      <c r="I3081" s="155"/>
      <c r="L3081" s="150"/>
      <c r="M3081" s="156"/>
      <c r="T3081" s="157"/>
      <c r="AT3081" s="152" t="s">
        <v>197</v>
      </c>
      <c r="AU3081" s="152" t="s">
        <v>94</v>
      </c>
      <c r="AV3081" s="12" t="s">
        <v>94</v>
      </c>
      <c r="AW3081" s="12" t="s">
        <v>40</v>
      </c>
      <c r="AX3081" s="12" t="s">
        <v>84</v>
      </c>
      <c r="AY3081" s="152" t="s">
        <v>174</v>
      </c>
    </row>
    <row r="3082" spans="2:51" s="14" customFormat="1" x14ac:dyDescent="0.2">
      <c r="B3082" s="170"/>
      <c r="D3082" s="151" t="s">
        <v>197</v>
      </c>
      <c r="E3082" s="171" t="s">
        <v>1</v>
      </c>
      <c r="F3082" s="172" t="s">
        <v>760</v>
      </c>
      <c r="H3082" s="171" t="s">
        <v>1</v>
      </c>
      <c r="I3082" s="173"/>
      <c r="L3082" s="170"/>
      <c r="M3082" s="174"/>
      <c r="T3082" s="175"/>
      <c r="AT3082" s="171" t="s">
        <v>197</v>
      </c>
      <c r="AU3082" s="171" t="s">
        <v>94</v>
      </c>
      <c r="AV3082" s="14" t="s">
        <v>92</v>
      </c>
      <c r="AW3082" s="14" t="s">
        <v>40</v>
      </c>
      <c r="AX3082" s="14" t="s">
        <v>84</v>
      </c>
      <c r="AY3082" s="171" t="s">
        <v>174</v>
      </c>
    </row>
    <row r="3083" spans="2:51" s="12" customFormat="1" x14ac:dyDescent="0.2">
      <c r="B3083" s="150"/>
      <c r="D3083" s="151" t="s">
        <v>197</v>
      </c>
      <c r="E3083" s="152" t="s">
        <v>1</v>
      </c>
      <c r="F3083" s="153" t="s">
        <v>750</v>
      </c>
      <c r="H3083" s="154">
        <v>5.28</v>
      </c>
      <c r="I3083" s="155"/>
      <c r="L3083" s="150"/>
      <c r="M3083" s="156"/>
      <c r="T3083" s="157"/>
      <c r="AT3083" s="152" t="s">
        <v>197</v>
      </c>
      <c r="AU3083" s="152" t="s">
        <v>94</v>
      </c>
      <c r="AV3083" s="12" t="s">
        <v>94</v>
      </c>
      <c r="AW3083" s="12" t="s">
        <v>40</v>
      </c>
      <c r="AX3083" s="12" t="s">
        <v>84</v>
      </c>
      <c r="AY3083" s="152" t="s">
        <v>174</v>
      </c>
    </row>
    <row r="3084" spans="2:51" s="14" customFormat="1" x14ac:dyDescent="0.2">
      <c r="B3084" s="170"/>
      <c r="D3084" s="151" t="s">
        <v>197</v>
      </c>
      <c r="E3084" s="171" t="s">
        <v>1</v>
      </c>
      <c r="F3084" s="172" t="s">
        <v>761</v>
      </c>
      <c r="H3084" s="171" t="s">
        <v>1</v>
      </c>
      <c r="I3084" s="173"/>
      <c r="L3084" s="170"/>
      <c r="M3084" s="174"/>
      <c r="T3084" s="175"/>
      <c r="AT3084" s="171" t="s">
        <v>197</v>
      </c>
      <c r="AU3084" s="171" t="s">
        <v>94</v>
      </c>
      <c r="AV3084" s="14" t="s">
        <v>92</v>
      </c>
      <c r="AW3084" s="14" t="s">
        <v>40</v>
      </c>
      <c r="AX3084" s="14" t="s">
        <v>84</v>
      </c>
      <c r="AY3084" s="171" t="s">
        <v>174</v>
      </c>
    </row>
    <row r="3085" spans="2:51" s="12" customFormat="1" x14ac:dyDescent="0.2">
      <c r="B3085" s="150"/>
      <c r="D3085" s="151" t="s">
        <v>197</v>
      </c>
      <c r="E3085" s="152" t="s">
        <v>1</v>
      </c>
      <c r="F3085" s="153" t="s">
        <v>748</v>
      </c>
      <c r="H3085" s="154">
        <v>5.14</v>
      </c>
      <c r="I3085" s="155"/>
      <c r="L3085" s="150"/>
      <c r="M3085" s="156"/>
      <c r="T3085" s="157"/>
      <c r="AT3085" s="152" t="s">
        <v>197</v>
      </c>
      <c r="AU3085" s="152" t="s">
        <v>94</v>
      </c>
      <c r="AV3085" s="12" t="s">
        <v>94</v>
      </c>
      <c r="AW3085" s="12" t="s">
        <v>40</v>
      </c>
      <c r="AX3085" s="12" t="s">
        <v>84</v>
      </c>
      <c r="AY3085" s="152" t="s">
        <v>174</v>
      </c>
    </row>
    <row r="3086" spans="2:51" s="14" customFormat="1" x14ac:dyDescent="0.2">
      <c r="B3086" s="170"/>
      <c r="D3086" s="151" t="s">
        <v>197</v>
      </c>
      <c r="E3086" s="171" t="s">
        <v>1</v>
      </c>
      <c r="F3086" s="172" t="s">
        <v>762</v>
      </c>
      <c r="H3086" s="171" t="s">
        <v>1</v>
      </c>
      <c r="I3086" s="173"/>
      <c r="L3086" s="170"/>
      <c r="M3086" s="174"/>
      <c r="T3086" s="175"/>
      <c r="AT3086" s="171" t="s">
        <v>197</v>
      </c>
      <c r="AU3086" s="171" t="s">
        <v>94</v>
      </c>
      <c r="AV3086" s="14" t="s">
        <v>92</v>
      </c>
      <c r="AW3086" s="14" t="s">
        <v>40</v>
      </c>
      <c r="AX3086" s="14" t="s">
        <v>84</v>
      </c>
      <c r="AY3086" s="171" t="s">
        <v>174</v>
      </c>
    </row>
    <row r="3087" spans="2:51" s="12" customFormat="1" x14ac:dyDescent="0.2">
      <c r="B3087" s="150"/>
      <c r="D3087" s="151" t="s">
        <v>197</v>
      </c>
      <c r="E3087" s="152" t="s">
        <v>1</v>
      </c>
      <c r="F3087" s="153" t="s">
        <v>748</v>
      </c>
      <c r="H3087" s="154">
        <v>5.14</v>
      </c>
      <c r="I3087" s="155"/>
      <c r="L3087" s="150"/>
      <c r="M3087" s="156"/>
      <c r="T3087" s="157"/>
      <c r="AT3087" s="152" t="s">
        <v>197</v>
      </c>
      <c r="AU3087" s="152" t="s">
        <v>94</v>
      </c>
      <c r="AV3087" s="12" t="s">
        <v>94</v>
      </c>
      <c r="AW3087" s="12" t="s">
        <v>40</v>
      </c>
      <c r="AX3087" s="12" t="s">
        <v>84</v>
      </c>
      <c r="AY3087" s="152" t="s">
        <v>174</v>
      </c>
    </row>
    <row r="3088" spans="2:51" s="14" customFormat="1" x14ac:dyDescent="0.2">
      <c r="B3088" s="170"/>
      <c r="D3088" s="151" t="s">
        <v>197</v>
      </c>
      <c r="E3088" s="171" t="s">
        <v>1</v>
      </c>
      <c r="F3088" s="172" t="s">
        <v>763</v>
      </c>
      <c r="H3088" s="171" t="s">
        <v>1</v>
      </c>
      <c r="I3088" s="173"/>
      <c r="L3088" s="170"/>
      <c r="M3088" s="174"/>
      <c r="T3088" s="175"/>
      <c r="AT3088" s="171" t="s">
        <v>197</v>
      </c>
      <c r="AU3088" s="171" t="s">
        <v>94</v>
      </c>
      <c r="AV3088" s="14" t="s">
        <v>92</v>
      </c>
      <c r="AW3088" s="14" t="s">
        <v>40</v>
      </c>
      <c r="AX3088" s="14" t="s">
        <v>84</v>
      </c>
      <c r="AY3088" s="171" t="s">
        <v>174</v>
      </c>
    </row>
    <row r="3089" spans="2:65" s="12" customFormat="1" x14ac:dyDescent="0.2">
      <c r="B3089" s="150"/>
      <c r="D3089" s="151" t="s">
        <v>197</v>
      </c>
      <c r="E3089" s="152" t="s">
        <v>1</v>
      </c>
      <c r="F3089" s="153" t="s">
        <v>750</v>
      </c>
      <c r="H3089" s="154">
        <v>5.28</v>
      </c>
      <c r="I3089" s="155"/>
      <c r="L3089" s="150"/>
      <c r="M3089" s="156"/>
      <c r="T3089" s="157"/>
      <c r="AT3089" s="152" t="s">
        <v>197</v>
      </c>
      <c r="AU3089" s="152" t="s">
        <v>94</v>
      </c>
      <c r="AV3089" s="12" t="s">
        <v>94</v>
      </c>
      <c r="AW3089" s="12" t="s">
        <v>40</v>
      </c>
      <c r="AX3089" s="12" t="s">
        <v>84</v>
      </c>
      <c r="AY3089" s="152" t="s">
        <v>174</v>
      </c>
    </row>
    <row r="3090" spans="2:65" s="14" customFormat="1" x14ac:dyDescent="0.2">
      <c r="B3090" s="170"/>
      <c r="D3090" s="151" t="s">
        <v>197</v>
      </c>
      <c r="E3090" s="171" t="s">
        <v>1</v>
      </c>
      <c r="F3090" s="172" t="s">
        <v>764</v>
      </c>
      <c r="H3090" s="171" t="s">
        <v>1</v>
      </c>
      <c r="I3090" s="173"/>
      <c r="L3090" s="170"/>
      <c r="M3090" s="174"/>
      <c r="T3090" s="175"/>
      <c r="AT3090" s="171" t="s">
        <v>197</v>
      </c>
      <c r="AU3090" s="171" t="s">
        <v>94</v>
      </c>
      <c r="AV3090" s="14" t="s">
        <v>92</v>
      </c>
      <c r="AW3090" s="14" t="s">
        <v>40</v>
      </c>
      <c r="AX3090" s="14" t="s">
        <v>84</v>
      </c>
      <c r="AY3090" s="171" t="s">
        <v>174</v>
      </c>
    </row>
    <row r="3091" spans="2:65" s="12" customFormat="1" x14ac:dyDescent="0.2">
      <c r="B3091" s="150"/>
      <c r="D3091" s="151" t="s">
        <v>197</v>
      </c>
      <c r="E3091" s="152" t="s">
        <v>1</v>
      </c>
      <c r="F3091" s="153" t="s">
        <v>750</v>
      </c>
      <c r="H3091" s="154">
        <v>5.28</v>
      </c>
      <c r="I3091" s="155"/>
      <c r="L3091" s="150"/>
      <c r="M3091" s="156"/>
      <c r="T3091" s="157"/>
      <c r="AT3091" s="152" t="s">
        <v>197</v>
      </c>
      <c r="AU3091" s="152" t="s">
        <v>94</v>
      </c>
      <c r="AV3091" s="12" t="s">
        <v>94</v>
      </c>
      <c r="AW3091" s="12" t="s">
        <v>40</v>
      </c>
      <c r="AX3091" s="12" t="s">
        <v>84</v>
      </c>
      <c r="AY3091" s="152" t="s">
        <v>174</v>
      </c>
    </row>
    <row r="3092" spans="2:65" s="14" customFormat="1" x14ac:dyDescent="0.2">
      <c r="B3092" s="170"/>
      <c r="D3092" s="151" t="s">
        <v>197</v>
      </c>
      <c r="E3092" s="171" t="s">
        <v>1</v>
      </c>
      <c r="F3092" s="172" t="s">
        <v>765</v>
      </c>
      <c r="H3092" s="171" t="s">
        <v>1</v>
      </c>
      <c r="I3092" s="173"/>
      <c r="L3092" s="170"/>
      <c r="M3092" s="174"/>
      <c r="T3092" s="175"/>
      <c r="AT3092" s="171" t="s">
        <v>197</v>
      </c>
      <c r="AU3092" s="171" t="s">
        <v>94</v>
      </c>
      <c r="AV3092" s="14" t="s">
        <v>92</v>
      </c>
      <c r="AW3092" s="14" t="s">
        <v>40</v>
      </c>
      <c r="AX3092" s="14" t="s">
        <v>84</v>
      </c>
      <c r="AY3092" s="171" t="s">
        <v>174</v>
      </c>
    </row>
    <row r="3093" spans="2:65" s="12" customFormat="1" x14ac:dyDescent="0.2">
      <c r="B3093" s="150"/>
      <c r="D3093" s="151" t="s">
        <v>197</v>
      </c>
      <c r="E3093" s="152" t="s">
        <v>1</v>
      </c>
      <c r="F3093" s="153" t="s">
        <v>750</v>
      </c>
      <c r="H3093" s="154">
        <v>5.28</v>
      </c>
      <c r="I3093" s="155"/>
      <c r="L3093" s="150"/>
      <c r="M3093" s="156"/>
      <c r="T3093" s="157"/>
      <c r="AT3093" s="152" t="s">
        <v>197</v>
      </c>
      <c r="AU3093" s="152" t="s">
        <v>94</v>
      </c>
      <c r="AV3093" s="12" t="s">
        <v>94</v>
      </c>
      <c r="AW3093" s="12" t="s">
        <v>40</v>
      </c>
      <c r="AX3093" s="12" t="s">
        <v>84</v>
      </c>
      <c r="AY3093" s="152" t="s">
        <v>174</v>
      </c>
    </row>
    <row r="3094" spans="2:65" s="14" customFormat="1" x14ac:dyDescent="0.2">
      <c r="B3094" s="170"/>
      <c r="D3094" s="151" t="s">
        <v>197</v>
      </c>
      <c r="E3094" s="171" t="s">
        <v>1</v>
      </c>
      <c r="F3094" s="172" t="s">
        <v>766</v>
      </c>
      <c r="H3094" s="171" t="s">
        <v>1</v>
      </c>
      <c r="I3094" s="173"/>
      <c r="L3094" s="170"/>
      <c r="M3094" s="174"/>
      <c r="T3094" s="175"/>
      <c r="AT3094" s="171" t="s">
        <v>197</v>
      </c>
      <c r="AU3094" s="171" t="s">
        <v>94</v>
      </c>
      <c r="AV3094" s="14" t="s">
        <v>92</v>
      </c>
      <c r="AW3094" s="14" t="s">
        <v>40</v>
      </c>
      <c r="AX3094" s="14" t="s">
        <v>84</v>
      </c>
      <c r="AY3094" s="171" t="s">
        <v>174</v>
      </c>
    </row>
    <row r="3095" spans="2:65" s="12" customFormat="1" x14ac:dyDescent="0.2">
      <c r="B3095" s="150"/>
      <c r="D3095" s="151" t="s">
        <v>197</v>
      </c>
      <c r="E3095" s="152" t="s">
        <v>1</v>
      </c>
      <c r="F3095" s="153" t="s">
        <v>750</v>
      </c>
      <c r="H3095" s="154">
        <v>5.28</v>
      </c>
      <c r="I3095" s="155"/>
      <c r="L3095" s="150"/>
      <c r="M3095" s="156"/>
      <c r="T3095" s="157"/>
      <c r="AT3095" s="152" t="s">
        <v>197</v>
      </c>
      <c r="AU3095" s="152" t="s">
        <v>94</v>
      </c>
      <c r="AV3095" s="12" t="s">
        <v>94</v>
      </c>
      <c r="AW3095" s="12" t="s">
        <v>40</v>
      </c>
      <c r="AX3095" s="12" t="s">
        <v>84</v>
      </c>
      <c r="AY3095" s="152" t="s">
        <v>174</v>
      </c>
    </row>
    <row r="3096" spans="2:65" s="14" customFormat="1" x14ac:dyDescent="0.2">
      <c r="B3096" s="170"/>
      <c r="D3096" s="151" t="s">
        <v>197</v>
      </c>
      <c r="E3096" s="171" t="s">
        <v>1</v>
      </c>
      <c r="F3096" s="172" t="s">
        <v>767</v>
      </c>
      <c r="H3096" s="171" t="s">
        <v>1</v>
      </c>
      <c r="I3096" s="173"/>
      <c r="L3096" s="170"/>
      <c r="M3096" s="174"/>
      <c r="T3096" s="175"/>
      <c r="AT3096" s="171" t="s">
        <v>197</v>
      </c>
      <c r="AU3096" s="171" t="s">
        <v>94</v>
      </c>
      <c r="AV3096" s="14" t="s">
        <v>92</v>
      </c>
      <c r="AW3096" s="14" t="s">
        <v>40</v>
      </c>
      <c r="AX3096" s="14" t="s">
        <v>84</v>
      </c>
      <c r="AY3096" s="171" t="s">
        <v>174</v>
      </c>
    </row>
    <row r="3097" spans="2:65" s="12" customFormat="1" x14ac:dyDescent="0.2">
      <c r="B3097" s="150"/>
      <c r="D3097" s="151" t="s">
        <v>197</v>
      </c>
      <c r="E3097" s="152" t="s">
        <v>1</v>
      </c>
      <c r="F3097" s="153" t="s">
        <v>748</v>
      </c>
      <c r="H3097" s="154">
        <v>5.14</v>
      </c>
      <c r="I3097" s="155"/>
      <c r="L3097" s="150"/>
      <c r="M3097" s="156"/>
      <c r="T3097" s="157"/>
      <c r="AT3097" s="152" t="s">
        <v>197</v>
      </c>
      <c r="AU3097" s="152" t="s">
        <v>94</v>
      </c>
      <c r="AV3097" s="12" t="s">
        <v>94</v>
      </c>
      <c r="AW3097" s="12" t="s">
        <v>40</v>
      </c>
      <c r="AX3097" s="12" t="s">
        <v>84</v>
      </c>
      <c r="AY3097" s="152" t="s">
        <v>174</v>
      </c>
    </row>
    <row r="3098" spans="2:65" s="15" customFormat="1" x14ac:dyDescent="0.2">
      <c r="B3098" s="189"/>
      <c r="D3098" s="151" t="s">
        <v>197</v>
      </c>
      <c r="E3098" s="190" t="s">
        <v>1</v>
      </c>
      <c r="F3098" s="191" t="s">
        <v>329</v>
      </c>
      <c r="H3098" s="192">
        <v>62.800000000000004</v>
      </c>
      <c r="I3098" s="193"/>
      <c r="L3098" s="189"/>
      <c r="M3098" s="194"/>
      <c r="T3098" s="195"/>
      <c r="AT3098" s="190" t="s">
        <v>197</v>
      </c>
      <c r="AU3098" s="190" t="s">
        <v>94</v>
      </c>
      <c r="AV3098" s="15" t="s">
        <v>190</v>
      </c>
      <c r="AW3098" s="15" t="s">
        <v>40</v>
      </c>
      <c r="AX3098" s="15" t="s">
        <v>84</v>
      </c>
      <c r="AY3098" s="190" t="s">
        <v>174</v>
      </c>
    </row>
    <row r="3099" spans="2:65" s="13" customFormat="1" x14ac:dyDescent="0.2">
      <c r="B3099" s="158"/>
      <c r="D3099" s="151" t="s">
        <v>197</v>
      </c>
      <c r="E3099" s="159" t="s">
        <v>1</v>
      </c>
      <c r="F3099" s="160" t="s">
        <v>199</v>
      </c>
      <c r="H3099" s="161">
        <v>1081.9900000000007</v>
      </c>
      <c r="I3099" s="162"/>
      <c r="L3099" s="158"/>
      <c r="M3099" s="163"/>
      <c r="T3099" s="164"/>
      <c r="AT3099" s="159" t="s">
        <v>197</v>
      </c>
      <c r="AU3099" s="159" t="s">
        <v>94</v>
      </c>
      <c r="AV3099" s="13" t="s">
        <v>182</v>
      </c>
      <c r="AW3099" s="13" t="s">
        <v>40</v>
      </c>
      <c r="AX3099" s="13" t="s">
        <v>92</v>
      </c>
      <c r="AY3099" s="159" t="s">
        <v>174</v>
      </c>
    </row>
    <row r="3100" spans="2:65" s="1" customFormat="1" ht="24.2" customHeight="1" x14ac:dyDescent="0.2">
      <c r="B3100" s="33"/>
      <c r="C3100" s="137" t="s">
        <v>1756</v>
      </c>
      <c r="D3100" s="137" t="s">
        <v>177</v>
      </c>
      <c r="E3100" s="138" t="s">
        <v>1757</v>
      </c>
      <c r="F3100" s="139" t="s">
        <v>1758</v>
      </c>
      <c r="G3100" s="140" t="s">
        <v>249</v>
      </c>
      <c r="H3100" s="141">
        <v>3.0870000000000002</v>
      </c>
      <c r="I3100" s="142"/>
      <c r="J3100" s="143">
        <f>ROUND(I3100*H3100,2)</f>
        <v>0</v>
      </c>
      <c r="K3100" s="139" t="s">
        <v>181</v>
      </c>
      <c r="L3100" s="33"/>
      <c r="M3100" s="144" t="s">
        <v>1</v>
      </c>
      <c r="N3100" s="145" t="s">
        <v>50</v>
      </c>
      <c r="P3100" s="146">
        <f>O3100*H3100</f>
        <v>0</v>
      </c>
      <c r="Q3100" s="146">
        <v>0.1173</v>
      </c>
      <c r="R3100" s="146">
        <f>Q3100*H3100</f>
        <v>0.36210510000000001</v>
      </c>
      <c r="S3100" s="146">
        <v>0</v>
      </c>
      <c r="T3100" s="147">
        <f>S3100*H3100</f>
        <v>0</v>
      </c>
      <c r="AR3100" s="148" t="s">
        <v>182</v>
      </c>
      <c r="AT3100" s="148" t="s">
        <v>177</v>
      </c>
      <c r="AU3100" s="148" t="s">
        <v>94</v>
      </c>
      <c r="AY3100" s="17" t="s">
        <v>174</v>
      </c>
      <c r="BE3100" s="149">
        <f>IF(N3100="základní",J3100,0)</f>
        <v>0</v>
      </c>
      <c r="BF3100" s="149">
        <f>IF(N3100="snížená",J3100,0)</f>
        <v>0</v>
      </c>
      <c r="BG3100" s="149">
        <f>IF(N3100="zákl. přenesená",J3100,0)</f>
        <v>0</v>
      </c>
      <c r="BH3100" s="149">
        <f>IF(N3100="sníž. přenesená",J3100,0)</f>
        <v>0</v>
      </c>
      <c r="BI3100" s="149">
        <f>IF(N3100="nulová",J3100,0)</f>
        <v>0</v>
      </c>
      <c r="BJ3100" s="17" t="s">
        <v>94</v>
      </c>
      <c r="BK3100" s="149">
        <f>ROUND(I3100*H3100,2)</f>
        <v>0</v>
      </c>
      <c r="BL3100" s="17" t="s">
        <v>182</v>
      </c>
      <c r="BM3100" s="148" t="s">
        <v>1759</v>
      </c>
    </row>
    <row r="3101" spans="2:65" s="1" customFormat="1" ht="87.75" x14ac:dyDescent="0.2">
      <c r="B3101" s="33"/>
      <c r="D3101" s="151" t="s">
        <v>325</v>
      </c>
      <c r="F3101" s="186" t="s">
        <v>1760</v>
      </c>
      <c r="I3101" s="187"/>
      <c r="L3101" s="33"/>
      <c r="M3101" s="188"/>
      <c r="T3101" s="57"/>
      <c r="AT3101" s="17" t="s">
        <v>325</v>
      </c>
      <c r="AU3101" s="17" t="s">
        <v>94</v>
      </c>
    </row>
    <row r="3102" spans="2:65" s="14" customFormat="1" x14ac:dyDescent="0.2">
      <c r="B3102" s="170"/>
      <c r="D3102" s="151" t="s">
        <v>197</v>
      </c>
      <c r="E3102" s="171" t="s">
        <v>1</v>
      </c>
      <c r="F3102" s="172" t="s">
        <v>1761</v>
      </c>
      <c r="H3102" s="171" t="s">
        <v>1</v>
      </c>
      <c r="I3102" s="173"/>
      <c r="L3102" s="170"/>
      <c r="M3102" s="174"/>
      <c r="T3102" s="175"/>
      <c r="AT3102" s="171" t="s">
        <v>197</v>
      </c>
      <c r="AU3102" s="171" t="s">
        <v>94</v>
      </c>
      <c r="AV3102" s="14" t="s">
        <v>92</v>
      </c>
      <c r="AW3102" s="14" t="s">
        <v>40</v>
      </c>
      <c r="AX3102" s="14" t="s">
        <v>84</v>
      </c>
      <c r="AY3102" s="171" t="s">
        <v>174</v>
      </c>
    </row>
    <row r="3103" spans="2:65" s="12" customFormat="1" x14ac:dyDescent="0.2">
      <c r="B3103" s="150"/>
      <c r="D3103" s="151" t="s">
        <v>197</v>
      </c>
      <c r="E3103" s="152" t="s">
        <v>1</v>
      </c>
      <c r="F3103" s="153" t="s">
        <v>1762</v>
      </c>
      <c r="H3103" s="154">
        <v>3.0870000000000002</v>
      </c>
      <c r="I3103" s="155"/>
      <c r="L3103" s="150"/>
      <c r="M3103" s="156"/>
      <c r="T3103" s="157"/>
      <c r="AT3103" s="152" t="s">
        <v>197</v>
      </c>
      <c r="AU3103" s="152" t="s">
        <v>94</v>
      </c>
      <c r="AV3103" s="12" t="s">
        <v>94</v>
      </c>
      <c r="AW3103" s="12" t="s">
        <v>40</v>
      </c>
      <c r="AX3103" s="12" t="s">
        <v>84</v>
      </c>
      <c r="AY3103" s="152" t="s">
        <v>174</v>
      </c>
    </row>
    <row r="3104" spans="2:65" s="13" customFormat="1" x14ac:dyDescent="0.2">
      <c r="B3104" s="158"/>
      <c r="D3104" s="151" t="s">
        <v>197</v>
      </c>
      <c r="E3104" s="159" t="s">
        <v>1</v>
      </c>
      <c r="F3104" s="160" t="s">
        <v>199</v>
      </c>
      <c r="H3104" s="161">
        <v>3.0870000000000002</v>
      </c>
      <c r="I3104" s="162"/>
      <c r="L3104" s="158"/>
      <c r="M3104" s="163"/>
      <c r="T3104" s="164"/>
      <c r="AT3104" s="159" t="s">
        <v>197</v>
      </c>
      <c r="AU3104" s="159" t="s">
        <v>94</v>
      </c>
      <c r="AV3104" s="13" t="s">
        <v>182</v>
      </c>
      <c r="AW3104" s="13" t="s">
        <v>40</v>
      </c>
      <c r="AX3104" s="13" t="s">
        <v>92</v>
      </c>
      <c r="AY3104" s="159" t="s">
        <v>174</v>
      </c>
    </row>
    <row r="3105" spans="2:65" s="1" customFormat="1" ht="24.2" customHeight="1" x14ac:dyDescent="0.2">
      <c r="B3105" s="33"/>
      <c r="C3105" s="137" t="s">
        <v>1763</v>
      </c>
      <c r="D3105" s="137" t="s">
        <v>177</v>
      </c>
      <c r="E3105" s="138" t="s">
        <v>1764</v>
      </c>
      <c r="F3105" s="139" t="s">
        <v>1765</v>
      </c>
      <c r="G3105" s="140" t="s">
        <v>249</v>
      </c>
      <c r="H3105" s="141">
        <v>1079.71</v>
      </c>
      <c r="I3105" s="142"/>
      <c r="J3105" s="143">
        <f>ROUND(I3105*H3105,2)</f>
        <v>0</v>
      </c>
      <c r="K3105" s="139" t="s">
        <v>181</v>
      </c>
      <c r="L3105" s="33"/>
      <c r="M3105" s="144" t="s">
        <v>1</v>
      </c>
      <c r="N3105" s="145" t="s">
        <v>50</v>
      </c>
      <c r="P3105" s="146">
        <f>O3105*H3105</f>
        <v>0</v>
      </c>
      <c r="Q3105" s="146">
        <v>9.4500000000000001E-2</v>
      </c>
      <c r="R3105" s="146">
        <f>Q3105*H3105</f>
        <v>102.032595</v>
      </c>
      <c r="S3105" s="146">
        <v>0</v>
      </c>
      <c r="T3105" s="147">
        <f>S3105*H3105</f>
        <v>0</v>
      </c>
      <c r="AR3105" s="148" t="s">
        <v>182</v>
      </c>
      <c r="AT3105" s="148" t="s">
        <v>177</v>
      </c>
      <c r="AU3105" s="148" t="s">
        <v>94</v>
      </c>
      <c r="AY3105" s="17" t="s">
        <v>174</v>
      </c>
      <c r="BE3105" s="149">
        <f>IF(N3105="základní",J3105,0)</f>
        <v>0</v>
      </c>
      <c r="BF3105" s="149">
        <f>IF(N3105="snížená",J3105,0)</f>
        <v>0</v>
      </c>
      <c r="BG3105" s="149">
        <f>IF(N3105="zákl. přenesená",J3105,0)</f>
        <v>0</v>
      </c>
      <c r="BH3105" s="149">
        <f>IF(N3105="sníž. přenesená",J3105,0)</f>
        <v>0</v>
      </c>
      <c r="BI3105" s="149">
        <f>IF(N3105="nulová",J3105,0)</f>
        <v>0</v>
      </c>
      <c r="BJ3105" s="17" t="s">
        <v>94</v>
      </c>
      <c r="BK3105" s="149">
        <f>ROUND(I3105*H3105,2)</f>
        <v>0</v>
      </c>
      <c r="BL3105" s="17" t="s">
        <v>182</v>
      </c>
      <c r="BM3105" s="148" t="s">
        <v>1766</v>
      </c>
    </row>
    <row r="3106" spans="2:65" s="1" customFormat="1" ht="87.75" x14ac:dyDescent="0.2">
      <c r="B3106" s="33"/>
      <c r="D3106" s="151" t="s">
        <v>325</v>
      </c>
      <c r="F3106" s="186" t="s">
        <v>1767</v>
      </c>
      <c r="I3106" s="187"/>
      <c r="L3106" s="33"/>
      <c r="M3106" s="188"/>
      <c r="T3106" s="57"/>
      <c r="AT3106" s="17" t="s">
        <v>325</v>
      </c>
      <c r="AU3106" s="17" t="s">
        <v>94</v>
      </c>
    </row>
    <row r="3107" spans="2:65" s="14" customFormat="1" x14ac:dyDescent="0.2">
      <c r="B3107" s="170"/>
      <c r="D3107" s="151" t="s">
        <v>197</v>
      </c>
      <c r="E3107" s="171" t="s">
        <v>1</v>
      </c>
      <c r="F3107" s="172" t="s">
        <v>678</v>
      </c>
      <c r="H3107" s="171" t="s">
        <v>1</v>
      </c>
      <c r="I3107" s="173"/>
      <c r="L3107" s="170"/>
      <c r="M3107" s="174"/>
      <c r="T3107" s="175"/>
      <c r="AT3107" s="171" t="s">
        <v>197</v>
      </c>
      <c r="AU3107" s="171" t="s">
        <v>94</v>
      </c>
      <c r="AV3107" s="14" t="s">
        <v>92</v>
      </c>
      <c r="AW3107" s="14" t="s">
        <v>40</v>
      </c>
      <c r="AX3107" s="14" t="s">
        <v>84</v>
      </c>
      <c r="AY3107" s="171" t="s">
        <v>174</v>
      </c>
    </row>
    <row r="3108" spans="2:65" s="14" customFormat="1" x14ac:dyDescent="0.2">
      <c r="B3108" s="170"/>
      <c r="D3108" s="151" t="s">
        <v>197</v>
      </c>
      <c r="E3108" s="171" t="s">
        <v>1</v>
      </c>
      <c r="F3108" s="172" t="s">
        <v>676</v>
      </c>
      <c r="H3108" s="171" t="s">
        <v>1</v>
      </c>
      <c r="I3108" s="173"/>
      <c r="L3108" s="170"/>
      <c r="M3108" s="174"/>
      <c r="T3108" s="175"/>
      <c r="AT3108" s="171" t="s">
        <v>197</v>
      </c>
      <c r="AU3108" s="171" t="s">
        <v>94</v>
      </c>
      <c r="AV3108" s="14" t="s">
        <v>92</v>
      </c>
      <c r="AW3108" s="14" t="s">
        <v>40</v>
      </c>
      <c r="AX3108" s="14" t="s">
        <v>84</v>
      </c>
      <c r="AY3108" s="171" t="s">
        <v>174</v>
      </c>
    </row>
    <row r="3109" spans="2:65" s="12" customFormat="1" x14ac:dyDescent="0.2">
      <c r="B3109" s="150"/>
      <c r="D3109" s="151" t="s">
        <v>197</v>
      </c>
      <c r="E3109" s="152" t="s">
        <v>1</v>
      </c>
      <c r="F3109" s="153" t="s">
        <v>679</v>
      </c>
      <c r="H3109" s="154">
        <v>25.73</v>
      </c>
      <c r="I3109" s="155"/>
      <c r="L3109" s="150"/>
      <c r="M3109" s="156"/>
      <c r="T3109" s="157"/>
      <c r="AT3109" s="152" t="s">
        <v>197</v>
      </c>
      <c r="AU3109" s="152" t="s">
        <v>94</v>
      </c>
      <c r="AV3109" s="12" t="s">
        <v>94</v>
      </c>
      <c r="AW3109" s="12" t="s">
        <v>40</v>
      </c>
      <c r="AX3109" s="12" t="s">
        <v>84</v>
      </c>
      <c r="AY3109" s="152" t="s">
        <v>174</v>
      </c>
    </row>
    <row r="3110" spans="2:65" s="12" customFormat="1" x14ac:dyDescent="0.2">
      <c r="B3110" s="150"/>
      <c r="D3110" s="151" t="s">
        <v>197</v>
      </c>
      <c r="E3110" s="152" t="s">
        <v>1</v>
      </c>
      <c r="F3110" s="153" t="s">
        <v>680</v>
      </c>
      <c r="H3110" s="154">
        <v>-2.2799999999999998</v>
      </c>
      <c r="I3110" s="155"/>
      <c r="L3110" s="150"/>
      <c r="M3110" s="156"/>
      <c r="T3110" s="157"/>
      <c r="AT3110" s="152" t="s">
        <v>197</v>
      </c>
      <c r="AU3110" s="152" t="s">
        <v>94</v>
      </c>
      <c r="AV3110" s="12" t="s">
        <v>94</v>
      </c>
      <c r="AW3110" s="12" t="s">
        <v>40</v>
      </c>
      <c r="AX3110" s="12" t="s">
        <v>84</v>
      </c>
      <c r="AY3110" s="152" t="s">
        <v>174</v>
      </c>
    </row>
    <row r="3111" spans="2:65" s="14" customFormat="1" x14ac:dyDescent="0.2">
      <c r="B3111" s="170"/>
      <c r="D3111" s="151" t="s">
        <v>197</v>
      </c>
      <c r="E3111" s="171" t="s">
        <v>1</v>
      </c>
      <c r="F3111" s="172" t="s">
        <v>681</v>
      </c>
      <c r="H3111" s="171" t="s">
        <v>1</v>
      </c>
      <c r="I3111" s="173"/>
      <c r="L3111" s="170"/>
      <c r="M3111" s="174"/>
      <c r="T3111" s="175"/>
      <c r="AT3111" s="171" t="s">
        <v>197</v>
      </c>
      <c r="AU3111" s="171" t="s">
        <v>94</v>
      </c>
      <c r="AV3111" s="14" t="s">
        <v>92</v>
      </c>
      <c r="AW3111" s="14" t="s">
        <v>40</v>
      </c>
      <c r="AX3111" s="14" t="s">
        <v>84</v>
      </c>
      <c r="AY3111" s="171" t="s">
        <v>174</v>
      </c>
    </row>
    <row r="3112" spans="2:65" s="12" customFormat="1" x14ac:dyDescent="0.2">
      <c r="B3112" s="150"/>
      <c r="D3112" s="151" t="s">
        <v>197</v>
      </c>
      <c r="E3112" s="152" t="s">
        <v>1</v>
      </c>
      <c r="F3112" s="153" t="s">
        <v>682</v>
      </c>
      <c r="H3112" s="154">
        <v>5.5</v>
      </c>
      <c r="I3112" s="155"/>
      <c r="L3112" s="150"/>
      <c r="M3112" s="156"/>
      <c r="T3112" s="157"/>
      <c r="AT3112" s="152" t="s">
        <v>197</v>
      </c>
      <c r="AU3112" s="152" t="s">
        <v>94</v>
      </c>
      <c r="AV3112" s="12" t="s">
        <v>94</v>
      </c>
      <c r="AW3112" s="12" t="s">
        <v>40</v>
      </c>
      <c r="AX3112" s="12" t="s">
        <v>84</v>
      </c>
      <c r="AY3112" s="152" t="s">
        <v>174</v>
      </c>
    </row>
    <row r="3113" spans="2:65" s="14" customFormat="1" x14ac:dyDescent="0.2">
      <c r="B3113" s="170"/>
      <c r="D3113" s="151" t="s">
        <v>197</v>
      </c>
      <c r="E3113" s="171" t="s">
        <v>1</v>
      </c>
      <c r="F3113" s="172" t="s">
        <v>683</v>
      </c>
      <c r="H3113" s="171" t="s">
        <v>1</v>
      </c>
      <c r="I3113" s="173"/>
      <c r="L3113" s="170"/>
      <c r="M3113" s="174"/>
      <c r="T3113" s="175"/>
      <c r="AT3113" s="171" t="s">
        <v>197</v>
      </c>
      <c r="AU3113" s="171" t="s">
        <v>94</v>
      </c>
      <c r="AV3113" s="14" t="s">
        <v>92</v>
      </c>
      <c r="AW3113" s="14" t="s">
        <v>40</v>
      </c>
      <c r="AX3113" s="14" t="s">
        <v>84</v>
      </c>
      <c r="AY3113" s="171" t="s">
        <v>174</v>
      </c>
    </row>
    <row r="3114" spans="2:65" s="12" customFormat="1" x14ac:dyDescent="0.2">
      <c r="B3114" s="150"/>
      <c r="D3114" s="151" t="s">
        <v>197</v>
      </c>
      <c r="E3114" s="152" t="s">
        <v>1</v>
      </c>
      <c r="F3114" s="153" t="s">
        <v>684</v>
      </c>
      <c r="H3114" s="154">
        <v>2.57</v>
      </c>
      <c r="I3114" s="155"/>
      <c r="L3114" s="150"/>
      <c r="M3114" s="156"/>
      <c r="T3114" s="157"/>
      <c r="AT3114" s="152" t="s">
        <v>197</v>
      </c>
      <c r="AU3114" s="152" t="s">
        <v>94</v>
      </c>
      <c r="AV3114" s="12" t="s">
        <v>94</v>
      </c>
      <c r="AW3114" s="12" t="s">
        <v>40</v>
      </c>
      <c r="AX3114" s="12" t="s">
        <v>84</v>
      </c>
      <c r="AY3114" s="152" t="s">
        <v>174</v>
      </c>
    </row>
    <row r="3115" spans="2:65" s="14" customFormat="1" x14ac:dyDescent="0.2">
      <c r="B3115" s="170"/>
      <c r="D3115" s="151" t="s">
        <v>197</v>
      </c>
      <c r="E3115" s="171" t="s">
        <v>1</v>
      </c>
      <c r="F3115" s="172" t="s">
        <v>685</v>
      </c>
      <c r="H3115" s="171" t="s">
        <v>1</v>
      </c>
      <c r="I3115" s="173"/>
      <c r="L3115" s="170"/>
      <c r="M3115" s="174"/>
      <c r="T3115" s="175"/>
      <c r="AT3115" s="171" t="s">
        <v>197</v>
      </c>
      <c r="AU3115" s="171" t="s">
        <v>94</v>
      </c>
      <c r="AV3115" s="14" t="s">
        <v>92</v>
      </c>
      <c r="AW3115" s="14" t="s">
        <v>40</v>
      </c>
      <c r="AX3115" s="14" t="s">
        <v>84</v>
      </c>
      <c r="AY3115" s="171" t="s">
        <v>174</v>
      </c>
    </row>
    <row r="3116" spans="2:65" s="12" customFormat="1" x14ac:dyDescent="0.2">
      <c r="B3116" s="150"/>
      <c r="D3116" s="151" t="s">
        <v>197</v>
      </c>
      <c r="E3116" s="152" t="s">
        <v>1</v>
      </c>
      <c r="F3116" s="153" t="s">
        <v>686</v>
      </c>
      <c r="H3116" s="154">
        <v>6.4</v>
      </c>
      <c r="I3116" s="155"/>
      <c r="L3116" s="150"/>
      <c r="M3116" s="156"/>
      <c r="T3116" s="157"/>
      <c r="AT3116" s="152" t="s">
        <v>197</v>
      </c>
      <c r="AU3116" s="152" t="s">
        <v>94</v>
      </c>
      <c r="AV3116" s="12" t="s">
        <v>94</v>
      </c>
      <c r="AW3116" s="12" t="s">
        <v>40</v>
      </c>
      <c r="AX3116" s="12" t="s">
        <v>84</v>
      </c>
      <c r="AY3116" s="152" t="s">
        <v>174</v>
      </c>
    </row>
    <row r="3117" spans="2:65" s="14" customFormat="1" x14ac:dyDescent="0.2">
      <c r="B3117" s="170"/>
      <c r="D3117" s="151" t="s">
        <v>197</v>
      </c>
      <c r="E3117" s="171" t="s">
        <v>1</v>
      </c>
      <c r="F3117" s="172" t="s">
        <v>687</v>
      </c>
      <c r="H3117" s="171" t="s">
        <v>1</v>
      </c>
      <c r="I3117" s="173"/>
      <c r="L3117" s="170"/>
      <c r="M3117" s="174"/>
      <c r="T3117" s="175"/>
      <c r="AT3117" s="171" t="s">
        <v>197</v>
      </c>
      <c r="AU3117" s="171" t="s">
        <v>94</v>
      </c>
      <c r="AV3117" s="14" t="s">
        <v>92</v>
      </c>
      <c r="AW3117" s="14" t="s">
        <v>40</v>
      </c>
      <c r="AX3117" s="14" t="s">
        <v>84</v>
      </c>
      <c r="AY3117" s="171" t="s">
        <v>174</v>
      </c>
    </row>
    <row r="3118" spans="2:65" s="12" customFormat="1" x14ac:dyDescent="0.2">
      <c r="B3118" s="150"/>
      <c r="D3118" s="151" t="s">
        <v>197</v>
      </c>
      <c r="E3118" s="152" t="s">
        <v>1</v>
      </c>
      <c r="F3118" s="153" t="s">
        <v>688</v>
      </c>
      <c r="H3118" s="154">
        <v>6.26</v>
      </c>
      <c r="I3118" s="155"/>
      <c r="L3118" s="150"/>
      <c r="M3118" s="156"/>
      <c r="T3118" s="157"/>
      <c r="AT3118" s="152" t="s">
        <v>197</v>
      </c>
      <c r="AU3118" s="152" t="s">
        <v>94</v>
      </c>
      <c r="AV3118" s="12" t="s">
        <v>94</v>
      </c>
      <c r="AW3118" s="12" t="s">
        <v>40</v>
      </c>
      <c r="AX3118" s="12" t="s">
        <v>84</v>
      </c>
      <c r="AY3118" s="152" t="s">
        <v>174</v>
      </c>
    </row>
    <row r="3119" spans="2:65" s="14" customFormat="1" x14ac:dyDescent="0.2">
      <c r="B3119" s="170"/>
      <c r="D3119" s="151" t="s">
        <v>197</v>
      </c>
      <c r="E3119" s="171" t="s">
        <v>1</v>
      </c>
      <c r="F3119" s="172" t="s">
        <v>689</v>
      </c>
      <c r="H3119" s="171" t="s">
        <v>1</v>
      </c>
      <c r="I3119" s="173"/>
      <c r="L3119" s="170"/>
      <c r="M3119" s="174"/>
      <c r="T3119" s="175"/>
      <c r="AT3119" s="171" t="s">
        <v>197</v>
      </c>
      <c r="AU3119" s="171" t="s">
        <v>94</v>
      </c>
      <c r="AV3119" s="14" t="s">
        <v>92</v>
      </c>
      <c r="AW3119" s="14" t="s">
        <v>40</v>
      </c>
      <c r="AX3119" s="14" t="s">
        <v>84</v>
      </c>
      <c r="AY3119" s="171" t="s">
        <v>174</v>
      </c>
    </row>
    <row r="3120" spans="2:65" s="12" customFormat="1" x14ac:dyDescent="0.2">
      <c r="B3120" s="150"/>
      <c r="D3120" s="151" t="s">
        <v>197</v>
      </c>
      <c r="E3120" s="152" t="s">
        <v>1</v>
      </c>
      <c r="F3120" s="153" t="s">
        <v>690</v>
      </c>
      <c r="H3120" s="154">
        <v>6.72</v>
      </c>
      <c r="I3120" s="155"/>
      <c r="L3120" s="150"/>
      <c r="M3120" s="156"/>
      <c r="T3120" s="157"/>
      <c r="AT3120" s="152" t="s">
        <v>197</v>
      </c>
      <c r="AU3120" s="152" t="s">
        <v>94</v>
      </c>
      <c r="AV3120" s="12" t="s">
        <v>94</v>
      </c>
      <c r="AW3120" s="12" t="s">
        <v>40</v>
      </c>
      <c r="AX3120" s="12" t="s">
        <v>84</v>
      </c>
      <c r="AY3120" s="152" t="s">
        <v>174</v>
      </c>
    </row>
    <row r="3121" spans="2:51" s="14" customFormat="1" x14ac:dyDescent="0.2">
      <c r="B3121" s="170"/>
      <c r="D3121" s="151" t="s">
        <v>197</v>
      </c>
      <c r="E3121" s="171" t="s">
        <v>1</v>
      </c>
      <c r="F3121" s="172" t="s">
        <v>691</v>
      </c>
      <c r="H3121" s="171" t="s">
        <v>1</v>
      </c>
      <c r="I3121" s="173"/>
      <c r="L3121" s="170"/>
      <c r="M3121" s="174"/>
      <c r="T3121" s="175"/>
      <c r="AT3121" s="171" t="s">
        <v>197</v>
      </c>
      <c r="AU3121" s="171" t="s">
        <v>94</v>
      </c>
      <c r="AV3121" s="14" t="s">
        <v>92</v>
      </c>
      <c r="AW3121" s="14" t="s">
        <v>40</v>
      </c>
      <c r="AX3121" s="14" t="s">
        <v>84</v>
      </c>
      <c r="AY3121" s="171" t="s">
        <v>174</v>
      </c>
    </row>
    <row r="3122" spans="2:51" s="12" customFormat="1" x14ac:dyDescent="0.2">
      <c r="B3122" s="150"/>
      <c r="D3122" s="151" t="s">
        <v>197</v>
      </c>
      <c r="E3122" s="152" t="s">
        <v>1</v>
      </c>
      <c r="F3122" s="153" t="s">
        <v>692</v>
      </c>
      <c r="H3122" s="154">
        <v>14.06</v>
      </c>
      <c r="I3122" s="155"/>
      <c r="L3122" s="150"/>
      <c r="M3122" s="156"/>
      <c r="T3122" s="157"/>
      <c r="AT3122" s="152" t="s">
        <v>197</v>
      </c>
      <c r="AU3122" s="152" t="s">
        <v>94</v>
      </c>
      <c r="AV3122" s="12" t="s">
        <v>94</v>
      </c>
      <c r="AW3122" s="12" t="s">
        <v>40</v>
      </c>
      <c r="AX3122" s="12" t="s">
        <v>84</v>
      </c>
      <c r="AY3122" s="152" t="s">
        <v>174</v>
      </c>
    </row>
    <row r="3123" spans="2:51" s="14" customFormat="1" x14ac:dyDescent="0.2">
      <c r="B3123" s="170"/>
      <c r="D3123" s="151" t="s">
        <v>197</v>
      </c>
      <c r="E3123" s="171" t="s">
        <v>1</v>
      </c>
      <c r="F3123" s="172" t="s">
        <v>693</v>
      </c>
      <c r="H3123" s="171" t="s">
        <v>1</v>
      </c>
      <c r="I3123" s="173"/>
      <c r="L3123" s="170"/>
      <c r="M3123" s="174"/>
      <c r="T3123" s="175"/>
      <c r="AT3123" s="171" t="s">
        <v>197</v>
      </c>
      <c r="AU3123" s="171" t="s">
        <v>94</v>
      </c>
      <c r="AV3123" s="14" t="s">
        <v>92</v>
      </c>
      <c r="AW3123" s="14" t="s">
        <v>40</v>
      </c>
      <c r="AX3123" s="14" t="s">
        <v>84</v>
      </c>
      <c r="AY3123" s="171" t="s">
        <v>174</v>
      </c>
    </row>
    <row r="3124" spans="2:51" s="12" customFormat="1" x14ac:dyDescent="0.2">
      <c r="B3124" s="150"/>
      <c r="D3124" s="151" t="s">
        <v>197</v>
      </c>
      <c r="E3124" s="152" t="s">
        <v>1</v>
      </c>
      <c r="F3124" s="153" t="s">
        <v>694</v>
      </c>
      <c r="H3124" s="154">
        <v>5.56</v>
      </c>
      <c r="I3124" s="155"/>
      <c r="L3124" s="150"/>
      <c r="M3124" s="156"/>
      <c r="T3124" s="157"/>
      <c r="AT3124" s="152" t="s">
        <v>197</v>
      </c>
      <c r="AU3124" s="152" t="s">
        <v>94</v>
      </c>
      <c r="AV3124" s="12" t="s">
        <v>94</v>
      </c>
      <c r="AW3124" s="12" t="s">
        <v>40</v>
      </c>
      <c r="AX3124" s="12" t="s">
        <v>84</v>
      </c>
      <c r="AY3124" s="152" t="s">
        <v>174</v>
      </c>
    </row>
    <row r="3125" spans="2:51" s="14" customFormat="1" x14ac:dyDescent="0.2">
      <c r="B3125" s="170"/>
      <c r="D3125" s="151" t="s">
        <v>197</v>
      </c>
      <c r="E3125" s="171" t="s">
        <v>1</v>
      </c>
      <c r="F3125" s="172" t="s">
        <v>695</v>
      </c>
      <c r="H3125" s="171" t="s">
        <v>1</v>
      </c>
      <c r="I3125" s="173"/>
      <c r="L3125" s="170"/>
      <c r="M3125" s="174"/>
      <c r="T3125" s="175"/>
      <c r="AT3125" s="171" t="s">
        <v>197</v>
      </c>
      <c r="AU3125" s="171" t="s">
        <v>94</v>
      </c>
      <c r="AV3125" s="14" t="s">
        <v>92</v>
      </c>
      <c r="AW3125" s="14" t="s">
        <v>40</v>
      </c>
      <c r="AX3125" s="14" t="s">
        <v>84</v>
      </c>
      <c r="AY3125" s="171" t="s">
        <v>174</v>
      </c>
    </row>
    <row r="3126" spans="2:51" s="12" customFormat="1" x14ac:dyDescent="0.2">
      <c r="B3126" s="150"/>
      <c r="D3126" s="151" t="s">
        <v>197</v>
      </c>
      <c r="E3126" s="152" t="s">
        <v>1</v>
      </c>
      <c r="F3126" s="153" t="s">
        <v>696</v>
      </c>
      <c r="H3126" s="154">
        <v>4.88</v>
      </c>
      <c r="I3126" s="155"/>
      <c r="L3126" s="150"/>
      <c r="M3126" s="156"/>
      <c r="T3126" s="157"/>
      <c r="AT3126" s="152" t="s">
        <v>197</v>
      </c>
      <c r="AU3126" s="152" t="s">
        <v>94</v>
      </c>
      <c r="AV3126" s="12" t="s">
        <v>94</v>
      </c>
      <c r="AW3126" s="12" t="s">
        <v>40</v>
      </c>
      <c r="AX3126" s="12" t="s">
        <v>84</v>
      </c>
      <c r="AY3126" s="152" t="s">
        <v>174</v>
      </c>
    </row>
    <row r="3127" spans="2:51" s="14" customFormat="1" x14ac:dyDescent="0.2">
      <c r="B3127" s="170"/>
      <c r="D3127" s="151" t="s">
        <v>197</v>
      </c>
      <c r="E3127" s="171" t="s">
        <v>1</v>
      </c>
      <c r="F3127" s="172" t="s">
        <v>697</v>
      </c>
      <c r="H3127" s="171" t="s">
        <v>1</v>
      </c>
      <c r="I3127" s="173"/>
      <c r="L3127" s="170"/>
      <c r="M3127" s="174"/>
      <c r="T3127" s="175"/>
      <c r="AT3127" s="171" t="s">
        <v>197</v>
      </c>
      <c r="AU3127" s="171" t="s">
        <v>94</v>
      </c>
      <c r="AV3127" s="14" t="s">
        <v>92</v>
      </c>
      <c r="AW3127" s="14" t="s">
        <v>40</v>
      </c>
      <c r="AX3127" s="14" t="s">
        <v>84</v>
      </c>
      <c r="AY3127" s="171" t="s">
        <v>174</v>
      </c>
    </row>
    <row r="3128" spans="2:51" s="12" customFormat="1" x14ac:dyDescent="0.2">
      <c r="B3128" s="150"/>
      <c r="D3128" s="151" t="s">
        <v>197</v>
      </c>
      <c r="E3128" s="152" t="s">
        <v>1</v>
      </c>
      <c r="F3128" s="153" t="s">
        <v>698</v>
      </c>
      <c r="H3128" s="154">
        <v>8.33</v>
      </c>
      <c r="I3128" s="155"/>
      <c r="L3128" s="150"/>
      <c r="M3128" s="156"/>
      <c r="T3128" s="157"/>
      <c r="AT3128" s="152" t="s">
        <v>197</v>
      </c>
      <c r="AU3128" s="152" t="s">
        <v>94</v>
      </c>
      <c r="AV3128" s="12" t="s">
        <v>94</v>
      </c>
      <c r="AW3128" s="12" t="s">
        <v>40</v>
      </c>
      <c r="AX3128" s="12" t="s">
        <v>84</v>
      </c>
      <c r="AY3128" s="152" t="s">
        <v>174</v>
      </c>
    </row>
    <row r="3129" spans="2:51" s="14" customFormat="1" x14ac:dyDescent="0.2">
      <c r="B3129" s="170"/>
      <c r="D3129" s="151" t="s">
        <v>197</v>
      </c>
      <c r="E3129" s="171" t="s">
        <v>1</v>
      </c>
      <c r="F3129" s="172" t="s">
        <v>699</v>
      </c>
      <c r="H3129" s="171" t="s">
        <v>1</v>
      </c>
      <c r="I3129" s="173"/>
      <c r="L3129" s="170"/>
      <c r="M3129" s="174"/>
      <c r="T3129" s="175"/>
      <c r="AT3129" s="171" t="s">
        <v>197</v>
      </c>
      <c r="AU3129" s="171" t="s">
        <v>94</v>
      </c>
      <c r="AV3129" s="14" t="s">
        <v>92</v>
      </c>
      <c r="AW3129" s="14" t="s">
        <v>40</v>
      </c>
      <c r="AX3129" s="14" t="s">
        <v>84</v>
      </c>
      <c r="AY3129" s="171" t="s">
        <v>174</v>
      </c>
    </row>
    <row r="3130" spans="2:51" s="12" customFormat="1" x14ac:dyDescent="0.2">
      <c r="B3130" s="150"/>
      <c r="D3130" s="151" t="s">
        <v>197</v>
      </c>
      <c r="E3130" s="152" t="s">
        <v>1</v>
      </c>
      <c r="F3130" s="153" t="s">
        <v>700</v>
      </c>
      <c r="H3130" s="154">
        <v>19.41</v>
      </c>
      <c r="I3130" s="155"/>
      <c r="L3130" s="150"/>
      <c r="M3130" s="156"/>
      <c r="T3130" s="157"/>
      <c r="AT3130" s="152" t="s">
        <v>197</v>
      </c>
      <c r="AU3130" s="152" t="s">
        <v>94</v>
      </c>
      <c r="AV3130" s="12" t="s">
        <v>94</v>
      </c>
      <c r="AW3130" s="12" t="s">
        <v>40</v>
      </c>
      <c r="AX3130" s="12" t="s">
        <v>84</v>
      </c>
      <c r="AY3130" s="152" t="s">
        <v>174</v>
      </c>
    </row>
    <row r="3131" spans="2:51" s="14" customFormat="1" x14ac:dyDescent="0.2">
      <c r="B3131" s="170"/>
      <c r="D3131" s="151" t="s">
        <v>197</v>
      </c>
      <c r="E3131" s="171" t="s">
        <v>1</v>
      </c>
      <c r="F3131" s="172" t="s">
        <v>701</v>
      </c>
      <c r="H3131" s="171" t="s">
        <v>1</v>
      </c>
      <c r="I3131" s="173"/>
      <c r="L3131" s="170"/>
      <c r="M3131" s="174"/>
      <c r="T3131" s="175"/>
      <c r="AT3131" s="171" t="s">
        <v>197</v>
      </c>
      <c r="AU3131" s="171" t="s">
        <v>94</v>
      </c>
      <c r="AV3131" s="14" t="s">
        <v>92</v>
      </c>
      <c r="AW3131" s="14" t="s">
        <v>40</v>
      </c>
      <c r="AX3131" s="14" t="s">
        <v>84</v>
      </c>
      <c r="AY3131" s="171" t="s">
        <v>174</v>
      </c>
    </row>
    <row r="3132" spans="2:51" s="12" customFormat="1" x14ac:dyDescent="0.2">
      <c r="B3132" s="150"/>
      <c r="D3132" s="151" t="s">
        <v>197</v>
      </c>
      <c r="E3132" s="152" t="s">
        <v>1</v>
      </c>
      <c r="F3132" s="153" t="s">
        <v>702</v>
      </c>
      <c r="H3132" s="154">
        <v>8.2799999999999994</v>
      </c>
      <c r="I3132" s="155"/>
      <c r="L3132" s="150"/>
      <c r="M3132" s="156"/>
      <c r="T3132" s="157"/>
      <c r="AT3132" s="152" t="s">
        <v>197</v>
      </c>
      <c r="AU3132" s="152" t="s">
        <v>94</v>
      </c>
      <c r="AV3132" s="12" t="s">
        <v>94</v>
      </c>
      <c r="AW3132" s="12" t="s">
        <v>40</v>
      </c>
      <c r="AX3132" s="12" t="s">
        <v>84</v>
      </c>
      <c r="AY3132" s="152" t="s">
        <v>174</v>
      </c>
    </row>
    <row r="3133" spans="2:51" s="14" customFormat="1" x14ac:dyDescent="0.2">
      <c r="B3133" s="170"/>
      <c r="D3133" s="151" t="s">
        <v>197</v>
      </c>
      <c r="E3133" s="171" t="s">
        <v>1</v>
      </c>
      <c r="F3133" s="172" t="s">
        <v>703</v>
      </c>
      <c r="H3133" s="171" t="s">
        <v>1</v>
      </c>
      <c r="I3133" s="173"/>
      <c r="L3133" s="170"/>
      <c r="M3133" s="174"/>
      <c r="T3133" s="175"/>
      <c r="AT3133" s="171" t="s">
        <v>197</v>
      </c>
      <c r="AU3133" s="171" t="s">
        <v>94</v>
      </c>
      <c r="AV3133" s="14" t="s">
        <v>92</v>
      </c>
      <c r="AW3133" s="14" t="s">
        <v>40</v>
      </c>
      <c r="AX3133" s="14" t="s">
        <v>84</v>
      </c>
      <c r="AY3133" s="171" t="s">
        <v>174</v>
      </c>
    </row>
    <row r="3134" spans="2:51" s="12" customFormat="1" x14ac:dyDescent="0.2">
      <c r="B3134" s="150"/>
      <c r="D3134" s="151" t="s">
        <v>197</v>
      </c>
      <c r="E3134" s="152" t="s">
        <v>1</v>
      </c>
      <c r="F3134" s="153" t="s">
        <v>704</v>
      </c>
      <c r="H3134" s="154">
        <v>2.86</v>
      </c>
      <c r="I3134" s="155"/>
      <c r="L3134" s="150"/>
      <c r="M3134" s="156"/>
      <c r="T3134" s="157"/>
      <c r="AT3134" s="152" t="s">
        <v>197</v>
      </c>
      <c r="AU3134" s="152" t="s">
        <v>94</v>
      </c>
      <c r="AV3134" s="12" t="s">
        <v>94</v>
      </c>
      <c r="AW3134" s="12" t="s">
        <v>40</v>
      </c>
      <c r="AX3134" s="12" t="s">
        <v>84</v>
      </c>
      <c r="AY3134" s="152" t="s">
        <v>174</v>
      </c>
    </row>
    <row r="3135" spans="2:51" s="14" customFormat="1" x14ac:dyDescent="0.2">
      <c r="B3135" s="170"/>
      <c r="D3135" s="151" t="s">
        <v>197</v>
      </c>
      <c r="E3135" s="171" t="s">
        <v>1</v>
      </c>
      <c r="F3135" s="172" t="s">
        <v>705</v>
      </c>
      <c r="H3135" s="171" t="s">
        <v>1</v>
      </c>
      <c r="I3135" s="173"/>
      <c r="L3135" s="170"/>
      <c r="M3135" s="174"/>
      <c r="T3135" s="175"/>
      <c r="AT3135" s="171" t="s">
        <v>197</v>
      </c>
      <c r="AU3135" s="171" t="s">
        <v>94</v>
      </c>
      <c r="AV3135" s="14" t="s">
        <v>92</v>
      </c>
      <c r="AW3135" s="14" t="s">
        <v>40</v>
      </c>
      <c r="AX3135" s="14" t="s">
        <v>84</v>
      </c>
      <c r="AY3135" s="171" t="s">
        <v>174</v>
      </c>
    </row>
    <row r="3136" spans="2:51" s="12" customFormat="1" x14ac:dyDescent="0.2">
      <c r="B3136" s="150"/>
      <c r="D3136" s="151" t="s">
        <v>197</v>
      </c>
      <c r="E3136" s="152" t="s">
        <v>1</v>
      </c>
      <c r="F3136" s="153" t="s">
        <v>706</v>
      </c>
      <c r="H3136" s="154">
        <v>8.27</v>
      </c>
      <c r="I3136" s="155"/>
      <c r="L3136" s="150"/>
      <c r="M3136" s="156"/>
      <c r="T3136" s="157"/>
      <c r="AT3136" s="152" t="s">
        <v>197</v>
      </c>
      <c r="AU3136" s="152" t="s">
        <v>94</v>
      </c>
      <c r="AV3136" s="12" t="s">
        <v>94</v>
      </c>
      <c r="AW3136" s="12" t="s">
        <v>40</v>
      </c>
      <c r="AX3136" s="12" t="s">
        <v>84</v>
      </c>
      <c r="AY3136" s="152" t="s">
        <v>174</v>
      </c>
    </row>
    <row r="3137" spans="2:51" s="15" customFormat="1" x14ac:dyDescent="0.2">
      <c r="B3137" s="189"/>
      <c r="D3137" s="151" t="s">
        <v>197</v>
      </c>
      <c r="E3137" s="190" t="s">
        <v>1</v>
      </c>
      <c r="F3137" s="191" t="s">
        <v>329</v>
      </c>
      <c r="H3137" s="192">
        <v>122.54999999999998</v>
      </c>
      <c r="I3137" s="193"/>
      <c r="L3137" s="189"/>
      <c r="M3137" s="194"/>
      <c r="T3137" s="195"/>
      <c r="AT3137" s="190" t="s">
        <v>197</v>
      </c>
      <c r="AU3137" s="190" t="s">
        <v>94</v>
      </c>
      <c r="AV3137" s="15" t="s">
        <v>190</v>
      </c>
      <c r="AW3137" s="15" t="s">
        <v>40</v>
      </c>
      <c r="AX3137" s="15" t="s">
        <v>84</v>
      </c>
      <c r="AY3137" s="190" t="s">
        <v>174</v>
      </c>
    </row>
    <row r="3138" spans="2:51" s="14" customFormat="1" x14ac:dyDescent="0.2">
      <c r="B3138" s="170"/>
      <c r="D3138" s="151" t="s">
        <v>197</v>
      </c>
      <c r="E3138" s="171" t="s">
        <v>1</v>
      </c>
      <c r="F3138" s="172" t="s">
        <v>707</v>
      </c>
      <c r="H3138" s="171" t="s">
        <v>1</v>
      </c>
      <c r="I3138" s="173"/>
      <c r="L3138" s="170"/>
      <c r="M3138" s="174"/>
      <c r="T3138" s="175"/>
      <c r="AT3138" s="171" t="s">
        <v>197</v>
      </c>
      <c r="AU3138" s="171" t="s">
        <v>94</v>
      </c>
      <c r="AV3138" s="14" t="s">
        <v>92</v>
      </c>
      <c r="AW3138" s="14" t="s">
        <v>40</v>
      </c>
      <c r="AX3138" s="14" t="s">
        <v>84</v>
      </c>
      <c r="AY3138" s="171" t="s">
        <v>174</v>
      </c>
    </row>
    <row r="3139" spans="2:51" s="14" customFormat="1" x14ac:dyDescent="0.2">
      <c r="B3139" s="170"/>
      <c r="D3139" s="151" t="s">
        <v>197</v>
      </c>
      <c r="E3139" s="171" t="s">
        <v>1</v>
      </c>
      <c r="F3139" s="172" t="s">
        <v>708</v>
      </c>
      <c r="H3139" s="171" t="s">
        <v>1</v>
      </c>
      <c r="I3139" s="173"/>
      <c r="L3139" s="170"/>
      <c r="M3139" s="174"/>
      <c r="T3139" s="175"/>
      <c r="AT3139" s="171" t="s">
        <v>197</v>
      </c>
      <c r="AU3139" s="171" t="s">
        <v>94</v>
      </c>
      <c r="AV3139" s="14" t="s">
        <v>92</v>
      </c>
      <c r="AW3139" s="14" t="s">
        <v>40</v>
      </c>
      <c r="AX3139" s="14" t="s">
        <v>84</v>
      </c>
      <c r="AY3139" s="171" t="s">
        <v>174</v>
      </c>
    </row>
    <row r="3140" spans="2:51" s="12" customFormat="1" x14ac:dyDescent="0.2">
      <c r="B3140" s="150"/>
      <c r="D3140" s="151" t="s">
        <v>197</v>
      </c>
      <c r="E3140" s="152" t="s">
        <v>1</v>
      </c>
      <c r="F3140" s="153" t="s">
        <v>709</v>
      </c>
      <c r="H3140" s="154">
        <v>65.3</v>
      </c>
      <c r="I3140" s="155"/>
      <c r="L3140" s="150"/>
      <c r="M3140" s="156"/>
      <c r="T3140" s="157"/>
      <c r="AT3140" s="152" t="s">
        <v>197</v>
      </c>
      <c r="AU3140" s="152" t="s">
        <v>94</v>
      </c>
      <c r="AV3140" s="12" t="s">
        <v>94</v>
      </c>
      <c r="AW3140" s="12" t="s">
        <v>40</v>
      </c>
      <c r="AX3140" s="12" t="s">
        <v>84</v>
      </c>
      <c r="AY3140" s="152" t="s">
        <v>174</v>
      </c>
    </row>
    <row r="3141" spans="2:51" s="15" customFormat="1" x14ac:dyDescent="0.2">
      <c r="B3141" s="189"/>
      <c r="D3141" s="151" t="s">
        <v>197</v>
      </c>
      <c r="E3141" s="190" t="s">
        <v>1</v>
      </c>
      <c r="F3141" s="191" t="s">
        <v>329</v>
      </c>
      <c r="H3141" s="192">
        <v>65.3</v>
      </c>
      <c r="I3141" s="193"/>
      <c r="L3141" s="189"/>
      <c r="M3141" s="194"/>
      <c r="T3141" s="195"/>
      <c r="AT3141" s="190" t="s">
        <v>197</v>
      </c>
      <c r="AU3141" s="190" t="s">
        <v>94</v>
      </c>
      <c r="AV3141" s="15" t="s">
        <v>190</v>
      </c>
      <c r="AW3141" s="15" t="s">
        <v>40</v>
      </c>
      <c r="AX3141" s="15" t="s">
        <v>84</v>
      </c>
      <c r="AY3141" s="190" t="s">
        <v>174</v>
      </c>
    </row>
    <row r="3142" spans="2:51" s="14" customFormat="1" x14ac:dyDescent="0.2">
      <c r="B3142" s="170"/>
      <c r="D3142" s="151" t="s">
        <v>197</v>
      </c>
      <c r="E3142" s="171" t="s">
        <v>1</v>
      </c>
      <c r="F3142" s="172" t="s">
        <v>710</v>
      </c>
      <c r="H3142" s="171" t="s">
        <v>1</v>
      </c>
      <c r="I3142" s="173"/>
      <c r="L3142" s="170"/>
      <c r="M3142" s="174"/>
      <c r="T3142" s="175"/>
      <c r="AT3142" s="171" t="s">
        <v>197</v>
      </c>
      <c r="AU3142" s="171" t="s">
        <v>94</v>
      </c>
      <c r="AV3142" s="14" t="s">
        <v>92</v>
      </c>
      <c r="AW3142" s="14" t="s">
        <v>40</v>
      </c>
      <c r="AX3142" s="14" t="s">
        <v>84</v>
      </c>
      <c r="AY3142" s="171" t="s">
        <v>174</v>
      </c>
    </row>
    <row r="3143" spans="2:51" s="14" customFormat="1" x14ac:dyDescent="0.2">
      <c r="B3143" s="170"/>
      <c r="D3143" s="151" t="s">
        <v>197</v>
      </c>
      <c r="E3143" s="171" t="s">
        <v>1</v>
      </c>
      <c r="F3143" s="172" t="s">
        <v>708</v>
      </c>
      <c r="H3143" s="171" t="s">
        <v>1</v>
      </c>
      <c r="I3143" s="173"/>
      <c r="L3143" s="170"/>
      <c r="M3143" s="174"/>
      <c r="T3143" s="175"/>
      <c r="AT3143" s="171" t="s">
        <v>197</v>
      </c>
      <c r="AU3143" s="171" t="s">
        <v>94</v>
      </c>
      <c r="AV3143" s="14" t="s">
        <v>92</v>
      </c>
      <c r="AW3143" s="14" t="s">
        <v>40</v>
      </c>
      <c r="AX3143" s="14" t="s">
        <v>84</v>
      </c>
      <c r="AY3143" s="171" t="s">
        <v>174</v>
      </c>
    </row>
    <row r="3144" spans="2:51" s="12" customFormat="1" x14ac:dyDescent="0.2">
      <c r="B3144" s="150"/>
      <c r="D3144" s="151" t="s">
        <v>197</v>
      </c>
      <c r="E3144" s="152" t="s">
        <v>1</v>
      </c>
      <c r="F3144" s="153" t="s">
        <v>711</v>
      </c>
      <c r="H3144" s="154">
        <v>46.8</v>
      </c>
      <c r="I3144" s="155"/>
      <c r="L3144" s="150"/>
      <c r="M3144" s="156"/>
      <c r="T3144" s="157"/>
      <c r="AT3144" s="152" t="s">
        <v>197</v>
      </c>
      <c r="AU3144" s="152" t="s">
        <v>94</v>
      </c>
      <c r="AV3144" s="12" t="s">
        <v>94</v>
      </c>
      <c r="AW3144" s="12" t="s">
        <v>40</v>
      </c>
      <c r="AX3144" s="12" t="s">
        <v>84</v>
      </c>
      <c r="AY3144" s="152" t="s">
        <v>174</v>
      </c>
    </row>
    <row r="3145" spans="2:51" s="14" customFormat="1" x14ac:dyDescent="0.2">
      <c r="B3145" s="170"/>
      <c r="D3145" s="151" t="s">
        <v>197</v>
      </c>
      <c r="E3145" s="171" t="s">
        <v>1</v>
      </c>
      <c r="F3145" s="172" t="s">
        <v>712</v>
      </c>
      <c r="H3145" s="171" t="s">
        <v>1</v>
      </c>
      <c r="I3145" s="173"/>
      <c r="L3145" s="170"/>
      <c r="M3145" s="174"/>
      <c r="T3145" s="175"/>
      <c r="AT3145" s="171" t="s">
        <v>197</v>
      </c>
      <c r="AU3145" s="171" t="s">
        <v>94</v>
      </c>
      <c r="AV3145" s="14" t="s">
        <v>92</v>
      </c>
      <c r="AW3145" s="14" t="s">
        <v>40</v>
      </c>
      <c r="AX3145" s="14" t="s">
        <v>84</v>
      </c>
      <c r="AY3145" s="171" t="s">
        <v>174</v>
      </c>
    </row>
    <row r="3146" spans="2:51" s="12" customFormat="1" x14ac:dyDescent="0.2">
      <c r="B3146" s="150"/>
      <c r="D3146" s="151" t="s">
        <v>197</v>
      </c>
      <c r="E3146" s="152" t="s">
        <v>1</v>
      </c>
      <c r="F3146" s="153" t="s">
        <v>713</v>
      </c>
      <c r="H3146" s="154">
        <v>54.1</v>
      </c>
      <c r="I3146" s="155"/>
      <c r="L3146" s="150"/>
      <c r="M3146" s="156"/>
      <c r="T3146" s="157"/>
      <c r="AT3146" s="152" t="s">
        <v>197</v>
      </c>
      <c r="AU3146" s="152" t="s">
        <v>94</v>
      </c>
      <c r="AV3146" s="12" t="s">
        <v>94</v>
      </c>
      <c r="AW3146" s="12" t="s">
        <v>40</v>
      </c>
      <c r="AX3146" s="12" t="s">
        <v>84</v>
      </c>
      <c r="AY3146" s="152" t="s">
        <v>174</v>
      </c>
    </row>
    <row r="3147" spans="2:51" s="14" customFormat="1" x14ac:dyDescent="0.2">
      <c r="B3147" s="170"/>
      <c r="D3147" s="151" t="s">
        <v>197</v>
      </c>
      <c r="E3147" s="171" t="s">
        <v>1</v>
      </c>
      <c r="F3147" s="172" t="s">
        <v>714</v>
      </c>
      <c r="H3147" s="171" t="s">
        <v>1</v>
      </c>
      <c r="I3147" s="173"/>
      <c r="L3147" s="170"/>
      <c r="M3147" s="174"/>
      <c r="T3147" s="175"/>
      <c r="AT3147" s="171" t="s">
        <v>197</v>
      </c>
      <c r="AU3147" s="171" t="s">
        <v>94</v>
      </c>
      <c r="AV3147" s="14" t="s">
        <v>92</v>
      </c>
      <c r="AW3147" s="14" t="s">
        <v>40</v>
      </c>
      <c r="AX3147" s="14" t="s">
        <v>84</v>
      </c>
      <c r="AY3147" s="171" t="s">
        <v>174</v>
      </c>
    </row>
    <row r="3148" spans="2:51" s="12" customFormat="1" x14ac:dyDescent="0.2">
      <c r="B3148" s="150"/>
      <c r="D3148" s="151" t="s">
        <v>197</v>
      </c>
      <c r="E3148" s="152" t="s">
        <v>1</v>
      </c>
      <c r="F3148" s="153" t="s">
        <v>715</v>
      </c>
      <c r="H3148" s="154">
        <v>73.05</v>
      </c>
      <c r="I3148" s="155"/>
      <c r="L3148" s="150"/>
      <c r="M3148" s="156"/>
      <c r="T3148" s="157"/>
      <c r="AT3148" s="152" t="s">
        <v>197</v>
      </c>
      <c r="AU3148" s="152" t="s">
        <v>94</v>
      </c>
      <c r="AV3148" s="12" t="s">
        <v>94</v>
      </c>
      <c r="AW3148" s="12" t="s">
        <v>40</v>
      </c>
      <c r="AX3148" s="12" t="s">
        <v>84</v>
      </c>
      <c r="AY3148" s="152" t="s">
        <v>174</v>
      </c>
    </row>
    <row r="3149" spans="2:51" s="14" customFormat="1" x14ac:dyDescent="0.2">
      <c r="B3149" s="170"/>
      <c r="D3149" s="151" t="s">
        <v>197</v>
      </c>
      <c r="E3149" s="171" t="s">
        <v>1</v>
      </c>
      <c r="F3149" s="172" t="s">
        <v>716</v>
      </c>
      <c r="H3149" s="171" t="s">
        <v>1</v>
      </c>
      <c r="I3149" s="173"/>
      <c r="L3149" s="170"/>
      <c r="M3149" s="174"/>
      <c r="T3149" s="175"/>
      <c r="AT3149" s="171" t="s">
        <v>197</v>
      </c>
      <c r="AU3149" s="171" t="s">
        <v>94</v>
      </c>
      <c r="AV3149" s="14" t="s">
        <v>92</v>
      </c>
      <c r="AW3149" s="14" t="s">
        <v>40</v>
      </c>
      <c r="AX3149" s="14" t="s">
        <v>84</v>
      </c>
      <c r="AY3149" s="171" t="s">
        <v>174</v>
      </c>
    </row>
    <row r="3150" spans="2:51" s="12" customFormat="1" x14ac:dyDescent="0.2">
      <c r="B3150" s="150"/>
      <c r="D3150" s="151" t="s">
        <v>197</v>
      </c>
      <c r="E3150" s="152" t="s">
        <v>1</v>
      </c>
      <c r="F3150" s="153" t="s">
        <v>717</v>
      </c>
      <c r="H3150" s="154">
        <v>22.95</v>
      </c>
      <c r="I3150" s="155"/>
      <c r="L3150" s="150"/>
      <c r="M3150" s="156"/>
      <c r="T3150" s="157"/>
      <c r="AT3150" s="152" t="s">
        <v>197</v>
      </c>
      <c r="AU3150" s="152" t="s">
        <v>94</v>
      </c>
      <c r="AV3150" s="12" t="s">
        <v>94</v>
      </c>
      <c r="AW3150" s="12" t="s">
        <v>40</v>
      </c>
      <c r="AX3150" s="12" t="s">
        <v>84</v>
      </c>
      <c r="AY3150" s="152" t="s">
        <v>174</v>
      </c>
    </row>
    <row r="3151" spans="2:51" s="14" customFormat="1" x14ac:dyDescent="0.2">
      <c r="B3151" s="170"/>
      <c r="D3151" s="151" t="s">
        <v>197</v>
      </c>
      <c r="E3151" s="171" t="s">
        <v>1</v>
      </c>
      <c r="F3151" s="172" t="s">
        <v>718</v>
      </c>
      <c r="H3151" s="171" t="s">
        <v>1</v>
      </c>
      <c r="I3151" s="173"/>
      <c r="L3151" s="170"/>
      <c r="M3151" s="174"/>
      <c r="T3151" s="175"/>
      <c r="AT3151" s="171" t="s">
        <v>197</v>
      </c>
      <c r="AU3151" s="171" t="s">
        <v>94</v>
      </c>
      <c r="AV3151" s="14" t="s">
        <v>92</v>
      </c>
      <c r="AW3151" s="14" t="s">
        <v>40</v>
      </c>
      <c r="AX3151" s="14" t="s">
        <v>84</v>
      </c>
      <c r="AY3151" s="171" t="s">
        <v>174</v>
      </c>
    </row>
    <row r="3152" spans="2:51" s="12" customFormat="1" x14ac:dyDescent="0.2">
      <c r="B3152" s="150"/>
      <c r="D3152" s="151" t="s">
        <v>197</v>
      </c>
      <c r="E3152" s="152" t="s">
        <v>1</v>
      </c>
      <c r="F3152" s="153" t="s">
        <v>719</v>
      </c>
      <c r="H3152" s="154">
        <v>18.940000000000001</v>
      </c>
      <c r="I3152" s="155"/>
      <c r="L3152" s="150"/>
      <c r="M3152" s="156"/>
      <c r="T3152" s="157"/>
      <c r="AT3152" s="152" t="s">
        <v>197</v>
      </c>
      <c r="AU3152" s="152" t="s">
        <v>94</v>
      </c>
      <c r="AV3152" s="12" t="s">
        <v>94</v>
      </c>
      <c r="AW3152" s="12" t="s">
        <v>40</v>
      </c>
      <c r="AX3152" s="12" t="s">
        <v>84</v>
      </c>
      <c r="AY3152" s="152" t="s">
        <v>174</v>
      </c>
    </row>
    <row r="3153" spans="2:51" s="14" customFormat="1" x14ac:dyDescent="0.2">
      <c r="B3153" s="170"/>
      <c r="D3153" s="151" t="s">
        <v>197</v>
      </c>
      <c r="E3153" s="171" t="s">
        <v>1</v>
      </c>
      <c r="F3153" s="172" t="s">
        <v>720</v>
      </c>
      <c r="H3153" s="171" t="s">
        <v>1</v>
      </c>
      <c r="I3153" s="173"/>
      <c r="L3153" s="170"/>
      <c r="M3153" s="174"/>
      <c r="T3153" s="175"/>
      <c r="AT3153" s="171" t="s">
        <v>197</v>
      </c>
      <c r="AU3153" s="171" t="s">
        <v>94</v>
      </c>
      <c r="AV3153" s="14" t="s">
        <v>92</v>
      </c>
      <c r="AW3153" s="14" t="s">
        <v>40</v>
      </c>
      <c r="AX3153" s="14" t="s">
        <v>84</v>
      </c>
      <c r="AY3153" s="171" t="s">
        <v>174</v>
      </c>
    </row>
    <row r="3154" spans="2:51" s="12" customFormat="1" x14ac:dyDescent="0.2">
      <c r="B3154" s="150"/>
      <c r="D3154" s="151" t="s">
        <v>197</v>
      </c>
      <c r="E3154" s="152" t="s">
        <v>1</v>
      </c>
      <c r="F3154" s="153" t="s">
        <v>719</v>
      </c>
      <c r="H3154" s="154">
        <v>18.940000000000001</v>
      </c>
      <c r="I3154" s="155"/>
      <c r="L3154" s="150"/>
      <c r="M3154" s="156"/>
      <c r="T3154" s="157"/>
      <c r="AT3154" s="152" t="s">
        <v>197</v>
      </c>
      <c r="AU3154" s="152" t="s">
        <v>94</v>
      </c>
      <c r="AV3154" s="12" t="s">
        <v>94</v>
      </c>
      <c r="AW3154" s="12" t="s">
        <v>40</v>
      </c>
      <c r="AX3154" s="12" t="s">
        <v>84</v>
      </c>
      <c r="AY3154" s="152" t="s">
        <v>174</v>
      </c>
    </row>
    <row r="3155" spans="2:51" s="14" customFormat="1" x14ac:dyDescent="0.2">
      <c r="B3155" s="170"/>
      <c r="D3155" s="151" t="s">
        <v>197</v>
      </c>
      <c r="E3155" s="171" t="s">
        <v>1</v>
      </c>
      <c r="F3155" s="172" t="s">
        <v>721</v>
      </c>
      <c r="H3155" s="171" t="s">
        <v>1</v>
      </c>
      <c r="I3155" s="173"/>
      <c r="L3155" s="170"/>
      <c r="M3155" s="174"/>
      <c r="T3155" s="175"/>
      <c r="AT3155" s="171" t="s">
        <v>197</v>
      </c>
      <c r="AU3155" s="171" t="s">
        <v>94</v>
      </c>
      <c r="AV3155" s="14" t="s">
        <v>92</v>
      </c>
      <c r="AW3155" s="14" t="s">
        <v>40</v>
      </c>
      <c r="AX3155" s="14" t="s">
        <v>84</v>
      </c>
      <c r="AY3155" s="171" t="s">
        <v>174</v>
      </c>
    </row>
    <row r="3156" spans="2:51" s="12" customFormat="1" x14ac:dyDescent="0.2">
      <c r="B3156" s="150"/>
      <c r="D3156" s="151" t="s">
        <v>197</v>
      </c>
      <c r="E3156" s="152" t="s">
        <v>1</v>
      </c>
      <c r="F3156" s="153" t="s">
        <v>719</v>
      </c>
      <c r="H3156" s="154">
        <v>18.940000000000001</v>
      </c>
      <c r="I3156" s="155"/>
      <c r="L3156" s="150"/>
      <c r="M3156" s="156"/>
      <c r="T3156" s="157"/>
      <c r="AT3156" s="152" t="s">
        <v>197</v>
      </c>
      <c r="AU3156" s="152" t="s">
        <v>94</v>
      </c>
      <c r="AV3156" s="12" t="s">
        <v>94</v>
      </c>
      <c r="AW3156" s="12" t="s">
        <v>40</v>
      </c>
      <c r="AX3156" s="12" t="s">
        <v>84</v>
      </c>
      <c r="AY3156" s="152" t="s">
        <v>174</v>
      </c>
    </row>
    <row r="3157" spans="2:51" s="14" customFormat="1" x14ac:dyDescent="0.2">
      <c r="B3157" s="170"/>
      <c r="D3157" s="151" t="s">
        <v>197</v>
      </c>
      <c r="E3157" s="171" t="s">
        <v>1</v>
      </c>
      <c r="F3157" s="172" t="s">
        <v>722</v>
      </c>
      <c r="H3157" s="171" t="s">
        <v>1</v>
      </c>
      <c r="I3157" s="173"/>
      <c r="L3157" s="170"/>
      <c r="M3157" s="174"/>
      <c r="T3157" s="175"/>
      <c r="AT3157" s="171" t="s">
        <v>197</v>
      </c>
      <c r="AU3157" s="171" t="s">
        <v>94</v>
      </c>
      <c r="AV3157" s="14" t="s">
        <v>92</v>
      </c>
      <c r="AW3157" s="14" t="s">
        <v>40</v>
      </c>
      <c r="AX3157" s="14" t="s">
        <v>84</v>
      </c>
      <c r="AY3157" s="171" t="s">
        <v>174</v>
      </c>
    </row>
    <row r="3158" spans="2:51" s="12" customFormat="1" x14ac:dyDescent="0.2">
      <c r="B3158" s="150"/>
      <c r="D3158" s="151" t="s">
        <v>197</v>
      </c>
      <c r="E3158" s="152" t="s">
        <v>1</v>
      </c>
      <c r="F3158" s="153" t="s">
        <v>719</v>
      </c>
      <c r="H3158" s="154">
        <v>18.940000000000001</v>
      </c>
      <c r="I3158" s="155"/>
      <c r="L3158" s="150"/>
      <c r="M3158" s="156"/>
      <c r="T3158" s="157"/>
      <c r="AT3158" s="152" t="s">
        <v>197</v>
      </c>
      <c r="AU3158" s="152" t="s">
        <v>94</v>
      </c>
      <c r="AV3158" s="12" t="s">
        <v>94</v>
      </c>
      <c r="AW3158" s="12" t="s">
        <v>40</v>
      </c>
      <c r="AX3158" s="12" t="s">
        <v>84</v>
      </c>
      <c r="AY3158" s="152" t="s">
        <v>174</v>
      </c>
    </row>
    <row r="3159" spans="2:51" s="14" customFormat="1" x14ac:dyDescent="0.2">
      <c r="B3159" s="170"/>
      <c r="D3159" s="151" t="s">
        <v>197</v>
      </c>
      <c r="E3159" s="171" t="s">
        <v>1</v>
      </c>
      <c r="F3159" s="172" t="s">
        <v>723</v>
      </c>
      <c r="H3159" s="171" t="s">
        <v>1</v>
      </c>
      <c r="I3159" s="173"/>
      <c r="L3159" s="170"/>
      <c r="M3159" s="174"/>
      <c r="T3159" s="175"/>
      <c r="AT3159" s="171" t="s">
        <v>197</v>
      </c>
      <c r="AU3159" s="171" t="s">
        <v>94</v>
      </c>
      <c r="AV3159" s="14" t="s">
        <v>92</v>
      </c>
      <c r="AW3159" s="14" t="s">
        <v>40</v>
      </c>
      <c r="AX3159" s="14" t="s">
        <v>84</v>
      </c>
      <c r="AY3159" s="171" t="s">
        <v>174</v>
      </c>
    </row>
    <row r="3160" spans="2:51" s="12" customFormat="1" x14ac:dyDescent="0.2">
      <c r="B3160" s="150"/>
      <c r="D3160" s="151" t="s">
        <v>197</v>
      </c>
      <c r="E3160" s="152" t="s">
        <v>1</v>
      </c>
      <c r="F3160" s="153" t="s">
        <v>719</v>
      </c>
      <c r="H3160" s="154">
        <v>18.940000000000001</v>
      </c>
      <c r="I3160" s="155"/>
      <c r="L3160" s="150"/>
      <c r="M3160" s="156"/>
      <c r="T3160" s="157"/>
      <c r="AT3160" s="152" t="s">
        <v>197</v>
      </c>
      <c r="AU3160" s="152" t="s">
        <v>94</v>
      </c>
      <c r="AV3160" s="12" t="s">
        <v>94</v>
      </c>
      <c r="AW3160" s="12" t="s">
        <v>40</v>
      </c>
      <c r="AX3160" s="12" t="s">
        <v>84</v>
      </c>
      <c r="AY3160" s="152" t="s">
        <v>174</v>
      </c>
    </row>
    <row r="3161" spans="2:51" s="14" customFormat="1" x14ac:dyDescent="0.2">
      <c r="B3161" s="170"/>
      <c r="D3161" s="151" t="s">
        <v>197</v>
      </c>
      <c r="E3161" s="171" t="s">
        <v>1</v>
      </c>
      <c r="F3161" s="172" t="s">
        <v>724</v>
      </c>
      <c r="H3161" s="171" t="s">
        <v>1</v>
      </c>
      <c r="I3161" s="173"/>
      <c r="L3161" s="170"/>
      <c r="M3161" s="174"/>
      <c r="T3161" s="175"/>
      <c r="AT3161" s="171" t="s">
        <v>197</v>
      </c>
      <c r="AU3161" s="171" t="s">
        <v>94</v>
      </c>
      <c r="AV3161" s="14" t="s">
        <v>92</v>
      </c>
      <c r="AW3161" s="14" t="s">
        <v>40</v>
      </c>
      <c r="AX3161" s="14" t="s">
        <v>84</v>
      </c>
      <c r="AY3161" s="171" t="s">
        <v>174</v>
      </c>
    </row>
    <row r="3162" spans="2:51" s="12" customFormat="1" x14ac:dyDescent="0.2">
      <c r="B3162" s="150"/>
      <c r="D3162" s="151" t="s">
        <v>197</v>
      </c>
      <c r="E3162" s="152" t="s">
        <v>1</v>
      </c>
      <c r="F3162" s="153" t="s">
        <v>713</v>
      </c>
      <c r="H3162" s="154">
        <v>54.1</v>
      </c>
      <c r="I3162" s="155"/>
      <c r="L3162" s="150"/>
      <c r="M3162" s="156"/>
      <c r="T3162" s="157"/>
      <c r="AT3162" s="152" t="s">
        <v>197</v>
      </c>
      <c r="AU3162" s="152" t="s">
        <v>94</v>
      </c>
      <c r="AV3162" s="12" t="s">
        <v>94</v>
      </c>
      <c r="AW3162" s="12" t="s">
        <v>40</v>
      </c>
      <c r="AX3162" s="12" t="s">
        <v>84</v>
      </c>
      <c r="AY3162" s="152" t="s">
        <v>174</v>
      </c>
    </row>
    <row r="3163" spans="2:51" s="14" customFormat="1" x14ac:dyDescent="0.2">
      <c r="B3163" s="170"/>
      <c r="D3163" s="151" t="s">
        <v>197</v>
      </c>
      <c r="E3163" s="171" t="s">
        <v>1</v>
      </c>
      <c r="F3163" s="172" t="s">
        <v>725</v>
      </c>
      <c r="H3163" s="171" t="s">
        <v>1</v>
      </c>
      <c r="I3163" s="173"/>
      <c r="L3163" s="170"/>
      <c r="M3163" s="174"/>
      <c r="T3163" s="175"/>
      <c r="AT3163" s="171" t="s">
        <v>197</v>
      </c>
      <c r="AU3163" s="171" t="s">
        <v>94</v>
      </c>
      <c r="AV3163" s="14" t="s">
        <v>92</v>
      </c>
      <c r="AW3163" s="14" t="s">
        <v>40</v>
      </c>
      <c r="AX3163" s="14" t="s">
        <v>84</v>
      </c>
      <c r="AY3163" s="171" t="s">
        <v>174</v>
      </c>
    </row>
    <row r="3164" spans="2:51" s="12" customFormat="1" x14ac:dyDescent="0.2">
      <c r="B3164" s="150"/>
      <c r="D3164" s="151" t="s">
        <v>197</v>
      </c>
      <c r="E3164" s="152" t="s">
        <v>1</v>
      </c>
      <c r="F3164" s="153" t="s">
        <v>715</v>
      </c>
      <c r="H3164" s="154">
        <v>73.05</v>
      </c>
      <c r="I3164" s="155"/>
      <c r="L3164" s="150"/>
      <c r="M3164" s="156"/>
      <c r="T3164" s="157"/>
      <c r="AT3164" s="152" t="s">
        <v>197</v>
      </c>
      <c r="AU3164" s="152" t="s">
        <v>94</v>
      </c>
      <c r="AV3164" s="12" t="s">
        <v>94</v>
      </c>
      <c r="AW3164" s="12" t="s">
        <v>40</v>
      </c>
      <c r="AX3164" s="12" t="s">
        <v>84</v>
      </c>
      <c r="AY3164" s="152" t="s">
        <v>174</v>
      </c>
    </row>
    <row r="3165" spans="2:51" s="14" customFormat="1" x14ac:dyDescent="0.2">
      <c r="B3165" s="170"/>
      <c r="D3165" s="151" t="s">
        <v>197</v>
      </c>
      <c r="E3165" s="171" t="s">
        <v>1</v>
      </c>
      <c r="F3165" s="172" t="s">
        <v>726</v>
      </c>
      <c r="H3165" s="171" t="s">
        <v>1</v>
      </c>
      <c r="I3165" s="173"/>
      <c r="L3165" s="170"/>
      <c r="M3165" s="174"/>
      <c r="T3165" s="175"/>
      <c r="AT3165" s="171" t="s">
        <v>197</v>
      </c>
      <c r="AU3165" s="171" t="s">
        <v>94</v>
      </c>
      <c r="AV3165" s="14" t="s">
        <v>92</v>
      </c>
      <c r="AW3165" s="14" t="s">
        <v>40</v>
      </c>
      <c r="AX3165" s="14" t="s">
        <v>84</v>
      </c>
      <c r="AY3165" s="171" t="s">
        <v>174</v>
      </c>
    </row>
    <row r="3166" spans="2:51" s="12" customFormat="1" x14ac:dyDescent="0.2">
      <c r="B3166" s="150"/>
      <c r="D3166" s="151" t="s">
        <v>197</v>
      </c>
      <c r="E3166" s="152" t="s">
        <v>1</v>
      </c>
      <c r="F3166" s="153" t="s">
        <v>717</v>
      </c>
      <c r="H3166" s="154">
        <v>22.95</v>
      </c>
      <c r="I3166" s="155"/>
      <c r="L3166" s="150"/>
      <c r="M3166" s="156"/>
      <c r="T3166" s="157"/>
      <c r="AT3166" s="152" t="s">
        <v>197</v>
      </c>
      <c r="AU3166" s="152" t="s">
        <v>94</v>
      </c>
      <c r="AV3166" s="12" t="s">
        <v>94</v>
      </c>
      <c r="AW3166" s="12" t="s">
        <v>40</v>
      </c>
      <c r="AX3166" s="12" t="s">
        <v>84</v>
      </c>
      <c r="AY3166" s="152" t="s">
        <v>174</v>
      </c>
    </row>
    <row r="3167" spans="2:51" s="14" customFormat="1" x14ac:dyDescent="0.2">
      <c r="B3167" s="170"/>
      <c r="D3167" s="151" t="s">
        <v>197</v>
      </c>
      <c r="E3167" s="171" t="s">
        <v>1</v>
      </c>
      <c r="F3167" s="172" t="s">
        <v>727</v>
      </c>
      <c r="H3167" s="171" t="s">
        <v>1</v>
      </c>
      <c r="I3167" s="173"/>
      <c r="L3167" s="170"/>
      <c r="M3167" s="174"/>
      <c r="T3167" s="175"/>
      <c r="AT3167" s="171" t="s">
        <v>197</v>
      </c>
      <c r="AU3167" s="171" t="s">
        <v>94</v>
      </c>
      <c r="AV3167" s="14" t="s">
        <v>92</v>
      </c>
      <c r="AW3167" s="14" t="s">
        <v>40</v>
      </c>
      <c r="AX3167" s="14" t="s">
        <v>84</v>
      </c>
      <c r="AY3167" s="171" t="s">
        <v>174</v>
      </c>
    </row>
    <row r="3168" spans="2:51" s="12" customFormat="1" x14ac:dyDescent="0.2">
      <c r="B3168" s="150"/>
      <c r="D3168" s="151" t="s">
        <v>197</v>
      </c>
      <c r="E3168" s="152" t="s">
        <v>1</v>
      </c>
      <c r="F3168" s="153" t="s">
        <v>719</v>
      </c>
      <c r="H3168" s="154">
        <v>18.940000000000001</v>
      </c>
      <c r="I3168" s="155"/>
      <c r="L3168" s="150"/>
      <c r="M3168" s="156"/>
      <c r="T3168" s="157"/>
      <c r="AT3168" s="152" t="s">
        <v>197</v>
      </c>
      <c r="AU3168" s="152" t="s">
        <v>94</v>
      </c>
      <c r="AV3168" s="12" t="s">
        <v>94</v>
      </c>
      <c r="AW3168" s="12" t="s">
        <v>40</v>
      </c>
      <c r="AX3168" s="12" t="s">
        <v>84</v>
      </c>
      <c r="AY3168" s="152" t="s">
        <v>174</v>
      </c>
    </row>
    <row r="3169" spans="2:51" s="14" customFormat="1" x14ac:dyDescent="0.2">
      <c r="B3169" s="170"/>
      <c r="D3169" s="151" t="s">
        <v>197</v>
      </c>
      <c r="E3169" s="171" t="s">
        <v>1</v>
      </c>
      <c r="F3169" s="172" t="s">
        <v>728</v>
      </c>
      <c r="H3169" s="171" t="s">
        <v>1</v>
      </c>
      <c r="I3169" s="173"/>
      <c r="L3169" s="170"/>
      <c r="M3169" s="174"/>
      <c r="T3169" s="175"/>
      <c r="AT3169" s="171" t="s">
        <v>197</v>
      </c>
      <c r="AU3169" s="171" t="s">
        <v>94</v>
      </c>
      <c r="AV3169" s="14" t="s">
        <v>92</v>
      </c>
      <c r="AW3169" s="14" t="s">
        <v>40</v>
      </c>
      <c r="AX3169" s="14" t="s">
        <v>84</v>
      </c>
      <c r="AY3169" s="171" t="s">
        <v>174</v>
      </c>
    </row>
    <row r="3170" spans="2:51" s="12" customFormat="1" x14ac:dyDescent="0.2">
      <c r="B3170" s="150"/>
      <c r="D3170" s="151" t="s">
        <v>197</v>
      </c>
      <c r="E3170" s="152" t="s">
        <v>1</v>
      </c>
      <c r="F3170" s="153" t="s">
        <v>719</v>
      </c>
      <c r="H3170" s="154">
        <v>18.940000000000001</v>
      </c>
      <c r="I3170" s="155"/>
      <c r="L3170" s="150"/>
      <c r="M3170" s="156"/>
      <c r="T3170" s="157"/>
      <c r="AT3170" s="152" t="s">
        <v>197</v>
      </c>
      <c r="AU3170" s="152" t="s">
        <v>94</v>
      </c>
      <c r="AV3170" s="12" t="s">
        <v>94</v>
      </c>
      <c r="AW3170" s="12" t="s">
        <v>40</v>
      </c>
      <c r="AX3170" s="12" t="s">
        <v>84</v>
      </c>
      <c r="AY3170" s="152" t="s">
        <v>174</v>
      </c>
    </row>
    <row r="3171" spans="2:51" s="14" customFormat="1" x14ac:dyDescent="0.2">
      <c r="B3171" s="170"/>
      <c r="D3171" s="151" t="s">
        <v>197</v>
      </c>
      <c r="E3171" s="171" t="s">
        <v>1</v>
      </c>
      <c r="F3171" s="172" t="s">
        <v>729</v>
      </c>
      <c r="H3171" s="171" t="s">
        <v>1</v>
      </c>
      <c r="I3171" s="173"/>
      <c r="L3171" s="170"/>
      <c r="M3171" s="174"/>
      <c r="T3171" s="175"/>
      <c r="AT3171" s="171" t="s">
        <v>197</v>
      </c>
      <c r="AU3171" s="171" t="s">
        <v>94</v>
      </c>
      <c r="AV3171" s="14" t="s">
        <v>92</v>
      </c>
      <c r="AW3171" s="14" t="s">
        <v>40</v>
      </c>
      <c r="AX3171" s="14" t="s">
        <v>84</v>
      </c>
      <c r="AY3171" s="171" t="s">
        <v>174</v>
      </c>
    </row>
    <row r="3172" spans="2:51" s="12" customFormat="1" x14ac:dyDescent="0.2">
      <c r="B3172" s="150"/>
      <c r="D3172" s="151" t="s">
        <v>197</v>
      </c>
      <c r="E3172" s="152" t="s">
        <v>1</v>
      </c>
      <c r="F3172" s="153" t="s">
        <v>719</v>
      </c>
      <c r="H3172" s="154">
        <v>18.940000000000001</v>
      </c>
      <c r="I3172" s="155"/>
      <c r="L3172" s="150"/>
      <c r="M3172" s="156"/>
      <c r="T3172" s="157"/>
      <c r="AT3172" s="152" t="s">
        <v>197</v>
      </c>
      <c r="AU3172" s="152" t="s">
        <v>94</v>
      </c>
      <c r="AV3172" s="12" t="s">
        <v>94</v>
      </c>
      <c r="AW3172" s="12" t="s">
        <v>40</v>
      </c>
      <c r="AX3172" s="12" t="s">
        <v>84</v>
      </c>
      <c r="AY3172" s="152" t="s">
        <v>174</v>
      </c>
    </row>
    <row r="3173" spans="2:51" s="14" customFormat="1" x14ac:dyDescent="0.2">
      <c r="B3173" s="170"/>
      <c r="D3173" s="151" t="s">
        <v>197</v>
      </c>
      <c r="E3173" s="171" t="s">
        <v>1</v>
      </c>
      <c r="F3173" s="172" t="s">
        <v>730</v>
      </c>
      <c r="H3173" s="171" t="s">
        <v>1</v>
      </c>
      <c r="I3173" s="173"/>
      <c r="L3173" s="170"/>
      <c r="M3173" s="174"/>
      <c r="T3173" s="175"/>
      <c r="AT3173" s="171" t="s">
        <v>197</v>
      </c>
      <c r="AU3173" s="171" t="s">
        <v>94</v>
      </c>
      <c r="AV3173" s="14" t="s">
        <v>92</v>
      </c>
      <c r="AW3173" s="14" t="s">
        <v>40</v>
      </c>
      <c r="AX3173" s="14" t="s">
        <v>84</v>
      </c>
      <c r="AY3173" s="171" t="s">
        <v>174</v>
      </c>
    </row>
    <row r="3174" spans="2:51" s="12" customFormat="1" x14ac:dyDescent="0.2">
      <c r="B3174" s="150"/>
      <c r="D3174" s="151" t="s">
        <v>197</v>
      </c>
      <c r="E3174" s="152" t="s">
        <v>1</v>
      </c>
      <c r="F3174" s="153" t="s">
        <v>719</v>
      </c>
      <c r="H3174" s="154">
        <v>18.940000000000001</v>
      </c>
      <c r="I3174" s="155"/>
      <c r="L3174" s="150"/>
      <c r="M3174" s="156"/>
      <c r="T3174" s="157"/>
      <c r="AT3174" s="152" t="s">
        <v>197</v>
      </c>
      <c r="AU3174" s="152" t="s">
        <v>94</v>
      </c>
      <c r="AV3174" s="12" t="s">
        <v>94</v>
      </c>
      <c r="AW3174" s="12" t="s">
        <v>40</v>
      </c>
      <c r="AX3174" s="12" t="s">
        <v>84</v>
      </c>
      <c r="AY3174" s="152" t="s">
        <v>174</v>
      </c>
    </row>
    <row r="3175" spans="2:51" s="14" customFormat="1" x14ac:dyDescent="0.2">
      <c r="B3175" s="170"/>
      <c r="D3175" s="151" t="s">
        <v>197</v>
      </c>
      <c r="E3175" s="171" t="s">
        <v>1</v>
      </c>
      <c r="F3175" s="172" t="s">
        <v>731</v>
      </c>
      <c r="H3175" s="171" t="s">
        <v>1</v>
      </c>
      <c r="I3175" s="173"/>
      <c r="L3175" s="170"/>
      <c r="M3175" s="174"/>
      <c r="T3175" s="175"/>
      <c r="AT3175" s="171" t="s">
        <v>197</v>
      </c>
      <c r="AU3175" s="171" t="s">
        <v>94</v>
      </c>
      <c r="AV3175" s="14" t="s">
        <v>92</v>
      </c>
      <c r="AW3175" s="14" t="s">
        <v>40</v>
      </c>
      <c r="AX3175" s="14" t="s">
        <v>84</v>
      </c>
      <c r="AY3175" s="171" t="s">
        <v>174</v>
      </c>
    </row>
    <row r="3176" spans="2:51" s="12" customFormat="1" x14ac:dyDescent="0.2">
      <c r="B3176" s="150"/>
      <c r="D3176" s="151" t="s">
        <v>197</v>
      </c>
      <c r="E3176" s="152" t="s">
        <v>1</v>
      </c>
      <c r="F3176" s="153" t="s">
        <v>719</v>
      </c>
      <c r="H3176" s="154">
        <v>18.940000000000001</v>
      </c>
      <c r="I3176" s="155"/>
      <c r="L3176" s="150"/>
      <c r="M3176" s="156"/>
      <c r="T3176" s="157"/>
      <c r="AT3176" s="152" t="s">
        <v>197</v>
      </c>
      <c r="AU3176" s="152" t="s">
        <v>94</v>
      </c>
      <c r="AV3176" s="12" t="s">
        <v>94</v>
      </c>
      <c r="AW3176" s="12" t="s">
        <v>40</v>
      </c>
      <c r="AX3176" s="12" t="s">
        <v>84</v>
      </c>
      <c r="AY3176" s="152" t="s">
        <v>174</v>
      </c>
    </row>
    <row r="3177" spans="2:51" s="14" customFormat="1" x14ac:dyDescent="0.2">
      <c r="B3177" s="170"/>
      <c r="D3177" s="151" t="s">
        <v>197</v>
      </c>
      <c r="E3177" s="171" t="s">
        <v>1</v>
      </c>
      <c r="F3177" s="172" t="s">
        <v>732</v>
      </c>
      <c r="H3177" s="171" t="s">
        <v>1</v>
      </c>
      <c r="I3177" s="173"/>
      <c r="L3177" s="170"/>
      <c r="M3177" s="174"/>
      <c r="T3177" s="175"/>
      <c r="AT3177" s="171" t="s">
        <v>197</v>
      </c>
      <c r="AU3177" s="171" t="s">
        <v>94</v>
      </c>
      <c r="AV3177" s="14" t="s">
        <v>92</v>
      </c>
      <c r="AW3177" s="14" t="s">
        <v>40</v>
      </c>
      <c r="AX3177" s="14" t="s">
        <v>84</v>
      </c>
      <c r="AY3177" s="171" t="s">
        <v>174</v>
      </c>
    </row>
    <row r="3178" spans="2:51" s="12" customFormat="1" x14ac:dyDescent="0.2">
      <c r="B3178" s="150"/>
      <c r="D3178" s="151" t="s">
        <v>197</v>
      </c>
      <c r="E3178" s="152" t="s">
        <v>1</v>
      </c>
      <c r="F3178" s="153" t="s">
        <v>733</v>
      </c>
      <c r="H3178" s="154">
        <v>55.6</v>
      </c>
      <c r="I3178" s="155"/>
      <c r="L3178" s="150"/>
      <c r="M3178" s="156"/>
      <c r="T3178" s="157"/>
      <c r="AT3178" s="152" t="s">
        <v>197</v>
      </c>
      <c r="AU3178" s="152" t="s">
        <v>94</v>
      </c>
      <c r="AV3178" s="12" t="s">
        <v>94</v>
      </c>
      <c r="AW3178" s="12" t="s">
        <v>40</v>
      </c>
      <c r="AX3178" s="12" t="s">
        <v>84</v>
      </c>
      <c r="AY3178" s="152" t="s">
        <v>174</v>
      </c>
    </row>
    <row r="3179" spans="2:51" s="14" customFormat="1" x14ac:dyDescent="0.2">
      <c r="B3179" s="170"/>
      <c r="D3179" s="151" t="s">
        <v>197</v>
      </c>
      <c r="E3179" s="171" t="s">
        <v>1</v>
      </c>
      <c r="F3179" s="172" t="s">
        <v>734</v>
      </c>
      <c r="H3179" s="171" t="s">
        <v>1</v>
      </c>
      <c r="I3179" s="173"/>
      <c r="L3179" s="170"/>
      <c r="M3179" s="174"/>
      <c r="T3179" s="175"/>
      <c r="AT3179" s="171" t="s">
        <v>197</v>
      </c>
      <c r="AU3179" s="171" t="s">
        <v>94</v>
      </c>
      <c r="AV3179" s="14" t="s">
        <v>92</v>
      </c>
      <c r="AW3179" s="14" t="s">
        <v>40</v>
      </c>
      <c r="AX3179" s="14" t="s">
        <v>84</v>
      </c>
      <c r="AY3179" s="171" t="s">
        <v>174</v>
      </c>
    </row>
    <row r="3180" spans="2:51" s="12" customFormat="1" x14ac:dyDescent="0.2">
      <c r="B3180" s="150"/>
      <c r="D3180" s="151" t="s">
        <v>197</v>
      </c>
      <c r="E3180" s="152" t="s">
        <v>1</v>
      </c>
      <c r="F3180" s="153" t="s">
        <v>735</v>
      </c>
      <c r="H3180" s="154">
        <v>74.400000000000006</v>
      </c>
      <c r="I3180" s="155"/>
      <c r="L3180" s="150"/>
      <c r="M3180" s="156"/>
      <c r="T3180" s="157"/>
      <c r="AT3180" s="152" t="s">
        <v>197</v>
      </c>
      <c r="AU3180" s="152" t="s">
        <v>94</v>
      </c>
      <c r="AV3180" s="12" t="s">
        <v>94</v>
      </c>
      <c r="AW3180" s="12" t="s">
        <v>40</v>
      </c>
      <c r="AX3180" s="12" t="s">
        <v>84</v>
      </c>
      <c r="AY3180" s="152" t="s">
        <v>174</v>
      </c>
    </row>
    <row r="3181" spans="2:51" s="14" customFormat="1" x14ac:dyDescent="0.2">
      <c r="B3181" s="170"/>
      <c r="D3181" s="151" t="s">
        <v>197</v>
      </c>
      <c r="E3181" s="171" t="s">
        <v>1</v>
      </c>
      <c r="F3181" s="172" t="s">
        <v>736</v>
      </c>
      <c r="H3181" s="171" t="s">
        <v>1</v>
      </c>
      <c r="I3181" s="173"/>
      <c r="L3181" s="170"/>
      <c r="M3181" s="174"/>
      <c r="T3181" s="175"/>
      <c r="AT3181" s="171" t="s">
        <v>197</v>
      </c>
      <c r="AU3181" s="171" t="s">
        <v>94</v>
      </c>
      <c r="AV3181" s="14" t="s">
        <v>92</v>
      </c>
      <c r="AW3181" s="14" t="s">
        <v>40</v>
      </c>
      <c r="AX3181" s="14" t="s">
        <v>84</v>
      </c>
      <c r="AY3181" s="171" t="s">
        <v>174</v>
      </c>
    </row>
    <row r="3182" spans="2:51" s="12" customFormat="1" x14ac:dyDescent="0.2">
      <c r="B3182" s="150"/>
      <c r="D3182" s="151" t="s">
        <v>197</v>
      </c>
      <c r="E3182" s="152" t="s">
        <v>1</v>
      </c>
      <c r="F3182" s="153" t="s">
        <v>717</v>
      </c>
      <c r="H3182" s="154">
        <v>22.95</v>
      </c>
      <c r="I3182" s="155"/>
      <c r="L3182" s="150"/>
      <c r="M3182" s="156"/>
      <c r="T3182" s="157"/>
      <c r="AT3182" s="152" t="s">
        <v>197</v>
      </c>
      <c r="AU3182" s="152" t="s">
        <v>94</v>
      </c>
      <c r="AV3182" s="12" t="s">
        <v>94</v>
      </c>
      <c r="AW3182" s="12" t="s">
        <v>40</v>
      </c>
      <c r="AX3182" s="12" t="s">
        <v>84</v>
      </c>
      <c r="AY3182" s="152" t="s">
        <v>174</v>
      </c>
    </row>
    <row r="3183" spans="2:51" s="14" customFormat="1" x14ac:dyDescent="0.2">
      <c r="B3183" s="170"/>
      <c r="D3183" s="151" t="s">
        <v>197</v>
      </c>
      <c r="E3183" s="171" t="s">
        <v>1</v>
      </c>
      <c r="F3183" s="172" t="s">
        <v>737</v>
      </c>
      <c r="H3183" s="171" t="s">
        <v>1</v>
      </c>
      <c r="I3183" s="173"/>
      <c r="L3183" s="170"/>
      <c r="M3183" s="174"/>
      <c r="T3183" s="175"/>
      <c r="AT3183" s="171" t="s">
        <v>197</v>
      </c>
      <c r="AU3183" s="171" t="s">
        <v>94</v>
      </c>
      <c r="AV3183" s="14" t="s">
        <v>92</v>
      </c>
      <c r="AW3183" s="14" t="s">
        <v>40</v>
      </c>
      <c r="AX3183" s="14" t="s">
        <v>84</v>
      </c>
      <c r="AY3183" s="171" t="s">
        <v>174</v>
      </c>
    </row>
    <row r="3184" spans="2:51" s="12" customFormat="1" x14ac:dyDescent="0.2">
      <c r="B3184" s="150"/>
      <c r="D3184" s="151" t="s">
        <v>197</v>
      </c>
      <c r="E3184" s="152" t="s">
        <v>1</v>
      </c>
      <c r="F3184" s="153" t="s">
        <v>719</v>
      </c>
      <c r="H3184" s="154">
        <v>18.940000000000001</v>
      </c>
      <c r="I3184" s="155"/>
      <c r="L3184" s="150"/>
      <c r="M3184" s="156"/>
      <c r="T3184" s="157"/>
      <c r="AT3184" s="152" t="s">
        <v>197</v>
      </c>
      <c r="AU3184" s="152" t="s">
        <v>94</v>
      </c>
      <c r="AV3184" s="12" t="s">
        <v>94</v>
      </c>
      <c r="AW3184" s="12" t="s">
        <v>40</v>
      </c>
      <c r="AX3184" s="12" t="s">
        <v>84</v>
      </c>
      <c r="AY3184" s="152" t="s">
        <v>174</v>
      </c>
    </row>
    <row r="3185" spans="2:51" s="14" customFormat="1" x14ac:dyDescent="0.2">
      <c r="B3185" s="170"/>
      <c r="D3185" s="151" t="s">
        <v>197</v>
      </c>
      <c r="E3185" s="171" t="s">
        <v>1</v>
      </c>
      <c r="F3185" s="172" t="s">
        <v>738</v>
      </c>
      <c r="H3185" s="171" t="s">
        <v>1</v>
      </c>
      <c r="I3185" s="173"/>
      <c r="L3185" s="170"/>
      <c r="M3185" s="174"/>
      <c r="T3185" s="175"/>
      <c r="AT3185" s="171" t="s">
        <v>197</v>
      </c>
      <c r="AU3185" s="171" t="s">
        <v>94</v>
      </c>
      <c r="AV3185" s="14" t="s">
        <v>92</v>
      </c>
      <c r="AW3185" s="14" t="s">
        <v>40</v>
      </c>
      <c r="AX3185" s="14" t="s">
        <v>84</v>
      </c>
      <c r="AY3185" s="171" t="s">
        <v>174</v>
      </c>
    </row>
    <row r="3186" spans="2:51" s="12" customFormat="1" x14ac:dyDescent="0.2">
      <c r="B3186" s="150"/>
      <c r="D3186" s="151" t="s">
        <v>197</v>
      </c>
      <c r="E3186" s="152" t="s">
        <v>1</v>
      </c>
      <c r="F3186" s="153" t="s">
        <v>719</v>
      </c>
      <c r="H3186" s="154">
        <v>18.940000000000001</v>
      </c>
      <c r="I3186" s="155"/>
      <c r="L3186" s="150"/>
      <c r="M3186" s="156"/>
      <c r="T3186" s="157"/>
      <c r="AT3186" s="152" t="s">
        <v>197</v>
      </c>
      <c r="AU3186" s="152" t="s">
        <v>94</v>
      </c>
      <c r="AV3186" s="12" t="s">
        <v>94</v>
      </c>
      <c r="AW3186" s="12" t="s">
        <v>40</v>
      </c>
      <c r="AX3186" s="12" t="s">
        <v>84</v>
      </c>
      <c r="AY3186" s="152" t="s">
        <v>174</v>
      </c>
    </row>
    <row r="3187" spans="2:51" s="14" customFormat="1" x14ac:dyDescent="0.2">
      <c r="B3187" s="170"/>
      <c r="D3187" s="151" t="s">
        <v>197</v>
      </c>
      <c r="E3187" s="171" t="s">
        <v>1</v>
      </c>
      <c r="F3187" s="172" t="s">
        <v>739</v>
      </c>
      <c r="H3187" s="171" t="s">
        <v>1</v>
      </c>
      <c r="I3187" s="173"/>
      <c r="L3187" s="170"/>
      <c r="M3187" s="174"/>
      <c r="T3187" s="175"/>
      <c r="AT3187" s="171" t="s">
        <v>197</v>
      </c>
      <c r="AU3187" s="171" t="s">
        <v>94</v>
      </c>
      <c r="AV3187" s="14" t="s">
        <v>92</v>
      </c>
      <c r="AW3187" s="14" t="s">
        <v>40</v>
      </c>
      <c r="AX3187" s="14" t="s">
        <v>84</v>
      </c>
      <c r="AY3187" s="171" t="s">
        <v>174</v>
      </c>
    </row>
    <row r="3188" spans="2:51" s="12" customFormat="1" x14ac:dyDescent="0.2">
      <c r="B3188" s="150"/>
      <c r="D3188" s="151" t="s">
        <v>197</v>
      </c>
      <c r="E3188" s="152" t="s">
        <v>1</v>
      </c>
      <c r="F3188" s="153" t="s">
        <v>719</v>
      </c>
      <c r="H3188" s="154">
        <v>18.940000000000001</v>
      </c>
      <c r="I3188" s="155"/>
      <c r="L3188" s="150"/>
      <c r="M3188" s="156"/>
      <c r="T3188" s="157"/>
      <c r="AT3188" s="152" t="s">
        <v>197</v>
      </c>
      <c r="AU3188" s="152" t="s">
        <v>94</v>
      </c>
      <c r="AV3188" s="12" t="s">
        <v>94</v>
      </c>
      <c r="AW3188" s="12" t="s">
        <v>40</v>
      </c>
      <c r="AX3188" s="12" t="s">
        <v>84</v>
      </c>
      <c r="AY3188" s="152" t="s">
        <v>174</v>
      </c>
    </row>
    <row r="3189" spans="2:51" s="14" customFormat="1" x14ac:dyDescent="0.2">
      <c r="B3189" s="170"/>
      <c r="D3189" s="151" t="s">
        <v>197</v>
      </c>
      <c r="E3189" s="171" t="s">
        <v>1</v>
      </c>
      <c r="F3189" s="172" t="s">
        <v>740</v>
      </c>
      <c r="H3189" s="171" t="s">
        <v>1</v>
      </c>
      <c r="I3189" s="173"/>
      <c r="L3189" s="170"/>
      <c r="M3189" s="174"/>
      <c r="T3189" s="175"/>
      <c r="AT3189" s="171" t="s">
        <v>197</v>
      </c>
      <c r="AU3189" s="171" t="s">
        <v>94</v>
      </c>
      <c r="AV3189" s="14" t="s">
        <v>92</v>
      </c>
      <c r="AW3189" s="14" t="s">
        <v>40</v>
      </c>
      <c r="AX3189" s="14" t="s">
        <v>84</v>
      </c>
      <c r="AY3189" s="171" t="s">
        <v>174</v>
      </c>
    </row>
    <row r="3190" spans="2:51" s="12" customFormat="1" x14ac:dyDescent="0.2">
      <c r="B3190" s="150"/>
      <c r="D3190" s="151" t="s">
        <v>197</v>
      </c>
      <c r="E3190" s="152" t="s">
        <v>1</v>
      </c>
      <c r="F3190" s="153" t="s">
        <v>719</v>
      </c>
      <c r="H3190" s="154">
        <v>18.940000000000001</v>
      </c>
      <c r="I3190" s="155"/>
      <c r="L3190" s="150"/>
      <c r="M3190" s="156"/>
      <c r="T3190" s="157"/>
      <c r="AT3190" s="152" t="s">
        <v>197</v>
      </c>
      <c r="AU3190" s="152" t="s">
        <v>94</v>
      </c>
      <c r="AV3190" s="12" t="s">
        <v>94</v>
      </c>
      <c r="AW3190" s="12" t="s">
        <v>40</v>
      </c>
      <c r="AX3190" s="12" t="s">
        <v>84</v>
      </c>
      <c r="AY3190" s="152" t="s">
        <v>174</v>
      </c>
    </row>
    <row r="3191" spans="2:51" s="14" customFormat="1" x14ac:dyDescent="0.2">
      <c r="B3191" s="170"/>
      <c r="D3191" s="151" t="s">
        <v>197</v>
      </c>
      <c r="E3191" s="171" t="s">
        <v>1</v>
      </c>
      <c r="F3191" s="172" t="s">
        <v>741</v>
      </c>
      <c r="H3191" s="171" t="s">
        <v>1</v>
      </c>
      <c r="I3191" s="173"/>
      <c r="L3191" s="170"/>
      <c r="M3191" s="174"/>
      <c r="T3191" s="175"/>
      <c r="AT3191" s="171" t="s">
        <v>197</v>
      </c>
      <c r="AU3191" s="171" t="s">
        <v>94</v>
      </c>
      <c r="AV3191" s="14" t="s">
        <v>92</v>
      </c>
      <c r="AW3191" s="14" t="s">
        <v>40</v>
      </c>
      <c r="AX3191" s="14" t="s">
        <v>84</v>
      </c>
      <c r="AY3191" s="171" t="s">
        <v>174</v>
      </c>
    </row>
    <row r="3192" spans="2:51" s="12" customFormat="1" x14ac:dyDescent="0.2">
      <c r="B3192" s="150"/>
      <c r="D3192" s="151" t="s">
        <v>197</v>
      </c>
      <c r="E3192" s="152" t="s">
        <v>1</v>
      </c>
      <c r="F3192" s="153" t="s">
        <v>719</v>
      </c>
      <c r="H3192" s="154">
        <v>18.940000000000001</v>
      </c>
      <c r="I3192" s="155"/>
      <c r="L3192" s="150"/>
      <c r="M3192" s="156"/>
      <c r="T3192" s="157"/>
      <c r="AT3192" s="152" t="s">
        <v>197</v>
      </c>
      <c r="AU3192" s="152" t="s">
        <v>94</v>
      </c>
      <c r="AV3192" s="12" t="s">
        <v>94</v>
      </c>
      <c r="AW3192" s="12" t="s">
        <v>40</v>
      </c>
      <c r="AX3192" s="12" t="s">
        <v>84</v>
      </c>
      <c r="AY3192" s="152" t="s">
        <v>174</v>
      </c>
    </row>
    <row r="3193" spans="2:51" s="15" customFormat="1" x14ac:dyDescent="0.2">
      <c r="B3193" s="189"/>
      <c r="D3193" s="151" t="s">
        <v>197</v>
      </c>
      <c r="E3193" s="190" t="s">
        <v>1</v>
      </c>
      <c r="F3193" s="191" t="s">
        <v>329</v>
      </c>
      <c r="H3193" s="192">
        <v>784.05000000000041</v>
      </c>
      <c r="I3193" s="193"/>
      <c r="L3193" s="189"/>
      <c r="M3193" s="194"/>
      <c r="T3193" s="195"/>
      <c r="AT3193" s="190" t="s">
        <v>197</v>
      </c>
      <c r="AU3193" s="190" t="s">
        <v>94</v>
      </c>
      <c r="AV3193" s="15" t="s">
        <v>190</v>
      </c>
      <c r="AW3193" s="15" t="s">
        <v>40</v>
      </c>
      <c r="AX3193" s="15" t="s">
        <v>84</v>
      </c>
      <c r="AY3193" s="190" t="s">
        <v>174</v>
      </c>
    </row>
    <row r="3194" spans="2:51" s="14" customFormat="1" x14ac:dyDescent="0.2">
      <c r="B3194" s="170"/>
      <c r="D3194" s="151" t="s">
        <v>197</v>
      </c>
      <c r="E3194" s="171" t="s">
        <v>1</v>
      </c>
      <c r="F3194" s="172" t="s">
        <v>742</v>
      </c>
      <c r="H3194" s="171" t="s">
        <v>1</v>
      </c>
      <c r="I3194" s="173"/>
      <c r="L3194" s="170"/>
      <c r="M3194" s="174"/>
      <c r="T3194" s="175"/>
      <c r="AT3194" s="171" t="s">
        <v>197</v>
      </c>
      <c r="AU3194" s="171" t="s">
        <v>94</v>
      </c>
      <c r="AV3194" s="14" t="s">
        <v>92</v>
      </c>
      <c r="AW3194" s="14" t="s">
        <v>40</v>
      </c>
      <c r="AX3194" s="14" t="s">
        <v>84</v>
      </c>
      <c r="AY3194" s="171" t="s">
        <v>174</v>
      </c>
    </row>
    <row r="3195" spans="2:51" s="14" customFormat="1" x14ac:dyDescent="0.2">
      <c r="B3195" s="170"/>
      <c r="D3195" s="151" t="s">
        <v>197</v>
      </c>
      <c r="E3195" s="171" t="s">
        <v>1</v>
      </c>
      <c r="F3195" s="172" t="s">
        <v>743</v>
      </c>
      <c r="H3195" s="171" t="s">
        <v>1</v>
      </c>
      <c r="I3195" s="173"/>
      <c r="L3195" s="170"/>
      <c r="M3195" s="174"/>
      <c r="T3195" s="175"/>
      <c r="AT3195" s="171" t="s">
        <v>197</v>
      </c>
      <c r="AU3195" s="171" t="s">
        <v>94</v>
      </c>
      <c r="AV3195" s="14" t="s">
        <v>92</v>
      </c>
      <c r="AW3195" s="14" t="s">
        <v>40</v>
      </c>
      <c r="AX3195" s="14" t="s">
        <v>84</v>
      </c>
      <c r="AY3195" s="171" t="s">
        <v>174</v>
      </c>
    </row>
    <row r="3196" spans="2:51" s="12" customFormat="1" x14ac:dyDescent="0.2">
      <c r="B3196" s="150"/>
      <c r="D3196" s="151" t="s">
        <v>197</v>
      </c>
      <c r="E3196" s="152" t="s">
        <v>1</v>
      </c>
      <c r="F3196" s="153" t="s">
        <v>744</v>
      </c>
      <c r="H3196" s="154">
        <v>10.77</v>
      </c>
      <c r="I3196" s="155"/>
      <c r="L3196" s="150"/>
      <c r="M3196" s="156"/>
      <c r="T3196" s="157"/>
      <c r="AT3196" s="152" t="s">
        <v>197</v>
      </c>
      <c r="AU3196" s="152" t="s">
        <v>94</v>
      </c>
      <c r="AV3196" s="12" t="s">
        <v>94</v>
      </c>
      <c r="AW3196" s="12" t="s">
        <v>40</v>
      </c>
      <c r="AX3196" s="12" t="s">
        <v>84</v>
      </c>
      <c r="AY3196" s="152" t="s">
        <v>174</v>
      </c>
    </row>
    <row r="3197" spans="2:51" s="14" customFormat="1" x14ac:dyDescent="0.2">
      <c r="B3197" s="170"/>
      <c r="D3197" s="151" t="s">
        <v>197</v>
      </c>
      <c r="E3197" s="171" t="s">
        <v>1</v>
      </c>
      <c r="F3197" s="172" t="s">
        <v>745</v>
      </c>
      <c r="H3197" s="171" t="s">
        <v>1</v>
      </c>
      <c r="I3197" s="173"/>
      <c r="L3197" s="170"/>
      <c r="M3197" s="174"/>
      <c r="T3197" s="175"/>
      <c r="AT3197" s="171" t="s">
        <v>197</v>
      </c>
      <c r="AU3197" s="171" t="s">
        <v>94</v>
      </c>
      <c r="AV3197" s="14" t="s">
        <v>92</v>
      </c>
      <c r="AW3197" s="14" t="s">
        <v>40</v>
      </c>
      <c r="AX3197" s="14" t="s">
        <v>84</v>
      </c>
      <c r="AY3197" s="171" t="s">
        <v>174</v>
      </c>
    </row>
    <row r="3198" spans="2:51" s="12" customFormat="1" x14ac:dyDescent="0.2">
      <c r="B3198" s="150"/>
      <c r="D3198" s="151" t="s">
        <v>197</v>
      </c>
      <c r="E3198" s="152" t="s">
        <v>1</v>
      </c>
      <c r="F3198" s="153" t="s">
        <v>746</v>
      </c>
      <c r="H3198" s="154">
        <v>2.84</v>
      </c>
      <c r="I3198" s="155"/>
      <c r="L3198" s="150"/>
      <c r="M3198" s="156"/>
      <c r="T3198" s="157"/>
      <c r="AT3198" s="152" t="s">
        <v>197</v>
      </c>
      <c r="AU3198" s="152" t="s">
        <v>94</v>
      </c>
      <c r="AV3198" s="12" t="s">
        <v>94</v>
      </c>
      <c r="AW3198" s="12" t="s">
        <v>40</v>
      </c>
      <c r="AX3198" s="12" t="s">
        <v>84</v>
      </c>
      <c r="AY3198" s="152" t="s">
        <v>174</v>
      </c>
    </row>
    <row r="3199" spans="2:51" s="14" customFormat="1" x14ac:dyDescent="0.2">
      <c r="B3199" s="170"/>
      <c r="D3199" s="151" t="s">
        <v>197</v>
      </c>
      <c r="E3199" s="171" t="s">
        <v>1</v>
      </c>
      <c r="F3199" s="172" t="s">
        <v>747</v>
      </c>
      <c r="H3199" s="171" t="s">
        <v>1</v>
      </c>
      <c r="I3199" s="173"/>
      <c r="L3199" s="170"/>
      <c r="M3199" s="174"/>
      <c r="T3199" s="175"/>
      <c r="AT3199" s="171" t="s">
        <v>197</v>
      </c>
      <c r="AU3199" s="171" t="s">
        <v>94</v>
      </c>
      <c r="AV3199" s="14" t="s">
        <v>92</v>
      </c>
      <c r="AW3199" s="14" t="s">
        <v>40</v>
      </c>
      <c r="AX3199" s="14" t="s">
        <v>84</v>
      </c>
      <c r="AY3199" s="171" t="s">
        <v>174</v>
      </c>
    </row>
    <row r="3200" spans="2:51" s="12" customFormat="1" x14ac:dyDescent="0.2">
      <c r="B3200" s="150"/>
      <c r="D3200" s="151" t="s">
        <v>197</v>
      </c>
      <c r="E3200" s="152" t="s">
        <v>1</v>
      </c>
      <c r="F3200" s="153" t="s">
        <v>748</v>
      </c>
      <c r="H3200" s="154">
        <v>5.14</v>
      </c>
      <c r="I3200" s="155"/>
      <c r="L3200" s="150"/>
      <c r="M3200" s="156"/>
      <c r="T3200" s="157"/>
      <c r="AT3200" s="152" t="s">
        <v>197</v>
      </c>
      <c r="AU3200" s="152" t="s">
        <v>94</v>
      </c>
      <c r="AV3200" s="12" t="s">
        <v>94</v>
      </c>
      <c r="AW3200" s="12" t="s">
        <v>40</v>
      </c>
      <c r="AX3200" s="12" t="s">
        <v>84</v>
      </c>
      <c r="AY3200" s="152" t="s">
        <v>174</v>
      </c>
    </row>
    <row r="3201" spans="2:51" s="14" customFormat="1" x14ac:dyDescent="0.2">
      <c r="B3201" s="170"/>
      <c r="D3201" s="151" t="s">
        <v>197</v>
      </c>
      <c r="E3201" s="171" t="s">
        <v>1</v>
      </c>
      <c r="F3201" s="172" t="s">
        <v>749</v>
      </c>
      <c r="H3201" s="171" t="s">
        <v>1</v>
      </c>
      <c r="I3201" s="173"/>
      <c r="L3201" s="170"/>
      <c r="M3201" s="174"/>
      <c r="T3201" s="175"/>
      <c r="AT3201" s="171" t="s">
        <v>197</v>
      </c>
      <c r="AU3201" s="171" t="s">
        <v>94</v>
      </c>
      <c r="AV3201" s="14" t="s">
        <v>92</v>
      </c>
      <c r="AW3201" s="14" t="s">
        <v>40</v>
      </c>
      <c r="AX3201" s="14" t="s">
        <v>84</v>
      </c>
      <c r="AY3201" s="171" t="s">
        <v>174</v>
      </c>
    </row>
    <row r="3202" spans="2:51" s="12" customFormat="1" x14ac:dyDescent="0.2">
      <c r="B3202" s="150"/>
      <c r="D3202" s="151" t="s">
        <v>197</v>
      </c>
      <c r="E3202" s="152" t="s">
        <v>1</v>
      </c>
      <c r="F3202" s="153" t="s">
        <v>750</v>
      </c>
      <c r="H3202" s="154">
        <v>5.28</v>
      </c>
      <c r="I3202" s="155"/>
      <c r="L3202" s="150"/>
      <c r="M3202" s="156"/>
      <c r="T3202" s="157"/>
      <c r="AT3202" s="152" t="s">
        <v>197</v>
      </c>
      <c r="AU3202" s="152" t="s">
        <v>94</v>
      </c>
      <c r="AV3202" s="12" t="s">
        <v>94</v>
      </c>
      <c r="AW3202" s="12" t="s">
        <v>40</v>
      </c>
      <c r="AX3202" s="12" t="s">
        <v>84</v>
      </c>
      <c r="AY3202" s="152" t="s">
        <v>174</v>
      </c>
    </row>
    <row r="3203" spans="2:51" s="14" customFormat="1" x14ac:dyDescent="0.2">
      <c r="B3203" s="170"/>
      <c r="D3203" s="151" t="s">
        <v>197</v>
      </c>
      <c r="E3203" s="171" t="s">
        <v>1</v>
      </c>
      <c r="F3203" s="172" t="s">
        <v>751</v>
      </c>
      <c r="H3203" s="171" t="s">
        <v>1</v>
      </c>
      <c r="I3203" s="173"/>
      <c r="L3203" s="170"/>
      <c r="M3203" s="174"/>
      <c r="T3203" s="175"/>
      <c r="AT3203" s="171" t="s">
        <v>197</v>
      </c>
      <c r="AU3203" s="171" t="s">
        <v>94</v>
      </c>
      <c r="AV3203" s="14" t="s">
        <v>92</v>
      </c>
      <c r="AW3203" s="14" t="s">
        <v>40</v>
      </c>
      <c r="AX3203" s="14" t="s">
        <v>84</v>
      </c>
      <c r="AY3203" s="171" t="s">
        <v>174</v>
      </c>
    </row>
    <row r="3204" spans="2:51" s="12" customFormat="1" x14ac:dyDescent="0.2">
      <c r="B3204" s="150"/>
      <c r="D3204" s="151" t="s">
        <v>197</v>
      </c>
      <c r="E3204" s="152" t="s">
        <v>1</v>
      </c>
      <c r="F3204" s="153" t="s">
        <v>750</v>
      </c>
      <c r="H3204" s="154">
        <v>5.28</v>
      </c>
      <c r="I3204" s="155"/>
      <c r="L3204" s="150"/>
      <c r="M3204" s="156"/>
      <c r="T3204" s="157"/>
      <c r="AT3204" s="152" t="s">
        <v>197</v>
      </c>
      <c r="AU3204" s="152" t="s">
        <v>94</v>
      </c>
      <c r="AV3204" s="12" t="s">
        <v>94</v>
      </c>
      <c r="AW3204" s="12" t="s">
        <v>40</v>
      </c>
      <c r="AX3204" s="12" t="s">
        <v>84</v>
      </c>
      <c r="AY3204" s="152" t="s">
        <v>174</v>
      </c>
    </row>
    <row r="3205" spans="2:51" s="14" customFormat="1" x14ac:dyDescent="0.2">
      <c r="B3205" s="170"/>
      <c r="D3205" s="151" t="s">
        <v>197</v>
      </c>
      <c r="E3205" s="171" t="s">
        <v>1</v>
      </c>
      <c r="F3205" s="172" t="s">
        <v>752</v>
      </c>
      <c r="H3205" s="171" t="s">
        <v>1</v>
      </c>
      <c r="I3205" s="173"/>
      <c r="L3205" s="170"/>
      <c r="M3205" s="174"/>
      <c r="T3205" s="175"/>
      <c r="AT3205" s="171" t="s">
        <v>197</v>
      </c>
      <c r="AU3205" s="171" t="s">
        <v>94</v>
      </c>
      <c r="AV3205" s="14" t="s">
        <v>92</v>
      </c>
      <c r="AW3205" s="14" t="s">
        <v>40</v>
      </c>
      <c r="AX3205" s="14" t="s">
        <v>84</v>
      </c>
      <c r="AY3205" s="171" t="s">
        <v>174</v>
      </c>
    </row>
    <row r="3206" spans="2:51" s="12" customFormat="1" x14ac:dyDescent="0.2">
      <c r="B3206" s="150"/>
      <c r="D3206" s="151" t="s">
        <v>197</v>
      </c>
      <c r="E3206" s="152" t="s">
        <v>1</v>
      </c>
      <c r="F3206" s="153" t="s">
        <v>750</v>
      </c>
      <c r="H3206" s="154">
        <v>5.28</v>
      </c>
      <c r="I3206" s="155"/>
      <c r="L3206" s="150"/>
      <c r="M3206" s="156"/>
      <c r="T3206" s="157"/>
      <c r="AT3206" s="152" t="s">
        <v>197</v>
      </c>
      <c r="AU3206" s="152" t="s">
        <v>94</v>
      </c>
      <c r="AV3206" s="12" t="s">
        <v>94</v>
      </c>
      <c r="AW3206" s="12" t="s">
        <v>40</v>
      </c>
      <c r="AX3206" s="12" t="s">
        <v>84</v>
      </c>
      <c r="AY3206" s="152" t="s">
        <v>174</v>
      </c>
    </row>
    <row r="3207" spans="2:51" s="14" customFormat="1" x14ac:dyDescent="0.2">
      <c r="B3207" s="170"/>
      <c r="D3207" s="151" t="s">
        <v>197</v>
      </c>
      <c r="E3207" s="171" t="s">
        <v>1</v>
      </c>
      <c r="F3207" s="172" t="s">
        <v>753</v>
      </c>
      <c r="H3207" s="171" t="s">
        <v>1</v>
      </c>
      <c r="I3207" s="173"/>
      <c r="L3207" s="170"/>
      <c r="M3207" s="174"/>
      <c r="T3207" s="175"/>
      <c r="AT3207" s="171" t="s">
        <v>197</v>
      </c>
      <c r="AU3207" s="171" t="s">
        <v>94</v>
      </c>
      <c r="AV3207" s="14" t="s">
        <v>92</v>
      </c>
      <c r="AW3207" s="14" t="s">
        <v>40</v>
      </c>
      <c r="AX3207" s="14" t="s">
        <v>84</v>
      </c>
      <c r="AY3207" s="171" t="s">
        <v>174</v>
      </c>
    </row>
    <row r="3208" spans="2:51" s="12" customFormat="1" x14ac:dyDescent="0.2">
      <c r="B3208" s="150"/>
      <c r="D3208" s="151" t="s">
        <v>197</v>
      </c>
      <c r="E3208" s="152" t="s">
        <v>1</v>
      </c>
      <c r="F3208" s="153" t="s">
        <v>750</v>
      </c>
      <c r="H3208" s="154">
        <v>5.28</v>
      </c>
      <c r="I3208" s="155"/>
      <c r="L3208" s="150"/>
      <c r="M3208" s="156"/>
      <c r="T3208" s="157"/>
      <c r="AT3208" s="152" t="s">
        <v>197</v>
      </c>
      <c r="AU3208" s="152" t="s">
        <v>94</v>
      </c>
      <c r="AV3208" s="12" t="s">
        <v>94</v>
      </c>
      <c r="AW3208" s="12" t="s">
        <v>40</v>
      </c>
      <c r="AX3208" s="12" t="s">
        <v>84</v>
      </c>
      <c r="AY3208" s="152" t="s">
        <v>174</v>
      </c>
    </row>
    <row r="3209" spans="2:51" s="14" customFormat="1" x14ac:dyDescent="0.2">
      <c r="B3209" s="170"/>
      <c r="D3209" s="151" t="s">
        <v>197</v>
      </c>
      <c r="E3209" s="171" t="s">
        <v>1</v>
      </c>
      <c r="F3209" s="172" t="s">
        <v>754</v>
      </c>
      <c r="H3209" s="171" t="s">
        <v>1</v>
      </c>
      <c r="I3209" s="173"/>
      <c r="L3209" s="170"/>
      <c r="M3209" s="174"/>
      <c r="T3209" s="175"/>
      <c r="AT3209" s="171" t="s">
        <v>197</v>
      </c>
      <c r="AU3209" s="171" t="s">
        <v>94</v>
      </c>
      <c r="AV3209" s="14" t="s">
        <v>92</v>
      </c>
      <c r="AW3209" s="14" t="s">
        <v>40</v>
      </c>
      <c r="AX3209" s="14" t="s">
        <v>84</v>
      </c>
      <c r="AY3209" s="171" t="s">
        <v>174</v>
      </c>
    </row>
    <row r="3210" spans="2:51" s="12" customFormat="1" x14ac:dyDescent="0.2">
      <c r="B3210" s="150"/>
      <c r="D3210" s="151" t="s">
        <v>197</v>
      </c>
      <c r="E3210" s="152" t="s">
        <v>1</v>
      </c>
      <c r="F3210" s="153" t="s">
        <v>748</v>
      </c>
      <c r="H3210" s="154">
        <v>5.14</v>
      </c>
      <c r="I3210" s="155"/>
      <c r="L3210" s="150"/>
      <c r="M3210" s="156"/>
      <c r="T3210" s="157"/>
      <c r="AT3210" s="152" t="s">
        <v>197</v>
      </c>
      <c r="AU3210" s="152" t="s">
        <v>94</v>
      </c>
      <c r="AV3210" s="12" t="s">
        <v>94</v>
      </c>
      <c r="AW3210" s="12" t="s">
        <v>40</v>
      </c>
      <c r="AX3210" s="12" t="s">
        <v>84</v>
      </c>
      <c r="AY3210" s="152" t="s">
        <v>174</v>
      </c>
    </row>
    <row r="3211" spans="2:51" s="15" customFormat="1" x14ac:dyDescent="0.2">
      <c r="B3211" s="189"/>
      <c r="D3211" s="151" t="s">
        <v>197</v>
      </c>
      <c r="E3211" s="190" t="s">
        <v>1</v>
      </c>
      <c r="F3211" s="191" t="s">
        <v>329</v>
      </c>
      <c r="H3211" s="192">
        <v>45.010000000000005</v>
      </c>
      <c r="I3211" s="193"/>
      <c r="L3211" s="189"/>
      <c r="M3211" s="194"/>
      <c r="T3211" s="195"/>
      <c r="AT3211" s="190" t="s">
        <v>197</v>
      </c>
      <c r="AU3211" s="190" t="s">
        <v>94</v>
      </c>
      <c r="AV3211" s="15" t="s">
        <v>190</v>
      </c>
      <c r="AW3211" s="15" t="s">
        <v>40</v>
      </c>
      <c r="AX3211" s="15" t="s">
        <v>84</v>
      </c>
      <c r="AY3211" s="190" t="s">
        <v>174</v>
      </c>
    </row>
    <row r="3212" spans="2:51" s="14" customFormat="1" x14ac:dyDescent="0.2">
      <c r="B3212" s="170"/>
      <c r="D3212" s="151" t="s">
        <v>197</v>
      </c>
      <c r="E3212" s="171" t="s">
        <v>1</v>
      </c>
      <c r="F3212" s="172" t="s">
        <v>755</v>
      </c>
      <c r="H3212" s="171" t="s">
        <v>1</v>
      </c>
      <c r="I3212" s="173"/>
      <c r="L3212" s="170"/>
      <c r="M3212" s="174"/>
      <c r="T3212" s="175"/>
      <c r="AT3212" s="171" t="s">
        <v>197</v>
      </c>
      <c r="AU3212" s="171" t="s">
        <v>94</v>
      </c>
      <c r="AV3212" s="14" t="s">
        <v>92</v>
      </c>
      <c r="AW3212" s="14" t="s">
        <v>40</v>
      </c>
      <c r="AX3212" s="14" t="s">
        <v>84</v>
      </c>
      <c r="AY3212" s="171" t="s">
        <v>174</v>
      </c>
    </row>
    <row r="3213" spans="2:51" s="14" customFormat="1" x14ac:dyDescent="0.2">
      <c r="B3213" s="170"/>
      <c r="D3213" s="151" t="s">
        <v>197</v>
      </c>
      <c r="E3213" s="171" t="s">
        <v>1</v>
      </c>
      <c r="F3213" s="172" t="s">
        <v>756</v>
      </c>
      <c r="H3213" s="171" t="s">
        <v>1</v>
      </c>
      <c r="I3213" s="173"/>
      <c r="L3213" s="170"/>
      <c r="M3213" s="174"/>
      <c r="T3213" s="175"/>
      <c r="AT3213" s="171" t="s">
        <v>197</v>
      </c>
      <c r="AU3213" s="171" t="s">
        <v>94</v>
      </c>
      <c r="AV3213" s="14" t="s">
        <v>92</v>
      </c>
      <c r="AW3213" s="14" t="s">
        <v>40</v>
      </c>
      <c r="AX3213" s="14" t="s">
        <v>84</v>
      </c>
      <c r="AY3213" s="171" t="s">
        <v>174</v>
      </c>
    </row>
    <row r="3214" spans="2:51" s="12" customFormat="1" x14ac:dyDescent="0.2">
      <c r="B3214" s="150"/>
      <c r="D3214" s="151" t="s">
        <v>197</v>
      </c>
      <c r="E3214" s="152" t="s">
        <v>1</v>
      </c>
      <c r="F3214" s="153" t="s">
        <v>748</v>
      </c>
      <c r="H3214" s="154">
        <v>5.14</v>
      </c>
      <c r="I3214" s="155"/>
      <c r="L3214" s="150"/>
      <c r="M3214" s="156"/>
      <c r="T3214" s="157"/>
      <c r="AT3214" s="152" t="s">
        <v>197</v>
      </c>
      <c r="AU3214" s="152" t="s">
        <v>94</v>
      </c>
      <c r="AV3214" s="12" t="s">
        <v>94</v>
      </c>
      <c r="AW3214" s="12" t="s">
        <v>40</v>
      </c>
      <c r="AX3214" s="12" t="s">
        <v>84</v>
      </c>
      <c r="AY3214" s="152" t="s">
        <v>174</v>
      </c>
    </row>
    <row r="3215" spans="2:51" s="14" customFormat="1" x14ac:dyDescent="0.2">
      <c r="B3215" s="170"/>
      <c r="D3215" s="151" t="s">
        <v>197</v>
      </c>
      <c r="E3215" s="171" t="s">
        <v>1</v>
      </c>
      <c r="F3215" s="172" t="s">
        <v>757</v>
      </c>
      <c r="H3215" s="171" t="s">
        <v>1</v>
      </c>
      <c r="I3215" s="173"/>
      <c r="L3215" s="170"/>
      <c r="M3215" s="174"/>
      <c r="T3215" s="175"/>
      <c r="AT3215" s="171" t="s">
        <v>197</v>
      </c>
      <c r="AU3215" s="171" t="s">
        <v>94</v>
      </c>
      <c r="AV3215" s="14" t="s">
        <v>92</v>
      </c>
      <c r="AW3215" s="14" t="s">
        <v>40</v>
      </c>
      <c r="AX3215" s="14" t="s">
        <v>84</v>
      </c>
      <c r="AY3215" s="171" t="s">
        <v>174</v>
      </c>
    </row>
    <row r="3216" spans="2:51" s="12" customFormat="1" x14ac:dyDescent="0.2">
      <c r="B3216" s="150"/>
      <c r="D3216" s="151" t="s">
        <v>197</v>
      </c>
      <c r="E3216" s="152" t="s">
        <v>1</v>
      </c>
      <c r="F3216" s="153" t="s">
        <v>750</v>
      </c>
      <c r="H3216" s="154">
        <v>5.28</v>
      </c>
      <c r="I3216" s="155"/>
      <c r="L3216" s="150"/>
      <c r="M3216" s="156"/>
      <c r="T3216" s="157"/>
      <c r="AT3216" s="152" t="s">
        <v>197</v>
      </c>
      <c r="AU3216" s="152" t="s">
        <v>94</v>
      </c>
      <c r="AV3216" s="12" t="s">
        <v>94</v>
      </c>
      <c r="AW3216" s="12" t="s">
        <v>40</v>
      </c>
      <c r="AX3216" s="12" t="s">
        <v>84</v>
      </c>
      <c r="AY3216" s="152" t="s">
        <v>174</v>
      </c>
    </row>
    <row r="3217" spans="2:51" s="14" customFormat="1" x14ac:dyDescent="0.2">
      <c r="B3217" s="170"/>
      <c r="D3217" s="151" t="s">
        <v>197</v>
      </c>
      <c r="E3217" s="171" t="s">
        <v>1</v>
      </c>
      <c r="F3217" s="172" t="s">
        <v>758</v>
      </c>
      <c r="H3217" s="171" t="s">
        <v>1</v>
      </c>
      <c r="I3217" s="173"/>
      <c r="L3217" s="170"/>
      <c r="M3217" s="174"/>
      <c r="T3217" s="175"/>
      <c r="AT3217" s="171" t="s">
        <v>197</v>
      </c>
      <c r="AU3217" s="171" t="s">
        <v>94</v>
      </c>
      <c r="AV3217" s="14" t="s">
        <v>92</v>
      </c>
      <c r="AW3217" s="14" t="s">
        <v>40</v>
      </c>
      <c r="AX3217" s="14" t="s">
        <v>84</v>
      </c>
      <c r="AY3217" s="171" t="s">
        <v>174</v>
      </c>
    </row>
    <row r="3218" spans="2:51" s="12" customFormat="1" x14ac:dyDescent="0.2">
      <c r="B3218" s="150"/>
      <c r="D3218" s="151" t="s">
        <v>197</v>
      </c>
      <c r="E3218" s="152" t="s">
        <v>1</v>
      </c>
      <c r="F3218" s="153" t="s">
        <v>750</v>
      </c>
      <c r="H3218" s="154">
        <v>5.28</v>
      </c>
      <c r="I3218" s="155"/>
      <c r="L3218" s="150"/>
      <c r="M3218" s="156"/>
      <c r="T3218" s="157"/>
      <c r="AT3218" s="152" t="s">
        <v>197</v>
      </c>
      <c r="AU3218" s="152" t="s">
        <v>94</v>
      </c>
      <c r="AV3218" s="12" t="s">
        <v>94</v>
      </c>
      <c r="AW3218" s="12" t="s">
        <v>40</v>
      </c>
      <c r="AX3218" s="12" t="s">
        <v>84</v>
      </c>
      <c r="AY3218" s="152" t="s">
        <v>174</v>
      </c>
    </row>
    <row r="3219" spans="2:51" s="14" customFormat="1" x14ac:dyDescent="0.2">
      <c r="B3219" s="170"/>
      <c r="D3219" s="151" t="s">
        <v>197</v>
      </c>
      <c r="E3219" s="171" t="s">
        <v>1</v>
      </c>
      <c r="F3219" s="172" t="s">
        <v>759</v>
      </c>
      <c r="H3219" s="171" t="s">
        <v>1</v>
      </c>
      <c r="I3219" s="173"/>
      <c r="L3219" s="170"/>
      <c r="M3219" s="174"/>
      <c r="T3219" s="175"/>
      <c r="AT3219" s="171" t="s">
        <v>197</v>
      </c>
      <c r="AU3219" s="171" t="s">
        <v>94</v>
      </c>
      <c r="AV3219" s="14" t="s">
        <v>92</v>
      </c>
      <c r="AW3219" s="14" t="s">
        <v>40</v>
      </c>
      <c r="AX3219" s="14" t="s">
        <v>84</v>
      </c>
      <c r="AY3219" s="171" t="s">
        <v>174</v>
      </c>
    </row>
    <row r="3220" spans="2:51" s="12" customFormat="1" x14ac:dyDescent="0.2">
      <c r="B3220" s="150"/>
      <c r="D3220" s="151" t="s">
        <v>197</v>
      </c>
      <c r="E3220" s="152" t="s">
        <v>1</v>
      </c>
      <c r="F3220" s="153" t="s">
        <v>750</v>
      </c>
      <c r="H3220" s="154">
        <v>5.28</v>
      </c>
      <c r="I3220" s="155"/>
      <c r="L3220" s="150"/>
      <c r="M3220" s="156"/>
      <c r="T3220" s="157"/>
      <c r="AT3220" s="152" t="s">
        <v>197</v>
      </c>
      <c r="AU3220" s="152" t="s">
        <v>94</v>
      </c>
      <c r="AV3220" s="12" t="s">
        <v>94</v>
      </c>
      <c r="AW3220" s="12" t="s">
        <v>40</v>
      </c>
      <c r="AX3220" s="12" t="s">
        <v>84</v>
      </c>
      <c r="AY3220" s="152" t="s">
        <v>174</v>
      </c>
    </row>
    <row r="3221" spans="2:51" s="14" customFormat="1" x14ac:dyDescent="0.2">
      <c r="B3221" s="170"/>
      <c r="D3221" s="151" t="s">
        <v>197</v>
      </c>
      <c r="E3221" s="171" t="s">
        <v>1</v>
      </c>
      <c r="F3221" s="172" t="s">
        <v>760</v>
      </c>
      <c r="H3221" s="171" t="s">
        <v>1</v>
      </c>
      <c r="I3221" s="173"/>
      <c r="L3221" s="170"/>
      <c r="M3221" s="174"/>
      <c r="T3221" s="175"/>
      <c r="AT3221" s="171" t="s">
        <v>197</v>
      </c>
      <c r="AU3221" s="171" t="s">
        <v>94</v>
      </c>
      <c r="AV3221" s="14" t="s">
        <v>92</v>
      </c>
      <c r="AW3221" s="14" t="s">
        <v>40</v>
      </c>
      <c r="AX3221" s="14" t="s">
        <v>84</v>
      </c>
      <c r="AY3221" s="171" t="s">
        <v>174</v>
      </c>
    </row>
    <row r="3222" spans="2:51" s="12" customFormat="1" x14ac:dyDescent="0.2">
      <c r="B3222" s="150"/>
      <c r="D3222" s="151" t="s">
        <v>197</v>
      </c>
      <c r="E3222" s="152" t="s">
        <v>1</v>
      </c>
      <c r="F3222" s="153" t="s">
        <v>750</v>
      </c>
      <c r="H3222" s="154">
        <v>5.28</v>
      </c>
      <c r="I3222" s="155"/>
      <c r="L3222" s="150"/>
      <c r="M3222" s="156"/>
      <c r="T3222" s="157"/>
      <c r="AT3222" s="152" t="s">
        <v>197</v>
      </c>
      <c r="AU3222" s="152" t="s">
        <v>94</v>
      </c>
      <c r="AV3222" s="12" t="s">
        <v>94</v>
      </c>
      <c r="AW3222" s="12" t="s">
        <v>40</v>
      </c>
      <c r="AX3222" s="12" t="s">
        <v>84</v>
      </c>
      <c r="AY3222" s="152" t="s">
        <v>174</v>
      </c>
    </row>
    <row r="3223" spans="2:51" s="14" customFormat="1" x14ac:dyDescent="0.2">
      <c r="B3223" s="170"/>
      <c r="D3223" s="151" t="s">
        <v>197</v>
      </c>
      <c r="E3223" s="171" t="s">
        <v>1</v>
      </c>
      <c r="F3223" s="172" t="s">
        <v>761</v>
      </c>
      <c r="H3223" s="171" t="s">
        <v>1</v>
      </c>
      <c r="I3223" s="173"/>
      <c r="L3223" s="170"/>
      <c r="M3223" s="174"/>
      <c r="T3223" s="175"/>
      <c r="AT3223" s="171" t="s">
        <v>197</v>
      </c>
      <c r="AU3223" s="171" t="s">
        <v>94</v>
      </c>
      <c r="AV3223" s="14" t="s">
        <v>92</v>
      </c>
      <c r="AW3223" s="14" t="s">
        <v>40</v>
      </c>
      <c r="AX3223" s="14" t="s">
        <v>84</v>
      </c>
      <c r="AY3223" s="171" t="s">
        <v>174</v>
      </c>
    </row>
    <row r="3224" spans="2:51" s="12" customFormat="1" x14ac:dyDescent="0.2">
      <c r="B3224" s="150"/>
      <c r="D3224" s="151" t="s">
        <v>197</v>
      </c>
      <c r="E3224" s="152" t="s">
        <v>1</v>
      </c>
      <c r="F3224" s="153" t="s">
        <v>748</v>
      </c>
      <c r="H3224" s="154">
        <v>5.14</v>
      </c>
      <c r="I3224" s="155"/>
      <c r="L3224" s="150"/>
      <c r="M3224" s="156"/>
      <c r="T3224" s="157"/>
      <c r="AT3224" s="152" t="s">
        <v>197</v>
      </c>
      <c r="AU3224" s="152" t="s">
        <v>94</v>
      </c>
      <c r="AV3224" s="12" t="s">
        <v>94</v>
      </c>
      <c r="AW3224" s="12" t="s">
        <v>40</v>
      </c>
      <c r="AX3224" s="12" t="s">
        <v>84</v>
      </c>
      <c r="AY3224" s="152" t="s">
        <v>174</v>
      </c>
    </row>
    <row r="3225" spans="2:51" s="14" customFormat="1" x14ac:dyDescent="0.2">
      <c r="B3225" s="170"/>
      <c r="D3225" s="151" t="s">
        <v>197</v>
      </c>
      <c r="E3225" s="171" t="s">
        <v>1</v>
      </c>
      <c r="F3225" s="172" t="s">
        <v>762</v>
      </c>
      <c r="H3225" s="171" t="s">
        <v>1</v>
      </c>
      <c r="I3225" s="173"/>
      <c r="L3225" s="170"/>
      <c r="M3225" s="174"/>
      <c r="T3225" s="175"/>
      <c r="AT3225" s="171" t="s">
        <v>197</v>
      </c>
      <c r="AU3225" s="171" t="s">
        <v>94</v>
      </c>
      <c r="AV3225" s="14" t="s">
        <v>92</v>
      </c>
      <c r="AW3225" s="14" t="s">
        <v>40</v>
      </c>
      <c r="AX3225" s="14" t="s">
        <v>84</v>
      </c>
      <c r="AY3225" s="171" t="s">
        <v>174</v>
      </c>
    </row>
    <row r="3226" spans="2:51" s="12" customFormat="1" x14ac:dyDescent="0.2">
      <c r="B3226" s="150"/>
      <c r="D3226" s="151" t="s">
        <v>197</v>
      </c>
      <c r="E3226" s="152" t="s">
        <v>1</v>
      </c>
      <c r="F3226" s="153" t="s">
        <v>748</v>
      </c>
      <c r="H3226" s="154">
        <v>5.14</v>
      </c>
      <c r="I3226" s="155"/>
      <c r="L3226" s="150"/>
      <c r="M3226" s="156"/>
      <c r="T3226" s="157"/>
      <c r="AT3226" s="152" t="s">
        <v>197</v>
      </c>
      <c r="AU3226" s="152" t="s">
        <v>94</v>
      </c>
      <c r="AV3226" s="12" t="s">
        <v>94</v>
      </c>
      <c r="AW3226" s="12" t="s">
        <v>40</v>
      </c>
      <c r="AX3226" s="12" t="s">
        <v>84</v>
      </c>
      <c r="AY3226" s="152" t="s">
        <v>174</v>
      </c>
    </row>
    <row r="3227" spans="2:51" s="14" customFormat="1" x14ac:dyDescent="0.2">
      <c r="B3227" s="170"/>
      <c r="D3227" s="151" t="s">
        <v>197</v>
      </c>
      <c r="E3227" s="171" t="s">
        <v>1</v>
      </c>
      <c r="F3227" s="172" t="s">
        <v>763</v>
      </c>
      <c r="H3227" s="171" t="s">
        <v>1</v>
      </c>
      <c r="I3227" s="173"/>
      <c r="L3227" s="170"/>
      <c r="M3227" s="174"/>
      <c r="T3227" s="175"/>
      <c r="AT3227" s="171" t="s">
        <v>197</v>
      </c>
      <c r="AU3227" s="171" t="s">
        <v>94</v>
      </c>
      <c r="AV3227" s="14" t="s">
        <v>92</v>
      </c>
      <c r="AW3227" s="14" t="s">
        <v>40</v>
      </c>
      <c r="AX3227" s="14" t="s">
        <v>84</v>
      </c>
      <c r="AY3227" s="171" t="s">
        <v>174</v>
      </c>
    </row>
    <row r="3228" spans="2:51" s="12" customFormat="1" x14ac:dyDescent="0.2">
      <c r="B3228" s="150"/>
      <c r="D3228" s="151" t="s">
        <v>197</v>
      </c>
      <c r="E3228" s="152" t="s">
        <v>1</v>
      </c>
      <c r="F3228" s="153" t="s">
        <v>750</v>
      </c>
      <c r="H3228" s="154">
        <v>5.28</v>
      </c>
      <c r="I3228" s="155"/>
      <c r="L3228" s="150"/>
      <c r="M3228" s="156"/>
      <c r="T3228" s="157"/>
      <c r="AT3228" s="152" t="s">
        <v>197</v>
      </c>
      <c r="AU3228" s="152" t="s">
        <v>94</v>
      </c>
      <c r="AV3228" s="12" t="s">
        <v>94</v>
      </c>
      <c r="AW3228" s="12" t="s">
        <v>40</v>
      </c>
      <c r="AX3228" s="12" t="s">
        <v>84</v>
      </c>
      <c r="AY3228" s="152" t="s">
        <v>174</v>
      </c>
    </row>
    <row r="3229" spans="2:51" s="14" customFormat="1" x14ac:dyDescent="0.2">
      <c r="B3229" s="170"/>
      <c r="D3229" s="151" t="s">
        <v>197</v>
      </c>
      <c r="E3229" s="171" t="s">
        <v>1</v>
      </c>
      <c r="F3229" s="172" t="s">
        <v>764</v>
      </c>
      <c r="H3229" s="171" t="s">
        <v>1</v>
      </c>
      <c r="I3229" s="173"/>
      <c r="L3229" s="170"/>
      <c r="M3229" s="174"/>
      <c r="T3229" s="175"/>
      <c r="AT3229" s="171" t="s">
        <v>197</v>
      </c>
      <c r="AU3229" s="171" t="s">
        <v>94</v>
      </c>
      <c r="AV3229" s="14" t="s">
        <v>92</v>
      </c>
      <c r="AW3229" s="14" t="s">
        <v>40</v>
      </c>
      <c r="AX3229" s="14" t="s">
        <v>84</v>
      </c>
      <c r="AY3229" s="171" t="s">
        <v>174</v>
      </c>
    </row>
    <row r="3230" spans="2:51" s="12" customFormat="1" x14ac:dyDescent="0.2">
      <c r="B3230" s="150"/>
      <c r="D3230" s="151" t="s">
        <v>197</v>
      </c>
      <c r="E3230" s="152" t="s">
        <v>1</v>
      </c>
      <c r="F3230" s="153" t="s">
        <v>750</v>
      </c>
      <c r="H3230" s="154">
        <v>5.28</v>
      </c>
      <c r="I3230" s="155"/>
      <c r="L3230" s="150"/>
      <c r="M3230" s="156"/>
      <c r="T3230" s="157"/>
      <c r="AT3230" s="152" t="s">
        <v>197</v>
      </c>
      <c r="AU3230" s="152" t="s">
        <v>94</v>
      </c>
      <c r="AV3230" s="12" t="s">
        <v>94</v>
      </c>
      <c r="AW3230" s="12" t="s">
        <v>40</v>
      </c>
      <c r="AX3230" s="12" t="s">
        <v>84</v>
      </c>
      <c r="AY3230" s="152" t="s">
        <v>174</v>
      </c>
    </row>
    <row r="3231" spans="2:51" s="14" customFormat="1" x14ac:dyDescent="0.2">
      <c r="B3231" s="170"/>
      <c r="D3231" s="151" t="s">
        <v>197</v>
      </c>
      <c r="E3231" s="171" t="s">
        <v>1</v>
      </c>
      <c r="F3231" s="172" t="s">
        <v>765</v>
      </c>
      <c r="H3231" s="171" t="s">
        <v>1</v>
      </c>
      <c r="I3231" s="173"/>
      <c r="L3231" s="170"/>
      <c r="M3231" s="174"/>
      <c r="T3231" s="175"/>
      <c r="AT3231" s="171" t="s">
        <v>197</v>
      </c>
      <c r="AU3231" s="171" t="s">
        <v>94</v>
      </c>
      <c r="AV3231" s="14" t="s">
        <v>92</v>
      </c>
      <c r="AW3231" s="14" t="s">
        <v>40</v>
      </c>
      <c r="AX3231" s="14" t="s">
        <v>84</v>
      </c>
      <c r="AY3231" s="171" t="s">
        <v>174</v>
      </c>
    </row>
    <row r="3232" spans="2:51" s="12" customFormat="1" x14ac:dyDescent="0.2">
      <c r="B3232" s="150"/>
      <c r="D3232" s="151" t="s">
        <v>197</v>
      </c>
      <c r="E3232" s="152" t="s">
        <v>1</v>
      </c>
      <c r="F3232" s="153" t="s">
        <v>750</v>
      </c>
      <c r="H3232" s="154">
        <v>5.28</v>
      </c>
      <c r="I3232" s="155"/>
      <c r="L3232" s="150"/>
      <c r="M3232" s="156"/>
      <c r="T3232" s="157"/>
      <c r="AT3232" s="152" t="s">
        <v>197</v>
      </c>
      <c r="AU3232" s="152" t="s">
        <v>94</v>
      </c>
      <c r="AV3232" s="12" t="s">
        <v>94</v>
      </c>
      <c r="AW3232" s="12" t="s">
        <v>40</v>
      </c>
      <c r="AX3232" s="12" t="s">
        <v>84</v>
      </c>
      <c r="AY3232" s="152" t="s">
        <v>174</v>
      </c>
    </row>
    <row r="3233" spans="2:65" s="14" customFormat="1" x14ac:dyDescent="0.2">
      <c r="B3233" s="170"/>
      <c r="D3233" s="151" t="s">
        <v>197</v>
      </c>
      <c r="E3233" s="171" t="s">
        <v>1</v>
      </c>
      <c r="F3233" s="172" t="s">
        <v>766</v>
      </c>
      <c r="H3233" s="171" t="s">
        <v>1</v>
      </c>
      <c r="I3233" s="173"/>
      <c r="L3233" s="170"/>
      <c r="M3233" s="174"/>
      <c r="T3233" s="175"/>
      <c r="AT3233" s="171" t="s">
        <v>197</v>
      </c>
      <c r="AU3233" s="171" t="s">
        <v>94</v>
      </c>
      <c r="AV3233" s="14" t="s">
        <v>92</v>
      </c>
      <c r="AW3233" s="14" t="s">
        <v>40</v>
      </c>
      <c r="AX3233" s="14" t="s">
        <v>84</v>
      </c>
      <c r="AY3233" s="171" t="s">
        <v>174</v>
      </c>
    </row>
    <row r="3234" spans="2:65" s="12" customFormat="1" x14ac:dyDescent="0.2">
      <c r="B3234" s="150"/>
      <c r="D3234" s="151" t="s">
        <v>197</v>
      </c>
      <c r="E3234" s="152" t="s">
        <v>1</v>
      </c>
      <c r="F3234" s="153" t="s">
        <v>750</v>
      </c>
      <c r="H3234" s="154">
        <v>5.28</v>
      </c>
      <c r="I3234" s="155"/>
      <c r="L3234" s="150"/>
      <c r="M3234" s="156"/>
      <c r="T3234" s="157"/>
      <c r="AT3234" s="152" t="s">
        <v>197</v>
      </c>
      <c r="AU3234" s="152" t="s">
        <v>94</v>
      </c>
      <c r="AV3234" s="12" t="s">
        <v>94</v>
      </c>
      <c r="AW3234" s="12" t="s">
        <v>40</v>
      </c>
      <c r="AX3234" s="12" t="s">
        <v>84</v>
      </c>
      <c r="AY3234" s="152" t="s">
        <v>174</v>
      </c>
    </row>
    <row r="3235" spans="2:65" s="14" customFormat="1" x14ac:dyDescent="0.2">
      <c r="B3235" s="170"/>
      <c r="D3235" s="151" t="s">
        <v>197</v>
      </c>
      <c r="E3235" s="171" t="s">
        <v>1</v>
      </c>
      <c r="F3235" s="172" t="s">
        <v>767</v>
      </c>
      <c r="H3235" s="171" t="s">
        <v>1</v>
      </c>
      <c r="I3235" s="173"/>
      <c r="L3235" s="170"/>
      <c r="M3235" s="174"/>
      <c r="T3235" s="175"/>
      <c r="AT3235" s="171" t="s">
        <v>197</v>
      </c>
      <c r="AU3235" s="171" t="s">
        <v>94</v>
      </c>
      <c r="AV3235" s="14" t="s">
        <v>92</v>
      </c>
      <c r="AW3235" s="14" t="s">
        <v>40</v>
      </c>
      <c r="AX3235" s="14" t="s">
        <v>84</v>
      </c>
      <c r="AY3235" s="171" t="s">
        <v>174</v>
      </c>
    </row>
    <row r="3236" spans="2:65" s="12" customFormat="1" x14ac:dyDescent="0.2">
      <c r="B3236" s="150"/>
      <c r="D3236" s="151" t="s">
        <v>197</v>
      </c>
      <c r="E3236" s="152" t="s">
        <v>1</v>
      </c>
      <c r="F3236" s="153" t="s">
        <v>748</v>
      </c>
      <c r="H3236" s="154">
        <v>5.14</v>
      </c>
      <c r="I3236" s="155"/>
      <c r="L3236" s="150"/>
      <c r="M3236" s="156"/>
      <c r="T3236" s="157"/>
      <c r="AT3236" s="152" t="s">
        <v>197</v>
      </c>
      <c r="AU3236" s="152" t="s">
        <v>94</v>
      </c>
      <c r="AV3236" s="12" t="s">
        <v>94</v>
      </c>
      <c r="AW3236" s="12" t="s">
        <v>40</v>
      </c>
      <c r="AX3236" s="12" t="s">
        <v>84</v>
      </c>
      <c r="AY3236" s="152" t="s">
        <v>174</v>
      </c>
    </row>
    <row r="3237" spans="2:65" s="15" customFormat="1" x14ac:dyDescent="0.2">
      <c r="B3237" s="189"/>
      <c r="D3237" s="151" t="s">
        <v>197</v>
      </c>
      <c r="E3237" s="190" t="s">
        <v>1</v>
      </c>
      <c r="F3237" s="191" t="s">
        <v>329</v>
      </c>
      <c r="H3237" s="192">
        <v>62.800000000000004</v>
      </c>
      <c r="I3237" s="193"/>
      <c r="L3237" s="189"/>
      <c r="M3237" s="194"/>
      <c r="T3237" s="195"/>
      <c r="AT3237" s="190" t="s">
        <v>197</v>
      </c>
      <c r="AU3237" s="190" t="s">
        <v>94</v>
      </c>
      <c r="AV3237" s="15" t="s">
        <v>190</v>
      </c>
      <c r="AW3237" s="15" t="s">
        <v>40</v>
      </c>
      <c r="AX3237" s="15" t="s">
        <v>84</v>
      </c>
      <c r="AY3237" s="190" t="s">
        <v>174</v>
      </c>
    </row>
    <row r="3238" spans="2:65" s="13" customFormat="1" x14ac:dyDescent="0.2">
      <c r="B3238" s="158"/>
      <c r="D3238" s="151" t="s">
        <v>197</v>
      </c>
      <c r="E3238" s="159" t="s">
        <v>1</v>
      </c>
      <c r="F3238" s="160" t="s">
        <v>199</v>
      </c>
      <c r="H3238" s="161">
        <v>1079.7100000000005</v>
      </c>
      <c r="I3238" s="162"/>
      <c r="L3238" s="158"/>
      <c r="M3238" s="163"/>
      <c r="T3238" s="164"/>
      <c r="AT3238" s="159" t="s">
        <v>197</v>
      </c>
      <c r="AU3238" s="159" t="s">
        <v>94</v>
      </c>
      <c r="AV3238" s="13" t="s">
        <v>182</v>
      </c>
      <c r="AW3238" s="13" t="s">
        <v>40</v>
      </c>
      <c r="AX3238" s="13" t="s">
        <v>92</v>
      </c>
      <c r="AY3238" s="159" t="s">
        <v>174</v>
      </c>
    </row>
    <row r="3239" spans="2:65" s="1" customFormat="1" ht="44.25" customHeight="1" x14ac:dyDescent="0.2">
      <c r="B3239" s="33"/>
      <c r="C3239" s="137" t="s">
        <v>1768</v>
      </c>
      <c r="D3239" s="137" t="s">
        <v>177</v>
      </c>
      <c r="E3239" s="138" t="s">
        <v>1769</v>
      </c>
      <c r="F3239" s="139" t="s">
        <v>1770</v>
      </c>
      <c r="G3239" s="140" t="s">
        <v>249</v>
      </c>
      <c r="H3239" s="141">
        <v>1863.76</v>
      </c>
      <c r="I3239" s="142"/>
      <c r="J3239" s="143">
        <f>ROUND(I3239*H3239,2)</f>
        <v>0</v>
      </c>
      <c r="K3239" s="139" t="s">
        <v>181</v>
      </c>
      <c r="L3239" s="33"/>
      <c r="M3239" s="144" t="s">
        <v>1</v>
      </c>
      <c r="N3239" s="145" t="s">
        <v>50</v>
      </c>
      <c r="P3239" s="146">
        <f>O3239*H3239</f>
        <v>0</v>
      </c>
      <c r="Q3239" s="146">
        <v>1.89E-2</v>
      </c>
      <c r="R3239" s="146">
        <f>Q3239*H3239</f>
        <v>35.225064000000003</v>
      </c>
      <c r="S3239" s="146">
        <v>0</v>
      </c>
      <c r="T3239" s="147">
        <f>S3239*H3239</f>
        <v>0</v>
      </c>
      <c r="AR3239" s="148" t="s">
        <v>182</v>
      </c>
      <c r="AT3239" s="148" t="s">
        <v>177</v>
      </c>
      <c r="AU3239" s="148" t="s">
        <v>94</v>
      </c>
      <c r="AY3239" s="17" t="s">
        <v>174</v>
      </c>
      <c r="BE3239" s="149">
        <f>IF(N3239="základní",J3239,0)</f>
        <v>0</v>
      </c>
      <c r="BF3239" s="149">
        <f>IF(N3239="snížená",J3239,0)</f>
        <v>0</v>
      </c>
      <c r="BG3239" s="149">
        <f>IF(N3239="zákl. přenesená",J3239,0)</f>
        <v>0</v>
      </c>
      <c r="BH3239" s="149">
        <f>IF(N3239="sníž. přenesená",J3239,0)</f>
        <v>0</v>
      </c>
      <c r="BI3239" s="149">
        <f>IF(N3239="nulová",J3239,0)</f>
        <v>0</v>
      </c>
      <c r="BJ3239" s="17" t="s">
        <v>94</v>
      </c>
      <c r="BK3239" s="149">
        <f>ROUND(I3239*H3239,2)</f>
        <v>0</v>
      </c>
      <c r="BL3239" s="17" t="s">
        <v>182</v>
      </c>
      <c r="BM3239" s="148" t="s">
        <v>1771</v>
      </c>
    </row>
    <row r="3240" spans="2:65" s="1" customFormat="1" ht="87.75" x14ac:dyDescent="0.2">
      <c r="B3240" s="33"/>
      <c r="D3240" s="151" t="s">
        <v>325</v>
      </c>
      <c r="F3240" s="186" t="s">
        <v>1767</v>
      </c>
      <c r="I3240" s="187"/>
      <c r="L3240" s="33"/>
      <c r="M3240" s="188"/>
      <c r="T3240" s="57"/>
      <c r="AT3240" s="17" t="s">
        <v>325</v>
      </c>
      <c r="AU3240" s="17" t="s">
        <v>94</v>
      </c>
    </row>
    <row r="3241" spans="2:65" s="14" customFormat="1" x14ac:dyDescent="0.2">
      <c r="B3241" s="170"/>
      <c r="D3241" s="151" t="s">
        <v>197</v>
      </c>
      <c r="E3241" s="171" t="s">
        <v>1</v>
      </c>
      <c r="F3241" s="172" t="s">
        <v>1772</v>
      </c>
      <c r="H3241" s="171" t="s">
        <v>1</v>
      </c>
      <c r="I3241" s="173"/>
      <c r="L3241" s="170"/>
      <c r="M3241" s="174"/>
      <c r="T3241" s="175"/>
      <c r="AT3241" s="171" t="s">
        <v>197</v>
      </c>
      <c r="AU3241" s="171" t="s">
        <v>94</v>
      </c>
      <c r="AV3241" s="14" t="s">
        <v>92</v>
      </c>
      <c r="AW3241" s="14" t="s">
        <v>40</v>
      </c>
      <c r="AX3241" s="14" t="s">
        <v>84</v>
      </c>
      <c r="AY3241" s="171" t="s">
        <v>174</v>
      </c>
    </row>
    <row r="3242" spans="2:65" s="14" customFormat="1" x14ac:dyDescent="0.2">
      <c r="B3242" s="170"/>
      <c r="D3242" s="151" t="s">
        <v>197</v>
      </c>
      <c r="E3242" s="171" t="s">
        <v>1</v>
      </c>
      <c r="F3242" s="172" t="s">
        <v>676</v>
      </c>
      <c r="H3242" s="171" t="s">
        <v>1</v>
      </c>
      <c r="I3242" s="173"/>
      <c r="L3242" s="170"/>
      <c r="M3242" s="174"/>
      <c r="T3242" s="175"/>
      <c r="AT3242" s="171" t="s">
        <v>197</v>
      </c>
      <c r="AU3242" s="171" t="s">
        <v>94</v>
      </c>
      <c r="AV3242" s="14" t="s">
        <v>92</v>
      </c>
      <c r="AW3242" s="14" t="s">
        <v>40</v>
      </c>
      <c r="AX3242" s="14" t="s">
        <v>84</v>
      </c>
      <c r="AY3242" s="171" t="s">
        <v>174</v>
      </c>
    </row>
    <row r="3243" spans="2:65" s="12" customFormat="1" x14ac:dyDescent="0.2">
      <c r="B3243" s="150"/>
      <c r="D3243" s="151" t="s">
        <v>197</v>
      </c>
      <c r="E3243" s="152" t="s">
        <v>1</v>
      </c>
      <c r="F3243" s="153" t="s">
        <v>679</v>
      </c>
      <c r="H3243" s="154">
        <v>25.73</v>
      </c>
      <c r="I3243" s="155"/>
      <c r="L3243" s="150"/>
      <c r="M3243" s="156"/>
      <c r="T3243" s="157"/>
      <c r="AT3243" s="152" t="s">
        <v>197</v>
      </c>
      <c r="AU3243" s="152" t="s">
        <v>94</v>
      </c>
      <c r="AV3243" s="12" t="s">
        <v>94</v>
      </c>
      <c r="AW3243" s="12" t="s">
        <v>40</v>
      </c>
      <c r="AX3243" s="12" t="s">
        <v>84</v>
      </c>
      <c r="AY3243" s="152" t="s">
        <v>174</v>
      </c>
    </row>
    <row r="3244" spans="2:65" s="12" customFormat="1" x14ac:dyDescent="0.2">
      <c r="B3244" s="150"/>
      <c r="D3244" s="151" t="s">
        <v>197</v>
      </c>
      <c r="E3244" s="152" t="s">
        <v>1</v>
      </c>
      <c r="F3244" s="153" t="s">
        <v>680</v>
      </c>
      <c r="H3244" s="154">
        <v>-2.2799999999999998</v>
      </c>
      <c r="I3244" s="155"/>
      <c r="L3244" s="150"/>
      <c r="M3244" s="156"/>
      <c r="T3244" s="157"/>
      <c r="AT3244" s="152" t="s">
        <v>197</v>
      </c>
      <c r="AU3244" s="152" t="s">
        <v>94</v>
      </c>
      <c r="AV3244" s="12" t="s">
        <v>94</v>
      </c>
      <c r="AW3244" s="12" t="s">
        <v>40</v>
      </c>
      <c r="AX3244" s="12" t="s">
        <v>84</v>
      </c>
      <c r="AY3244" s="152" t="s">
        <v>174</v>
      </c>
    </row>
    <row r="3245" spans="2:65" s="14" customFormat="1" x14ac:dyDescent="0.2">
      <c r="B3245" s="170"/>
      <c r="D3245" s="151" t="s">
        <v>197</v>
      </c>
      <c r="E3245" s="171" t="s">
        <v>1</v>
      </c>
      <c r="F3245" s="172" t="s">
        <v>681</v>
      </c>
      <c r="H3245" s="171" t="s">
        <v>1</v>
      </c>
      <c r="I3245" s="173"/>
      <c r="L3245" s="170"/>
      <c r="M3245" s="174"/>
      <c r="T3245" s="175"/>
      <c r="AT3245" s="171" t="s">
        <v>197</v>
      </c>
      <c r="AU3245" s="171" t="s">
        <v>94</v>
      </c>
      <c r="AV3245" s="14" t="s">
        <v>92</v>
      </c>
      <c r="AW3245" s="14" t="s">
        <v>40</v>
      </c>
      <c r="AX3245" s="14" t="s">
        <v>84</v>
      </c>
      <c r="AY3245" s="171" t="s">
        <v>174</v>
      </c>
    </row>
    <row r="3246" spans="2:65" s="12" customFormat="1" x14ac:dyDescent="0.2">
      <c r="B3246" s="150"/>
      <c r="D3246" s="151" t="s">
        <v>197</v>
      </c>
      <c r="E3246" s="152" t="s">
        <v>1</v>
      </c>
      <c r="F3246" s="153" t="s">
        <v>682</v>
      </c>
      <c r="H3246" s="154">
        <v>5.5</v>
      </c>
      <c r="I3246" s="155"/>
      <c r="L3246" s="150"/>
      <c r="M3246" s="156"/>
      <c r="T3246" s="157"/>
      <c r="AT3246" s="152" t="s">
        <v>197</v>
      </c>
      <c r="AU3246" s="152" t="s">
        <v>94</v>
      </c>
      <c r="AV3246" s="12" t="s">
        <v>94</v>
      </c>
      <c r="AW3246" s="12" t="s">
        <v>40</v>
      </c>
      <c r="AX3246" s="12" t="s">
        <v>84</v>
      </c>
      <c r="AY3246" s="152" t="s">
        <v>174</v>
      </c>
    </row>
    <row r="3247" spans="2:65" s="14" customFormat="1" x14ac:dyDescent="0.2">
      <c r="B3247" s="170"/>
      <c r="D3247" s="151" t="s">
        <v>197</v>
      </c>
      <c r="E3247" s="171" t="s">
        <v>1</v>
      </c>
      <c r="F3247" s="172" t="s">
        <v>683</v>
      </c>
      <c r="H3247" s="171" t="s">
        <v>1</v>
      </c>
      <c r="I3247" s="173"/>
      <c r="L3247" s="170"/>
      <c r="M3247" s="174"/>
      <c r="T3247" s="175"/>
      <c r="AT3247" s="171" t="s">
        <v>197</v>
      </c>
      <c r="AU3247" s="171" t="s">
        <v>94</v>
      </c>
      <c r="AV3247" s="14" t="s">
        <v>92</v>
      </c>
      <c r="AW3247" s="14" t="s">
        <v>40</v>
      </c>
      <c r="AX3247" s="14" t="s">
        <v>84</v>
      </c>
      <c r="AY3247" s="171" t="s">
        <v>174</v>
      </c>
    </row>
    <row r="3248" spans="2:65" s="12" customFormat="1" x14ac:dyDescent="0.2">
      <c r="B3248" s="150"/>
      <c r="D3248" s="151" t="s">
        <v>197</v>
      </c>
      <c r="E3248" s="152" t="s">
        <v>1</v>
      </c>
      <c r="F3248" s="153" t="s">
        <v>684</v>
      </c>
      <c r="H3248" s="154">
        <v>2.57</v>
      </c>
      <c r="I3248" s="155"/>
      <c r="L3248" s="150"/>
      <c r="M3248" s="156"/>
      <c r="T3248" s="157"/>
      <c r="AT3248" s="152" t="s">
        <v>197</v>
      </c>
      <c r="AU3248" s="152" t="s">
        <v>94</v>
      </c>
      <c r="AV3248" s="12" t="s">
        <v>94</v>
      </c>
      <c r="AW3248" s="12" t="s">
        <v>40</v>
      </c>
      <c r="AX3248" s="12" t="s">
        <v>84</v>
      </c>
      <c r="AY3248" s="152" t="s">
        <v>174</v>
      </c>
    </row>
    <row r="3249" spans="2:51" s="14" customFormat="1" x14ac:dyDescent="0.2">
      <c r="B3249" s="170"/>
      <c r="D3249" s="151" t="s">
        <v>197</v>
      </c>
      <c r="E3249" s="171" t="s">
        <v>1</v>
      </c>
      <c r="F3249" s="172" t="s">
        <v>685</v>
      </c>
      <c r="H3249" s="171" t="s">
        <v>1</v>
      </c>
      <c r="I3249" s="173"/>
      <c r="L3249" s="170"/>
      <c r="M3249" s="174"/>
      <c r="T3249" s="175"/>
      <c r="AT3249" s="171" t="s">
        <v>197</v>
      </c>
      <c r="AU3249" s="171" t="s">
        <v>94</v>
      </c>
      <c r="AV3249" s="14" t="s">
        <v>92</v>
      </c>
      <c r="AW3249" s="14" t="s">
        <v>40</v>
      </c>
      <c r="AX3249" s="14" t="s">
        <v>84</v>
      </c>
      <c r="AY3249" s="171" t="s">
        <v>174</v>
      </c>
    </row>
    <row r="3250" spans="2:51" s="12" customFormat="1" x14ac:dyDescent="0.2">
      <c r="B3250" s="150"/>
      <c r="D3250" s="151" t="s">
        <v>197</v>
      </c>
      <c r="E3250" s="152" t="s">
        <v>1</v>
      </c>
      <c r="F3250" s="153" t="s">
        <v>686</v>
      </c>
      <c r="H3250" s="154">
        <v>6.4</v>
      </c>
      <c r="I3250" s="155"/>
      <c r="L3250" s="150"/>
      <c r="M3250" s="156"/>
      <c r="T3250" s="157"/>
      <c r="AT3250" s="152" t="s">
        <v>197</v>
      </c>
      <c r="AU3250" s="152" t="s">
        <v>94</v>
      </c>
      <c r="AV3250" s="12" t="s">
        <v>94</v>
      </c>
      <c r="AW3250" s="12" t="s">
        <v>40</v>
      </c>
      <c r="AX3250" s="12" t="s">
        <v>84</v>
      </c>
      <c r="AY3250" s="152" t="s">
        <v>174</v>
      </c>
    </row>
    <row r="3251" spans="2:51" s="14" customFormat="1" x14ac:dyDescent="0.2">
      <c r="B3251" s="170"/>
      <c r="D3251" s="151" t="s">
        <v>197</v>
      </c>
      <c r="E3251" s="171" t="s">
        <v>1</v>
      </c>
      <c r="F3251" s="172" t="s">
        <v>687</v>
      </c>
      <c r="H3251" s="171" t="s">
        <v>1</v>
      </c>
      <c r="I3251" s="173"/>
      <c r="L3251" s="170"/>
      <c r="M3251" s="174"/>
      <c r="T3251" s="175"/>
      <c r="AT3251" s="171" t="s">
        <v>197</v>
      </c>
      <c r="AU3251" s="171" t="s">
        <v>94</v>
      </c>
      <c r="AV3251" s="14" t="s">
        <v>92</v>
      </c>
      <c r="AW3251" s="14" t="s">
        <v>40</v>
      </c>
      <c r="AX3251" s="14" t="s">
        <v>84</v>
      </c>
      <c r="AY3251" s="171" t="s">
        <v>174</v>
      </c>
    </row>
    <row r="3252" spans="2:51" s="12" customFormat="1" x14ac:dyDescent="0.2">
      <c r="B3252" s="150"/>
      <c r="D3252" s="151" t="s">
        <v>197</v>
      </c>
      <c r="E3252" s="152" t="s">
        <v>1</v>
      </c>
      <c r="F3252" s="153" t="s">
        <v>688</v>
      </c>
      <c r="H3252" s="154">
        <v>6.26</v>
      </c>
      <c r="I3252" s="155"/>
      <c r="L3252" s="150"/>
      <c r="M3252" s="156"/>
      <c r="T3252" s="157"/>
      <c r="AT3252" s="152" t="s">
        <v>197</v>
      </c>
      <c r="AU3252" s="152" t="s">
        <v>94</v>
      </c>
      <c r="AV3252" s="12" t="s">
        <v>94</v>
      </c>
      <c r="AW3252" s="12" t="s">
        <v>40</v>
      </c>
      <c r="AX3252" s="12" t="s">
        <v>84</v>
      </c>
      <c r="AY3252" s="152" t="s">
        <v>174</v>
      </c>
    </row>
    <row r="3253" spans="2:51" s="14" customFormat="1" x14ac:dyDescent="0.2">
      <c r="B3253" s="170"/>
      <c r="D3253" s="151" t="s">
        <v>197</v>
      </c>
      <c r="E3253" s="171" t="s">
        <v>1</v>
      </c>
      <c r="F3253" s="172" t="s">
        <v>689</v>
      </c>
      <c r="H3253" s="171" t="s">
        <v>1</v>
      </c>
      <c r="I3253" s="173"/>
      <c r="L3253" s="170"/>
      <c r="M3253" s="174"/>
      <c r="T3253" s="175"/>
      <c r="AT3253" s="171" t="s">
        <v>197</v>
      </c>
      <c r="AU3253" s="171" t="s">
        <v>94</v>
      </c>
      <c r="AV3253" s="14" t="s">
        <v>92</v>
      </c>
      <c r="AW3253" s="14" t="s">
        <v>40</v>
      </c>
      <c r="AX3253" s="14" t="s">
        <v>84</v>
      </c>
      <c r="AY3253" s="171" t="s">
        <v>174</v>
      </c>
    </row>
    <row r="3254" spans="2:51" s="12" customFormat="1" x14ac:dyDescent="0.2">
      <c r="B3254" s="150"/>
      <c r="D3254" s="151" t="s">
        <v>197</v>
      </c>
      <c r="E3254" s="152" t="s">
        <v>1</v>
      </c>
      <c r="F3254" s="153" t="s">
        <v>690</v>
      </c>
      <c r="H3254" s="154">
        <v>6.72</v>
      </c>
      <c r="I3254" s="155"/>
      <c r="L3254" s="150"/>
      <c r="M3254" s="156"/>
      <c r="T3254" s="157"/>
      <c r="AT3254" s="152" t="s">
        <v>197</v>
      </c>
      <c r="AU3254" s="152" t="s">
        <v>94</v>
      </c>
      <c r="AV3254" s="12" t="s">
        <v>94</v>
      </c>
      <c r="AW3254" s="12" t="s">
        <v>40</v>
      </c>
      <c r="AX3254" s="12" t="s">
        <v>84</v>
      </c>
      <c r="AY3254" s="152" t="s">
        <v>174</v>
      </c>
    </row>
    <row r="3255" spans="2:51" s="14" customFormat="1" x14ac:dyDescent="0.2">
      <c r="B3255" s="170"/>
      <c r="D3255" s="151" t="s">
        <v>197</v>
      </c>
      <c r="E3255" s="171" t="s">
        <v>1</v>
      </c>
      <c r="F3255" s="172" t="s">
        <v>691</v>
      </c>
      <c r="H3255" s="171" t="s">
        <v>1</v>
      </c>
      <c r="I3255" s="173"/>
      <c r="L3255" s="170"/>
      <c r="M3255" s="174"/>
      <c r="T3255" s="175"/>
      <c r="AT3255" s="171" t="s">
        <v>197</v>
      </c>
      <c r="AU3255" s="171" t="s">
        <v>94</v>
      </c>
      <c r="AV3255" s="14" t="s">
        <v>92</v>
      </c>
      <c r="AW3255" s="14" t="s">
        <v>40</v>
      </c>
      <c r="AX3255" s="14" t="s">
        <v>84</v>
      </c>
      <c r="AY3255" s="171" t="s">
        <v>174</v>
      </c>
    </row>
    <row r="3256" spans="2:51" s="12" customFormat="1" x14ac:dyDescent="0.2">
      <c r="B3256" s="150"/>
      <c r="D3256" s="151" t="s">
        <v>197</v>
      </c>
      <c r="E3256" s="152" t="s">
        <v>1</v>
      </c>
      <c r="F3256" s="153" t="s">
        <v>692</v>
      </c>
      <c r="H3256" s="154">
        <v>14.06</v>
      </c>
      <c r="I3256" s="155"/>
      <c r="L3256" s="150"/>
      <c r="M3256" s="156"/>
      <c r="T3256" s="157"/>
      <c r="AT3256" s="152" t="s">
        <v>197</v>
      </c>
      <c r="AU3256" s="152" t="s">
        <v>94</v>
      </c>
      <c r="AV3256" s="12" t="s">
        <v>94</v>
      </c>
      <c r="AW3256" s="12" t="s">
        <v>40</v>
      </c>
      <c r="AX3256" s="12" t="s">
        <v>84</v>
      </c>
      <c r="AY3256" s="152" t="s">
        <v>174</v>
      </c>
    </row>
    <row r="3257" spans="2:51" s="14" customFormat="1" x14ac:dyDescent="0.2">
      <c r="B3257" s="170"/>
      <c r="D3257" s="151" t="s">
        <v>197</v>
      </c>
      <c r="E3257" s="171" t="s">
        <v>1</v>
      </c>
      <c r="F3257" s="172" t="s">
        <v>693</v>
      </c>
      <c r="H3257" s="171" t="s">
        <v>1</v>
      </c>
      <c r="I3257" s="173"/>
      <c r="L3257" s="170"/>
      <c r="M3257" s="174"/>
      <c r="T3257" s="175"/>
      <c r="AT3257" s="171" t="s">
        <v>197</v>
      </c>
      <c r="AU3257" s="171" t="s">
        <v>94</v>
      </c>
      <c r="AV3257" s="14" t="s">
        <v>92</v>
      </c>
      <c r="AW3257" s="14" t="s">
        <v>40</v>
      </c>
      <c r="AX3257" s="14" t="s">
        <v>84</v>
      </c>
      <c r="AY3257" s="171" t="s">
        <v>174</v>
      </c>
    </row>
    <row r="3258" spans="2:51" s="12" customFormat="1" x14ac:dyDescent="0.2">
      <c r="B3258" s="150"/>
      <c r="D3258" s="151" t="s">
        <v>197</v>
      </c>
      <c r="E3258" s="152" t="s">
        <v>1</v>
      </c>
      <c r="F3258" s="153" t="s">
        <v>694</v>
      </c>
      <c r="H3258" s="154">
        <v>5.56</v>
      </c>
      <c r="I3258" s="155"/>
      <c r="L3258" s="150"/>
      <c r="M3258" s="156"/>
      <c r="T3258" s="157"/>
      <c r="AT3258" s="152" t="s">
        <v>197</v>
      </c>
      <c r="AU3258" s="152" t="s">
        <v>94</v>
      </c>
      <c r="AV3258" s="12" t="s">
        <v>94</v>
      </c>
      <c r="AW3258" s="12" t="s">
        <v>40</v>
      </c>
      <c r="AX3258" s="12" t="s">
        <v>84</v>
      </c>
      <c r="AY3258" s="152" t="s">
        <v>174</v>
      </c>
    </row>
    <row r="3259" spans="2:51" s="14" customFormat="1" x14ac:dyDescent="0.2">
      <c r="B3259" s="170"/>
      <c r="D3259" s="151" t="s">
        <v>197</v>
      </c>
      <c r="E3259" s="171" t="s">
        <v>1</v>
      </c>
      <c r="F3259" s="172" t="s">
        <v>695</v>
      </c>
      <c r="H3259" s="171" t="s">
        <v>1</v>
      </c>
      <c r="I3259" s="173"/>
      <c r="L3259" s="170"/>
      <c r="M3259" s="174"/>
      <c r="T3259" s="175"/>
      <c r="AT3259" s="171" t="s">
        <v>197</v>
      </c>
      <c r="AU3259" s="171" t="s">
        <v>94</v>
      </c>
      <c r="AV3259" s="14" t="s">
        <v>92</v>
      </c>
      <c r="AW3259" s="14" t="s">
        <v>40</v>
      </c>
      <c r="AX3259" s="14" t="s">
        <v>84</v>
      </c>
      <c r="AY3259" s="171" t="s">
        <v>174</v>
      </c>
    </row>
    <row r="3260" spans="2:51" s="12" customFormat="1" x14ac:dyDescent="0.2">
      <c r="B3260" s="150"/>
      <c r="D3260" s="151" t="s">
        <v>197</v>
      </c>
      <c r="E3260" s="152" t="s">
        <v>1</v>
      </c>
      <c r="F3260" s="153" t="s">
        <v>696</v>
      </c>
      <c r="H3260" s="154">
        <v>4.88</v>
      </c>
      <c r="I3260" s="155"/>
      <c r="L3260" s="150"/>
      <c r="M3260" s="156"/>
      <c r="T3260" s="157"/>
      <c r="AT3260" s="152" t="s">
        <v>197</v>
      </c>
      <c r="AU3260" s="152" t="s">
        <v>94</v>
      </c>
      <c r="AV3260" s="12" t="s">
        <v>94</v>
      </c>
      <c r="AW3260" s="12" t="s">
        <v>40</v>
      </c>
      <c r="AX3260" s="12" t="s">
        <v>84</v>
      </c>
      <c r="AY3260" s="152" t="s">
        <v>174</v>
      </c>
    </row>
    <row r="3261" spans="2:51" s="14" customFormat="1" x14ac:dyDescent="0.2">
      <c r="B3261" s="170"/>
      <c r="D3261" s="151" t="s">
        <v>197</v>
      </c>
      <c r="E3261" s="171" t="s">
        <v>1</v>
      </c>
      <c r="F3261" s="172" t="s">
        <v>697</v>
      </c>
      <c r="H3261" s="171" t="s">
        <v>1</v>
      </c>
      <c r="I3261" s="173"/>
      <c r="L3261" s="170"/>
      <c r="M3261" s="174"/>
      <c r="T3261" s="175"/>
      <c r="AT3261" s="171" t="s">
        <v>197</v>
      </c>
      <c r="AU3261" s="171" t="s">
        <v>94</v>
      </c>
      <c r="AV3261" s="14" t="s">
        <v>92</v>
      </c>
      <c r="AW3261" s="14" t="s">
        <v>40</v>
      </c>
      <c r="AX3261" s="14" t="s">
        <v>84</v>
      </c>
      <c r="AY3261" s="171" t="s">
        <v>174</v>
      </c>
    </row>
    <row r="3262" spans="2:51" s="12" customFormat="1" x14ac:dyDescent="0.2">
      <c r="B3262" s="150"/>
      <c r="D3262" s="151" t="s">
        <v>197</v>
      </c>
      <c r="E3262" s="152" t="s">
        <v>1</v>
      </c>
      <c r="F3262" s="153" t="s">
        <v>698</v>
      </c>
      <c r="H3262" s="154">
        <v>8.33</v>
      </c>
      <c r="I3262" s="155"/>
      <c r="L3262" s="150"/>
      <c r="M3262" s="156"/>
      <c r="T3262" s="157"/>
      <c r="AT3262" s="152" t="s">
        <v>197</v>
      </c>
      <c r="AU3262" s="152" t="s">
        <v>94</v>
      </c>
      <c r="AV3262" s="12" t="s">
        <v>94</v>
      </c>
      <c r="AW3262" s="12" t="s">
        <v>40</v>
      </c>
      <c r="AX3262" s="12" t="s">
        <v>84</v>
      </c>
      <c r="AY3262" s="152" t="s">
        <v>174</v>
      </c>
    </row>
    <row r="3263" spans="2:51" s="14" customFormat="1" x14ac:dyDescent="0.2">
      <c r="B3263" s="170"/>
      <c r="D3263" s="151" t="s">
        <v>197</v>
      </c>
      <c r="E3263" s="171" t="s">
        <v>1</v>
      </c>
      <c r="F3263" s="172" t="s">
        <v>699</v>
      </c>
      <c r="H3263" s="171" t="s">
        <v>1</v>
      </c>
      <c r="I3263" s="173"/>
      <c r="L3263" s="170"/>
      <c r="M3263" s="174"/>
      <c r="T3263" s="175"/>
      <c r="AT3263" s="171" t="s">
        <v>197</v>
      </c>
      <c r="AU3263" s="171" t="s">
        <v>94</v>
      </c>
      <c r="AV3263" s="14" t="s">
        <v>92</v>
      </c>
      <c r="AW3263" s="14" t="s">
        <v>40</v>
      </c>
      <c r="AX3263" s="14" t="s">
        <v>84</v>
      </c>
      <c r="AY3263" s="171" t="s">
        <v>174</v>
      </c>
    </row>
    <row r="3264" spans="2:51" s="12" customFormat="1" x14ac:dyDescent="0.2">
      <c r="B3264" s="150"/>
      <c r="D3264" s="151" t="s">
        <v>197</v>
      </c>
      <c r="E3264" s="152" t="s">
        <v>1</v>
      </c>
      <c r="F3264" s="153" t="s">
        <v>700</v>
      </c>
      <c r="H3264" s="154">
        <v>19.41</v>
      </c>
      <c r="I3264" s="155"/>
      <c r="L3264" s="150"/>
      <c r="M3264" s="156"/>
      <c r="T3264" s="157"/>
      <c r="AT3264" s="152" t="s">
        <v>197</v>
      </c>
      <c r="AU3264" s="152" t="s">
        <v>94</v>
      </c>
      <c r="AV3264" s="12" t="s">
        <v>94</v>
      </c>
      <c r="AW3264" s="12" t="s">
        <v>40</v>
      </c>
      <c r="AX3264" s="12" t="s">
        <v>84</v>
      </c>
      <c r="AY3264" s="152" t="s">
        <v>174</v>
      </c>
    </row>
    <row r="3265" spans="2:51" s="14" customFormat="1" x14ac:dyDescent="0.2">
      <c r="B3265" s="170"/>
      <c r="D3265" s="151" t="s">
        <v>197</v>
      </c>
      <c r="E3265" s="171" t="s">
        <v>1</v>
      </c>
      <c r="F3265" s="172" t="s">
        <v>701</v>
      </c>
      <c r="H3265" s="171" t="s">
        <v>1</v>
      </c>
      <c r="I3265" s="173"/>
      <c r="L3265" s="170"/>
      <c r="M3265" s="174"/>
      <c r="T3265" s="175"/>
      <c r="AT3265" s="171" t="s">
        <v>197</v>
      </c>
      <c r="AU3265" s="171" t="s">
        <v>94</v>
      </c>
      <c r="AV3265" s="14" t="s">
        <v>92</v>
      </c>
      <c r="AW3265" s="14" t="s">
        <v>40</v>
      </c>
      <c r="AX3265" s="14" t="s">
        <v>84</v>
      </c>
      <c r="AY3265" s="171" t="s">
        <v>174</v>
      </c>
    </row>
    <row r="3266" spans="2:51" s="12" customFormat="1" x14ac:dyDescent="0.2">
      <c r="B3266" s="150"/>
      <c r="D3266" s="151" t="s">
        <v>197</v>
      </c>
      <c r="E3266" s="152" t="s">
        <v>1</v>
      </c>
      <c r="F3266" s="153" t="s">
        <v>702</v>
      </c>
      <c r="H3266" s="154">
        <v>8.2799999999999994</v>
      </c>
      <c r="I3266" s="155"/>
      <c r="L3266" s="150"/>
      <c r="M3266" s="156"/>
      <c r="T3266" s="157"/>
      <c r="AT3266" s="152" t="s">
        <v>197</v>
      </c>
      <c r="AU3266" s="152" t="s">
        <v>94</v>
      </c>
      <c r="AV3266" s="12" t="s">
        <v>94</v>
      </c>
      <c r="AW3266" s="12" t="s">
        <v>40</v>
      </c>
      <c r="AX3266" s="12" t="s">
        <v>84</v>
      </c>
      <c r="AY3266" s="152" t="s">
        <v>174</v>
      </c>
    </row>
    <row r="3267" spans="2:51" s="14" customFormat="1" x14ac:dyDescent="0.2">
      <c r="B3267" s="170"/>
      <c r="D3267" s="151" t="s">
        <v>197</v>
      </c>
      <c r="E3267" s="171" t="s">
        <v>1</v>
      </c>
      <c r="F3267" s="172" t="s">
        <v>703</v>
      </c>
      <c r="H3267" s="171" t="s">
        <v>1</v>
      </c>
      <c r="I3267" s="173"/>
      <c r="L3267" s="170"/>
      <c r="M3267" s="174"/>
      <c r="T3267" s="175"/>
      <c r="AT3267" s="171" t="s">
        <v>197</v>
      </c>
      <c r="AU3267" s="171" t="s">
        <v>94</v>
      </c>
      <c r="AV3267" s="14" t="s">
        <v>92</v>
      </c>
      <c r="AW3267" s="14" t="s">
        <v>40</v>
      </c>
      <c r="AX3267" s="14" t="s">
        <v>84</v>
      </c>
      <c r="AY3267" s="171" t="s">
        <v>174</v>
      </c>
    </row>
    <row r="3268" spans="2:51" s="12" customFormat="1" x14ac:dyDescent="0.2">
      <c r="B3268" s="150"/>
      <c r="D3268" s="151" t="s">
        <v>197</v>
      </c>
      <c r="E3268" s="152" t="s">
        <v>1</v>
      </c>
      <c r="F3268" s="153" t="s">
        <v>704</v>
      </c>
      <c r="H3268" s="154">
        <v>2.86</v>
      </c>
      <c r="I3268" s="155"/>
      <c r="L3268" s="150"/>
      <c r="M3268" s="156"/>
      <c r="T3268" s="157"/>
      <c r="AT3268" s="152" t="s">
        <v>197</v>
      </c>
      <c r="AU3268" s="152" t="s">
        <v>94</v>
      </c>
      <c r="AV3268" s="12" t="s">
        <v>94</v>
      </c>
      <c r="AW3268" s="12" t="s">
        <v>40</v>
      </c>
      <c r="AX3268" s="12" t="s">
        <v>84</v>
      </c>
      <c r="AY3268" s="152" t="s">
        <v>174</v>
      </c>
    </row>
    <row r="3269" spans="2:51" s="14" customFormat="1" x14ac:dyDescent="0.2">
      <c r="B3269" s="170"/>
      <c r="D3269" s="151" t="s">
        <v>197</v>
      </c>
      <c r="E3269" s="171" t="s">
        <v>1</v>
      </c>
      <c r="F3269" s="172" t="s">
        <v>705</v>
      </c>
      <c r="H3269" s="171" t="s">
        <v>1</v>
      </c>
      <c r="I3269" s="173"/>
      <c r="L3269" s="170"/>
      <c r="M3269" s="174"/>
      <c r="T3269" s="175"/>
      <c r="AT3269" s="171" t="s">
        <v>197</v>
      </c>
      <c r="AU3269" s="171" t="s">
        <v>94</v>
      </c>
      <c r="AV3269" s="14" t="s">
        <v>92</v>
      </c>
      <c r="AW3269" s="14" t="s">
        <v>40</v>
      </c>
      <c r="AX3269" s="14" t="s">
        <v>84</v>
      </c>
      <c r="AY3269" s="171" t="s">
        <v>174</v>
      </c>
    </row>
    <row r="3270" spans="2:51" s="12" customFormat="1" x14ac:dyDescent="0.2">
      <c r="B3270" s="150"/>
      <c r="D3270" s="151" t="s">
        <v>197</v>
      </c>
      <c r="E3270" s="152" t="s">
        <v>1</v>
      </c>
      <c r="F3270" s="153" t="s">
        <v>706</v>
      </c>
      <c r="H3270" s="154">
        <v>8.27</v>
      </c>
      <c r="I3270" s="155"/>
      <c r="L3270" s="150"/>
      <c r="M3270" s="156"/>
      <c r="T3270" s="157"/>
      <c r="AT3270" s="152" t="s">
        <v>197</v>
      </c>
      <c r="AU3270" s="152" t="s">
        <v>94</v>
      </c>
      <c r="AV3270" s="12" t="s">
        <v>94</v>
      </c>
      <c r="AW3270" s="12" t="s">
        <v>40</v>
      </c>
      <c r="AX3270" s="12" t="s">
        <v>84</v>
      </c>
      <c r="AY3270" s="152" t="s">
        <v>174</v>
      </c>
    </row>
    <row r="3271" spans="2:51" s="15" customFormat="1" x14ac:dyDescent="0.2">
      <c r="B3271" s="189"/>
      <c r="D3271" s="151" t="s">
        <v>197</v>
      </c>
      <c r="E3271" s="190" t="s">
        <v>1</v>
      </c>
      <c r="F3271" s="191" t="s">
        <v>329</v>
      </c>
      <c r="H3271" s="192">
        <v>122.54999999999998</v>
      </c>
      <c r="I3271" s="193"/>
      <c r="L3271" s="189"/>
      <c r="M3271" s="194"/>
      <c r="T3271" s="195"/>
      <c r="AT3271" s="190" t="s">
        <v>197</v>
      </c>
      <c r="AU3271" s="190" t="s">
        <v>94</v>
      </c>
      <c r="AV3271" s="15" t="s">
        <v>190</v>
      </c>
      <c r="AW3271" s="15" t="s">
        <v>40</v>
      </c>
      <c r="AX3271" s="15" t="s">
        <v>84</v>
      </c>
      <c r="AY3271" s="190" t="s">
        <v>174</v>
      </c>
    </row>
    <row r="3272" spans="2:51" s="14" customFormat="1" x14ac:dyDescent="0.2">
      <c r="B3272" s="170"/>
      <c r="D3272" s="151" t="s">
        <v>197</v>
      </c>
      <c r="E3272" s="171" t="s">
        <v>1</v>
      </c>
      <c r="F3272" s="172" t="s">
        <v>1773</v>
      </c>
      <c r="H3272" s="171" t="s">
        <v>1</v>
      </c>
      <c r="I3272" s="173"/>
      <c r="L3272" s="170"/>
      <c r="M3272" s="174"/>
      <c r="T3272" s="175"/>
      <c r="AT3272" s="171" t="s">
        <v>197</v>
      </c>
      <c r="AU3272" s="171" t="s">
        <v>94</v>
      </c>
      <c r="AV3272" s="14" t="s">
        <v>92</v>
      </c>
      <c r="AW3272" s="14" t="s">
        <v>40</v>
      </c>
      <c r="AX3272" s="14" t="s">
        <v>84</v>
      </c>
      <c r="AY3272" s="171" t="s">
        <v>174</v>
      </c>
    </row>
    <row r="3273" spans="2:51" s="14" customFormat="1" x14ac:dyDescent="0.2">
      <c r="B3273" s="170"/>
      <c r="D3273" s="151" t="s">
        <v>197</v>
      </c>
      <c r="E3273" s="171" t="s">
        <v>1</v>
      </c>
      <c r="F3273" s="172" t="s">
        <v>708</v>
      </c>
      <c r="H3273" s="171" t="s">
        <v>1</v>
      </c>
      <c r="I3273" s="173"/>
      <c r="L3273" s="170"/>
      <c r="M3273" s="174"/>
      <c r="T3273" s="175"/>
      <c r="AT3273" s="171" t="s">
        <v>197</v>
      </c>
      <c r="AU3273" s="171" t="s">
        <v>94</v>
      </c>
      <c r="AV3273" s="14" t="s">
        <v>92</v>
      </c>
      <c r="AW3273" s="14" t="s">
        <v>40</v>
      </c>
      <c r="AX3273" s="14" t="s">
        <v>84</v>
      </c>
      <c r="AY3273" s="171" t="s">
        <v>174</v>
      </c>
    </row>
    <row r="3274" spans="2:51" s="12" customFormat="1" x14ac:dyDescent="0.2">
      <c r="B3274" s="150"/>
      <c r="D3274" s="151" t="s">
        <v>197</v>
      </c>
      <c r="E3274" s="152" t="s">
        <v>1</v>
      </c>
      <c r="F3274" s="153" t="s">
        <v>709</v>
      </c>
      <c r="H3274" s="154">
        <v>65.3</v>
      </c>
      <c r="I3274" s="155"/>
      <c r="L3274" s="150"/>
      <c r="M3274" s="156"/>
      <c r="T3274" s="157"/>
      <c r="AT3274" s="152" t="s">
        <v>197</v>
      </c>
      <c r="AU3274" s="152" t="s">
        <v>94</v>
      </c>
      <c r="AV3274" s="12" t="s">
        <v>94</v>
      </c>
      <c r="AW3274" s="12" t="s">
        <v>40</v>
      </c>
      <c r="AX3274" s="12" t="s">
        <v>84</v>
      </c>
      <c r="AY3274" s="152" t="s">
        <v>174</v>
      </c>
    </row>
    <row r="3275" spans="2:51" s="15" customFormat="1" x14ac:dyDescent="0.2">
      <c r="B3275" s="189"/>
      <c r="D3275" s="151" t="s">
        <v>197</v>
      </c>
      <c r="E3275" s="190" t="s">
        <v>1</v>
      </c>
      <c r="F3275" s="191" t="s">
        <v>329</v>
      </c>
      <c r="H3275" s="192">
        <v>65.3</v>
      </c>
      <c r="I3275" s="193"/>
      <c r="L3275" s="189"/>
      <c r="M3275" s="194"/>
      <c r="T3275" s="195"/>
      <c r="AT3275" s="190" t="s">
        <v>197</v>
      </c>
      <c r="AU3275" s="190" t="s">
        <v>94</v>
      </c>
      <c r="AV3275" s="15" t="s">
        <v>190</v>
      </c>
      <c r="AW3275" s="15" t="s">
        <v>40</v>
      </c>
      <c r="AX3275" s="15" t="s">
        <v>84</v>
      </c>
      <c r="AY3275" s="190" t="s">
        <v>174</v>
      </c>
    </row>
    <row r="3276" spans="2:51" s="14" customFormat="1" x14ac:dyDescent="0.2">
      <c r="B3276" s="170"/>
      <c r="D3276" s="151" t="s">
        <v>197</v>
      </c>
      <c r="E3276" s="171" t="s">
        <v>1</v>
      </c>
      <c r="F3276" s="172" t="s">
        <v>1774</v>
      </c>
      <c r="H3276" s="171" t="s">
        <v>1</v>
      </c>
      <c r="I3276" s="173"/>
      <c r="L3276" s="170"/>
      <c r="M3276" s="174"/>
      <c r="T3276" s="175"/>
      <c r="AT3276" s="171" t="s">
        <v>197</v>
      </c>
      <c r="AU3276" s="171" t="s">
        <v>94</v>
      </c>
      <c r="AV3276" s="14" t="s">
        <v>92</v>
      </c>
      <c r="AW3276" s="14" t="s">
        <v>40</v>
      </c>
      <c r="AX3276" s="14" t="s">
        <v>84</v>
      </c>
      <c r="AY3276" s="171" t="s">
        <v>174</v>
      </c>
    </row>
    <row r="3277" spans="2:51" s="14" customFormat="1" x14ac:dyDescent="0.2">
      <c r="B3277" s="170"/>
      <c r="D3277" s="151" t="s">
        <v>197</v>
      </c>
      <c r="E3277" s="171" t="s">
        <v>1</v>
      </c>
      <c r="F3277" s="172" t="s">
        <v>708</v>
      </c>
      <c r="H3277" s="171" t="s">
        <v>1</v>
      </c>
      <c r="I3277" s="173"/>
      <c r="L3277" s="170"/>
      <c r="M3277" s="174"/>
      <c r="T3277" s="175"/>
      <c r="AT3277" s="171" t="s">
        <v>197</v>
      </c>
      <c r="AU3277" s="171" t="s">
        <v>94</v>
      </c>
      <c r="AV3277" s="14" t="s">
        <v>92</v>
      </c>
      <c r="AW3277" s="14" t="s">
        <v>40</v>
      </c>
      <c r="AX3277" s="14" t="s">
        <v>84</v>
      </c>
      <c r="AY3277" s="171" t="s">
        <v>174</v>
      </c>
    </row>
    <row r="3278" spans="2:51" s="12" customFormat="1" x14ac:dyDescent="0.2">
      <c r="B3278" s="150"/>
      <c r="D3278" s="151" t="s">
        <v>197</v>
      </c>
      <c r="E3278" s="152" t="s">
        <v>1</v>
      </c>
      <c r="F3278" s="153" t="s">
        <v>1775</v>
      </c>
      <c r="H3278" s="154">
        <v>93.6</v>
      </c>
      <c r="I3278" s="155"/>
      <c r="L3278" s="150"/>
      <c r="M3278" s="156"/>
      <c r="T3278" s="157"/>
      <c r="AT3278" s="152" t="s">
        <v>197</v>
      </c>
      <c r="AU3278" s="152" t="s">
        <v>94</v>
      </c>
      <c r="AV3278" s="12" t="s">
        <v>94</v>
      </c>
      <c r="AW3278" s="12" t="s">
        <v>40</v>
      </c>
      <c r="AX3278" s="12" t="s">
        <v>84</v>
      </c>
      <c r="AY3278" s="152" t="s">
        <v>174</v>
      </c>
    </row>
    <row r="3279" spans="2:51" s="14" customFormat="1" x14ac:dyDescent="0.2">
      <c r="B3279" s="170"/>
      <c r="D3279" s="151" t="s">
        <v>197</v>
      </c>
      <c r="E3279" s="171" t="s">
        <v>1</v>
      </c>
      <c r="F3279" s="172" t="s">
        <v>712</v>
      </c>
      <c r="H3279" s="171" t="s">
        <v>1</v>
      </c>
      <c r="I3279" s="173"/>
      <c r="L3279" s="170"/>
      <c r="M3279" s="174"/>
      <c r="T3279" s="175"/>
      <c r="AT3279" s="171" t="s">
        <v>197</v>
      </c>
      <c r="AU3279" s="171" t="s">
        <v>94</v>
      </c>
      <c r="AV3279" s="14" t="s">
        <v>92</v>
      </c>
      <c r="AW3279" s="14" t="s">
        <v>40</v>
      </c>
      <c r="AX3279" s="14" t="s">
        <v>84</v>
      </c>
      <c r="AY3279" s="171" t="s">
        <v>174</v>
      </c>
    </row>
    <row r="3280" spans="2:51" s="12" customFormat="1" x14ac:dyDescent="0.2">
      <c r="B3280" s="150"/>
      <c r="D3280" s="151" t="s">
        <v>197</v>
      </c>
      <c r="E3280" s="152" t="s">
        <v>1</v>
      </c>
      <c r="F3280" s="153" t="s">
        <v>1776</v>
      </c>
      <c r="H3280" s="154">
        <v>108.2</v>
      </c>
      <c r="I3280" s="155"/>
      <c r="L3280" s="150"/>
      <c r="M3280" s="156"/>
      <c r="T3280" s="157"/>
      <c r="AT3280" s="152" t="s">
        <v>197</v>
      </c>
      <c r="AU3280" s="152" t="s">
        <v>94</v>
      </c>
      <c r="AV3280" s="12" t="s">
        <v>94</v>
      </c>
      <c r="AW3280" s="12" t="s">
        <v>40</v>
      </c>
      <c r="AX3280" s="12" t="s">
        <v>84</v>
      </c>
      <c r="AY3280" s="152" t="s">
        <v>174</v>
      </c>
    </row>
    <row r="3281" spans="2:51" s="14" customFormat="1" x14ac:dyDescent="0.2">
      <c r="B3281" s="170"/>
      <c r="D3281" s="151" t="s">
        <v>197</v>
      </c>
      <c r="E3281" s="171" t="s">
        <v>1</v>
      </c>
      <c r="F3281" s="172" t="s">
        <v>714</v>
      </c>
      <c r="H3281" s="171" t="s">
        <v>1</v>
      </c>
      <c r="I3281" s="173"/>
      <c r="L3281" s="170"/>
      <c r="M3281" s="174"/>
      <c r="T3281" s="175"/>
      <c r="AT3281" s="171" t="s">
        <v>197</v>
      </c>
      <c r="AU3281" s="171" t="s">
        <v>94</v>
      </c>
      <c r="AV3281" s="14" t="s">
        <v>92</v>
      </c>
      <c r="AW3281" s="14" t="s">
        <v>40</v>
      </c>
      <c r="AX3281" s="14" t="s">
        <v>84</v>
      </c>
      <c r="AY3281" s="171" t="s">
        <v>174</v>
      </c>
    </row>
    <row r="3282" spans="2:51" s="12" customFormat="1" x14ac:dyDescent="0.2">
      <c r="B3282" s="150"/>
      <c r="D3282" s="151" t="s">
        <v>197</v>
      </c>
      <c r="E3282" s="152" t="s">
        <v>1</v>
      </c>
      <c r="F3282" s="153" t="s">
        <v>1777</v>
      </c>
      <c r="H3282" s="154">
        <v>146.1</v>
      </c>
      <c r="I3282" s="155"/>
      <c r="L3282" s="150"/>
      <c r="M3282" s="156"/>
      <c r="T3282" s="157"/>
      <c r="AT3282" s="152" t="s">
        <v>197</v>
      </c>
      <c r="AU3282" s="152" t="s">
        <v>94</v>
      </c>
      <c r="AV3282" s="12" t="s">
        <v>94</v>
      </c>
      <c r="AW3282" s="12" t="s">
        <v>40</v>
      </c>
      <c r="AX3282" s="12" t="s">
        <v>84</v>
      </c>
      <c r="AY3282" s="152" t="s">
        <v>174</v>
      </c>
    </row>
    <row r="3283" spans="2:51" s="14" customFormat="1" x14ac:dyDescent="0.2">
      <c r="B3283" s="170"/>
      <c r="D3283" s="151" t="s">
        <v>197</v>
      </c>
      <c r="E3283" s="171" t="s">
        <v>1</v>
      </c>
      <c r="F3283" s="172" t="s">
        <v>716</v>
      </c>
      <c r="H3283" s="171" t="s">
        <v>1</v>
      </c>
      <c r="I3283" s="173"/>
      <c r="L3283" s="170"/>
      <c r="M3283" s="174"/>
      <c r="T3283" s="175"/>
      <c r="AT3283" s="171" t="s">
        <v>197</v>
      </c>
      <c r="AU3283" s="171" t="s">
        <v>94</v>
      </c>
      <c r="AV3283" s="14" t="s">
        <v>92</v>
      </c>
      <c r="AW3283" s="14" t="s">
        <v>40</v>
      </c>
      <c r="AX3283" s="14" t="s">
        <v>84</v>
      </c>
      <c r="AY3283" s="171" t="s">
        <v>174</v>
      </c>
    </row>
    <row r="3284" spans="2:51" s="12" customFormat="1" x14ac:dyDescent="0.2">
      <c r="B3284" s="150"/>
      <c r="D3284" s="151" t="s">
        <v>197</v>
      </c>
      <c r="E3284" s="152" t="s">
        <v>1</v>
      </c>
      <c r="F3284" s="153" t="s">
        <v>1778</v>
      </c>
      <c r="H3284" s="154">
        <v>45.9</v>
      </c>
      <c r="I3284" s="155"/>
      <c r="L3284" s="150"/>
      <c r="M3284" s="156"/>
      <c r="T3284" s="157"/>
      <c r="AT3284" s="152" t="s">
        <v>197</v>
      </c>
      <c r="AU3284" s="152" t="s">
        <v>94</v>
      </c>
      <c r="AV3284" s="12" t="s">
        <v>94</v>
      </c>
      <c r="AW3284" s="12" t="s">
        <v>40</v>
      </c>
      <c r="AX3284" s="12" t="s">
        <v>84</v>
      </c>
      <c r="AY3284" s="152" t="s">
        <v>174</v>
      </c>
    </row>
    <row r="3285" spans="2:51" s="14" customFormat="1" x14ac:dyDescent="0.2">
      <c r="B3285" s="170"/>
      <c r="D3285" s="151" t="s">
        <v>197</v>
      </c>
      <c r="E3285" s="171" t="s">
        <v>1</v>
      </c>
      <c r="F3285" s="172" t="s">
        <v>718</v>
      </c>
      <c r="H3285" s="171" t="s">
        <v>1</v>
      </c>
      <c r="I3285" s="173"/>
      <c r="L3285" s="170"/>
      <c r="M3285" s="174"/>
      <c r="T3285" s="175"/>
      <c r="AT3285" s="171" t="s">
        <v>197</v>
      </c>
      <c r="AU3285" s="171" t="s">
        <v>94</v>
      </c>
      <c r="AV3285" s="14" t="s">
        <v>92</v>
      </c>
      <c r="AW3285" s="14" t="s">
        <v>40</v>
      </c>
      <c r="AX3285" s="14" t="s">
        <v>84</v>
      </c>
      <c r="AY3285" s="171" t="s">
        <v>174</v>
      </c>
    </row>
    <row r="3286" spans="2:51" s="12" customFormat="1" x14ac:dyDescent="0.2">
      <c r="B3286" s="150"/>
      <c r="D3286" s="151" t="s">
        <v>197</v>
      </c>
      <c r="E3286" s="152" t="s">
        <v>1</v>
      </c>
      <c r="F3286" s="153" t="s">
        <v>1779</v>
      </c>
      <c r="H3286" s="154">
        <v>37.880000000000003</v>
      </c>
      <c r="I3286" s="155"/>
      <c r="L3286" s="150"/>
      <c r="M3286" s="156"/>
      <c r="T3286" s="157"/>
      <c r="AT3286" s="152" t="s">
        <v>197</v>
      </c>
      <c r="AU3286" s="152" t="s">
        <v>94</v>
      </c>
      <c r="AV3286" s="12" t="s">
        <v>94</v>
      </c>
      <c r="AW3286" s="12" t="s">
        <v>40</v>
      </c>
      <c r="AX3286" s="12" t="s">
        <v>84</v>
      </c>
      <c r="AY3286" s="152" t="s">
        <v>174</v>
      </c>
    </row>
    <row r="3287" spans="2:51" s="14" customFormat="1" x14ac:dyDescent="0.2">
      <c r="B3287" s="170"/>
      <c r="D3287" s="151" t="s">
        <v>197</v>
      </c>
      <c r="E3287" s="171" t="s">
        <v>1</v>
      </c>
      <c r="F3287" s="172" t="s">
        <v>720</v>
      </c>
      <c r="H3287" s="171" t="s">
        <v>1</v>
      </c>
      <c r="I3287" s="173"/>
      <c r="L3287" s="170"/>
      <c r="M3287" s="174"/>
      <c r="T3287" s="175"/>
      <c r="AT3287" s="171" t="s">
        <v>197</v>
      </c>
      <c r="AU3287" s="171" t="s">
        <v>94</v>
      </c>
      <c r="AV3287" s="14" t="s">
        <v>92</v>
      </c>
      <c r="AW3287" s="14" t="s">
        <v>40</v>
      </c>
      <c r="AX3287" s="14" t="s">
        <v>84</v>
      </c>
      <c r="AY3287" s="171" t="s">
        <v>174</v>
      </c>
    </row>
    <row r="3288" spans="2:51" s="12" customFormat="1" x14ac:dyDescent="0.2">
      <c r="B3288" s="150"/>
      <c r="D3288" s="151" t="s">
        <v>197</v>
      </c>
      <c r="E3288" s="152" t="s">
        <v>1</v>
      </c>
      <c r="F3288" s="153" t="s">
        <v>1779</v>
      </c>
      <c r="H3288" s="154">
        <v>37.880000000000003</v>
      </c>
      <c r="I3288" s="155"/>
      <c r="L3288" s="150"/>
      <c r="M3288" s="156"/>
      <c r="T3288" s="157"/>
      <c r="AT3288" s="152" t="s">
        <v>197</v>
      </c>
      <c r="AU3288" s="152" t="s">
        <v>94</v>
      </c>
      <c r="AV3288" s="12" t="s">
        <v>94</v>
      </c>
      <c r="AW3288" s="12" t="s">
        <v>40</v>
      </c>
      <c r="AX3288" s="12" t="s">
        <v>84</v>
      </c>
      <c r="AY3288" s="152" t="s">
        <v>174</v>
      </c>
    </row>
    <row r="3289" spans="2:51" s="14" customFormat="1" x14ac:dyDescent="0.2">
      <c r="B3289" s="170"/>
      <c r="D3289" s="151" t="s">
        <v>197</v>
      </c>
      <c r="E3289" s="171" t="s">
        <v>1</v>
      </c>
      <c r="F3289" s="172" t="s">
        <v>721</v>
      </c>
      <c r="H3289" s="171" t="s">
        <v>1</v>
      </c>
      <c r="I3289" s="173"/>
      <c r="L3289" s="170"/>
      <c r="M3289" s="174"/>
      <c r="T3289" s="175"/>
      <c r="AT3289" s="171" t="s">
        <v>197</v>
      </c>
      <c r="AU3289" s="171" t="s">
        <v>94</v>
      </c>
      <c r="AV3289" s="14" t="s">
        <v>92</v>
      </c>
      <c r="AW3289" s="14" t="s">
        <v>40</v>
      </c>
      <c r="AX3289" s="14" t="s">
        <v>84</v>
      </c>
      <c r="AY3289" s="171" t="s">
        <v>174</v>
      </c>
    </row>
    <row r="3290" spans="2:51" s="12" customFormat="1" x14ac:dyDescent="0.2">
      <c r="B3290" s="150"/>
      <c r="D3290" s="151" t="s">
        <v>197</v>
      </c>
      <c r="E3290" s="152" t="s">
        <v>1</v>
      </c>
      <c r="F3290" s="153" t="s">
        <v>1779</v>
      </c>
      <c r="H3290" s="154">
        <v>37.880000000000003</v>
      </c>
      <c r="I3290" s="155"/>
      <c r="L3290" s="150"/>
      <c r="M3290" s="156"/>
      <c r="T3290" s="157"/>
      <c r="AT3290" s="152" t="s">
        <v>197</v>
      </c>
      <c r="AU3290" s="152" t="s">
        <v>94</v>
      </c>
      <c r="AV3290" s="12" t="s">
        <v>94</v>
      </c>
      <c r="AW3290" s="12" t="s">
        <v>40</v>
      </c>
      <c r="AX3290" s="12" t="s">
        <v>84</v>
      </c>
      <c r="AY3290" s="152" t="s">
        <v>174</v>
      </c>
    </row>
    <row r="3291" spans="2:51" s="14" customFormat="1" x14ac:dyDescent="0.2">
      <c r="B3291" s="170"/>
      <c r="D3291" s="151" t="s">
        <v>197</v>
      </c>
      <c r="E3291" s="171" t="s">
        <v>1</v>
      </c>
      <c r="F3291" s="172" t="s">
        <v>722</v>
      </c>
      <c r="H3291" s="171" t="s">
        <v>1</v>
      </c>
      <c r="I3291" s="173"/>
      <c r="L3291" s="170"/>
      <c r="M3291" s="174"/>
      <c r="T3291" s="175"/>
      <c r="AT3291" s="171" t="s">
        <v>197</v>
      </c>
      <c r="AU3291" s="171" t="s">
        <v>94</v>
      </c>
      <c r="AV3291" s="14" t="s">
        <v>92</v>
      </c>
      <c r="AW3291" s="14" t="s">
        <v>40</v>
      </c>
      <c r="AX3291" s="14" t="s">
        <v>84</v>
      </c>
      <c r="AY3291" s="171" t="s">
        <v>174</v>
      </c>
    </row>
    <row r="3292" spans="2:51" s="12" customFormat="1" x14ac:dyDescent="0.2">
      <c r="B3292" s="150"/>
      <c r="D3292" s="151" t="s">
        <v>197</v>
      </c>
      <c r="E3292" s="152" t="s">
        <v>1</v>
      </c>
      <c r="F3292" s="153" t="s">
        <v>1779</v>
      </c>
      <c r="H3292" s="154">
        <v>37.880000000000003</v>
      </c>
      <c r="I3292" s="155"/>
      <c r="L3292" s="150"/>
      <c r="M3292" s="156"/>
      <c r="T3292" s="157"/>
      <c r="AT3292" s="152" t="s">
        <v>197</v>
      </c>
      <c r="AU3292" s="152" t="s">
        <v>94</v>
      </c>
      <c r="AV3292" s="12" t="s">
        <v>94</v>
      </c>
      <c r="AW3292" s="12" t="s">
        <v>40</v>
      </c>
      <c r="AX3292" s="12" t="s">
        <v>84</v>
      </c>
      <c r="AY3292" s="152" t="s">
        <v>174</v>
      </c>
    </row>
    <row r="3293" spans="2:51" s="14" customFormat="1" x14ac:dyDescent="0.2">
      <c r="B3293" s="170"/>
      <c r="D3293" s="151" t="s">
        <v>197</v>
      </c>
      <c r="E3293" s="171" t="s">
        <v>1</v>
      </c>
      <c r="F3293" s="172" t="s">
        <v>723</v>
      </c>
      <c r="H3293" s="171" t="s">
        <v>1</v>
      </c>
      <c r="I3293" s="173"/>
      <c r="L3293" s="170"/>
      <c r="M3293" s="174"/>
      <c r="T3293" s="175"/>
      <c r="AT3293" s="171" t="s">
        <v>197</v>
      </c>
      <c r="AU3293" s="171" t="s">
        <v>94</v>
      </c>
      <c r="AV3293" s="14" t="s">
        <v>92</v>
      </c>
      <c r="AW3293" s="14" t="s">
        <v>40</v>
      </c>
      <c r="AX3293" s="14" t="s">
        <v>84</v>
      </c>
      <c r="AY3293" s="171" t="s">
        <v>174</v>
      </c>
    </row>
    <row r="3294" spans="2:51" s="12" customFormat="1" x14ac:dyDescent="0.2">
      <c r="B3294" s="150"/>
      <c r="D3294" s="151" t="s">
        <v>197</v>
      </c>
      <c r="E3294" s="152" t="s">
        <v>1</v>
      </c>
      <c r="F3294" s="153" t="s">
        <v>1779</v>
      </c>
      <c r="H3294" s="154">
        <v>37.880000000000003</v>
      </c>
      <c r="I3294" s="155"/>
      <c r="L3294" s="150"/>
      <c r="M3294" s="156"/>
      <c r="T3294" s="157"/>
      <c r="AT3294" s="152" t="s">
        <v>197</v>
      </c>
      <c r="AU3294" s="152" t="s">
        <v>94</v>
      </c>
      <c r="AV3294" s="12" t="s">
        <v>94</v>
      </c>
      <c r="AW3294" s="12" t="s">
        <v>40</v>
      </c>
      <c r="AX3294" s="12" t="s">
        <v>84</v>
      </c>
      <c r="AY3294" s="152" t="s">
        <v>174</v>
      </c>
    </row>
    <row r="3295" spans="2:51" s="14" customFormat="1" x14ac:dyDescent="0.2">
      <c r="B3295" s="170"/>
      <c r="D3295" s="151" t="s">
        <v>197</v>
      </c>
      <c r="E3295" s="171" t="s">
        <v>1</v>
      </c>
      <c r="F3295" s="172" t="s">
        <v>724</v>
      </c>
      <c r="H3295" s="171" t="s">
        <v>1</v>
      </c>
      <c r="I3295" s="173"/>
      <c r="L3295" s="170"/>
      <c r="M3295" s="174"/>
      <c r="T3295" s="175"/>
      <c r="AT3295" s="171" t="s">
        <v>197</v>
      </c>
      <c r="AU3295" s="171" t="s">
        <v>94</v>
      </c>
      <c r="AV3295" s="14" t="s">
        <v>92</v>
      </c>
      <c r="AW3295" s="14" t="s">
        <v>40</v>
      </c>
      <c r="AX3295" s="14" t="s">
        <v>84</v>
      </c>
      <c r="AY3295" s="171" t="s">
        <v>174</v>
      </c>
    </row>
    <row r="3296" spans="2:51" s="12" customFormat="1" x14ac:dyDescent="0.2">
      <c r="B3296" s="150"/>
      <c r="D3296" s="151" t="s">
        <v>197</v>
      </c>
      <c r="E3296" s="152" t="s">
        <v>1</v>
      </c>
      <c r="F3296" s="153" t="s">
        <v>1776</v>
      </c>
      <c r="H3296" s="154">
        <v>108.2</v>
      </c>
      <c r="I3296" s="155"/>
      <c r="L3296" s="150"/>
      <c r="M3296" s="156"/>
      <c r="T3296" s="157"/>
      <c r="AT3296" s="152" t="s">
        <v>197</v>
      </c>
      <c r="AU3296" s="152" t="s">
        <v>94</v>
      </c>
      <c r="AV3296" s="12" t="s">
        <v>94</v>
      </c>
      <c r="AW3296" s="12" t="s">
        <v>40</v>
      </c>
      <c r="AX3296" s="12" t="s">
        <v>84</v>
      </c>
      <c r="AY3296" s="152" t="s">
        <v>174</v>
      </c>
    </row>
    <row r="3297" spans="2:51" s="14" customFormat="1" x14ac:dyDescent="0.2">
      <c r="B3297" s="170"/>
      <c r="D3297" s="151" t="s">
        <v>197</v>
      </c>
      <c r="E3297" s="171" t="s">
        <v>1</v>
      </c>
      <c r="F3297" s="172" t="s">
        <v>725</v>
      </c>
      <c r="H3297" s="171" t="s">
        <v>1</v>
      </c>
      <c r="I3297" s="173"/>
      <c r="L3297" s="170"/>
      <c r="M3297" s="174"/>
      <c r="T3297" s="175"/>
      <c r="AT3297" s="171" t="s">
        <v>197</v>
      </c>
      <c r="AU3297" s="171" t="s">
        <v>94</v>
      </c>
      <c r="AV3297" s="14" t="s">
        <v>92</v>
      </c>
      <c r="AW3297" s="14" t="s">
        <v>40</v>
      </c>
      <c r="AX3297" s="14" t="s">
        <v>84</v>
      </c>
      <c r="AY3297" s="171" t="s">
        <v>174</v>
      </c>
    </row>
    <row r="3298" spans="2:51" s="12" customFormat="1" x14ac:dyDescent="0.2">
      <c r="B3298" s="150"/>
      <c r="D3298" s="151" t="s">
        <v>197</v>
      </c>
      <c r="E3298" s="152" t="s">
        <v>1</v>
      </c>
      <c r="F3298" s="153" t="s">
        <v>1777</v>
      </c>
      <c r="H3298" s="154">
        <v>146.1</v>
      </c>
      <c r="I3298" s="155"/>
      <c r="L3298" s="150"/>
      <c r="M3298" s="156"/>
      <c r="T3298" s="157"/>
      <c r="AT3298" s="152" t="s">
        <v>197</v>
      </c>
      <c r="AU3298" s="152" t="s">
        <v>94</v>
      </c>
      <c r="AV3298" s="12" t="s">
        <v>94</v>
      </c>
      <c r="AW3298" s="12" t="s">
        <v>40</v>
      </c>
      <c r="AX3298" s="12" t="s">
        <v>84</v>
      </c>
      <c r="AY3298" s="152" t="s">
        <v>174</v>
      </c>
    </row>
    <row r="3299" spans="2:51" s="14" customFormat="1" x14ac:dyDescent="0.2">
      <c r="B3299" s="170"/>
      <c r="D3299" s="151" t="s">
        <v>197</v>
      </c>
      <c r="E3299" s="171" t="s">
        <v>1</v>
      </c>
      <c r="F3299" s="172" t="s">
        <v>726</v>
      </c>
      <c r="H3299" s="171" t="s">
        <v>1</v>
      </c>
      <c r="I3299" s="173"/>
      <c r="L3299" s="170"/>
      <c r="M3299" s="174"/>
      <c r="T3299" s="175"/>
      <c r="AT3299" s="171" t="s">
        <v>197</v>
      </c>
      <c r="AU3299" s="171" t="s">
        <v>94</v>
      </c>
      <c r="AV3299" s="14" t="s">
        <v>92</v>
      </c>
      <c r="AW3299" s="14" t="s">
        <v>40</v>
      </c>
      <c r="AX3299" s="14" t="s">
        <v>84</v>
      </c>
      <c r="AY3299" s="171" t="s">
        <v>174</v>
      </c>
    </row>
    <row r="3300" spans="2:51" s="12" customFormat="1" x14ac:dyDescent="0.2">
      <c r="B3300" s="150"/>
      <c r="D3300" s="151" t="s">
        <v>197</v>
      </c>
      <c r="E3300" s="152" t="s">
        <v>1</v>
      </c>
      <c r="F3300" s="153" t="s">
        <v>1778</v>
      </c>
      <c r="H3300" s="154">
        <v>45.9</v>
      </c>
      <c r="I3300" s="155"/>
      <c r="L3300" s="150"/>
      <c r="M3300" s="156"/>
      <c r="T3300" s="157"/>
      <c r="AT3300" s="152" t="s">
        <v>197</v>
      </c>
      <c r="AU3300" s="152" t="s">
        <v>94</v>
      </c>
      <c r="AV3300" s="12" t="s">
        <v>94</v>
      </c>
      <c r="AW3300" s="12" t="s">
        <v>40</v>
      </c>
      <c r="AX3300" s="12" t="s">
        <v>84</v>
      </c>
      <c r="AY3300" s="152" t="s">
        <v>174</v>
      </c>
    </row>
    <row r="3301" spans="2:51" s="14" customFormat="1" x14ac:dyDescent="0.2">
      <c r="B3301" s="170"/>
      <c r="D3301" s="151" t="s">
        <v>197</v>
      </c>
      <c r="E3301" s="171" t="s">
        <v>1</v>
      </c>
      <c r="F3301" s="172" t="s">
        <v>727</v>
      </c>
      <c r="H3301" s="171" t="s">
        <v>1</v>
      </c>
      <c r="I3301" s="173"/>
      <c r="L3301" s="170"/>
      <c r="M3301" s="174"/>
      <c r="T3301" s="175"/>
      <c r="AT3301" s="171" t="s">
        <v>197</v>
      </c>
      <c r="AU3301" s="171" t="s">
        <v>94</v>
      </c>
      <c r="AV3301" s="14" t="s">
        <v>92</v>
      </c>
      <c r="AW3301" s="14" t="s">
        <v>40</v>
      </c>
      <c r="AX3301" s="14" t="s">
        <v>84</v>
      </c>
      <c r="AY3301" s="171" t="s">
        <v>174</v>
      </c>
    </row>
    <row r="3302" spans="2:51" s="12" customFormat="1" x14ac:dyDescent="0.2">
      <c r="B3302" s="150"/>
      <c r="D3302" s="151" t="s">
        <v>197</v>
      </c>
      <c r="E3302" s="152" t="s">
        <v>1</v>
      </c>
      <c r="F3302" s="153" t="s">
        <v>1779</v>
      </c>
      <c r="H3302" s="154">
        <v>37.880000000000003</v>
      </c>
      <c r="I3302" s="155"/>
      <c r="L3302" s="150"/>
      <c r="M3302" s="156"/>
      <c r="T3302" s="157"/>
      <c r="AT3302" s="152" t="s">
        <v>197</v>
      </c>
      <c r="AU3302" s="152" t="s">
        <v>94</v>
      </c>
      <c r="AV3302" s="12" t="s">
        <v>94</v>
      </c>
      <c r="AW3302" s="12" t="s">
        <v>40</v>
      </c>
      <c r="AX3302" s="12" t="s">
        <v>84</v>
      </c>
      <c r="AY3302" s="152" t="s">
        <v>174</v>
      </c>
    </row>
    <row r="3303" spans="2:51" s="14" customFormat="1" x14ac:dyDescent="0.2">
      <c r="B3303" s="170"/>
      <c r="D3303" s="151" t="s">
        <v>197</v>
      </c>
      <c r="E3303" s="171" t="s">
        <v>1</v>
      </c>
      <c r="F3303" s="172" t="s">
        <v>728</v>
      </c>
      <c r="H3303" s="171" t="s">
        <v>1</v>
      </c>
      <c r="I3303" s="173"/>
      <c r="L3303" s="170"/>
      <c r="M3303" s="174"/>
      <c r="T3303" s="175"/>
      <c r="AT3303" s="171" t="s">
        <v>197</v>
      </c>
      <c r="AU3303" s="171" t="s">
        <v>94</v>
      </c>
      <c r="AV3303" s="14" t="s">
        <v>92</v>
      </c>
      <c r="AW3303" s="14" t="s">
        <v>40</v>
      </c>
      <c r="AX3303" s="14" t="s">
        <v>84</v>
      </c>
      <c r="AY3303" s="171" t="s">
        <v>174</v>
      </c>
    </row>
    <row r="3304" spans="2:51" s="12" customFormat="1" x14ac:dyDescent="0.2">
      <c r="B3304" s="150"/>
      <c r="D3304" s="151" t="s">
        <v>197</v>
      </c>
      <c r="E3304" s="152" t="s">
        <v>1</v>
      </c>
      <c r="F3304" s="153" t="s">
        <v>1779</v>
      </c>
      <c r="H3304" s="154">
        <v>37.880000000000003</v>
      </c>
      <c r="I3304" s="155"/>
      <c r="L3304" s="150"/>
      <c r="M3304" s="156"/>
      <c r="T3304" s="157"/>
      <c r="AT3304" s="152" t="s">
        <v>197</v>
      </c>
      <c r="AU3304" s="152" t="s">
        <v>94</v>
      </c>
      <c r="AV3304" s="12" t="s">
        <v>94</v>
      </c>
      <c r="AW3304" s="12" t="s">
        <v>40</v>
      </c>
      <c r="AX3304" s="12" t="s">
        <v>84</v>
      </c>
      <c r="AY3304" s="152" t="s">
        <v>174</v>
      </c>
    </row>
    <row r="3305" spans="2:51" s="14" customFormat="1" x14ac:dyDescent="0.2">
      <c r="B3305" s="170"/>
      <c r="D3305" s="151" t="s">
        <v>197</v>
      </c>
      <c r="E3305" s="171" t="s">
        <v>1</v>
      </c>
      <c r="F3305" s="172" t="s">
        <v>729</v>
      </c>
      <c r="H3305" s="171" t="s">
        <v>1</v>
      </c>
      <c r="I3305" s="173"/>
      <c r="L3305" s="170"/>
      <c r="M3305" s="174"/>
      <c r="T3305" s="175"/>
      <c r="AT3305" s="171" t="s">
        <v>197</v>
      </c>
      <c r="AU3305" s="171" t="s">
        <v>94</v>
      </c>
      <c r="AV3305" s="14" t="s">
        <v>92</v>
      </c>
      <c r="AW3305" s="14" t="s">
        <v>40</v>
      </c>
      <c r="AX3305" s="14" t="s">
        <v>84</v>
      </c>
      <c r="AY3305" s="171" t="s">
        <v>174</v>
      </c>
    </row>
    <row r="3306" spans="2:51" s="12" customFormat="1" x14ac:dyDescent="0.2">
      <c r="B3306" s="150"/>
      <c r="D3306" s="151" t="s">
        <v>197</v>
      </c>
      <c r="E3306" s="152" t="s">
        <v>1</v>
      </c>
      <c r="F3306" s="153" t="s">
        <v>1779</v>
      </c>
      <c r="H3306" s="154">
        <v>37.880000000000003</v>
      </c>
      <c r="I3306" s="155"/>
      <c r="L3306" s="150"/>
      <c r="M3306" s="156"/>
      <c r="T3306" s="157"/>
      <c r="AT3306" s="152" t="s">
        <v>197</v>
      </c>
      <c r="AU3306" s="152" t="s">
        <v>94</v>
      </c>
      <c r="AV3306" s="12" t="s">
        <v>94</v>
      </c>
      <c r="AW3306" s="12" t="s">
        <v>40</v>
      </c>
      <c r="AX3306" s="12" t="s">
        <v>84</v>
      </c>
      <c r="AY3306" s="152" t="s">
        <v>174</v>
      </c>
    </row>
    <row r="3307" spans="2:51" s="14" customFormat="1" x14ac:dyDescent="0.2">
      <c r="B3307" s="170"/>
      <c r="D3307" s="151" t="s">
        <v>197</v>
      </c>
      <c r="E3307" s="171" t="s">
        <v>1</v>
      </c>
      <c r="F3307" s="172" t="s">
        <v>730</v>
      </c>
      <c r="H3307" s="171" t="s">
        <v>1</v>
      </c>
      <c r="I3307" s="173"/>
      <c r="L3307" s="170"/>
      <c r="M3307" s="174"/>
      <c r="T3307" s="175"/>
      <c r="AT3307" s="171" t="s">
        <v>197</v>
      </c>
      <c r="AU3307" s="171" t="s">
        <v>94</v>
      </c>
      <c r="AV3307" s="14" t="s">
        <v>92</v>
      </c>
      <c r="AW3307" s="14" t="s">
        <v>40</v>
      </c>
      <c r="AX3307" s="14" t="s">
        <v>84</v>
      </c>
      <c r="AY3307" s="171" t="s">
        <v>174</v>
      </c>
    </row>
    <row r="3308" spans="2:51" s="12" customFormat="1" x14ac:dyDescent="0.2">
      <c r="B3308" s="150"/>
      <c r="D3308" s="151" t="s">
        <v>197</v>
      </c>
      <c r="E3308" s="152" t="s">
        <v>1</v>
      </c>
      <c r="F3308" s="153" t="s">
        <v>1779</v>
      </c>
      <c r="H3308" s="154">
        <v>37.880000000000003</v>
      </c>
      <c r="I3308" s="155"/>
      <c r="L3308" s="150"/>
      <c r="M3308" s="156"/>
      <c r="T3308" s="157"/>
      <c r="AT3308" s="152" t="s">
        <v>197</v>
      </c>
      <c r="AU3308" s="152" t="s">
        <v>94</v>
      </c>
      <c r="AV3308" s="12" t="s">
        <v>94</v>
      </c>
      <c r="AW3308" s="12" t="s">
        <v>40</v>
      </c>
      <c r="AX3308" s="12" t="s">
        <v>84</v>
      </c>
      <c r="AY3308" s="152" t="s">
        <v>174</v>
      </c>
    </row>
    <row r="3309" spans="2:51" s="14" customFormat="1" x14ac:dyDescent="0.2">
      <c r="B3309" s="170"/>
      <c r="D3309" s="151" t="s">
        <v>197</v>
      </c>
      <c r="E3309" s="171" t="s">
        <v>1</v>
      </c>
      <c r="F3309" s="172" t="s">
        <v>731</v>
      </c>
      <c r="H3309" s="171" t="s">
        <v>1</v>
      </c>
      <c r="I3309" s="173"/>
      <c r="L3309" s="170"/>
      <c r="M3309" s="174"/>
      <c r="T3309" s="175"/>
      <c r="AT3309" s="171" t="s">
        <v>197</v>
      </c>
      <c r="AU3309" s="171" t="s">
        <v>94</v>
      </c>
      <c r="AV3309" s="14" t="s">
        <v>92</v>
      </c>
      <c r="AW3309" s="14" t="s">
        <v>40</v>
      </c>
      <c r="AX3309" s="14" t="s">
        <v>84</v>
      </c>
      <c r="AY3309" s="171" t="s">
        <v>174</v>
      </c>
    </row>
    <row r="3310" spans="2:51" s="12" customFormat="1" x14ac:dyDescent="0.2">
      <c r="B3310" s="150"/>
      <c r="D3310" s="151" t="s">
        <v>197</v>
      </c>
      <c r="E3310" s="152" t="s">
        <v>1</v>
      </c>
      <c r="F3310" s="153" t="s">
        <v>1779</v>
      </c>
      <c r="H3310" s="154">
        <v>37.880000000000003</v>
      </c>
      <c r="I3310" s="155"/>
      <c r="L3310" s="150"/>
      <c r="M3310" s="156"/>
      <c r="T3310" s="157"/>
      <c r="AT3310" s="152" t="s">
        <v>197</v>
      </c>
      <c r="AU3310" s="152" t="s">
        <v>94</v>
      </c>
      <c r="AV3310" s="12" t="s">
        <v>94</v>
      </c>
      <c r="AW3310" s="12" t="s">
        <v>40</v>
      </c>
      <c r="AX3310" s="12" t="s">
        <v>84</v>
      </c>
      <c r="AY3310" s="152" t="s">
        <v>174</v>
      </c>
    </row>
    <row r="3311" spans="2:51" s="14" customFormat="1" x14ac:dyDescent="0.2">
      <c r="B3311" s="170"/>
      <c r="D3311" s="151" t="s">
        <v>197</v>
      </c>
      <c r="E3311" s="171" t="s">
        <v>1</v>
      </c>
      <c r="F3311" s="172" t="s">
        <v>732</v>
      </c>
      <c r="H3311" s="171" t="s">
        <v>1</v>
      </c>
      <c r="I3311" s="173"/>
      <c r="L3311" s="170"/>
      <c r="M3311" s="174"/>
      <c r="T3311" s="175"/>
      <c r="AT3311" s="171" t="s">
        <v>197</v>
      </c>
      <c r="AU3311" s="171" t="s">
        <v>94</v>
      </c>
      <c r="AV3311" s="14" t="s">
        <v>92</v>
      </c>
      <c r="AW3311" s="14" t="s">
        <v>40</v>
      </c>
      <c r="AX3311" s="14" t="s">
        <v>84</v>
      </c>
      <c r="AY3311" s="171" t="s">
        <v>174</v>
      </c>
    </row>
    <row r="3312" spans="2:51" s="12" customFormat="1" x14ac:dyDescent="0.2">
      <c r="B3312" s="150"/>
      <c r="D3312" s="151" t="s">
        <v>197</v>
      </c>
      <c r="E3312" s="152" t="s">
        <v>1</v>
      </c>
      <c r="F3312" s="153" t="s">
        <v>1780</v>
      </c>
      <c r="H3312" s="154">
        <v>111.2</v>
      </c>
      <c r="I3312" s="155"/>
      <c r="L3312" s="150"/>
      <c r="M3312" s="156"/>
      <c r="T3312" s="157"/>
      <c r="AT3312" s="152" t="s">
        <v>197</v>
      </c>
      <c r="AU3312" s="152" t="s">
        <v>94</v>
      </c>
      <c r="AV3312" s="12" t="s">
        <v>94</v>
      </c>
      <c r="AW3312" s="12" t="s">
        <v>40</v>
      </c>
      <c r="AX3312" s="12" t="s">
        <v>84</v>
      </c>
      <c r="AY3312" s="152" t="s">
        <v>174</v>
      </c>
    </row>
    <row r="3313" spans="2:51" s="14" customFormat="1" x14ac:dyDescent="0.2">
      <c r="B3313" s="170"/>
      <c r="D3313" s="151" t="s">
        <v>197</v>
      </c>
      <c r="E3313" s="171" t="s">
        <v>1</v>
      </c>
      <c r="F3313" s="172" t="s">
        <v>734</v>
      </c>
      <c r="H3313" s="171" t="s">
        <v>1</v>
      </c>
      <c r="I3313" s="173"/>
      <c r="L3313" s="170"/>
      <c r="M3313" s="174"/>
      <c r="T3313" s="175"/>
      <c r="AT3313" s="171" t="s">
        <v>197</v>
      </c>
      <c r="AU3313" s="171" t="s">
        <v>94</v>
      </c>
      <c r="AV3313" s="14" t="s">
        <v>92</v>
      </c>
      <c r="AW3313" s="14" t="s">
        <v>40</v>
      </c>
      <c r="AX3313" s="14" t="s">
        <v>84</v>
      </c>
      <c r="AY3313" s="171" t="s">
        <v>174</v>
      </c>
    </row>
    <row r="3314" spans="2:51" s="12" customFormat="1" x14ac:dyDescent="0.2">
      <c r="B3314" s="150"/>
      <c r="D3314" s="151" t="s">
        <v>197</v>
      </c>
      <c r="E3314" s="152" t="s">
        <v>1</v>
      </c>
      <c r="F3314" s="153" t="s">
        <v>1781</v>
      </c>
      <c r="H3314" s="154">
        <v>148.80000000000001</v>
      </c>
      <c r="I3314" s="155"/>
      <c r="L3314" s="150"/>
      <c r="M3314" s="156"/>
      <c r="T3314" s="157"/>
      <c r="AT3314" s="152" t="s">
        <v>197</v>
      </c>
      <c r="AU3314" s="152" t="s">
        <v>94</v>
      </c>
      <c r="AV3314" s="12" t="s">
        <v>94</v>
      </c>
      <c r="AW3314" s="12" t="s">
        <v>40</v>
      </c>
      <c r="AX3314" s="12" t="s">
        <v>84</v>
      </c>
      <c r="AY3314" s="152" t="s">
        <v>174</v>
      </c>
    </row>
    <row r="3315" spans="2:51" s="14" customFormat="1" x14ac:dyDescent="0.2">
      <c r="B3315" s="170"/>
      <c r="D3315" s="151" t="s">
        <v>197</v>
      </c>
      <c r="E3315" s="171" t="s">
        <v>1</v>
      </c>
      <c r="F3315" s="172" t="s">
        <v>736</v>
      </c>
      <c r="H3315" s="171" t="s">
        <v>1</v>
      </c>
      <c r="I3315" s="173"/>
      <c r="L3315" s="170"/>
      <c r="M3315" s="174"/>
      <c r="T3315" s="175"/>
      <c r="AT3315" s="171" t="s">
        <v>197</v>
      </c>
      <c r="AU3315" s="171" t="s">
        <v>94</v>
      </c>
      <c r="AV3315" s="14" t="s">
        <v>92</v>
      </c>
      <c r="AW3315" s="14" t="s">
        <v>40</v>
      </c>
      <c r="AX3315" s="14" t="s">
        <v>84</v>
      </c>
      <c r="AY3315" s="171" t="s">
        <v>174</v>
      </c>
    </row>
    <row r="3316" spans="2:51" s="12" customFormat="1" x14ac:dyDescent="0.2">
      <c r="B3316" s="150"/>
      <c r="D3316" s="151" t="s">
        <v>197</v>
      </c>
      <c r="E3316" s="152" t="s">
        <v>1</v>
      </c>
      <c r="F3316" s="153" t="s">
        <v>1778</v>
      </c>
      <c r="H3316" s="154">
        <v>45.9</v>
      </c>
      <c r="I3316" s="155"/>
      <c r="L3316" s="150"/>
      <c r="M3316" s="156"/>
      <c r="T3316" s="157"/>
      <c r="AT3316" s="152" t="s">
        <v>197</v>
      </c>
      <c r="AU3316" s="152" t="s">
        <v>94</v>
      </c>
      <c r="AV3316" s="12" t="s">
        <v>94</v>
      </c>
      <c r="AW3316" s="12" t="s">
        <v>40</v>
      </c>
      <c r="AX3316" s="12" t="s">
        <v>84</v>
      </c>
      <c r="AY3316" s="152" t="s">
        <v>174</v>
      </c>
    </row>
    <row r="3317" spans="2:51" s="14" customFormat="1" x14ac:dyDescent="0.2">
      <c r="B3317" s="170"/>
      <c r="D3317" s="151" t="s">
        <v>197</v>
      </c>
      <c r="E3317" s="171" t="s">
        <v>1</v>
      </c>
      <c r="F3317" s="172" t="s">
        <v>737</v>
      </c>
      <c r="H3317" s="171" t="s">
        <v>1</v>
      </c>
      <c r="I3317" s="173"/>
      <c r="L3317" s="170"/>
      <c r="M3317" s="174"/>
      <c r="T3317" s="175"/>
      <c r="AT3317" s="171" t="s">
        <v>197</v>
      </c>
      <c r="AU3317" s="171" t="s">
        <v>94</v>
      </c>
      <c r="AV3317" s="14" t="s">
        <v>92</v>
      </c>
      <c r="AW3317" s="14" t="s">
        <v>40</v>
      </c>
      <c r="AX3317" s="14" t="s">
        <v>84</v>
      </c>
      <c r="AY3317" s="171" t="s">
        <v>174</v>
      </c>
    </row>
    <row r="3318" spans="2:51" s="12" customFormat="1" x14ac:dyDescent="0.2">
      <c r="B3318" s="150"/>
      <c r="D3318" s="151" t="s">
        <v>197</v>
      </c>
      <c r="E3318" s="152" t="s">
        <v>1</v>
      </c>
      <c r="F3318" s="153" t="s">
        <v>1779</v>
      </c>
      <c r="H3318" s="154">
        <v>37.880000000000003</v>
      </c>
      <c r="I3318" s="155"/>
      <c r="L3318" s="150"/>
      <c r="M3318" s="156"/>
      <c r="T3318" s="157"/>
      <c r="AT3318" s="152" t="s">
        <v>197</v>
      </c>
      <c r="AU3318" s="152" t="s">
        <v>94</v>
      </c>
      <c r="AV3318" s="12" t="s">
        <v>94</v>
      </c>
      <c r="AW3318" s="12" t="s">
        <v>40</v>
      </c>
      <c r="AX3318" s="12" t="s">
        <v>84</v>
      </c>
      <c r="AY3318" s="152" t="s">
        <v>174</v>
      </c>
    </row>
    <row r="3319" spans="2:51" s="14" customFormat="1" x14ac:dyDescent="0.2">
      <c r="B3319" s="170"/>
      <c r="D3319" s="151" t="s">
        <v>197</v>
      </c>
      <c r="E3319" s="171" t="s">
        <v>1</v>
      </c>
      <c r="F3319" s="172" t="s">
        <v>738</v>
      </c>
      <c r="H3319" s="171" t="s">
        <v>1</v>
      </c>
      <c r="I3319" s="173"/>
      <c r="L3319" s="170"/>
      <c r="M3319" s="174"/>
      <c r="T3319" s="175"/>
      <c r="AT3319" s="171" t="s">
        <v>197</v>
      </c>
      <c r="AU3319" s="171" t="s">
        <v>94</v>
      </c>
      <c r="AV3319" s="14" t="s">
        <v>92</v>
      </c>
      <c r="AW3319" s="14" t="s">
        <v>40</v>
      </c>
      <c r="AX3319" s="14" t="s">
        <v>84</v>
      </c>
      <c r="AY3319" s="171" t="s">
        <v>174</v>
      </c>
    </row>
    <row r="3320" spans="2:51" s="12" customFormat="1" x14ac:dyDescent="0.2">
      <c r="B3320" s="150"/>
      <c r="D3320" s="151" t="s">
        <v>197</v>
      </c>
      <c r="E3320" s="152" t="s">
        <v>1</v>
      </c>
      <c r="F3320" s="153" t="s">
        <v>1779</v>
      </c>
      <c r="H3320" s="154">
        <v>37.880000000000003</v>
      </c>
      <c r="I3320" s="155"/>
      <c r="L3320" s="150"/>
      <c r="M3320" s="156"/>
      <c r="T3320" s="157"/>
      <c r="AT3320" s="152" t="s">
        <v>197</v>
      </c>
      <c r="AU3320" s="152" t="s">
        <v>94</v>
      </c>
      <c r="AV3320" s="12" t="s">
        <v>94</v>
      </c>
      <c r="AW3320" s="12" t="s">
        <v>40</v>
      </c>
      <c r="AX3320" s="12" t="s">
        <v>84</v>
      </c>
      <c r="AY3320" s="152" t="s">
        <v>174</v>
      </c>
    </row>
    <row r="3321" spans="2:51" s="14" customFormat="1" x14ac:dyDescent="0.2">
      <c r="B3321" s="170"/>
      <c r="D3321" s="151" t="s">
        <v>197</v>
      </c>
      <c r="E3321" s="171" t="s">
        <v>1</v>
      </c>
      <c r="F3321" s="172" t="s">
        <v>739</v>
      </c>
      <c r="H3321" s="171" t="s">
        <v>1</v>
      </c>
      <c r="I3321" s="173"/>
      <c r="L3321" s="170"/>
      <c r="M3321" s="174"/>
      <c r="T3321" s="175"/>
      <c r="AT3321" s="171" t="s">
        <v>197</v>
      </c>
      <c r="AU3321" s="171" t="s">
        <v>94</v>
      </c>
      <c r="AV3321" s="14" t="s">
        <v>92</v>
      </c>
      <c r="AW3321" s="14" t="s">
        <v>40</v>
      </c>
      <c r="AX3321" s="14" t="s">
        <v>84</v>
      </c>
      <c r="AY3321" s="171" t="s">
        <v>174</v>
      </c>
    </row>
    <row r="3322" spans="2:51" s="12" customFormat="1" x14ac:dyDescent="0.2">
      <c r="B3322" s="150"/>
      <c r="D3322" s="151" t="s">
        <v>197</v>
      </c>
      <c r="E3322" s="152" t="s">
        <v>1</v>
      </c>
      <c r="F3322" s="153" t="s">
        <v>1779</v>
      </c>
      <c r="H3322" s="154">
        <v>37.880000000000003</v>
      </c>
      <c r="I3322" s="155"/>
      <c r="L3322" s="150"/>
      <c r="M3322" s="156"/>
      <c r="T3322" s="157"/>
      <c r="AT3322" s="152" t="s">
        <v>197</v>
      </c>
      <c r="AU3322" s="152" t="s">
        <v>94</v>
      </c>
      <c r="AV3322" s="12" t="s">
        <v>94</v>
      </c>
      <c r="AW3322" s="12" t="s">
        <v>40</v>
      </c>
      <c r="AX3322" s="12" t="s">
        <v>84</v>
      </c>
      <c r="AY3322" s="152" t="s">
        <v>174</v>
      </c>
    </row>
    <row r="3323" spans="2:51" s="14" customFormat="1" x14ac:dyDescent="0.2">
      <c r="B3323" s="170"/>
      <c r="D3323" s="151" t="s">
        <v>197</v>
      </c>
      <c r="E3323" s="171" t="s">
        <v>1</v>
      </c>
      <c r="F3323" s="172" t="s">
        <v>740</v>
      </c>
      <c r="H3323" s="171" t="s">
        <v>1</v>
      </c>
      <c r="I3323" s="173"/>
      <c r="L3323" s="170"/>
      <c r="M3323" s="174"/>
      <c r="T3323" s="175"/>
      <c r="AT3323" s="171" t="s">
        <v>197</v>
      </c>
      <c r="AU3323" s="171" t="s">
        <v>94</v>
      </c>
      <c r="AV3323" s="14" t="s">
        <v>92</v>
      </c>
      <c r="AW3323" s="14" t="s">
        <v>40</v>
      </c>
      <c r="AX3323" s="14" t="s">
        <v>84</v>
      </c>
      <c r="AY3323" s="171" t="s">
        <v>174</v>
      </c>
    </row>
    <row r="3324" spans="2:51" s="12" customFormat="1" x14ac:dyDescent="0.2">
      <c r="B3324" s="150"/>
      <c r="D3324" s="151" t="s">
        <v>197</v>
      </c>
      <c r="E3324" s="152" t="s">
        <v>1</v>
      </c>
      <c r="F3324" s="153" t="s">
        <v>1779</v>
      </c>
      <c r="H3324" s="154">
        <v>37.880000000000003</v>
      </c>
      <c r="I3324" s="155"/>
      <c r="L3324" s="150"/>
      <c r="M3324" s="156"/>
      <c r="T3324" s="157"/>
      <c r="AT3324" s="152" t="s">
        <v>197</v>
      </c>
      <c r="AU3324" s="152" t="s">
        <v>94</v>
      </c>
      <c r="AV3324" s="12" t="s">
        <v>94</v>
      </c>
      <c r="AW3324" s="12" t="s">
        <v>40</v>
      </c>
      <c r="AX3324" s="12" t="s">
        <v>84</v>
      </c>
      <c r="AY3324" s="152" t="s">
        <v>174</v>
      </c>
    </row>
    <row r="3325" spans="2:51" s="14" customFormat="1" x14ac:dyDescent="0.2">
      <c r="B3325" s="170"/>
      <c r="D3325" s="151" t="s">
        <v>197</v>
      </c>
      <c r="E3325" s="171" t="s">
        <v>1</v>
      </c>
      <c r="F3325" s="172" t="s">
        <v>741</v>
      </c>
      <c r="H3325" s="171" t="s">
        <v>1</v>
      </c>
      <c r="I3325" s="173"/>
      <c r="L3325" s="170"/>
      <c r="M3325" s="174"/>
      <c r="T3325" s="175"/>
      <c r="AT3325" s="171" t="s">
        <v>197</v>
      </c>
      <c r="AU3325" s="171" t="s">
        <v>94</v>
      </c>
      <c r="AV3325" s="14" t="s">
        <v>92</v>
      </c>
      <c r="AW3325" s="14" t="s">
        <v>40</v>
      </c>
      <c r="AX3325" s="14" t="s">
        <v>84</v>
      </c>
      <c r="AY3325" s="171" t="s">
        <v>174</v>
      </c>
    </row>
    <row r="3326" spans="2:51" s="12" customFormat="1" x14ac:dyDescent="0.2">
      <c r="B3326" s="150"/>
      <c r="D3326" s="151" t="s">
        <v>197</v>
      </c>
      <c r="E3326" s="152" t="s">
        <v>1</v>
      </c>
      <c r="F3326" s="153" t="s">
        <v>1779</v>
      </c>
      <c r="H3326" s="154">
        <v>37.880000000000003</v>
      </c>
      <c r="I3326" s="155"/>
      <c r="L3326" s="150"/>
      <c r="M3326" s="156"/>
      <c r="T3326" s="157"/>
      <c r="AT3326" s="152" t="s">
        <v>197</v>
      </c>
      <c r="AU3326" s="152" t="s">
        <v>94</v>
      </c>
      <c r="AV3326" s="12" t="s">
        <v>94</v>
      </c>
      <c r="AW3326" s="12" t="s">
        <v>40</v>
      </c>
      <c r="AX3326" s="12" t="s">
        <v>84</v>
      </c>
      <c r="AY3326" s="152" t="s">
        <v>174</v>
      </c>
    </row>
    <row r="3327" spans="2:51" s="15" customFormat="1" x14ac:dyDescent="0.2">
      <c r="B3327" s="189"/>
      <c r="D3327" s="151" t="s">
        <v>197</v>
      </c>
      <c r="E3327" s="190" t="s">
        <v>1</v>
      </c>
      <c r="F3327" s="191" t="s">
        <v>329</v>
      </c>
      <c r="H3327" s="192">
        <v>1568.1000000000008</v>
      </c>
      <c r="I3327" s="193"/>
      <c r="L3327" s="189"/>
      <c r="M3327" s="194"/>
      <c r="T3327" s="195"/>
      <c r="AT3327" s="190" t="s">
        <v>197</v>
      </c>
      <c r="AU3327" s="190" t="s">
        <v>94</v>
      </c>
      <c r="AV3327" s="15" t="s">
        <v>190</v>
      </c>
      <c r="AW3327" s="15" t="s">
        <v>40</v>
      </c>
      <c r="AX3327" s="15" t="s">
        <v>84</v>
      </c>
      <c r="AY3327" s="190" t="s">
        <v>174</v>
      </c>
    </row>
    <row r="3328" spans="2:51" s="14" customFormat="1" x14ac:dyDescent="0.2">
      <c r="B3328" s="170"/>
      <c r="D3328" s="151" t="s">
        <v>197</v>
      </c>
      <c r="E3328" s="171" t="s">
        <v>1</v>
      </c>
      <c r="F3328" s="172" t="s">
        <v>1782</v>
      </c>
      <c r="H3328" s="171" t="s">
        <v>1</v>
      </c>
      <c r="I3328" s="173"/>
      <c r="L3328" s="170"/>
      <c r="M3328" s="174"/>
      <c r="T3328" s="175"/>
      <c r="AT3328" s="171" t="s">
        <v>197</v>
      </c>
      <c r="AU3328" s="171" t="s">
        <v>94</v>
      </c>
      <c r="AV3328" s="14" t="s">
        <v>92</v>
      </c>
      <c r="AW3328" s="14" t="s">
        <v>40</v>
      </c>
      <c r="AX3328" s="14" t="s">
        <v>84</v>
      </c>
      <c r="AY3328" s="171" t="s">
        <v>174</v>
      </c>
    </row>
    <row r="3329" spans="2:51" s="14" customFormat="1" x14ac:dyDescent="0.2">
      <c r="B3329" s="170"/>
      <c r="D3329" s="151" t="s">
        <v>197</v>
      </c>
      <c r="E3329" s="171" t="s">
        <v>1</v>
      </c>
      <c r="F3329" s="172" t="s">
        <v>743</v>
      </c>
      <c r="H3329" s="171" t="s">
        <v>1</v>
      </c>
      <c r="I3329" s="173"/>
      <c r="L3329" s="170"/>
      <c r="M3329" s="174"/>
      <c r="T3329" s="175"/>
      <c r="AT3329" s="171" t="s">
        <v>197</v>
      </c>
      <c r="AU3329" s="171" t="s">
        <v>94</v>
      </c>
      <c r="AV3329" s="14" t="s">
        <v>92</v>
      </c>
      <c r="AW3329" s="14" t="s">
        <v>40</v>
      </c>
      <c r="AX3329" s="14" t="s">
        <v>84</v>
      </c>
      <c r="AY3329" s="171" t="s">
        <v>174</v>
      </c>
    </row>
    <row r="3330" spans="2:51" s="12" customFormat="1" x14ac:dyDescent="0.2">
      <c r="B3330" s="150"/>
      <c r="D3330" s="151" t="s">
        <v>197</v>
      </c>
      <c r="E3330" s="152" t="s">
        <v>1</v>
      </c>
      <c r="F3330" s="153" t="s">
        <v>744</v>
      </c>
      <c r="H3330" s="154">
        <v>10.77</v>
      </c>
      <c r="I3330" s="155"/>
      <c r="L3330" s="150"/>
      <c r="M3330" s="156"/>
      <c r="T3330" s="157"/>
      <c r="AT3330" s="152" t="s">
        <v>197</v>
      </c>
      <c r="AU3330" s="152" t="s">
        <v>94</v>
      </c>
      <c r="AV3330" s="12" t="s">
        <v>94</v>
      </c>
      <c r="AW3330" s="12" t="s">
        <v>40</v>
      </c>
      <c r="AX3330" s="12" t="s">
        <v>84</v>
      </c>
      <c r="AY3330" s="152" t="s">
        <v>174</v>
      </c>
    </row>
    <row r="3331" spans="2:51" s="14" customFormat="1" x14ac:dyDescent="0.2">
      <c r="B3331" s="170"/>
      <c r="D3331" s="151" t="s">
        <v>197</v>
      </c>
      <c r="E3331" s="171" t="s">
        <v>1</v>
      </c>
      <c r="F3331" s="172" t="s">
        <v>745</v>
      </c>
      <c r="H3331" s="171" t="s">
        <v>1</v>
      </c>
      <c r="I3331" s="173"/>
      <c r="L3331" s="170"/>
      <c r="M3331" s="174"/>
      <c r="T3331" s="175"/>
      <c r="AT3331" s="171" t="s">
        <v>197</v>
      </c>
      <c r="AU3331" s="171" t="s">
        <v>94</v>
      </c>
      <c r="AV3331" s="14" t="s">
        <v>92</v>
      </c>
      <c r="AW3331" s="14" t="s">
        <v>40</v>
      </c>
      <c r="AX3331" s="14" t="s">
        <v>84</v>
      </c>
      <c r="AY3331" s="171" t="s">
        <v>174</v>
      </c>
    </row>
    <row r="3332" spans="2:51" s="12" customFormat="1" x14ac:dyDescent="0.2">
      <c r="B3332" s="150"/>
      <c r="D3332" s="151" t="s">
        <v>197</v>
      </c>
      <c r="E3332" s="152" t="s">
        <v>1</v>
      </c>
      <c r="F3332" s="153" t="s">
        <v>746</v>
      </c>
      <c r="H3332" s="154">
        <v>2.84</v>
      </c>
      <c r="I3332" s="155"/>
      <c r="L3332" s="150"/>
      <c r="M3332" s="156"/>
      <c r="T3332" s="157"/>
      <c r="AT3332" s="152" t="s">
        <v>197</v>
      </c>
      <c r="AU3332" s="152" t="s">
        <v>94</v>
      </c>
      <c r="AV3332" s="12" t="s">
        <v>94</v>
      </c>
      <c r="AW3332" s="12" t="s">
        <v>40</v>
      </c>
      <c r="AX3332" s="12" t="s">
        <v>84</v>
      </c>
      <c r="AY3332" s="152" t="s">
        <v>174</v>
      </c>
    </row>
    <row r="3333" spans="2:51" s="14" customFormat="1" x14ac:dyDescent="0.2">
      <c r="B3333" s="170"/>
      <c r="D3333" s="151" t="s">
        <v>197</v>
      </c>
      <c r="E3333" s="171" t="s">
        <v>1</v>
      </c>
      <c r="F3333" s="172" t="s">
        <v>747</v>
      </c>
      <c r="H3333" s="171" t="s">
        <v>1</v>
      </c>
      <c r="I3333" s="173"/>
      <c r="L3333" s="170"/>
      <c r="M3333" s="174"/>
      <c r="T3333" s="175"/>
      <c r="AT3333" s="171" t="s">
        <v>197</v>
      </c>
      <c r="AU3333" s="171" t="s">
        <v>94</v>
      </c>
      <c r="AV3333" s="14" t="s">
        <v>92</v>
      </c>
      <c r="AW3333" s="14" t="s">
        <v>40</v>
      </c>
      <c r="AX3333" s="14" t="s">
        <v>84</v>
      </c>
      <c r="AY3333" s="171" t="s">
        <v>174</v>
      </c>
    </row>
    <row r="3334" spans="2:51" s="12" customFormat="1" x14ac:dyDescent="0.2">
      <c r="B3334" s="150"/>
      <c r="D3334" s="151" t="s">
        <v>197</v>
      </c>
      <c r="E3334" s="152" t="s">
        <v>1</v>
      </c>
      <c r="F3334" s="153" t="s">
        <v>748</v>
      </c>
      <c r="H3334" s="154">
        <v>5.14</v>
      </c>
      <c r="I3334" s="155"/>
      <c r="L3334" s="150"/>
      <c r="M3334" s="156"/>
      <c r="T3334" s="157"/>
      <c r="AT3334" s="152" t="s">
        <v>197</v>
      </c>
      <c r="AU3334" s="152" t="s">
        <v>94</v>
      </c>
      <c r="AV3334" s="12" t="s">
        <v>94</v>
      </c>
      <c r="AW3334" s="12" t="s">
        <v>40</v>
      </c>
      <c r="AX3334" s="12" t="s">
        <v>84</v>
      </c>
      <c r="AY3334" s="152" t="s">
        <v>174</v>
      </c>
    </row>
    <row r="3335" spans="2:51" s="14" customFormat="1" x14ac:dyDescent="0.2">
      <c r="B3335" s="170"/>
      <c r="D3335" s="151" t="s">
        <v>197</v>
      </c>
      <c r="E3335" s="171" t="s">
        <v>1</v>
      </c>
      <c r="F3335" s="172" t="s">
        <v>749</v>
      </c>
      <c r="H3335" s="171" t="s">
        <v>1</v>
      </c>
      <c r="I3335" s="173"/>
      <c r="L3335" s="170"/>
      <c r="M3335" s="174"/>
      <c r="T3335" s="175"/>
      <c r="AT3335" s="171" t="s">
        <v>197</v>
      </c>
      <c r="AU3335" s="171" t="s">
        <v>94</v>
      </c>
      <c r="AV3335" s="14" t="s">
        <v>92</v>
      </c>
      <c r="AW3335" s="14" t="s">
        <v>40</v>
      </c>
      <c r="AX3335" s="14" t="s">
        <v>84</v>
      </c>
      <c r="AY3335" s="171" t="s">
        <v>174</v>
      </c>
    </row>
    <row r="3336" spans="2:51" s="12" customFormat="1" x14ac:dyDescent="0.2">
      <c r="B3336" s="150"/>
      <c r="D3336" s="151" t="s">
        <v>197</v>
      </c>
      <c r="E3336" s="152" t="s">
        <v>1</v>
      </c>
      <c r="F3336" s="153" t="s">
        <v>750</v>
      </c>
      <c r="H3336" s="154">
        <v>5.28</v>
      </c>
      <c r="I3336" s="155"/>
      <c r="L3336" s="150"/>
      <c r="M3336" s="156"/>
      <c r="T3336" s="157"/>
      <c r="AT3336" s="152" t="s">
        <v>197</v>
      </c>
      <c r="AU3336" s="152" t="s">
        <v>94</v>
      </c>
      <c r="AV3336" s="12" t="s">
        <v>94</v>
      </c>
      <c r="AW3336" s="12" t="s">
        <v>40</v>
      </c>
      <c r="AX3336" s="12" t="s">
        <v>84</v>
      </c>
      <c r="AY3336" s="152" t="s">
        <v>174</v>
      </c>
    </row>
    <row r="3337" spans="2:51" s="14" customFormat="1" x14ac:dyDescent="0.2">
      <c r="B3337" s="170"/>
      <c r="D3337" s="151" t="s">
        <v>197</v>
      </c>
      <c r="E3337" s="171" t="s">
        <v>1</v>
      </c>
      <c r="F3337" s="172" t="s">
        <v>751</v>
      </c>
      <c r="H3337" s="171" t="s">
        <v>1</v>
      </c>
      <c r="I3337" s="173"/>
      <c r="L3337" s="170"/>
      <c r="M3337" s="174"/>
      <c r="T3337" s="175"/>
      <c r="AT3337" s="171" t="s">
        <v>197</v>
      </c>
      <c r="AU3337" s="171" t="s">
        <v>94</v>
      </c>
      <c r="AV3337" s="14" t="s">
        <v>92</v>
      </c>
      <c r="AW3337" s="14" t="s">
        <v>40</v>
      </c>
      <c r="AX3337" s="14" t="s">
        <v>84</v>
      </c>
      <c r="AY3337" s="171" t="s">
        <v>174</v>
      </c>
    </row>
    <row r="3338" spans="2:51" s="12" customFormat="1" x14ac:dyDescent="0.2">
      <c r="B3338" s="150"/>
      <c r="D3338" s="151" t="s">
        <v>197</v>
      </c>
      <c r="E3338" s="152" t="s">
        <v>1</v>
      </c>
      <c r="F3338" s="153" t="s">
        <v>750</v>
      </c>
      <c r="H3338" s="154">
        <v>5.28</v>
      </c>
      <c r="I3338" s="155"/>
      <c r="L3338" s="150"/>
      <c r="M3338" s="156"/>
      <c r="T3338" s="157"/>
      <c r="AT3338" s="152" t="s">
        <v>197</v>
      </c>
      <c r="AU3338" s="152" t="s">
        <v>94</v>
      </c>
      <c r="AV3338" s="12" t="s">
        <v>94</v>
      </c>
      <c r="AW3338" s="12" t="s">
        <v>40</v>
      </c>
      <c r="AX3338" s="12" t="s">
        <v>84</v>
      </c>
      <c r="AY3338" s="152" t="s">
        <v>174</v>
      </c>
    </row>
    <row r="3339" spans="2:51" s="14" customFormat="1" x14ac:dyDescent="0.2">
      <c r="B3339" s="170"/>
      <c r="D3339" s="151" t="s">
        <v>197</v>
      </c>
      <c r="E3339" s="171" t="s">
        <v>1</v>
      </c>
      <c r="F3339" s="172" t="s">
        <v>752</v>
      </c>
      <c r="H3339" s="171" t="s">
        <v>1</v>
      </c>
      <c r="I3339" s="173"/>
      <c r="L3339" s="170"/>
      <c r="M3339" s="174"/>
      <c r="T3339" s="175"/>
      <c r="AT3339" s="171" t="s">
        <v>197</v>
      </c>
      <c r="AU3339" s="171" t="s">
        <v>94</v>
      </c>
      <c r="AV3339" s="14" t="s">
        <v>92</v>
      </c>
      <c r="AW3339" s="14" t="s">
        <v>40</v>
      </c>
      <c r="AX3339" s="14" t="s">
        <v>84</v>
      </c>
      <c r="AY3339" s="171" t="s">
        <v>174</v>
      </c>
    </row>
    <row r="3340" spans="2:51" s="12" customFormat="1" x14ac:dyDescent="0.2">
      <c r="B3340" s="150"/>
      <c r="D3340" s="151" t="s">
        <v>197</v>
      </c>
      <c r="E3340" s="152" t="s">
        <v>1</v>
      </c>
      <c r="F3340" s="153" t="s">
        <v>750</v>
      </c>
      <c r="H3340" s="154">
        <v>5.28</v>
      </c>
      <c r="I3340" s="155"/>
      <c r="L3340" s="150"/>
      <c r="M3340" s="156"/>
      <c r="T3340" s="157"/>
      <c r="AT3340" s="152" t="s">
        <v>197</v>
      </c>
      <c r="AU3340" s="152" t="s">
        <v>94</v>
      </c>
      <c r="AV3340" s="12" t="s">
        <v>94</v>
      </c>
      <c r="AW3340" s="12" t="s">
        <v>40</v>
      </c>
      <c r="AX3340" s="12" t="s">
        <v>84</v>
      </c>
      <c r="AY3340" s="152" t="s">
        <v>174</v>
      </c>
    </row>
    <row r="3341" spans="2:51" s="14" customFormat="1" x14ac:dyDescent="0.2">
      <c r="B3341" s="170"/>
      <c r="D3341" s="151" t="s">
        <v>197</v>
      </c>
      <c r="E3341" s="171" t="s">
        <v>1</v>
      </c>
      <c r="F3341" s="172" t="s">
        <v>753</v>
      </c>
      <c r="H3341" s="171" t="s">
        <v>1</v>
      </c>
      <c r="I3341" s="173"/>
      <c r="L3341" s="170"/>
      <c r="M3341" s="174"/>
      <c r="T3341" s="175"/>
      <c r="AT3341" s="171" t="s">
        <v>197</v>
      </c>
      <c r="AU3341" s="171" t="s">
        <v>94</v>
      </c>
      <c r="AV3341" s="14" t="s">
        <v>92</v>
      </c>
      <c r="AW3341" s="14" t="s">
        <v>40</v>
      </c>
      <c r="AX3341" s="14" t="s">
        <v>84</v>
      </c>
      <c r="AY3341" s="171" t="s">
        <v>174</v>
      </c>
    </row>
    <row r="3342" spans="2:51" s="12" customFormat="1" x14ac:dyDescent="0.2">
      <c r="B3342" s="150"/>
      <c r="D3342" s="151" t="s">
        <v>197</v>
      </c>
      <c r="E3342" s="152" t="s">
        <v>1</v>
      </c>
      <c r="F3342" s="153" t="s">
        <v>750</v>
      </c>
      <c r="H3342" s="154">
        <v>5.28</v>
      </c>
      <c r="I3342" s="155"/>
      <c r="L3342" s="150"/>
      <c r="M3342" s="156"/>
      <c r="T3342" s="157"/>
      <c r="AT3342" s="152" t="s">
        <v>197</v>
      </c>
      <c r="AU3342" s="152" t="s">
        <v>94</v>
      </c>
      <c r="AV3342" s="12" t="s">
        <v>94</v>
      </c>
      <c r="AW3342" s="12" t="s">
        <v>40</v>
      </c>
      <c r="AX3342" s="12" t="s">
        <v>84</v>
      </c>
      <c r="AY3342" s="152" t="s">
        <v>174</v>
      </c>
    </row>
    <row r="3343" spans="2:51" s="14" customFormat="1" x14ac:dyDescent="0.2">
      <c r="B3343" s="170"/>
      <c r="D3343" s="151" t="s">
        <v>197</v>
      </c>
      <c r="E3343" s="171" t="s">
        <v>1</v>
      </c>
      <c r="F3343" s="172" t="s">
        <v>754</v>
      </c>
      <c r="H3343" s="171" t="s">
        <v>1</v>
      </c>
      <c r="I3343" s="173"/>
      <c r="L3343" s="170"/>
      <c r="M3343" s="174"/>
      <c r="T3343" s="175"/>
      <c r="AT3343" s="171" t="s">
        <v>197</v>
      </c>
      <c r="AU3343" s="171" t="s">
        <v>94</v>
      </c>
      <c r="AV3343" s="14" t="s">
        <v>92</v>
      </c>
      <c r="AW3343" s="14" t="s">
        <v>40</v>
      </c>
      <c r="AX3343" s="14" t="s">
        <v>84</v>
      </c>
      <c r="AY3343" s="171" t="s">
        <v>174</v>
      </c>
    </row>
    <row r="3344" spans="2:51" s="12" customFormat="1" x14ac:dyDescent="0.2">
      <c r="B3344" s="150"/>
      <c r="D3344" s="151" t="s">
        <v>197</v>
      </c>
      <c r="E3344" s="152" t="s">
        <v>1</v>
      </c>
      <c r="F3344" s="153" t="s">
        <v>748</v>
      </c>
      <c r="H3344" s="154">
        <v>5.14</v>
      </c>
      <c r="I3344" s="155"/>
      <c r="L3344" s="150"/>
      <c r="M3344" s="156"/>
      <c r="T3344" s="157"/>
      <c r="AT3344" s="152" t="s">
        <v>197</v>
      </c>
      <c r="AU3344" s="152" t="s">
        <v>94</v>
      </c>
      <c r="AV3344" s="12" t="s">
        <v>94</v>
      </c>
      <c r="AW3344" s="12" t="s">
        <v>40</v>
      </c>
      <c r="AX3344" s="12" t="s">
        <v>84</v>
      </c>
      <c r="AY3344" s="152" t="s">
        <v>174</v>
      </c>
    </row>
    <row r="3345" spans="2:51" s="15" customFormat="1" x14ac:dyDescent="0.2">
      <c r="B3345" s="189"/>
      <c r="D3345" s="151" t="s">
        <v>197</v>
      </c>
      <c r="E3345" s="190" t="s">
        <v>1</v>
      </c>
      <c r="F3345" s="191" t="s">
        <v>329</v>
      </c>
      <c r="H3345" s="192">
        <v>45.010000000000005</v>
      </c>
      <c r="I3345" s="193"/>
      <c r="L3345" s="189"/>
      <c r="M3345" s="194"/>
      <c r="T3345" s="195"/>
      <c r="AT3345" s="190" t="s">
        <v>197</v>
      </c>
      <c r="AU3345" s="190" t="s">
        <v>94</v>
      </c>
      <c r="AV3345" s="15" t="s">
        <v>190</v>
      </c>
      <c r="AW3345" s="15" t="s">
        <v>40</v>
      </c>
      <c r="AX3345" s="15" t="s">
        <v>84</v>
      </c>
      <c r="AY3345" s="190" t="s">
        <v>174</v>
      </c>
    </row>
    <row r="3346" spans="2:51" s="14" customFormat="1" x14ac:dyDescent="0.2">
      <c r="B3346" s="170"/>
      <c r="D3346" s="151" t="s">
        <v>197</v>
      </c>
      <c r="E3346" s="171" t="s">
        <v>1</v>
      </c>
      <c r="F3346" s="172" t="s">
        <v>1783</v>
      </c>
      <c r="H3346" s="171" t="s">
        <v>1</v>
      </c>
      <c r="I3346" s="173"/>
      <c r="L3346" s="170"/>
      <c r="M3346" s="174"/>
      <c r="T3346" s="175"/>
      <c r="AT3346" s="171" t="s">
        <v>197</v>
      </c>
      <c r="AU3346" s="171" t="s">
        <v>94</v>
      </c>
      <c r="AV3346" s="14" t="s">
        <v>92</v>
      </c>
      <c r="AW3346" s="14" t="s">
        <v>40</v>
      </c>
      <c r="AX3346" s="14" t="s">
        <v>84</v>
      </c>
      <c r="AY3346" s="171" t="s">
        <v>174</v>
      </c>
    </row>
    <row r="3347" spans="2:51" s="14" customFormat="1" x14ac:dyDescent="0.2">
      <c r="B3347" s="170"/>
      <c r="D3347" s="151" t="s">
        <v>197</v>
      </c>
      <c r="E3347" s="171" t="s">
        <v>1</v>
      </c>
      <c r="F3347" s="172" t="s">
        <v>756</v>
      </c>
      <c r="H3347" s="171" t="s">
        <v>1</v>
      </c>
      <c r="I3347" s="173"/>
      <c r="L3347" s="170"/>
      <c r="M3347" s="174"/>
      <c r="T3347" s="175"/>
      <c r="AT3347" s="171" t="s">
        <v>197</v>
      </c>
      <c r="AU3347" s="171" t="s">
        <v>94</v>
      </c>
      <c r="AV3347" s="14" t="s">
        <v>92</v>
      </c>
      <c r="AW3347" s="14" t="s">
        <v>40</v>
      </c>
      <c r="AX3347" s="14" t="s">
        <v>84</v>
      </c>
      <c r="AY3347" s="171" t="s">
        <v>174</v>
      </c>
    </row>
    <row r="3348" spans="2:51" s="12" customFormat="1" x14ac:dyDescent="0.2">
      <c r="B3348" s="150"/>
      <c r="D3348" s="151" t="s">
        <v>197</v>
      </c>
      <c r="E3348" s="152" t="s">
        <v>1</v>
      </c>
      <c r="F3348" s="153" t="s">
        <v>748</v>
      </c>
      <c r="H3348" s="154">
        <v>5.14</v>
      </c>
      <c r="I3348" s="155"/>
      <c r="L3348" s="150"/>
      <c r="M3348" s="156"/>
      <c r="T3348" s="157"/>
      <c r="AT3348" s="152" t="s">
        <v>197</v>
      </c>
      <c r="AU3348" s="152" t="s">
        <v>94</v>
      </c>
      <c r="AV3348" s="12" t="s">
        <v>94</v>
      </c>
      <c r="AW3348" s="12" t="s">
        <v>40</v>
      </c>
      <c r="AX3348" s="12" t="s">
        <v>84</v>
      </c>
      <c r="AY3348" s="152" t="s">
        <v>174</v>
      </c>
    </row>
    <row r="3349" spans="2:51" s="14" customFormat="1" x14ac:dyDescent="0.2">
      <c r="B3349" s="170"/>
      <c r="D3349" s="151" t="s">
        <v>197</v>
      </c>
      <c r="E3349" s="171" t="s">
        <v>1</v>
      </c>
      <c r="F3349" s="172" t="s">
        <v>757</v>
      </c>
      <c r="H3349" s="171" t="s">
        <v>1</v>
      </c>
      <c r="I3349" s="173"/>
      <c r="L3349" s="170"/>
      <c r="M3349" s="174"/>
      <c r="T3349" s="175"/>
      <c r="AT3349" s="171" t="s">
        <v>197</v>
      </c>
      <c r="AU3349" s="171" t="s">
        <v>94</v>
      </c>
      <c r="AV3349" s="14" t="s">
        <v>92</v>
      </c>
      <c r="AW3349" s="14" t="s">
        <v>40</v>
      </c>
      <c r="AX3349" s="14" t="s">
        <v>84</v>
      </c>
      <c r="AY3349" s="171" t="s">
        <v>174</v>
      </c>
    </row>
    <row r="3350" spans="2:51" s="12" customFormat="1" x14ac:dyDescent="0.2">
      <c r="B3350" s="150"/>
      <c r="D3350" s="151" t="s">
        <v>197</v>
      </c>
      <c r="E3350" s="152" t="s">
        <v>1</v>
      </c>
      <c r="F3350" s="153" t="s">
        <v>750</v>
      </c>
      <c r="H3350" s="154">
        <v>5.28</v>
      </c>
      <c r="I3350" s="155"/>
      <c r="L3350" s="150"/>
      <c r="M3350" s="156"/>
      <c r="T3350" s="157"/>
      <c r="AT3350" s="152" t="s">
        <v>197</v>
      </c>
      <c r="AU3350" s="152" t="s">
        <v>94</v>
      </c>
      <c r="AV3350" s="12" t="s">
        <v>94</v>
      </c>
      <c r="AW3350" s="12" t="s">
        <v>40</v>
      </c>
      <c r="AX3350" s="12" t="s">
        <v>84</v>
      </c>
      <c r="AY3350" s="152" t="s">
        <v>174</v>
      </c>
    </row>
    <row r="3351" spans="2:51" s="14" customFormat="1" x14ac:dyDescent="0.2">
      <c r="B3351" s="170"/>
      <c r="D3351" s="151" t="s">
        <v>197</v>
      </c>
      <c r="E3351" s="171" t="s">
        <v>1</v>
      </c>
      <c r="F3351" s="172" t="s">
        <v>758</v>
      </c>
      <c r="H3351" s="171" t="s">
        <v>1</v>
      </c>
      <c r="I3351" s="173"/>
      <c r="L3351" s="170"/>
      <c r="M3351" s="174"/>
      <c r="T3351" s="175"/>
      <c r="AT3351" s="171" t="s">
        <v>197</v>
      </c>
      <c r="AU3351" s="171" t="s">
        <v>94</v>
      </c>
      <c r="AV3351" s="14" t="s">
        <v>92</v>
      </c>
      <c r="AW3351" s="14" t="s">
        <v>40</v>
      </c>
      <c r="AX3351" s="14" t="s">
        <v>84</v>
      </c>
      <c r="AY3351" s="171" t="s">
        <v>174</v>
      </c>
    </row>
    <row r="3352" spans="2:51" s="12" customFormat="1" x14ac:dyDescent="0.2">
      <c r="B3352" s="150"/>
      <c r="D3352" s="151" t="s">
        <v>197</v>
      </c>
      <c r="E3352" s="152" t="s">
        <v>1</v>
      </c>
      <c r="F3352" s="153" t="s">
        <v>750</v>
      </c>
      <c r="H3352" s="154">
        <v>5.28</v>
      </c>
      <c r="I3352" s="155"/>
      <c r="L3352" s="150"/>
      <c r="M3352" s="156"/>
      <c r="T3352" s="157"/>
      <c r="AT3352" s="152" t="s">
        <v>197</v>
      </c>
      <c r="AU3352" s="152" t="s">
        <v>94</v>
      </c>
      <c r="AV3352" s="12" t="s">
        <v>94</v>
      </c>
      <c r="AW3352" s="12" t="s">
        <v>40</v>
      </c>
      <c r="AX3352" s="12" t="s">
        <v>84</v>
      </c>
      <c r="AY3352" s="152" t="s">
        <v>174</v>
      </c>
    </row>
    <row r="3353" spans="2:51" s="14" customFormat="1" x14ac:dyDescent="0.2">
      <c r="B3353" s="170"/>
      <c r="D3353" s="151" t="s">
        <v>197</v>
      </c>
      <c r="E3353" s="171" t="s">
        <v>1</v>
      </c>
      <c r="F3353" s="172" t="s">
        <v>759</v>
      </c>
      <c r="H3353" s="171" t="s">
        <v>1</v>
      </c>
      <c r="I3353" s="173"/>
      <c r="L3353" s="170"/>
      <c r="M3353" s="174"/>
      <c r="T3353" s="175"/>
      <c r="AT3353" s="171" t="s">
        <v>197</v>
      </c>
      <c r="AU3353" s="171" t="s">
        <v>94</v>
      </c>
      <c r="AV3353" s="14" t="s">
        <v>92</v>
      </c>
      <c r="AW3353" s="14" t="s">
        <v>40</v>
      </c>
      <c r="AX3353" s="14" t="s">
        <v>84</v>
      </c>
      <c r="AY3353" s="171" t="s">
        <v>174</v>
      </c>
    </row>
    <row r="3354" spans="2:51" s="12" customFormat="1" x14ac:dyDescent="0.2">
      <c r="B3354" s="150"/>
      <c r="D3354" s="151" t="s">
        <v>197</v>
      </c>
      <c r="E3354" s="152" t="s">
        <v>1</v>
      </c>
      <c r="F3354" s="153" t="s">
        <v>750</v>
      </c>
      <c r="H3354" s="154">
        <v>5.28</v>
      </c>
      <c r="I3354" s="155"/>
      <c r="L3354" s="150"/>
      <c r="M3354" s="156"/>
      <c r="T3354" s="157"/>
      <c r="AT3354" s="152" t="s">
        <v>197</v>
      </c>
      <c r="AU3354" s="152" t="s">
        <v>94</v>
      </c>
      <c r="AV3354" s="12" t="s">
        <v>94</v>
      </c>
      <c r="AW3354" s="12" t="s">
        <v>40</v>
      </c>
      <c r="AX3354" s="12" t="s">
        <v>84</v>
      </c>
      <c r="AY3354" s="152" t="s">
        <v>174</v>
      </c>
    </row>
    <row r="3355" spans="2:51" s="14" customFormat="1" x14ac:dyDescent="0.2">
      <c r="B3355" s="170"/>
      <c r="D3355" s="151" t="s">
        <v>197</v>
      </c>
      <c r="E3355" s="171" t="s">
        <v>1</v>
      </c>
      <c r="F3355" s="172" t="s">
        <v>760</v>
      </c>
      <c r="H3355" s="171" t="s">
        <v>1</v>
      </c>
      <c r="I3355" s="173"/>
      <c r="L3355" s="170"/>
      <c r="M3355" s="174"/>
      <c r="T3355" s="175"/>
      <c r="AT3355" s="171" t="s">
        <v>197</v>
      </c>
      <c r="AU3355" s="171" t="s">
        <v>94</v>
      </c>
      <c r="AV3355" s="14" t="s">
        <v>92</v>
      </c>
      <c r="AW3355" s="14" t="s">
        <v>40</v>
      </c>
      <c r="AX3355" s="14" t="s">
        <v>84</v>
      </c>
      <c r="AY3355" s="171" t="s">
        <v>174</v>
      </c>
    </row>
    <row r="3356" spans="2:51" s="12" customFormat="1" x14ac:dyDescent="0.2">
      <c r="B3356" s="150"/>
      <c r="D3356" s="151" t="s">
        <v>197</v>
      </c>
      <c r="E3356" s="152" t="s">
        <v>1</v>
      </c>
      <c r="F3356" s="153" t="s">
        <v>750</v>
      </c>
      <c r="H3356" s="154">
        <v>5.28</v>
      </c>
      <c r="I3356" s="155"/>
      <c r="L3356" s="150"/>
      <c r="M3356" s="156"/>
      <c r="T3356" s="157"/>
      <c r="AT3356" s="152" t="s">
        <v>197</v>
      </c>
      <c r="AU3356" s="152" t="s">
        <v>94</v>
      </c>
      <c r="AV3356" s="12" t="s">
        <v>94</v>
      </c>
      <c r="AW3356" s="12" t="s">
        <v>40</v>
      </c>
      <c r="AX3356" s="12" t="s">
        <v>84</v>
      </c>
      <c r="AY3356" s="152" t="s">
        <v>174</v>
      </c>
    </row>
    <row r="3357" spans="2:51" s="14" customFormat="1" x14ac:dyDescent="0.2">
      <c r="B3357" s="170"/>
      <c r="D3357" s="151" t="s">
        <v>197</v>
      </c>
      <c r="E3357" s="171" t="s">
        <v>1</v>
      </c>
      <c r="F3357" s="172" t="s">
        <v>761</v>
      </c>
      <c r="H3357" s="171" t="s">
        <v>1</v>
      </c>
      <c r="I3357" s="173"/>
      <c r="L3357" s="170"/>
      <c r="M3357" s="174"/>
      <c r="T3357" s="175"/>
      <c r="AT3357" s="171" t="s">
        <v>197</v>
      </c>
      <c r="AU3357" s="171" t="s">
        <v>94</v>
      </c>
      <c r="AV3357" s="14" t="s">
        <v>92</v>
      </c>
      <c r="AW3357" s="14" t="s">
        <v>40</v>
      </c>
      <c r="AX3357" s="14" t="s">
        <v>84</v>
      </c>
      <c r="AY3357" s="171" t="s">
        <v>174</v>
      </c>
    </row>
    <row r="3358" spans="2:51" s="12" customFormat="1" x14ac:dyDescent="0.2">
      <c r="B3358" s="150"/>
      <c r="D3358" s="151" t="s">
        <v>197</v>
      </c>
      <c r="E3358" s="152" t="s">
        <v>1</v>
      </c>
      <c r="F3358" s="153" t="s">
        <v>748</v>
      </c>
      <c r="H3358" s="154">
        <v>5.14</v>
      </c>
      <c r="I3358" s="155"/>
      <c r="L3358" s="150"/>
      <c r="M3358" s="156"/>
      <c r="T3358" s="157"/>
      <c r="AT3358" s="152" t="s">
        <v>197</v>
      </c>
      <c r="AU3358" s="152" t="s">
        <v>94</v>
      </c>
      <c r="AV3358" s="12" t="s">
        <v>94</v>
      </c>
      <c r="AW3358" s="12" t="s">
        <v>40</v>
      </c>
      <c r="AX3358" s="12" t="s">
        <v>84</v>
      </c>
      <c r="AY3358" s="152" t="s">
        <v>174</v>
      </c>
    </row>
    <row r="3359" spans="2:51" s="14" customFormat="1" x14ac:dyDescent="0.2">
      <c r="B3359" s="170"/>
      <c r="D3359" s="151" t="s">
        <v>197</v>
      </c>
      <c r="E3359" s="171" t="s">
        <v>1</v>
      </c>
      <c r="F3359" s="172" t="s">
        <v>762</v>
      </c>
      <c r="H3359" s="171" t="s">
        <v>1</v>
      </c>
      <c r="I3359" s="173"/>
      <c r="L3359" s="170"/>
      <c r="M3359" s="174"/>
      <c r="T3359" s="175"/>
      <c r="AT3359" s="171" t="s">
        <v>197</v>
      </c>
      <c r="AU3359" s="171" t="s">
        <v>94</v>
      </c>
      <c r="AV3359" s="14" t="s">
        <v>92</v>
      </c>
      <c r="AW3359" s="14" t="s">
        <v>40</v>
      </c>
      <c r="AX3359" s="14" t="s">
        <v>84</v>
      </c>
      <c r="AY3359" s="171" t="s">
        <v>174</v>
      </c>
    </row>
    <row r="3360" spans="2:51" s="12" customFormat="1" x14ac:dyDescent="0.2">
      <c r="B3360" s="150"/>
      <c r="D3360" s="151" t="s">
        <v>197</v>
      </c>
      <c r="E3360" s="152" t="s">
        <v>1</v>
      </c>
      <c r="F3360" s="153" t="s">
        <v>748</v>
      </c>
      <c r="H3360" s="154">
        <v>5.14</v>
      </c>
      <c r="I3360" s="155"/>
      <c r="L3360" s="150"/>
      <c r="M3360" s="156"/>
      <c r="T3360" s="157"/>
      <c r="AT3360" s="152" t="s">
        <v>197</v>
      </c>
      <c r="AU3360" s="152" t="s">
        <v>94</v>
      </c>
      <c r="AV3360" s="12" t="s">
        <v>94</v>
      </c>
      <c r="AW3360" s="12" t="s">
        <v>40</v>
      </c>
      <c r="AX3360" s="12" t="s">
        <v>84</v>
      </c>
      <c r="AY3360" s="152" t="s">
        <v>174</v>
      </c>
    </row>
    <row r="3361" spans="2:65" s="14" customFormat="1" x14ac:dyDescent="0.2">
      <c r="B3361" s="170"/>
      <c r="D3361" s="151" t="s">
        <v>197</v>
      </c>
      <c r="E3361" s="171" t="s">
        <v>1</v>
      </c>
      <c r="F3361" s="172" t="s">
        <v>763</v>
      </c>
      <c r="H3361" s="171" t="s">
        <v>1</v>
      </c>
      <c r="I3361" s="173"/>
      <c r="L3361" s="170"/>
      <c r="M3361" s="174"/>
      <c r="T3361" s="175"/>
      <c r="AT3361" s="171" t="s">
        <v>197</v>
      </c>
      <c r="AU3361" s="171" t="s">
        <v>94</v>
      </c>
      <c r="AV3361" s="14" t="s">
        <v>92</v>
      </c>
      <c r="AW3361" s="14" t="s">
        <v>40</v>
      </c>
      <c r="AX3361" s="14" t="s">
        <v>84</v>
      </c>
      <c r="AY3361" s="171" t="s">
        <v>174</v>
      </c>
    </row>
    <row r="3362" spans="2:65" s="12" customFormat="1" x14ac:dyDescent="0.2">
      <c r="B3362" s="150"/>
      <c r="D3362" s="151" t="s">
        <v>197</v>
      </c>
      <c r="E3362" s="152" t="s">
        <v>1</v>
      </c>
      <c r="F3362" s="153" t="s">
        <v>750</v>
      </c>
      <c r="H3362" s="154">
        <v>5.28</v>
      </c>
      <c r="I3362" s="155"/>
      <c r="L3362" s="150"/>
      <c r="M3362" s="156"/>
      <c r="T3362" s="157"/>
      <c r="AT3362" s="152" t="s">
        <v>197</v>
      </c>
      <c r="AU3362" s="152" t="s">
        <v>94</v>
      </c>
      <c r="AV3362" s="12" t="s">
        <v>94</v>
      </c>
      <c r="AW3362" s="12" t="s">
        <v>40</v>
      </c>
      <c r="AX3362" s="12" t="s">
        <v>84</v>
      </c>
      <c r="AY3362" s="152" t="s">
        <v>174</v>
      </c>
    </row>
    <row r="3363" spans="2:65" s="14" customFormat="1" x14ac:dyDescent="0.2">
      <c r="B3363" s="170"/>
      <c r="D3363" s="151" t="s">
        <v>197</v>
      </c>
      <c r="E3363" s="171" t="s">
        <v>1</v>
      </c>
      <c r="F3363" s="172" t="s">
        <v>764</v>
      </c>
      <c r="H3363" s="171" t="s">
        <v>1</v>
      </c>
      <c r="I3363" s="173"/>
      <c r="L3363" s="170"/>
      <c r="M3363" s="174"/>
      <c r="T3363" s="175"/>
      <c r="AT3363" s="171" t="s">
        <v>197</v>
      </c>
      <c r="AU3363" s="171" t="s">
        <v>94</v>
      </c>
      <c r="AV3363" s="14" t="s">
        <v>92</v>
      </c>
      <c r="AW3363" s="14" t="s">
        <v>40</v>
      </c>
      <c r="AX3363" s="14" t="s">
        <v>84</v>
      </c>
      <c r="AY3363" s="171" t="s">
        <v>174</v>
      </c>
    </row>
    <row r="3364" spans="2:65" s="12" customFormat="1" x14ac:dyDescent="0.2">
      <c r="B3364" s="150"/>
      <c r="D3364" s="151" t="s">
        <v>197</v>
      </c>
      <c r="E3364" s="152" t="s">
        <v>1</v>
      </c>
      <c r="F3364" s="153" t="s">
        <v>750</v>
      </c>
      <c r="H3364" s="154">
        <v>5.28</v>
      </c>
      <c r="I3364" s="155"/>
      <c r="L3364" s="150"/>
      <c r="M3364" s="156"/>
      <c r="T3364" s="157"/>
      <c r="AT3364" s="152" t="s">
        <v>197</v>
      </c>
      <c r="AU3364" s="152" t="s">
        <v>94</v>
      </c>
      <c r="AV3364" s="12" t="s">
        <v>94</v>
      </c>
      <c r="AW3364" s="12" t="s">
        <v>40</v>
      </c>
      <c r="AX3364" s="12" t="s">
        <v>84</v>
      </c>
      <c r="AY3364" s="152" t="s">
        <v>174</v>
      </c>
    </row>
    <row r="3365" spans="2:65" s="14" customFormat="1" x14ac:dyDescent="0.2">
      <c r="B3365" s="170"/>
      <c r="D3365" s="151" t="s">
        <v>197</v>
      </c>
      <c r="E3365" s="171" t="s">
        <v>1</v>
      </c>
      <c r="F3365" s="172" t="s">
        <v>765</v>
      </c>
      <c r="H3365" s="171" t="s">
        <v>1</v>
      </c>
      <c r="I3365" s="173"/>
      <c r="L3365" s="170"/>
      <c r="M3365" s="174"/>
      <c r="T3365" s="175"/>
      <c r="AT3365" s="171" t="s">
        <v>197</v>
      </c>
      <c r="AU3365" s="171" t="s">
        <v>94</v>
      </c>
      <c r="AV3365" s="14" t="s">
        <v>92</v>
      </c>
      <c r="AW3365" s="14" t="s">
        <v>40</v>
      </c>
      <c r="AX3365" s="14" t="s">
        <v>84</v>
      </c>
      <c r="AY3365" s="171" t="s">
        <v>174</v>
      </c>
    </row>
    <row r="3366" spans="2:65" s="12" customFormat="1" x14ac:dyDescent="0.2">
      <c r="B3366" s="150"/>
      <c r="D3366" s="151" t="s">
        <v>197</v>
      </c>
      <c r="E3366" s="152" t="s">
        <v>1</v>
      </c>
      <c r="F3366" s="153" t="s">
        <v>750</v>
      </c>
      <c r="H3366" s="154">
        <v>5.28</v>
      </c>
      <c r="I3366" s="155"/>
      <c r="L3366" s="150"/>
      <c r="M3366" s="156"/>
      <c r="T3366" s="157"/>
      <c r="AT3366" s="152" t="s">
        <v>197</v>
      </c>
      <c r="AU3366" s="152" t="s">
        <v>94</v>
      </c>
      <c r="AV3366" s="12" t="s">
        <v>94</v>
      </c>
      <c r="AW3366" s="12" t="s">
        <v>40</v>
      </c>
      <c r="AX3366" s="12" t="s">
        <v>84</v>
      </c>
      <c r="AY3366" s="152" t="s">
        <v>174</v>
      </c>
    </row>
    <row r="3367" spans="2:65" s="14" customFormat="1" x14ac:dyDescent="0.2">
      <c r="B3367" s="170"/>
      <c r="D3367" s="151" t="s">
        <v>197</v>
      </c>
      <c r="E3367" s="171" t="s">
        <v>1</v>
      </c>
      <c r="F3367" s="172" t="s">
        <v>766</v>
      </c>
      <c r="H3367" s="171" t="s">
        <v>1</v>
      </c>
      <c r="I3367" s="173"/>
      <c r="L3367" s="170"/>
      <c r="M3367" s="174"/>
      <c r="T3367" s="175"/>
      <c r="AT3367" s="171" t="s">
        <v>197</v>
      </c>
      <c r="AU3367" s="171" t="s">
        <v>94</v>
      </c>
      <c r="AV3367" s="14" t="s">
        <v>92</v>
      </c>
      <c r="AW3367" s="14" t="s">
        <v>40</v>
      </c>
      <c r="AX3367" s="14" t="s">
        <v>84</v>
      </c>
      <c r="AY3367" s="171" t="s">
        <v>174</v>
      </c>
    </row>
    <row r="3368" spans="2:65" s="12" customFormat="1" x14ac:dyDescent="0.2">
      <c r="B3368" s="150"/>
      <c r="D3368" s="151" t="s">
        <v>197</v>
      </c>
      <c r="E3368" s="152" t="s">
        <v>1</v>
      </c>
      <c r="F3368" s="153" t="s">
        <v>750</v>
      </c>
      <c r="H3368" s="154">
        <v>5.28</v>
      </c>
      <c r="I3368" s="155"/>
      <c r="L3368" s="150"/>
      <c r="M3368" s="156"/>
      <c r="T3368" s="157"/>
      <c r="AT3368" s="152" t="s">
        <v>197</v>
      </c>
      <c r="AU3368" s="152" t="s">
        <v>94</v>
      </c>
      <c r="AV3368" s="12" t="s">
        <v>94</v>
      </c>
      <c r="AW3368" s="12" t="s">
        <v>40</v>
      </c>
      <c r="AX3368" s="12" t="s">
        <v>84</v>
      </c>
      <c r="AY3368" s="152" t="s">
        <v>174</v>
      </c>
    </row>
    <row r="3369" spans="2:65" s="14" customFormat="1" x14ac:dyDescent="0.2">
      <c r="B3369" s="170"/>
      <c r="D3369" s="151" t="s">
        <v>197</v>
      </c>
      <c r="E3369" s="171" t="s">
        <v>1</v>
      </c>
      <c r="F3369" s="172" t="s">
        <v>767</v>
      </c>
      <c r="H3369" s="171" t="s">
        <v>1</v>
      </c>
      <c r="I3369" s="173"/>
      <c r="L3369" s="170"/>
      <c r="M3369" s="174"/>
      <c r="T3369" s="175"/>
      <c r="AT3369" s="171" t="s">
        <v>197</v>
      </c>
      <c r="AU3369" s="171" t="s">
        <v>94</v>
      </c>
      <c r="AV3369" s="14" t="s">
        <v>92</v>
      </c>
      <c r="AW3369" s="14" t="s">
        <v>40</v>
      </c>
      <c r="AX3369" s="14" t="s">
        <v>84</v>
      </c>
      <c r="AY3369" s="171" t="s">
        <v>174</v>
      </c>
    </row>
    <row r="3370" spans="2:65" s="12" customFormat="1" x14ac:dyDescent="0.2">
      <c r="B3370" s="150"/>
      <c r="D3370" s="151" t="s">
        <v>197</v>
      </c>
      <c r="E3370" s="152" t="s">
        <v>1</v>
      </c>
      <c r="F3370" s="153" t="s">
        <v>748</v>
      </c>
      <c r="H3370" s="154">
        <v>5.14</v>
      </c>
      <c r="I3370" s="155"/>
      <c r="L3370" s="150"/>
      <c r="M3370" s="156"/>
      <c r="T3370" s="157"/>
      <c r="AT3370" s="152" t="s">
        <v>197</v>
      </c>
      <c r="AU3370" s="152" t="s">
        <v>94</v>
      </c>
      <c r="AV3370" s="12" t="s">
        <v>94</v>
      </c>
      <c r="AW3370" s="12" t="s">
        <v>40</v>
      </c>
      <c r="AX3370" s="12" t="s">
        <v>84</v>
      </c>
      <c r="AY3370" s="152" t="s">
        <v>174</v>
      </c>
    </row>
    <row r="3371" spans="2:65" s="15" customFormat="1" x14ac:dyDescent="0.2">
      <c r="B3371" s="189"/>
      <c r="D3371" s="151" t="s">
        <v>197</v>
      </c>
      <c r="E3371" s="190" t="s">
        <v>1</v>
      </c>
      <c r="F3371" s="191" t="s">
        <v>329</v>
      </c>
      <c r="H3371" s="192">
        <v>62.800000000000004</v>
      </c>
      <c r="I3371" s="193"/>
      <c r="L3371" s="189"/>
      <c r="M3371" s="194"/>
      <c r="T3371" s="195"/>
      <c r="AT3371" s="190" t="s">
        <v>197</v>
      </c>
      <c r="AU3371" s="190" t="s">
        <v>94</v>
      </c>
      <c r="AV3371" s="15" t="s">
        <v>190</v>
      </c>
      <c r="AW3371" s="15" t="s">
        <v>40</v>
      </c>
      <c r="AX3371" s="15" t="s">
        <v>84</v>
      </c>
      <c r="AY3371" s="190" t="s">
        <v>174</v>
      </c>
    </row>
    <row r="3372" spans="2:65" s="13" customFormat="1" x14ac:dyDescent="0.2">
      <c r="B3372" s="158"/>
      <c r="D3372" s="151" t="s">
        <v>197</v>
      </c>
      <c r="E3372" s="159" t="s">
        <v>1</v>
      </c>
      <c r="F3372" s="160" t="s">
        <v>199</v>
      </c>
      <c r="H3372" s="161">
        <v>1863.7600000000014</v>
      </c>
      <c r="I3372" s="162"/>
      <c r="L3372" s="158"/>
      <c r="M3372" s="163"/>
      <c r="T3372" s="164"/>
      <c r="AT3372" s="159" t="s">
        <v>197</v>
      </c>
      <c r="AU3372" s="159" t="s">
        <v>94</v>
      </c>
      <c r="AV3372" s="13" t="s">
        <v>182</v>
      </c>
      <c r="AW3372" s="13" t="s">
        <v>40</v>
      </c>
      <c r="AX3372" s="13" t="s">
        <v>92</v>
      </c>
      <c r="AY3372" s="159" t="s">
        <v>174</v>
      </c>
    </row>
    <row r="3373" spans="2:65" s="1" customFormat="1" ht="24.2" customHeight="1" x14ac:dyDescent="0.2">
      <c r="B3373" s="33"/>
      <c r="C3373" s="137" t="s">
        <v>1784</v>
      </c>
      <c r="D3373" s="137" t="s">
        <v>177</v>
      </c>
      <c r="E3373" s="138" t="s">
        <v>1785</v>
      </c>
      <c r="F3373" s="139" t="s">
        <v>1786</v>
      </c>
      <c r="G3373" s="140" t="s">
        <v>249</v>
      </c>
      <c r="H3373" s="141">
        <v>1069.1869999999999</v>
      </c>
      <c r="I3373" s="142"/>
      <c r="J3373" s="143">
        <f>ROUND(I3373*H3373,2)</f>
        <v>0</v>
      </c>
      <c r="K3373" s="139" t="s">
        <v>181</v>
      </c>
      <c r="L3373" s="33"/>
      <c r="M3373" s="144" t="s">
        <v>1</v>
      </c>
      <c r="N3373" s="145" t="s">
        <v>50</v>
      </c>
      <c r="P3373" s="146">
        <f>O3373*H3373</f>
        <v>0</v>
      </c>
      <c r="Q3373" s="146">
        <v>0</v>
      </c>
      <c r="R3373" s="146">
        <f>Q3373*H3373</f>
        <v>0</v>
      </c>
      <c r="S3373" s="146">
        <v>0</v>
      </c>
      <c r="T3373" s="147">
        <f>S3373*H3373</f>
        <v>0</v>
      </c>
      <c r="AR3373" s="148" t="s">
        <v>182</v>
      </c>
      <c r="AT3373" s="148" t="s">
        <v>177</v>
      </c>
      <c r="AU3373" s="148" t="s">
        <v>94</v>
      </c>
      <c r="AY3373" s="17" t="s">
        <v>174</v>
      </c>
      <c r="BE3373" s="149">
        <f>IF(N3373="základní",J3373,0)</f>
        <v>0</v>
      </c>
      <c r="BF3373" s="149">
        <f>IF(N3373="snížená",J3373,0)</f>
        <v>0</v>
      </c>
      <c r="BG3373" s="149">
        <f>IF(N3373="zákl. přenesená",J3373,0)</f>
        <v>0</v>
      </c>
      <c r="BH3373" s="149">
        <f>IF(N3373="sníž. přenesená",J3373,0)</f>
        <v>0</v>
      </c>
      <c r="BI3373" s="149">
        <f>IF(N3373="nulová",J3373,0)</f>
        <v>0</v>
      </c>
      <c r="BJ3373" s="17" t="s">
        <v>94</v>
      </c>
      <c r="BK3373" s="149">
        <f>ROUND(I3373*H3373,2)</f>
        <v>0</v>
      </c>
      <c r="BL3373" s="17" t="s">
        <v>182</v>
      </c>
      <c r="BM3373" s="148" t="s">
        <v>1787</v>
      </c>
    </row>
    <row r="3374" spans="2:65" s="14" customFormat="1" x14ac:dyDescent="0.2">
      <c r="B3374" s="170"/>
      <c r="D3374" s="151" t="s">
        <v>197</v>
      </c>
      <c r="E3374" s="171" t="s">
        <v>1</v>
      </c>
      <c r="F3374" s="172" t="s">
        <v>678</v>
      </c>
      <c r="H3374" s="171" t="s">
        <v>1</v>
      </c>
      <c r="I3374" s="173"/>
      <c r="L3374" s="170"/>
      <c r="M3374" s="174"/>
      <c r="T3374" s="175"/>
      <c r="AT3374" s="171" t="s">
        <v>197</v>
      </c>
      <c r="AU3374" s="171" t="s">
        <v>94</v>
      </c>
      <c r="AV3374" s="14" t="s">
        <v>92</v>
      </c>
      <c r="AW3374" s="14" t="s">
        <v>40</v>
      </c>
      <c r="AX3374" s="14" t="s">
        <v>84</v>
      </c>
      <c r="AY3374" s="171" t="s">
        <v>174</v>
      </c>
    </row>
    <row r="3375" spans="2:65" s="14" customFormat="1" x14ac:dyDescent="0.2">
      <c r="B3375" s="170"/>
      <c r="D3375" s="151" t="s">
        <v>197</v>
      </c>
      <c r="E3375" s="171" t="s">
        <v>1</v>
      </c>
      <c r="F3375" s="172" t="s">
        <v>676</v>
      </c>
      <c r="H3375" s="171" t="s">
        <v>1</v>
      </c>
      <c r="I3375" s="173"/>
      <c r="L3375" s="170"/>
      <c r="M3375" s="174"/>
      <c r="T3375" s="175"/>
      <c r="AT3375" s="171" t="s">
        <v>197</v>
      </c>
      <c r="AU3375" s="171" t="s">
        <v>94</v>
      </c>
      <c r="AV3375" s="14" t="s">
        <v>92</v>
      </c>
      <c r="AW3375" s="14" t="s">
        <v>40</v>
      </c>
      <c r="AX3375" s="14" t="s">
        <v>84</v>
      </c>
      <c r="AY3375" s="171" t="s">
        <v>174</v>
      </c>
    </row>
    <row r="3376" spans="2:65" s="12" customFormat="1" x14ac:dyDescent="0.2">
      <c r="B3376" s="150"/>
      <c r="D3376" s="151" t="s">
        <v>197</v>
      </c>
      <c r="E3376" s="152" t="s">
        <v>1</v>
      </c>
      <c r="F3376" s="153" t="s">
        <v>679</v>
      </c>
      <c r="H3376" s="154">
        <v>25.73</v>
      </c>
      <c r="I3376" s="155"/>
      <c r="L3376" s="150"/>
      <c r="M3376" s="156"/>
      <c r="T3376" s="157"/>
      <c r="AT3376" s="152" t="s">
        <v>197</v>
      </c>
      <c r="AU3376" s="152" t="s">
        <v>94</v>
      </c>
      <c r="AV3376" s="12" t="s">
        <v>94</v>
      </c>
      <c r="AW3376" s="12" t="s">
        <v>40</v>
      </c>
      <c r="AX3376" s="12" t="s">
        <v>84</v>
      </c>
      <c r="AY3376" s="152" t="s">
        <v>174</v>
      </c>
    </row>
    <row r="3377" spans="2:51" s="12" customFormat="1" x14ac:dyDescent="0.2">
      <c r="B3377" s="150"/>
      <c r="D3377" s="151" t="s">
        <v>197</v>
      </c>
      <c r="E3377" s="152" t="s">
        <v>1</v>
      </c>
      <c r="F3377" s="153" t="s">
        <v>680</v>
      </c>
      <c r="H3377" s="154">
        <v>-2.2799999999999998</v>
      </c>
      <c r="I3377" s="155"/>
      <c r="L3377" s="150"/>
      <c r="M3377" s="156"/>
      <c r="T3377" s="157"/>
      <c r="AT3377" s="152" t="s">
        <v>197</v>
      </c>
      <c r="AU3377" s="152" t="s">
        <v>94</v>
      </c>
      <c r="AV3377" s="12" t="s">
        <v>94</v>
      </c>
      <c r="AW3377" s="12" t="s">
        <v>40</v>
      </c>
      <c r="AX3377" s="12" t="s">
        <v>84</v>
      </c>
      <c r="AY3377" s="152" t="s">
        <v>174</v>
      </c>
    </row>
    <row r="3378" spans="2:51" s="14" customFormat="1" x14ac:dyDescent="0.2">
      <c r="B3378" s="170"/>
      <c r="D3378" s="151" t="s">
        <v>197</v>
      </c>
      <c r="E3378" s="171" t="s">
        <v>1</v>
      </c>
      <c r="F3378" s="172" t="s">
        <v>681</v>
      </c>
      <c r="H3378" s="171" t="s">
        <v>1</v>
      </c>
      <c r="I3378" s="173"/>
      <c r="L3378" s="170"/>
      <c r="M3378" s="174"/>
      <c r="T3378" s="175"/>
      <c r="AT3378" s="171" t="s">
        <v>197</v>
      </c>
      <c r="AU3378" s="171" t="s">
        <v>94</v>
      </c>
      <c r="AV3378" s="14" t="s">
        <v>92</v>
      </c>
      <c r="AW3378" s="14" t="s">
        <v>40</v>
      </c>
      <c r="AX3378" s="14" t="s">
        <v>84</v>
      </c>
      <c r="AY3378" s="171" t="s">
        <v>174</v>
      </c>
    </row>
    <row r="3379" spans="2:51" s="12" customFormat="1" x14ac:dyDescent="0.2">
      <c r="B3379" s="150"/>
      <c r="D3379" s="151" t="s">
        <v>197</v>
      </c>
      <c r="E3379" s="152" t="s">
        <v>1</v>
      </c>
      <c r="F3379" s="153" t="s">
        <v>682</v>
      </c>
      <c r="H3379" s="154">
        <v>5.5</v>
      </c>
      <c r="I3379" s="155"/>
      <c r="L3379" s="150"/>
      <c r="M3379" s="156"/>
      <c r="T3379" s="157"/>
      <c r="AT3379" s="152" t="s">
        <v>197</v>
      </c>
      <c r="AU3379" s="152" t="s">
        <v>94</v>
      </c>
      <c r="AV3379" s="12" t="s">
        <v>94</v>
      </c>
      <c r="AW3379" s="12" t="s">
        <v>40</v>
      </c>
      <c r="AX3379" s="12" t="s">
        <v>84</v>
      </c>
      <c r="AY3379" s="152" t="s">
        <v>174</v>
      </c>
    </row>
    <row r="3380" spans="2:51" s="14" customFormat="1" x14ac:dyDescent="0.2">
      <c r="B3380" s="170"/>
      <c r="D3380" s="151" t="s">
        <v>197</v>
      </c>
      <c r="E3380" s="171" t="s">
        <v>1</v>
      </c>
      <c r="F3380" s="172" t="s">
        <v>683</v>
      </c>
      <c r="H3380" s="171" t="s">
        <v>1</v>
      </c>
      <c r="I3380" s="173"/>
      <c r="L3380" s="170"/>
      <c r="M3380" s="174"/>
      <c r="T3380" s="175"/>
      <c r="AT3380" s="171" t="s">
        <v>197</v>
      </c>
      <c r="AU3380" s="171" t="s">
        <v>94</v>
      </c>
      <c r="AV3380" s="14" t="s">
        <v>92</v>
      </c>
      <c r="AW3380" s="14" t="s">
        <v>40</v>
      </c>
      <c r="AX3380" s="14" t="s">
        <v>84</v>
      </c>
      <c r="AY3380" s="171" t="s">
        <v>174</v>
      </c>
    </row>
    <row r="3381" spans="2:51" s="12" customFormat="1" x14ac:dyDescent="0.2">
      <c r="B3381" s="150"/>
      <c r="D3381" s="151" t="s">
        <v>197</v>
      </c>
      <c r="E3381" s="152" t="s">
        <v>1</v>
      </c>
      <c r="F3381" s="153" t="s">
        <v>684</v>
      </c>
      <c r="H3381" s="154">
        <v>2.57</v>
      </c>
      <c r="I3381" s="155"/>
      <c r="L3381" s="150"/>
      <c r="M3381" s="156"/>
      <c r="T3381" s="157"/>
      <c r="AT3381" s="152" t="s">
        <v>197</v>
      </c>
      <c r="AU3381" s="152" t="s">
        <v>94</v>
      </c>
      <c r="AV3381" s="12" t="s">
        <v>94</v>
      </c>
      <c r="AW3381" s="12" t="s">
        <v>40</v>
      </c>
      <c r="AX3381" s="12" t="s">
        <v>84</v>
      </c>
      <c r="AY3381" s="152" t="s">
        <v>174</v>
      </c>
    </row>
    <row r="3382" spans="2:51" s="14" customFormat="1" x14ac:dyDescent="0.2">
      <c r="B3382" s="170"/>
      <c r="D3382" s="151" t="s">
        <v>197</v>
      </c>
      <c r="E3382" s="171" t="s">
        <v>1</v>
      </c>
      <c r="F3382" s="172" t="s">
        <v>685</v>
      </c>
      <c r="H3382" s="171" t="s">
        <v>1</v>
      </c>
      <c r="I3382" s="173"/>
      <c r="L3382" s="170"/>
      <c r="M3382" s="174"/>
      <c r="T3382" s="175"/>
      <c r="AT3382" s="171" t="s">
        <v>197</v>
      </c>
      <c r="AU3382" s="171" t="s">
        <v>94</v>
      </c>
      <c r="AV3382" s="14" t="s">
        <v>92</v>
      </c>
      <c r="AW3382" s="14" t="s">
        <v>40</v>
      </c>
      <c r="AX3382" s="14" t="s">
        <v>84</v>
      </c>
      <c r="AY3382" s="171" t="s">
        <v>174</v>
      </c>
    </row>
    <row r="3383" spans="2:51" s="12" customFormat="1" x14ac:dyDescent="0.2">
      <c r="B3383" s="150"/>
      <c r="D3383" s="151" t="s">
        <v>197</v>
      </c>
      <c r="E3383" s="152" t="s">
        <v>1</v>
      </c>
      <c r="F3383" s="153" t="s">
        <v>686</v>
      </c>
      <c r="H3383" s="154">
        <v>6.4</v>
      </c>
      <c r="I3383" s="155"/>
      <c r="L3383" s="150"/>
      <c r="M3383" s="156"/>
      <c r="T3383" s="157"/>
      <c r="AT3383" s="152" t="s">
        <v>197</v>
      </c>
      <c r="AU3383" s="152" t="s">
        <v>94</v>
      </c>
      <c r="AV3383" s="12" t="s">
        <v>94</v>
      </c>
      <c r="AW3383" s="12" t="s">
        <v>40</v>
      </c>
      <c r="AX3383" s="12" t="s">
        <v>84</v>
      </c>
      <c r="AY3383" s="152" t="s">
        <v>174</v>
      </c>
    </row>
    <row r="3384" spans="2:51" s="14" customFormat="1" x14ac:dyDescent="0.2">
      <c r="B3384" s="170"/>
      <c r="D3384" s="151" t="s">
        <v>197</v>
      </c>
      <c r="E3384" s="171" t="s">
        <v>1</v>
      </c>
      <c r="F3384" s="172" t="s">
        <v>687</v>
      </c>
      <c r="H3384" s="171" t="s">
        <v>1</v>
      </c>
      <c r="I3384" s="173"/>
      <c r="L3384" s="170"/>
      <c r="M3384" s="174"/>
      <c r="T3384" s="175"/>
      <c r="AT3384" s="171" t="s">
        <v>197</v>
      </c>
      <c r="AU3384" s="171" t="s">
        <v>94</v>
      </c>
      <c r="AV3384" s="14" t="s">
        <v>92</v>
      </c>
      <c r="AW3384" s="14" t="s">
        <v>40</v>
      </c>
      <c r="AX3384" s="14" t="s">
        <v>84</v>
      </c>
      <c r="AY3384" s="171" t="s">
        <v>174</v>
      </c>
    </row>
    <row r="3385" spans="2:51" s="12" customFormat="1" x14ac:dyDescent="0.2">
      <c r="B3385" s="150"/>
      <c r="D3385" s="151" t="s">
        <v>197</v>
      </c>
      <c r="E3385" s="152" t="s">
        <v>1</v>
      </c>
      <c r="F3385" s="153" t="s">
        <v>688</v>
      </c>
      <c r="H3385" s="154">
        <v>6.26</v>
      </c>
      <c r="I3385" s="155"/>
      <c r="L3385" s="150"/>
      <c r="M3385" s="156"/>
      <c r="T3385" s="157"/>
      <c r="AT3385" s="152" t="s">
        <v>197</v>
      </c>
      <c r="AU3385" s="152" t="s">
        <v>94</v>
      </c>
      <c r="AV3385" s="12" t="s">
        <v>94</v>
      </c>
      <c r="AW3385" s="12" t="s">
        <v>40</v>
      </c>
      <c r="AX3385" s="12" t="s">
        <v>84</v>
      </c>
      <c r="AY3385" s="152" t="s">
        <v>174</v>
      </c>
    </row>
    <row r="3386" spans="2:51" s="14" customFormat="1" x14ac:dyDescent="0.2">
      <c r="B3386" s="170"/>
      <c r="D3386" s="151" t="s">
        <v>197</v>
      </c>
      <c r="E3386" s="171" t="s">
        <v>1</v>
      </c>
      <c r="F3386" s="172" t="s">
        <v>689</v>
      </c>
      <c r="H3386" s="171" t="s">
        <v>1</v>
      </c>
      <c r="I3386" s="173"/>
      <c r="L3386" s="170"/>
      <c r="M3386" s="174"/>
      <c r="T3386" s="175"/>
      <c r="AT3386" s="171" t="s">
        <v>197</v>
      </c>
      <c r="AU3386" s="171" t="s">
        <v>94</v>
      </c>
      <c r="AV3386" s="14" t="s">
        <v>92</v>
      </c>
      <c r="AW3386" s="14" t="s">
        <v>40</v>
      </c>
      <c r="AX3386" s="14" t="s">
        <v>84</v>
      </c>
      <c r="AY3386" s="171" t="s">
        <v>174</v>
      </c>
    </row>
    <row r="3387" spans="2:51" s="12" customFormat="1" x14ac:dyDescent="0.2">
      <c r="B3387" s="150"/>
      <c r="D3387" s="151" t="s">
        <v>197</v>
      </c>
      <c r="E3387" s="152" t="s">
        <v>1</v>
      </c>
      <c r="F3387" s="153" t="s">
        <v>690</v>
      </c>
      <c r="H3387" s="154">
        <v>6.72</v>
      </c>
      <c r="I3387" s="155"/>
      <c r="L3387" s="150"/>
      <c r="M3387" s="156"/>
      <c r="T3387" s="157"/>
      <c r="AT3387" s="152" t="s">
        <v>197</v>
      </c>
      <c r="AU3387" s="152" t="s">
        <v>94</v>
      </c>
      <c r="AV3387" s="12" t="s">
        <v>94</v>
      </c>
      <c r="AW3387" s="12" t="s">
        <v>40</v>
      </c>
      <c r="AX3387" s="12" t="s">
        <v>84</v>
      </c>
      <c r="AY3387" s="152" t="s">
        <v>174</v>
      </c>
    </row>
    <row r="3388" spans="2:51" s="14" customFormat="1" x14ac:dyDescent="0.2">
      <c r="B3388" s="170"/>
      <c r="D3388" s="151" t="s">
        <v>197</v>
      </c>
      <c r="E3388" s="171" t="s">
        <v>1</v>
      </c>
      <c r="F3388" s="172" t="s">
        <v>691</v>
      </c>
      <c r="H3388" s="171" t="s">
        <v>1</v>
      </c>
      <c r="I3388" s="173"/>
      <c r="L3388" s="170"/>
      <c r="M3388" s="174"/>
      <c r="T3388" s="175"/>
      <c r="AT3388" s="171" t="s">
        <v>197</v>
      </c>
      <c r="AU3388" s="171" t="s">
        <v>94</v>
      </c>
      <c r="AV3388" s="14" t="s">
        <v>92</v>
      </c>
      <c r="AW3388" s="14" t="s">
        <v>40</v>
      </c>
      <c r="AX3388" s="14" t="s">
        <v>84</v>
      </c>
      <c r="AY3388" s="171" t="s">
        <v>174</v>
      </c>
    </row>
    <row r="3389" spans="2:51" s="12" customFormat="1" x14ac:dyDescent="0.2">
      <c r="B3389" s="150"/>
      <c r="D3389" s="151" t="s">
        <v>197</v>
      </c>
      <c r="E3389" s="152" t="s">
        <v>1</v>
      </c>
      <c r="F3389" s="153" t="s">
        <v>692</v>
      </c>
      <c r="H3389" s="154">
        <v>14.06</v>
      </c>
      <c r="I3389" s="155"/>
      <c r="L3389" s="150"/>
      <c r="M3389" s="156"/>
      <c r="T3389" s="157"/>
      <c r="AT3389" s="152" t="s">
        <v>197</v>
      </c>
      <c r="AU3389" s="152" t="s">
        <v>94</v>
      </c>
      <c r="AV3389" s="12" t="s">
        <v>94</v>
      </c>
      <c r="AW3389" s="12" t="s">
        <v>40</v>
      </c>
      <c r="AX3389" s="12" t="s">
        <v>84</v>
      </c>
      <c r="AY3389" s="152" t="s">
        <v>174</v>
      </c>
    </row>
    <row r="3390" spans="2:51" s="14" customFormat="1" x14ac:dyDescent="0.2">
      <c r="B3390" s="170"/>
      <c r="D3390" s="151" t="s">
        <v>197</v>
      </c>
      <c r="E3390" s="171" t="s">
        <v>1</v>
      </c>
      <c r="F3390" s="172" t="s">
        <v>693</v>
      </c>
      <c r="H3390" s="171" t="s">
        <v>1</v>
      </c>
      <c r="I3390" s="173"/>
      <c r="L3390" s="170"/>
      <c r="M3390" s="174"/>
      <c r="T3390" s="175"/>
      <c r="AT3390" s="171" t="s">
        <v>197</v>
      </c>
      <c r="AU3390" s="171" t="s">
        <v>94</v>
      </c>
      <c r="AV3390" s="14" t="s">
        <v>92</v>
      </c>
      <c r="AW3390" s="14" t="s">
        <v>40</v>
      </c>
      <c r="AX3390" s="14" t="s">
        <v>84</v>
      </c>
      <c r="AY3390" s="171" t="s">
        <v>174</v>
      </c>
    </row>
    <row r="3391" spans="2:51" s="12" customFormat="1" x14ac:dyDescent="0.2">
      <c r="B3391" s="150"/>
      <c r="D3391" s="151" t="s">
        <v>197</v>
      </c>
      <c r="E3391" s="152" t="s">
        <v>1</v>
      </c>
      <c r="F3391" s="153" t="s">
        <v>694</v>
      </c>
      <c r="H3391" s="154">
        <v>5.56</v>
      </c>
      <c r="I3391" s="155"/>
      <c r="L3391" s="150"/>
      <c r="M3391" s="156"/>
      <c r="T3391" s="157"/>
      <c r="AT3391" s="152" t="s">
        <v>197</v>
      </c>
      <c r="AU3391" s="152" t="s">
        <v>94</v>
      </c>
      <c r="AV3391" s="12" t="s">
        <v>94</v>
      </c>
      <c r="AW3391" s="12" t="s">
        <v>40</v>
      </c>
      <c r="AX3391" s="12" t="s">
        <v>84</v>
      </c>
      <c r="AY3391" s="152" t="s">
        <v>174</v>
      </c>
    </row>
    <row r="3392" spans="2:51" s="14" customFormat="1" x14ac:dyDescent="0.2">
      <c r="B3392" s="170"/>
      <c r="D3392" s="151" t="s">
        <v>197</v>
      </c>
      <c r="E3392" s="171" t="s">
        <v>1</v>
      </c>
      <c r="F3392" s="172" t="s">
        <v>695</v>
      </c>
      <c r="H3392" s="171" t="s">
        <v>1</v>
      </c>
      <c r="I3392" s="173"/>
      <c r="L3392" s="170"/>
      <c r="M3392" s="174"/>
      <c r="T3392" s="175"/>
      <c r="AT3392" s="171" t="s">
        <v>197</v>
      </c>
      <c r="AU3392" s="171" t="s">
        <v>94</v>
      </c>
      <c r="AV3392" s="14" t="s">
        <v>92</v>
      </c>
      <c r="AW3392" s="14" t="s">
        <v>40</v>
      </c>
      <c r="AX3392" s="14" t="s">
        <v>84</v>
      </c>
      <c r="AY3392" s="171" t="s">
        <v>174</v>
      </c>
    </row>
    <row r="3393" spans="2:51" s="12" customFormat="1" x14ac:dyDescent="0.2">
      <c r="B3393" s="150"/>
      <c r="D3393" s="151" t="s">
        <v>197</v>
      </c>
      <c r="E3393" s="152" t="s">
        <v>1</v>
      </c>
      <c r="F3393" s="153" t="s">
        <v>696</v>
      </c>
      <c r="H3393" s="154">
        <v>4.88</v>
      </c>
      <c r="I3393" s="155"/>
      <c r="L3393" s="150"/>
      <c r="M3393" s="156"/>
      <c r="T3393" s="157"/>
      <c r="AT3393" s="152" t="s">
        <v>197</v>
      </c>
      <c r="AU3393" s="152" t="s">
        <v>94</v>
      </c>
      <c r="AV3393" s="12" t="s">
        <v>94</v>
      </c>
      <c r="AW3393" s="12" t="s">
        <v>40</v>
      </c>
      <c r="AX3393" s="12" t="s">
        <v>84</v>
      </c>
      <c r="AY3393" s="152" t="s">
        <v>174</v>
      </c>
    </row>
    <row r="3394" spans="2:51" s="14" customFormat="1" x14ac:dyDescent="0.2">
      <c r="B3394" s="170"/>
      <c r="D3394" s="151" t="s">
        <v>197</v>
      </c>
      <c r="E3394" s="171" t="s">
        <v>1</v>
      </c>
      <c r="F3394" s="172" t="s">
        <v>697</v>
      </c>
      <c r="H3394" s="171" t="s">
        <v>1</v>
      </c>
      <c r="I3394" s="173"/>
      <c r="L3394" s="170"/>
      <c r="M3394" s="174"/>
      <c r="T3394" s="175"/>
      <c r="AT3394" s="171" t="s">
        <v>197</v>
      </c>
      <c r="AU3394" s="171" t="s">
        <v>94</v>
      </c>
      <c r="AV3394" s="14" t="s">
        <v>92</v>
      </c>
      <c r="AW3394" s="14" t="s">
        <v>40</v>
      </c>
      <c r="AX3394" s="14" t="s">
        <v>84</v>
      </c>
      <c r="AY3394" s="171" t="s">
        <v>174</v>
      </c>
    </row>
    <row r="3395" spans="2:51" s="12" customFormat="1" x14ac:dyDescent="0.2">
      <c r="B3395" s="150"/>
      <c r="D3395" s="151" t="s">
        <v>197</v>
      </c>
      <c r="E3395" s="152" t="s">
        <v>1</v>
      </c>
      <c r="F3395" s="153" t="s">
        <v>698</v>
      </c>
      <c r="H3395" s="154">
        <v>8.33</v>
      </c>
      <c r="I3395" s="155"/>
      <c r="L3395" s="150"/>
      <c r="M3395" s="156"/>
      <c r="T3395" s="157"/>
      <c r="AT3395" s="152" t="s">
        <v>197</v>
      </c>
      <c r="AU3395" s="152" t="s">
        <v>94</v>
      </c>
      <c r="AV3395" s="12" t="s">
        <v>94</v>
      </c>
      <c r="AW3395" s="12" t="s">
        <v>40</v>
      </c>
      <c r="AX3395" s="12" t="s">
        <v>84</v>
      </c>
      <c r="AY3395" s="152" t="s">
        <v>174</v>
      </c>
    </row>
    <row r="3396" spans="2:51" s="14" customFormat="1" x14ac:dyDescent="0.2">
      <c r="B3396" s="170"/>
      <c r="D3396" s="151" t="s">
        <v>197</v>
      </c>
      <c r="E3396" s="171" t="s">
        <v>1</v>
      </c>
      <c r="F3396" s="172" t="s">
        <v>699</v>
      </c>
      <c r="H3396" s="171" t="s">
        <v>1</v>
      </c>
      <c r="I3396" s="173"/>
      <c r="L3396" s="170"/>
      <c r="M3396" s="174"/>
      <c r="T3396" s="175"/>
      <c r="AT3396" s="171" t="s">
        <v>197</v>
      </c>
      <c r="AU3396" s="171" t="s">
        <v>94</v>
      </c>
      <c r="AV3396" s="14" t="s">
        <v>92</v>
      </c>
      <c r="AW3396" s="14" t="s">
        <v>40</v>
      </c>
      <c r="AX3396" s="14" t="s">
        <v>84</v>
      </c>
      <c r="AY3396" s="171" t="s">
        <v>174</v>
      </c>
    </row>
    <row r="3397" spans="2:51" s="12" customFormat="1" x14ac:dyDescent="0.2">
      <c r="B3397" s="150"/>
      <c r="D3397" s="151" t="s">
        <v>197</v>
      </c>
      <c r="E3397" s="152" t="s">
        <v>1</v>
      </c>
      <c r="F3397" s="153" t="s">
        <v>700</v>
      </c>
      <c r="H3397" s="154">
        <v>19.41</v>
      </c>
      <c r="I3397" s="155"/>
      <c r="L3397" s="150"/>
      <c r="M3397" s="156"/>
      <c r="T3397" s="157"/>
      <c r="AT3397" s="152" t="s">
        <v>197</v>
      </c>
      <c r="AU3397" s="152" t="s">
        <v>94</v>
      </c>
      <c r="AV3397" s="12" t="s">
        <v>94</v>
      </c>
      <c r="AW3397" s="12" t="s">
        <v>40</v>
      </c>
      <c r="AX3397" s="12" t="s">
        <v>84</v>
      </c>
      <c r="AY3397" s="152" t="s">
        <v>174</v>
      </c>
    </row>
    <row r="3398" spans="2:51" s="14" customFormat="1" x14ac:dyDescent="0.2">
      <c r="B3398" s="170"/>
      <c r="D3398" s="151" t="s">
        <v>197</v>
      </c>
      <c r="E3398" s="171" t="s">
        <v>1</v>
      </c>
      <c r="F3398" s="172" t="s">
        <v>701</v>
      </c>
      <c r="H3398" s="171" t="s">
        <v>1</v>
      </c>
      <c r="I3398" s="173"/>
      <c r="L3398" s="170"/>
      <c r="M3398" s="174"/>
      <c r="T3398" s="175"/>
      <c r="AT3398" s="171" t="s">
        <v>197</v>
      </c>
      <c r="AU3398" s="171" t="s">
        <v>94</v>
      </c>
      <c r="AV3398" s="14" t="s">
        <v>92</v>
      </c>
      <c r="AW3398" s="14" t="s">
        <v>40</v>
      </c>
      <c r="AX3398" s="14" t="s">
        <v>84</v>
      </c>
      <c r="AY3398" s="171" t="s">
        <v>174</v>
      </c>
    </row>
    <row r="3399" spans="2:51" s="12" customFormat="1" x14ac:dyDescent="0.2">
      <c r="B3399" s="150"/>
      <c r="D3399" s="151" t="s">
        <v>197</v>
      </c>
      <c r="E3399" s="152" t="s">
        <v>1</v>
      </c>
      <c r="F3399" s="153" t="s">
        <v>702</v>
      </c>
      <c r="H3399" s="154">
        <v>8.2799999999999994</v>
      </c>
      <c r="I3399" s="155"/>
      <c r="L3399" s="150"/>
      <c r="M3399" s="156"/>
      <c r="T3399" s="157"/>
      <c r="AT3399" s="152" t="s">
        <v>197</v>
      </c>
      <c r="AU3399" s="152" t="s">
        <v>94</v>
      </c>
      <c r="AV3399" s="12" t="s">
        <v>94</v>
      </c>
      <c r="AW3399" s="12" t="s">
        <v>40</v>
      </c>
      <c r="AX3399" s="12" t="s">
        <v>84</v>
      </c>
      <c r="AY3399" s="152" t="s">
        <v>174</v>
      </c>
    </row>
    <row r="3400" spans="2:51" s="14" customFormat="1" x14ac:dyDescent="0.2">
      <c r="B3400" s="170"/>
      <c r="D3400" s="151" t="s">
        <v>197</v>
      </c>
      <c r="E3400" s="171" t="s">
        <v>1</v>
      </c>
      <c r="F3400" s="172" t="s">
        <v>703</v>
      </c>
      <c r="H3400" s="171" t="s">
        <v>1</v>
      </c>
      <c r="I3400" s="173"/>
      <c r="L3400" s="170"/>
      <c r="M3400" s="174"/>
      <c r="T3400" s="175"/>
      <c r="AT3400" s="171" t="s">
        <v>197</v>
      </c>
      <c r="AU3400" s="171" t="s">
        <v>94</v>
      </c>
      <c r="AV3400" s="14" t="s">
        <v>92</v>
      </c>
      <c r="AW3400" s="14" t="s">
        <v>40</v>
      </c>
      <c r="AX3400" s="14" t="s">
        <v>84</v>
      </c>
      <c r="AY3400" s="171" t="s">
        <v>174</v>
      </c>
    </row>
    <row r="3401" spans="2:51" s="12" customFormat="1" x14ac:dyDescent="0.2">
      <c r="B3401" s="150"/>
      <c r="D3401" s="151" t="s">
        <v>197</v>
      </c>
      <c r="E3401" s="152" t="s">
        <v>1</v>
      </c>
      <c r="F3401" s="153" t="s">
        <v>704</v>
      </c>
      <c r="H3401" s="154">
        <v>2.86</v>
      </c>
      <c r="I3401" s="155"/>
      <c r="L3401" s="150"/>
      <c r="M3401" s="156"/>
      <c r="T3401" s="157"/>
      <c r="AT3401" s="152" t="s">
        <v>197</v>
      </c>
      <c r="AU3401" s="152" t="s">
        <v>94</v>
      </c>
      <c r="AV3401" s="12" t="s">
        <v>94</v>
      </c>
      <c r="AW3401" s="12" t="s">
        <v>40</v>
      </c>
      <c r="AX3401" s="12" t="s">
        <v>84</v>
      </c>
      <c r="AY3401" s="152" t="s">
        <v>174</v>
      </c>
    </row>
    <row r="3402" spans="2:51" s="14" customFormat="1" x14ac:dyDescent="0.2">
      <c r="B3402" s="170"/>
      <c r="D3402" s="151" t="s">
        <v>197</v>
      </c>
      <c r="E3402" s="171" t="s">
        <v>1</v>
      </c>
      <c r="F3402" s="172" t="s">
        <v>705</v>
      </c>
      <c r="H3402" s="171" t="s">
        <v>1</v>
      </c>
      <c r="I3402" s="173"/>
      <c r="L3402" s="170"/>
      <c r="M3402" s="174"/>
      <c r="T3402" s="175"/>
      <c r="AT3402" s="171" t="s">
        <v>197</v>
      </c>
      <c r="AU3402" s="171" t="s">
        <v>94</v>
      </c>
      <c r="AV3402" s="14" t="s">
        <v>92</v>
      </c>
      <c r="AW3402" s="14" t="s">
        <v>40</v>
      </c>
      <c r="AX3402" s="14" t="s">
        <v>84</v>
      </c>
      <c r="AY3402" s="171" t="s">
        <v>174</v>
      </c>
    </row>
    <row r="3403" spans="2:51" s="12" customFormat="1" x14ac:dyDescent="0.2">
      <c r="B3403" s="150"/>
      <c r="D3403" s="151" t="s">
        <v>197</v>
      </c>
      <c r="E3403" s="152" t="s">
        <v>1</v>
      </c>
      <c r="F3403" s="153" t="s">
        <v>706</v>
      </c>
      <c r="H3403" s="154">
        <v>8.27</v>
      </c>
      <c r="I3403" s="155"/>
      <c r="L3403" s="150"/>
      <c r="M3403" s="156"/>
      <c r="T3403" s="157"/>
      <c r="AT3403" s="152" t="s">
        <v>197</v>
      </c>
      <c r="AU3403" s="152" t="s">
        <v>94</v>
      </c>
      <c r="AV3403" s="12" t="s">
        <v>94</v>
      </c>
      <c r="AW3403" s="12" t="s">
        <v>40</v>
      </c>
      <c r="AX3403" s="12" t="s">
        <v>84</v>
      </c>
      <c r="AY3403" s="152" t="s">
        <v>174</v>
      </c>
    </row>
    <row r="3404" spans="2:51" s="15" customFormat="1" x14ac:dyDescent="0.2">
      <c r="B3404" s="189"/>
      <c r="D3404" s="151" t="s">
        <v>197</v>
      </c>
      <c r="E3404" s="190" t="s">
        <v>1</v>
      </c>
      <c r="F3404" s="191" t="s">
        <v>329</v>
      </c>
      <c r="H3404" s="192">
        <v>122.54999999999998</v>
      </c>
      <c r="I3404" s="193"/>
      <c r="L3404" s="189"/>
      <c r="M3404" s="194"/>
      <c r="T3404" s="195"/>
      <c r="AT3404" s="190" t="s">
        <v>197</v>
      </c>
      <c r="AU3404" s="190" t="s">
        <v>94</v>
      </c>
      <c r="AV3404" s="15" t="s">
        <v>190</v>
      </c>
      <c r="AW3404" s="15" t="s">
        <v>40</v>
      </c>
      <c r="AX3404" s="15" t="s">
        <v>84</v>
      </c>
      <c r="AY3404" s="190" t="s">
        <v>174</v>
      </c>
    </row>
    <row r="3405" spans="2:51" s="14" customFormat="1" x14ac:dyDescent="0.2">
      <c r="B3405" s="170"/>
      <c r="D3405" s="151" t="s">
        <v>197</v>
      </c>
      <c r="E3405" s="171" t="s">
        <v>1</v>
      </c>
      <c r="F3405" s="172" t="s">
        <v>707</v>
      </c>
      <c r="H3405" s="171" t="s">
        <v>1</v>
      </c>
      <c r="I3405" s="173"/>
      <c r="L3405" s="170"/>
      <c r="M3405" s="174"/>
      <c r="T3405" s="175"/>
      <c r="AT3405" s="171" t="s">
        <v>197</v>
      </c>
      <c r="AU3405" s="171" t="s">
        <v>94</v>
      </c>
      <c r="AV3405" s="14" t="s">
        <v>92</v>
      </c>
      <c r="AW3405" s="14" t="s">
        <v>40</v>
      </c>
      <c r="AX3405" s="14" t="s">
        <v>84</v>
      </c>
      <c r="AY3405" s="171" t="s">
        <v>174</v>
      </c>
    </row>
    <row r="3406" spans="2:51" s="14" customFormat="1" x14ac:dyDescent="0.2">
      <c r="B3406" s="170"/>
      <c r="D3406" s="151" t="s">
        <v>197</v>
      </c>
      <c r="E3406" s="171" t="s">
        <v>1</v>
      </c>
      <c r="F3406" s="172" t="s">
        <v>708</v>
      </c>
      <c r="H3406" s="171" t="s">
        <v>1</v>
      </c>
      <c r="I3406" s="173"/>
      <c r="L3406" s="170"/>
      <c r="M3406" s="174"/>
      <c r="T3406" s="175"/>
      <c r="AT3406" s="171" t="s">
        <v>197</v>
      </c>
      <c r="AU3406" s="171" t="s">
        <v>94</v>
      </c>
      <c r="AV3406" s="14" t="s">
        <v>92</v>
      </c>
      <c r="AW3406" s="14" t="s">
        <v>40</v>
      </c>
      <c r="AX3406" s="14" t="s">
        <v>84</v>
      </c>
      <c r="AY3406" s="171" t="s">
        <v>174</v>
      </c>
    </row>
    <row r="3407" spans="2:51" s="12" customFormat="1" x14ac:dyDescent="0.2">
      <c r="B3407" s="150"/>
      <c r="D3407" s="151" t="s">
        <v>197</v>
      </c>
      <c r="E3407" s="152" t="s">
        <v>1</v>
      </c>
      <c r="F3407" s="153" t="s">
        <v>709</v>
      </c>
      <c r="H3407" s="154">
        <v>65.3</v>
      </c>
      <c r="I3407" s="155"/>
      <c r="L3407" s="150"/>
      <c r="M3407" s="156"/>
      <c r="T3407" s="157"/>
      <c r="AT3407" s="152" t="s">
        <v>197</v>
      </c>
      <c r="AU3407" s="152" t="s">
        <v>94</v>
      </c>
      <c r="AV3407" s="12" t="s">
        <v>94</v>
      </c>
      <c r="AW3407" s="12" t="s">
        <v>40</v>
      </c>
      <c r="AX3407" s="12" t="s">
        <v>84</v>
      </c>
      <c r="AY3407" s="152" t="s">
        <v>174</v>
      </c>
    </row>
    <row r="3408" spans="2:51" s="15" customFormat="1" x14ac:dyDescent="0.2">
      <c r="B3408" s="189"/>
      <c r="D3408" s="151" t="s">
        <v>197</v>
      </c>
      <c r="E3408" s="190" t="s">
        <v>1</v>
      </c>
      <c r="F3408" s="191" t="s">
        <v>329</v>
      </c>
      <c r="H3408" s="192">
        <v>65.3</v>
      </c>
      <c r="I3408" s="193"/>
      <c r="L3408" s="189"/>
      <c r="M3408" s="194"/>
      <c r="T3408" s="195"/>
      <c r="AT3408" s="190" t="s">
        <v>197</v>
      </c>
      <c r="AU3408" s="190" t="s">
        <v>94</v>
      </c>
      <c r="AV3408" s="15" t="s">
        <v>190</v>
      </c>
      <c r="AW3408" s="15" t="s">
        <v>40</v>
      </c>
      <c r="AX3408" s="15" t="s">
        <v>84</v>
      </c>
      <c r="AY3408" s="190" t="s">
        <v>174</v>
      </c>
    </row>
    <row r="3409" spans="2:51" s="14" customFormat="1" x14ac:dyDescent="0.2">
      <c r="B3409" s="170"/>
      <c r="D3409" s="151" t="s">
        <v>197</v>
      </c>
      <c r="E3409" s="171" t="s">
        <v>1</v>
      </c>
      <c r="F3409" s="172" t="s">
        <v>710</v>
      </c>
      <c r="H3409" s="171" t="s">
        <v>1</v>
      </c>
      <c r="I3409" s="173"/>
      <c r="L3409" s="170"/>
      <c r="M3409" s="174"/>
      <c r="T3409" s="175"/>
      <c r="AT3409" s="171" t="s">
        <v>197</v>
      </c>
      <c r="AU3409" s="171" t="s">
        <v>94</v>
      </c>
      <c r="AV3409" s="14" t="s">
        <v>92</v>
      </c>
      <c r="AW3409" s="14" t="s">
        <v>40</v>
      </c>
      <c r="AX3409" s="14" t="s">
        <v>84</v>
      </c>
      <c r="AY3409" s="171" t="s">
        <v>174</v>
      </c>
    </row>
    <row r="3410" spans="2:51" s="14" customFormat="1" x14ac:dyDescent="0.2">
      <c r="B3410" s="170"/>
      <c r="D3410" s="151" t="s">
        <v>197</v>
      </c>
      <c r="E3410" s="171" t="s">
        <v>1</v>
      </c>
      <c r="F3410" s="172" t="s">
        <v>708</v>
      </c>
      <c r="H3410" s="171" t="s">
        <v>1</v>
      </c>
      <c r="I3410" s="173"/>
      <c r="L3410" s="170"/>
      <c r="M3410" s="174"/>
      <c r="T3410" s="175"/>
      <c r="AT3410" s="171" t="s">
        <v>197</v>
      </c>
      <c r="AU3410" s="171" t="s">
        <v>94</v>
      </c>
      <c r="AV3410" s="14" t="s">
        <v>92</v>
      </c>
      <c r="AW3410" s="14" t="s">
        <v>40</v>
      </c>
      <c r="AX3410" s="14" t="s">
        <v>84</v>
      </c>
      <c r="AY3410" s="171" t="s">
        <v>174</v>
      </c>
    </row>
    <row r="3411" spans="2:51" s="12" customFormat="1" x14ac:dyDescent="0.2">
      <c r="B3411" s="150"/>
      <c r="D3411" s="151" t="s">
        <v>197</v>
      </c>
      <c r="E3411" s="152" t="s">
        <v>1</v>
      </c>
      <c r="F3411" s="153" t="s">
        <v>711</v>
      </c>
      <c r="H3411" s="154">
        <v>46.8</v>
      </c>
      <c r="I3411" s="155"/>
      <c r="L3411" s="150"/>
      <c r="M3411" s="156"/>
      <c r="T3411" s="157"/>
      <c r="AT3411" s="152" t="s">
        <v>197</v>
      </c>
      <c r="AU3411" s="152" t="s">
        <v>94</v>
      </c>
      <c r="AV3411" s="12" t="s">
        <v>94</v>
      </c>
      <c r="AW3411" s="12" t="s">
        <v>40</v>
      </c>
      <c r="AX3411" s="12" t="s">
        <v>84</v>
      </c>
      <c r="AY3411" s="152" t="s">
        <v>174</v>
      </c>
    </row>
    <row r="3412" spans="2:51" s="14" customFormat="1" x14ac:dyDescent="0.2">
      <c r="B3412" s="170"/>
      <c r="D3412" s="151" t="s">
        <v>197</v>
      </c>
      <c r="E3412" s="171" t="s">
        <v>1</v>
      </c>
      <c r="F3412" s="172" t="s">
        <v>712</v>
      </c>
      <c r="H3412" s="171" t="s">
        <v>1</v>
      </c>
      <c r="I3412" s="173"/>
      <c r="L3412" s="170"/>
      <c r="M3412" s="174"/>
      <c r="T3412" s="175"/>
      <c r="AT3412" s="171" t="s">
        <v>197</v>
      </c>
      <c r="AU3412" s="171" t="s">
        <v>94</v>
      </c>
      <c r="AV3412" s="14" t="s">
        <v>92</v>
      </c>
      <c r="AW3412" s="14" t="s">
        <v>40</v>
      </c>
      <c r="AX3412" s="14" t="s">
        <v>84</v>
      </c>
      <c r="AY3412" s="171" t="s">
        <v>174</v>
      </c>
    </row>
    <row r="3413" spans="2:51" s="12" customFormat="1" x14ac:dyDescent="0.2">
      <c r="B3413" s="150"/>
      <c r="D3413" s="151" t="s">
        <v>197</v>
      </c>
      <c r="E3413" s="152" t="s">
        <v>1</v>
      </c>
      <c r="F3413" s="153" t="s">
        <v>713</v>
      </c>
      <c r="H3413" s="154">
        <v>54.1</v>
      </c>
      <c r="I3413" s="155"/>
      <c r="L3413" s="150"/>
      <c r="M3413" s="156"/>
      <c r="T3413" s="157"/>
      <c r="AT3413" s="152" t="s">
        <v>197</v>
      </c>
      <c r="AU3413" s="152" t="s">
        <v>94</v>
      </c>
      <c r="AV3413" s="12" t="s">
        <v>94</v>
      </c>
      <c r="AW3413" s="12" t="s">
        <v>40</v>
      </c>
      <c r="AX3413" s="12" t="s">
        <v>84</v>
      </c>
      <c r="AY3413" s="152" t="s">
        <v>174</v>
      </c>
    </row>
    <row r="3414" spans="2:51" s="14" customFormat="1" x14ac:dyDescent="0.2">
      <c r="B3414" s="170"/>
      <c r="D3414" s="151" t="s">
        <v>197</v>
      </c>
      <c r="E3414" s="171" t="s">
        <v>1</v>
      </c>
      <c r="F3414" s="172" t="s">
        <v>714</v>
      </c>
      <c r="H3414" s="171" t="s">
        <v>1</v>
      </c>
      <c r="I3414" s="173"/>
      <c r="L3414" s="170"/>
      <c r="M3414" s="174"/>
      <c r="T3414" s="175"/>
      <c r="AT3414" s="171" t="s">
        <v>197</v>
      </c>
      <c r="AU3414" s="171" t="s">
        <v>94</v>
      </c>
      <c r="AV3414" s="14" t="s">
        <v>92</v>
      </c>
      <c r="AW3414" s="14" t="s">
        <v>40</v>
      </c>
      <c r="AX3414" s="14" t="s">
        <v>84</v>
      </c>
      <c r="AY3414" s="171" t="s">
        <v>174</v>
      </c>
    </row>
    <row r="3415" spans="2:51" s="12" customFormat="1" x14ac:dyDescent="0.2">
      <c r="B3415" s="150"/>
      <c r="D3415" s="151" t="s">
        <v>197</v>
      </c>
      <c r="E3415" s="152" t="s">
        <v>1</v>
      </c>
      <c r="F3415" s="153" t="s">
        <v>715</v>
      </c>
      <c r="H3415" s="154">
        <v>73.05</v>
      </c>
      <c r="I3415" s="155"/>
      <c r="L3415" s="150"/>
      <c r="M3415" s="156"/>
      <c r="T3415" s="157"/>
      <c r="AT3415" s="152" t="s">
        <v>197</v>
      </c>
      <c r="AU3415" s="152" t="s">
        <v>94</v>
      </c>
      <c r="AV3415" s="12" t="s">
        <v>94</v>
      </c>
      <c r="AW3415" s="12" t="s">
        <v>40</v>
      </c>
      <c r="AX3415" s="12" t="s">
        <v>84</v>
      </c>
      <c r="AY3415" s="152" t="s">
        <v>174</v>
      </c>
    </row>
    <row r="3416" spans="2:51" s="14" customFormat="1" x14ac:dyDescent="0.2">
      <c r="B3416" s="170"/>
      <c r="D3416" s="151" t="s">
        <v>197</v>
      </c>
      <c r="E3416" s="171" t="s">
        <v>1</v>
      </c>
      <c r="F3416" s="172" t="s">
        <v>716</v>
      </c>
      <c r="H3416" s="171" t="s">
        <v>1</v>
      </c>
      <c r="I3416" s="173"/>
      <c r="L3416" s="170"/>
      <c r="M3416" s="174"/>
      <c r="T3416" s="175"/>
      <c r="AT3416" s="171" t="s">
        <v>197</v>
      </c>
      <c r="AU3416" s="171" t="s">
        <v>94</v>
      </c>
      <c r="AV3416" s="14" t="s">
        <v>92</v>
      </c>
      <c r="AW3416" s="14" t="s">
        <v>40</v>
      </c>
      <c r="AX3416" s="14" t="s">
        <v>84</v>
      </c>
      <c r="AY3416" s="171" t="s">
        <v>174</v>
      </c>
    </row>
    <row r="3417" spans="2:51" s="12" customFormat="1" x14ac:dyDescent="0.2">
      <c r="B3417" s="150"/>
      <c r="D3417" s="151" t="s">
        <v>197</v>
      </c>
      <c r="E3417" s="152" t="s">
        <v>1</v>
      </c>
      <c r="F3417" s="153" t="s">
        <v>717</v>
      </c>
      <c r="H3417" s="154">
        <v>22.95</v>
      </c>
      <c r="I3417" s="155"/>
      <c r="L3417" s="150"/>
      <c r="M3417" s="156"/>
      <c r="T3417" s="157"/>
      <c r="AT3417" s="152" t="s">
        <v>197</v>
      </c>
      <c r="AU3417" s="152" t="s">
        <v>94</v>
      </c>
      <c r="AV3417" s="12" t="s">
        <v>94</v>
      </c>
      <c r="AW3417" s="12" t="s">
        <v>40</v>
      </c>
      <c r="AX3417" s="12" t="s">
        <v>84</v>
      </c>
      <c r="AY3417" s="152" t="s">
        <v>174</v>
      </c>
    </row>
    <row r="3418" spans="2:51" s="14" customFormat="1" x14ac:dyDescent="0.2">
      <c r="B3418" s="170"/>
      <c r="D3418" s="151" t="s">
        <v>197</v>
      </c>
      <c r="E3418" s="171" t="s">
        <v>1</v>
      </c>
      <c r="F3418" s="172" t="s">
        <v>718</v>
      </c>
      <c r="H3418" s="171" t="s">
        <v>1</v>
      </c>
      <c r="I3418" s="173"/>
      <c r="L3418" s="170"/>
      <c r="M3418" s="174"/>
      <c r="T3418" s="175"/>
      <c r="AT3418" s="171" t="s">
        <v>197</v>
      </c>
      <c r="AU3418" s="171" t="s">
        <v>94</v>
      </c>
      <c r="AV3418" s="14" t="s">
        <v>92</v>
      </c>
      <c r="AW3418" s="14" t="s">
        <v>40</v>
      </c>
      <c r="AX3418" s="14" t="s">
        <v>84</v>
      </c>
      <c r="AY3418" s="171" t="s">
        <v>174</v>
      </c>
    </row>
    <row r="3419" spans="2:51" s="12" customFormat="1" x14ac:dyDescent="0.2">
      <c r="B3419" s="150"/>
      <c r="D3419" s="151" t="s">
        <v>197</v>
      </c>
      <c r="E3419" s="152" t="s">
        <v>1</v>
      </c>
      <c r="F3419" s="153" t="s">
        <v>719</v>
      </c>
      <c r="H3419" s="154">
        <v>18.940000000000001</v>
      </c>
      <c r="I3419" s="155"/>
      <c r="L3419" s="150"/>
      <c r="M3419" s="156"/>
      <c r="T3419" s="157"/>
      <c r="AT3419" s="152" t="s">
        <v>197</v>
      </c>
      <c r="AU3419" s="152" t="s">
        <v>94</v>
      </c>
      <c r="AV3419" s="12" t="s">
        <v>94</v>
      </c>
      <c r="AW3419" s="12" t="s">
        <v>40</v>
      </c>
      <c r="AX3419" s="12" t="s">
        <v>84</v>
      </c>
      <c r="AY3419" s="152" t="s">
        <v>174</v>
      </c>
    </row>
    <row r="3420" spans="2:51" s="14" customFormat="1" x14ac:dyDescent="0.2">
      <c r="B3420" s="170"/>
      <c r="D3420" s="151" t="s">
        <v>197</v>
      </c>
      <c r="E3420" s="171" t="s">
        <v>1</v>
      </c>
      <c r="F3420" s="172" t="s">
        <v>720</v>
      </c>
      <c r="H3420" s="171" t="s">
        <v>1</v>
      </c>
      <c r="I3420" s="173"/>
      <c r="L3420" s="170"/>
      <c r="M3420" s="174"/>
      <c r="T3420" s="175"/>
      <c r="AT3420" s="171" t="s">
        <v>197</v>
      </c>
      <c r="AU3420" s="171" t="s">
        <v>94</v>
      </c>
      <c r="AV3420" s="14" t="s">
        <v>92</v>
      </c>
      <c r="AW3420" s="14" t="s">
        <v>40</v>
      </c>
      <c r="AX3420" s="14" t="s">
        <v>84</v>
      </c>
      <c r="AY3420" s="171" t="s">
        <v>174</v>
      </c>
    </row>
    <row r="3421" spans="2:51" s="12" customFormat="1" x14ac:dyDescent="0.2">
      <c r="B3421" s="150"/>
      <c r="D3421" s="151" t="s">
        <v>197</v>
      </c>
      <c r="E3421" s="152" t="s">
        <v>1</v>
      </c>
      <c r="F3421" s="153" t="s">
        <v>719</v>
      </c>
      <c r="H3421" s="154">
        <v>18.940000000000001</v>
      </c>
      <c r="I3421" s="155"/>
      <c r="L3421" s="150"/>
      <c r="M3421" s="156"/>
      <c r="T3421" s="157"/>
      <c r="AT3421" s="152" t="s">
        <v>197</v>
      </c>
      <c r="AU3421" s="152" t="s">
        <v>94</v>
      </c>
      <c r="AV3421" s="12" t="s">
        <v>94</v>
      </c>
      <c r="AW3421" s="12" t="s">
        <v>40</v>
      </c>
      <c r="AX3421" s="12" t="s">
        <v>84</v>
      </c>
      <c r="AY3421" s="152" t="s">
        <v>174</v>
      </c>
    </row>
    <row r="3422" spans="2:51" s="14" customFormat="1" x14ac:dyDescent="0.2">
      <c r="B3422" s="170"/>
      <c r="D3422" s="151" t="s">
        <v>197</v>
      </c>
      <c r="E3422" s="171" t="s">
        <v>1</v>
      </c>
      <c r="F3422" s="172" t="s">
        <v>721</v>
      </c>
      <c r="H3422" s="171" t="s">
        <v>1</v>
      </c>
      <c r="I3422" s="173"/>
      <c r="L3422" s="170"/>
      <c r="M3422" s="174"/>
      <c r="T3422" s="175"/>
      <c r="AT3422" s="171" t="s">
        <v>197</v>
      </c>
      <c r="AU3422" s="171" t="s">
        <v>94</v>
      </c>
      <c r="AV3422" s="14" t="s">
        <v>92</v>
      </c>
      <c r="AW3422" s="14" t="s">
        <v>40</v>
      </c>
      <c r="AX3422" s="14" t="s">
        <v>84</v>
      </c>
      <c r="AY3422" s="171" t="s">
        <v>174</v>
      </c>
    </row>
    <row r="3423" spans="2:51" s="12" customFormat="1" x14ac:dyDescent="0.2">
      <c r="B3423" s="150"/>
      <c r="D3423" s="151" t="s">
        <v>197</v>
      </c>
      <c r="E3423" s="152" t="s">
        <v>1</v>
      </c>
      <c r="F3423" s="153" t="s">
        <v>719</v>
      </c>
      <c r="H3423" s="154">
        <v>18.940000000000001</v>
      </c>
      <c r="I3423" s="155"/>
      <c r="L3423" s="150"/>
      <c r="M3423" s="156"/>
      <c r="T3423" s="157"/>
      <c r="AT3423" s="152" t="s">
        <v>197</v>
      </c>
      <c r="AU3423" s="152" t="s">
        <v>94</v>
      </c>
      <c r="AV3423" s="12" t="s">
        <v>94</v>
      </c>
      <c r="AW3423" s="12" t="s">
        <v>40</v>
      </c>
      <c r="AX3423" s="12" t="s">
        <v>84</v>
      </c>
      <c r="AY3423" s="152" t="s">
        <v>174</v>
      </c>
    </row>
    <row r="3424" spans="2:51" s="14" customFormat="1" x14ac:dyDescent="0.2">
      <c r="B3424" s="170"/>
      <c r="D3424" s="151" t="s">
        <v>197</v>
      </c>
      <c r="E3424" s="171" t="s">
        <v>1</v>
      </c>
      <c r="F3424" s="172" t="s">
        <v>722</v>
      </c>
      <c r="H3424" s="171" t="s">
        <v>1</v>
      </c>
      <c r="I3424" s="173"/>
      <c r="L3424" s="170"/>
      <c r="M3424" s="174"/>
      <c r="T3424" s="175"/>
      <c r="AT3424" s="171" t="s">
        <v>197</v>
      </c>
      <c r="AU3424" s="171" t="s">
        <v>94</v>
      </c>
      <c r="AV3424" s="14" t="s">
        <v>92</v>
      </c>
      <c r="AW3424" s="14" t="s">
        <v>40</v>
      </c>
      <c r="AX3424" s="14" t="s">
        <v>84</v>
      </c>
      <c r="AY3424" s="171" t="s">
        <v>174</v>
      </c>
    </row>
    <row r="3425" spans="2:51" s="12" customFormat="1" x14ac:dyDescent="0.2">
      <c r="B3425" s="150"/>
      <c r="D3425" s="151" t="s">
        <v>197</v>
      </c>
      <c r="E3425" s="152" t="s">
        <v>1</v>
      </c>
      <c r="F3425" s="153" t="s">
        <v>719</v>
      </c>
      <c r="H3425" s="154">
        <v>18.940000000000001</v>
      </c>
      <c r="I3425" s="155"/>
      <c r="L3425" s="150"/>
      <c r="M3425" s="156"/>
      <c r="T3425" s="157"/>
      <c r="AT3425" s="152" t="s">
        <v>197</v>
      </c>
      <c r="AU3425" s="152" t="s">
        <v>94</v>
      </c>
      <c r="AV3425" s="12" t="s">
        <v>94</v>
      </c>
      <c r="AW3425" s="12" t="s">
        <v>40</v>
      </c>
      <c r="AX3425" s="12" t="s">
        <v>84</v>
      </c>
      <c r="AY3425" s="152" t="s">
        <v>174</v>
      </c>
    </row>
    <row r="3426" spans="2:51" s="14" customFormat="1" x14ac:dyDescent="0.2">
      <c r="B3426" s="170"/>
      <c r="D3426" s="151" t="s">
        <v>197</v>
      </c>
      <c r="E3426" s="171" t="s">
        <v>1</v>
      </c>
      <c r="F3426" s="172" t="s">
        <v>723</v>
      </c>
      <c r="H3426" s="171" t="s">
        <v>1</v>
      </c>
      <c r="I3426" s="173"/>
      <c r="L3426" s="170"/>
      <c r="M3426" s="174"/>
      <c r="T3426" s="175"/>
      <c r="AT3426" s="171" t="s">
        <v>197</v>
      </c>
      <c r="AU3426" s="171" t="s">
        <v>94</v>
      </c>
      <c r="AV3426" s="14" t="s">
        <v>92</v>
      </c>
      <c r="AW3426" s="14" t="s">
        <v>40</v>
      </c>
      <c r="AX3426" s="14" t="s">
        <v>84</v>
      </c>
      <c r="AY3426" s="171" t="s">
        <v>174</v>
      </c>
    </row>
    <row r="3427" spans="2:51" s="12" customFormat="1" x14ac:dyDescent="0.2">
      <c r="B3427" s="150"/>
      <c r="D3427" s="151" t="s">
        <v>197</v>
      </c>
      <c r="E3427" s="152" t="s">
        <v>1</v>
      </c>
      <c r="F3427" s="153" t="s">
        <v>719</v>
      </c>
      <c r="H3427" s="154">
        <v>18.940000000000001</v>
      </c>
      <c r="I3427" s="155"/>
      <c r="L3427" s="150"/>
      <c r="M3427" s="156"/>
      <c r="T3427" s="157"/>
      <c r="AT3427" s="152" t="s">
        <v>197</v>
      </c>
      <c r="AU3427" s="152" t="s">
        <v>94</v>
      </c>
      <c r="AV3427" s="12" t="s">
        <v>94</v>
      </c>
      <c r="AW3427" s="12" t="s">
        <v>40</v>
      </c>
      <c r="AX3427" s="12" t="s">
        <v>84</v>
      </c>
      <c r="AY3427" s="152" t="s">
        <v>174</v>
      </c>
    </row>
    <row r="3428" spans="2:51" s="14" customFormat="1" x14ac:dyDescent="0.2">
      <c r="B3428" s="170"/>
      <c r="D3428" s="151" t="s">
        <v>197</v>
      </c>
      <c r="E3428" s="171" t="s">
        <v>1</v>
      </c>
      <c r="F3428" s="172" t="s">
        <v>724</v>
      </c>
      <c r="H3428" s="171" t="s">
        <v>1</v>
      </c>
      <c r="I3428" s="173"/>
      <c r="L3428" s="170"/>
      <c r="M3428" s="174"/>
      <c r="T3428" s="175"/>
      <c r="AT3428" s="171" t="s">
        <v>197</v>
      </c>
      <c r="AU3428" s="171" t="s">
        <v>94</v>
      </c>
      <c r="AV3428" s="14" t="s">
        <v>92</v>
      </c>
      <c r="AW3428" s="14" t="s">
        <v>40</v>
      </c>
      <c r="AX3428" s="14" t="s">
        <v>84</v>
      </c>
      <c r="AY3428" s="171" t="s">
        <v>174</v>
      </c>
    </row>
    <row r="3429" spans="2:51" s="12" customFormat="1" x14ac:dyDescent="0.2">
      <c r="B3429" s="150"/>
      <c r="D3429" s="151" t="s">
        <v>197</v>
      </c>
      <c r="E3429" s="152" t="s">
        <v>1</v>
      </c>
      <c r="F3429" s="153" t="s">
        <v>713</v>
      </c>
      <c r="H3429" s="154">
        <v>54.1</v>
      </c>
      <c r="I3429" s="155"/>
      <c r="L3429" s="150"/>
      <c r="M3429" s="156"/>
      <c r="T3429" s="157"/>
      <c r="AT3429" s="152" t="s">
        <v>197</v>
      </c>
      <c r="AU3429" s="152" t="s">
        <v>94</v>
      </c>
      <c r="AV3429" s="12" t="s">
        <v>94</v>
      </c>
      <c r="AW3429" s="12" t="s">
        <v>40</v>
      </c>
      <c r="AX3429" s="12" t="s">
        <v>84</v>
      </c>
      <c r="AY3429" s="152" t="s">
        <v>174</v>
      </c>
    </row>
    <row r="3430" spans="2:51" s="14" customFormat="1" x14ac:dyDescent="0.2">
      <c r="B3430" s="170"/>
      <c r="D3430" s="151" t="s">
        <v>197</v>
      </c>
      <c r="E3430" s="171" t="s">
        <v>1</v>
      </c>
      <c r="F3430" s="172" t="s">
        <v>725</v>
      </c>
      <c r="H3430" s="171" t="s">
        <v>1</v>
      </c>
      <c r="I3430" s="173"/>
      <c r="L3430" s="170"/>
      <c r="M3430" s="174"/>
      <c r="T3430" s="175"/>
      <c r="AT3430" s="171" t="s">
        <v>197</v>
      </c>
      <c r="AU3430" s="171" t="s">
        <v>94</v>
      </c>
      <c r="AV3430" s="14" t="s">
        <v>92</v>
      </c>
      <c r="AW3430" s="14" t="s">
        <v>40</v>
      </c>
      <c r="AX3430" s="14" t="s">
        <v>84</v>
      </c>
      <c r="AY3430" s="171" t="s">
        <v>174</v>
      </c>
    </row>
    <row r="3431" spans="2:51" s="12" customFormat="1" x14ac:dyDescent="0.2">
      <c r="B3431" s="150"/>
      <c r="D3431" s="151" t="s">
        <v>197</v>
      </c>
      <c r="E3431" s="152" t="s">
        <v>1</v>
      </c>
      <c r="F3431" s="153" t="s">
        <v>715</v>
      </c>
      <c r="H3431" s="154">
        <v>73.05</v>
      </c>
      <c r="I3431" s="155"/>
      <c r="L3431" s="150"/>
      <c r="M3431" s="156"/>
      <c r="T3431" s="157"/>
      <c r="AT3431" s="152" t="s">
        <v>197</v>
      </c>
      <c r="AU3431" s="152" t="s">
        <v>94</v>
      </c>
      <c r="AV3431" s="12" t="s">
        <v>94</v>
      </c>
      <c r="AW3431" s="12" t="s">
        <v>40</v>
      </c>
      <c r="AX3431" s="12" t="s">
        <v>84</v>
      </c>
      <c r="AY3431" s="152" t="s">
        <v>174</v>
      </c>
    </row>
    <row r="3432" spans="2:51" s="14" customFormat="1" x14ac:dyDescent="0.2">
      <c r="B3432" s="170"/>
      <c r="D3432" s="151" t="s">
        <v>197</v>
      </c>
      <c r="E3432" s="171" t="s">
        <v>1</v>
      </c>
      <c r="F3432" s="172" t="s">
        <v>726</v>
      </c>
      <c r="H3432" s="171" t="s">
        <v>1</v>
      </c>
      <c r="I3432" s="173"/>
      <c r="L3432" s="170"/>
      <c r="M3432" s="174"/>
      <c r="T3432" s="175"/>
      <c r="AT3432" s="171" t="s">
        <v>197</v>
      </c>
      <c r="AU3432" s="171" t="s">
        <v>94</v>
      </c>
      <c r="AV3432" s="14" t="s">
        <v>92</v>
      </c>
      <c r="AW3432" s="14" t="s">
        <v>40</v>
      </c>
      <c r="AX3432" s="14" t="s">
        <v>84</v>
      </c>
      <c r="AY3432" s="171" t="s">
        <v>174</v>
      </c>
    </row>
    <row r="3433" spans="2:51" s="12" customFormat="1" x14ac:dyDescent="0.2">
      <c r="B3433" s="150"/>
      <c r="D3433" s="151" t="s">
        <v>197</v>
      </c>
      <c r="E3433" s="152" t="s">
        <v>1</v>
      </c>
      <c r="F3433" s="153" t="s">
        <v>717</v>
      </c>
      <c r="H3433" s="154">
        <v>22.95</v>
      </c>
      <c r="I3433" s="155"/>
      <c r="L3433" s="150"/>
      <c r="M3433" s="156"/>
      <c r="T3433" s="157"/>
      <c r="AT3433" s="152" t="s">
        <v>197</v>
      </c>
      <c r="AU3433" s="152" t="s">
        <v>94</v>
      </c>
      <c r="AV3433" s="12" t="s">
        <v>94</v>
      </c>
      <c r="AW3433" s="12" t="s">
        <v>40</v>
      </c>
      <c r="AX3433" s="12" t="s">
        <v>84</v>
      </c>
      <c r="AY3433" s="152" t="s">
        <v>174</v>
      </c>
    </row>
    <row r="3434" spans="2:51" s="14" customFormat="1" x14ac:dyDescent="0.2">
      <c r="B3434" s="170"/>
      <c r="D3434" s="151" t="s">
        <v>197</v>
      </c>
      <c r="E3434" s="171" t="s">
        <v>1</v>
      </c>
      <c r="F3434" s="172" t="s">
        <v>727</v>
      </c>
      <c r="H3434" s="171" t="s">
        <v>1</v>
      </c>
      <c r="I3434" s="173"/>
      <c r="L3434" s="170"/>
      <c r="M3434" s="174"/>
      <c r="T3434" s="175"/>
      <c r="AT3434" s="171" t="s">
        <v>197</v>
      </c>
      <c r="AU3434" s="171" t="s">
        <v>94</v>
      </c>
      <c r="AV3434" s="14" t="s">
        <v>92</v>
      </c>
      <c r="AW3434" s="14" t="s">
        <v>40</v>
      </c>
      <c r="AX3434" s="14" t="s">
        <v>84</v>
      </c>
      <c r="AY3434" s="171" t="s">
        <v>174</v>
      </c>
    </row>
    <row r="3435" spans="2:51" s="12" customFormat="1" x14ac:dyDescent="0.2">
      <c r="B3435" s="150"/>
      <c r="D3435" s="151" t="s">
        <v>197</v>
      </c>
      <c r="E3435" s="152" t="s">
        <v>1</v>
      </c>
      <c r="F3435" s="153" t="s">
        <v>719</v>
      </c>
      <c r="H3435" s="154">
        <v>18.940000000000001</v>
      </c>
      <c r="I3435" s="155"/>
      <c r="L3435" s="150"/>
      <c r="M3435" s="156"/>
      <c r="T3435" s="157"/>
      <c r="AT3435" s="152" t="s">
        <v>197</v>
      </c>
      <c r="AU3435" s="152" t="s">
        <v>94</v>
      </c>
      <c r="AV3435" s="12" t="s">
        <v>94</v>
      </c>
      <c r="AW3435" s="12" t="s">
        <v>40</v>
      </c>
      <c r="AX3435" s="12" t="s">
        <v>84</v>
      </c>
      <c r="AY3435" s="152" t="s">
        <v>174</v>
      </c>
    </row>
    <row r="3436" spans="2:51" s="14" customFormat="1" x14ac:dyDescent="0.2">
      <c r="B3436" s="170"/>
      <c r="D3436" s="151" t="s">
        <v>197</v>
      </c>
      <c r="E3436" s="171" t="s">
        <v>1</v>
      </c>
      <c r="F3436" s="172" t="s">
        <v>728</v>
      </c>
      <c r="H3436" s="171" t="s">
        <v>1</v>
      </c>
      <c r="I3436" s="173"/>
      <c r="L3436" s="170"/>
      <c r="M3436" s="174"/>
      <c r="T3436" s="175"/>
      <c r="AT3436" s="171" t="s">
        <v>197</v>
      </c>
      <c r="AU3436" s="171" t="s">
        <v>94</v>
      </c>
      <c r="AV3436" s="14" t="s">
        <v>92</v>
      </c>
      <c r="AW3436" s="14" t="s">
        <v>40</v>
      </c>
      <c r="AX3436" s="14" t="s">
        <v>84</v>
      </c>
      <c r="AY3436" s="171" t="s">
        <v>174</v>
      </c>
    </row>
    <row r="3437" spans="2:51" s="12" customFormat="1" x14ac:dyDescent="0.2">
      <c r="B3437" s="150"/>
      <c r="D3437" s="151" t="s">
        <v>197</v>
      </c>
      <c r="E3437" s="152" t="s">
        <v>1</v>
      </c>
      <c r="F3437" s="153" t="s">
        <v>719</v>
      </c>
      <c r="H3437" s="154">
        <v>18.940000000000001</v>
      </c>
      <c r="I3437" s="155"/>
      <c r="L3437" s="150"/>
      <c r="M3437" s="156"/>
      <c r="T3437" s="157"/>
      <c r="AT3437" s="152" t="s">
        <v>197</v>
      </c>
      <c r="AU3437" s="152" t="s">
        <v>94</v>
      </c>
      <c r="AV3437" s="12" t="s">
        <v>94</v>
      </c>
      <c r="AW3437" s="12" t="s">
        <v>40</v>
      </c>
      <c r="AX3437" s="12" t="s">
        <v>84</v>
      </c>
      <c r="AY3437" s="152" t="s">
        <v>174</v>
      </c>
    </row>
    <row r="3438" spans="2:51" s="14" customFormat="1" x14ac:dyDescent="0.2">
      <c r="B3438" s="170"/>
      <c r="D3438" s="151" t="s">
        <v>197</v>
      </c>
      <c r="E3438" s="171" t="s">
        <v>1</v>
      </c>
      <c r="F3438" s="172" t="s">
        <v>729</v>
      </c>
      <c r="H3438" s="171" t="s">
        <v>1</v>
      </c>
      <c r="I3438" s="173"/>
      <c r="L3438" s="170"/>
      <c r="M3438" s="174"/>
      <c r="T3438" s="175"/>
      <c r="AT3438" s="171" t="s">
        <v>197</v>
      </c>
      <c r="AU3438" s="171" t="s">
        <v>94</v>
      </c>
      <c r="AV3438" s="14" t="s">
        <v>92</v>
      </c>
      <c r="AW3438" s="14" t="s">
        <v>40</v>
      </c>
      <c r="AX3438" s="14" t="s">
        <v>84</v>
      </c>
      <c r="AY3438" s="171" t="s">
        <v>174</v>
      </c>
    </row>
    <row r="3439" spans="2:51" s="12" customFormat="1" x14ac:dyDescent="0.2">
      <c r="B3439" s="150"/>
      <c r="D3439" s="151" t="s">
        <v>197</v>
      </c>
      <c r="E3439" s="152" t="s">
        <v>1</v>
      </c>
      <c r="F3439" s="153" t="s">
        <v>719</v>
      </c>
      <c r="H3439" s="154">
        <v>18.940000000000001</v>
      </c>
      <c r="I3439" s="155"/>
      <c r="L3439" s="150"/>
      <c r="M3439" s="156"/>
      <c r="T3439" s="157"/>
      <c r="AT3439" s="152" t="s">
        <v>197</v>
      </c>
      <c r="AU3439" s="152" t="s">
        <v>94</v>
      </c>
      <c r="AV3439" s="12" t="s">
        <v>94</v>
      </c>
      <c r="AW3439" s="12" t="s">
        <v>40</v>
      </c>
      <c r="AX3439" s="12" t="s">
        <v>84</v>
      </c>
      <c r="AY3439" s="152" t="s">
        <v>174</v>
      </c>
    </row>
    <row r="3440" spans="2:51" s="14" customFormat="1" x14ac:dyDescent="0.2">
      <c r="B3440" s="170"/>
      <c r="D3440" s="151" t="s">
        <v>197</v>
      </c>
      <c r="E3440" s="171" t="s">
        <v>1</v>
      </c>
      <c r="F3440" s="172" t="s">
        <v>730</v>
      </c>
      <c r="H3440" s="171" t="s">
        <v>1</v>
      </c>
      <c r="I3440" s="173"/>
      <c r="L3440" s="170"/>
      <c r="M3440" s="174"/>
      <c r="T3440" s="175"/>
      <c r="AT3440" s="171" t="s">
        <v>197</v>
      </c>
      <c r="AU3440" s="171" t="s">
        <v>94</v>
      </c>
      <c r="AV3440" s="14" t="s">
        <v>92</v>
      </c>
      <c r="AW3440" s="14" t="s">
        <v>40</v>
      </c>
      <c r="AX3440" s="14" t="s">
        <v>84</v>
      </c>
      <c r="AY3440" s="171" t="s">
        <v>174</v>
      </c>
    </row>
    <row r="3441" spans="2:51" s="12" customFormat="1" x14ac:dyDescent="0.2">
      <c r="B3441" s="150"/>
      <c r="D3441" s="151" t="s">
        <v>197</v>
      </c>
      <c r="E3441" s="152" t="s">
        <v>1</v>
      </c>
      <c r="F3441" s="153" t="s">
        <v>719</v>
      </c>
      <c r="H3441" s="154">
        <v>18.940000000000001</v>
      </c>
      <c r="I3441" s="155"/>
      <c r="L3441" s="150"/>
      <c r="M3441" s="156"/>
      <c r="T3441" s="157"/>
      <c r="AT3441" s="152" t="s">
        <v>197</v>
      </c>
      <c r="AU3441" s="152" t="s">
        <v>94</v>
      </c>
      <c r="AV3441" s="12" t="s">
        <v>94</v>
      </c>
      <c r="AW3441" s="12" t="s">
        <v>40</v>
      </c>
      <c r="AX3441" s="12" t="s">
        <v>84</v>
      </c>
      <c r="AY3441" s="152" t="s">
        <v>174</v>
      </c>
    </row>
    <row r="3442" spans="2:51" s="14" customFormat="1" x14ac:dyDescent="0.2">
      <c r="B3442" s="170"/>
      <c r="D3442" s="151" t="s">
        <v>197</v>
      </c>
      <c r="E3442" s="171" t="s">
        <v>1</v>
      </c>
      <c r="F3442" s="172" t="s">
        <v>731</v>
      </c>
      <c r="H3442" s="171" t="s">
        <v>1</v>
      </c>
      <c r="I3442" s="173"/>
      <c r="L3442" s="170"/>
      <c r="M3442" s="174"/>
      <c r="T3442" s="175"/>
      <c r="AT3442" s="171" t="s">
        <v>197</v>
      </c>
      <c r="AU3442" s="171" t="s">
        <v>94</v>
      </c>
      <c r="AV3442" s="14" t="s">
        <v>92</v>
      </c>
      <c r="AW3442" s="14" t="s">
        <v>40</v>
      </c>
      <c r="AX3442" s="14" t="s">
        <v>84</v>
      </c>
      <c r="AY3442" s="171" t="s">
        <v>174</v>
      </c>
    </row>
    <row r="3443" spans="2:51" s="12" customFormat="1" x14ac:dyDescent="0.2">
      <c r="B3443" s="150"/>
      <c r="D3443" s="151" t="s">
        <v>197</v>
      </c>
      <c r="E3443" s="152" t="s">
        <v>1</v>
      </c>
      <c r="F3443" s="153" t="s">
        <v>719</v>
      </c>
      <c r="H3443" s="154">
        <v>18.940000000000001</v>
      </c>
      <c r="I3443" s="155"/>
      <c r="L3443" s="150"/>
      <c r="M3443" s="156"/>
      <c r="T3443" s="157"/>
      <c r="AT3443" s="152" t="s">
        <v>197</v>
      </c>
      <c r="AU3443" s="152" t="s">
        <v>94</v>
      </c>
      <c r="AV3443" s="12" t="s">
        <v>94</v>
      </c>
      <c r="AW3443" s="12" t="s">
        <v>40</v>
      </c>
      <c r="AX3443" s="12" t="s">
        <v>84</v>
      </c>
      <c r="AY3443" s="152" t="s">
        <v>174</v>
      </c>
    </row>
    <row r="3444" spans="2:51" s="14" customFormat="1" x14ac:dyDescent="0.2">
      <c r="B3444" s="170"/>
      <c r="D3444" s="151" t="s">
        <v>197</v>
      </c>
      <c r="E3444" s="171" t="s">
        <v>1</v>
      </c>
      <c r="F3444" s="172" t="s">
        <v>732</v>
      </c>
      <c r="H3444" s="171" t="s">
        <v>1</v>
      </c>
      <c r="I3444" s="173"/>
      <c r="L3444" s="170"/>
      <c r="M3444" s="174"/>
      <c r="T3444" s="175"/>
      <c r="AT3444" s="171" t="s">
        <v>197</v>
      </c>
      <c r="AU3444" s="171" t="s">
        <v>94</v>
      </c>
      <c r="AV3444" s="14" t="s">
        <v>92</v>
      </c>
      <c r="AW3444" s="14" t="s">
        <v>40</v>
      </c>
      <c r="AX3444" s="14" t="s">
        <v>84</v>
      </c>
      <c r="AY3444" s="171" t="s">
        <v>174</v>
      </c>
    </row>
    <row r="3445" spans="2:51" s="12" customFormat="1" x14ac:dyDescent="0.2">
      <c r="B3445" s="150"/>
      <c r="D3445" s="151" t="s">
        <v>197</v>
      </c>
      <c r="E3445" s="152" t="s">
        <v>1</v>
      </c>
      <c r="F3445" s="153" t="s">
        <v>733</v>
      </c>
      <c r="H3445" s="154">
        <v>55.6</v>
      </c>
      <c r="I3445" s="155"/>
      <c r="L3445" s="150"/>
      <c r="M3445" s="156"/>
      <c r="T3445" s="157"/>
      <c r="AT3445" s="152" t="s">
        <v>197</v>
      </c>
      <c r="AU3445" s="152" t="s">
        <v>94</v>
      </c>
      <c r="AV3445" s="12" t="s">
        <v>94</v>
      </c>
      <c r="AW3445" s="12" t="s">
        <v>40</v>
      </c>
      <c r="AX3445" s="12" t="s">
        <v>84</v>
      </c>
      <c r="AY3445" s="152" t="s">
        <v>174</v>
      </c>
    </row>
    <row r="3446" spans="2:51" s="14" customFormat="1" x14ac:dyDescent="0.2">
      <c r="B3446" s="170"/>
      <c r="D3446" s="151" t="s">
        <v>197</v>
      </c>
      <c r="E3446" s="171" t="s">
        <v>1</v>
      </c>
      <c r="F3446" s="172" t="s">
        <v>734</v>
      </c>
      <c r="H3446" s="171" t="s">
        <v>1</v>
      </c>
      <c r="I3446" s="173"/>
      <c r="L3446" s="170"/>
      <c r="M3446" s="174"/>
      <c r="T3446" s="175"/>
      <c r="AT3446" s="171" t="s">
        <v>197</v>
      </c>
      <c r="AU3446" s="171" t="s">
        <v>94</v>
      </c>
      <c r="AV3446" s="14" t="s">
        <v>92</v>
      </c>
      <c r="AW3446" s="14" t="s">
        <v>40</v>
      </c>
      <c r="AX3446" s="14" t="s">
        <v>84</v>
      </c>
      <c r="AY3446" s="171" t="s">
        <v>174</v>
      </c>
    </row>
    <row r="3447" spans="2:51" s="12" customFormat="1" x14ac:dyDescent="0.2">
      <c r="B3447" s="150"/>
      <c r="D3447" s="151" t="s">
        <v>197</v>
      </c>
      <c r="E3447" s="152" t="s">
        <v>1</v>
      </c>
      <c r="F3447" s="153" t="s">
        <v>735</v>
      </c>
      <c r="H3447" s="154">
        <v>74.400000000000006</v>
      </c>
      <c r="I3447" s="155"/>
      <c r="L3447" s="150"/>
      <c r="M3447" s="156"/>
      <c r="T3447" s="157"/>
      <c r="AT3447" s="152" t="s">
        <v>197</v>
      </c>
      <c r="AU3447" s="152" t="s">
        <v>94</v>
      </c>
      <c r="AV3447" s="12" t="s">
        <v>94</v>
      </c>
      <c r="AW3447" s="12" t="s">
        <v>40</v>
      </c>
      <c r="AX3447" s="12" t="s">
        <v>84</v>
      </c>
      <c r="AY3447" s="152" t="s">
        <v>174</v>
      </c>
    </row>
    <row r="3448" spans="2:51" s="14" customFormat="1" x14ac:dyDescent="0.2">
      <c r="B3448" s="170"/>
      <c r="D3448" s="151" t="s">
        <v>197</v>
      </c>
      <c r="E3448" s="171" t="s">
        <v>1</v>
      </c>
      <c r="F3448" s="172" t="s">
        <v>736</v>
      </c>
      <c r="H3448" s="171" t="s">
        <v>1</v>
      </c>
      <c r="I3448" s="173"/>
      <c r="L3448" s="170"/>
      <c r="M3448" s="174"/>
      <c r="T3448" s="175"/>
      <c r="AT3448" s="171" t="s">
        <v>197</v>
      </c>
      <c r="AU3448" s="171" t="s">
        <v>94</v>
      </c>
      <c r="AV3448" s="14" t="s">
        <v>92</v>
      </c>
      <c r="AW3448" s="14" t="s">
        <v>40</v>
      </c>
      <c r="AX3448" s="14" t="s">
        <v>84</v>
      </c>
      <c r="AY3448" s="171" t="s">
        <v>174</v>
      </c>
    </row>
    <row r="3449" spans="2:51" s="12" customFormat="1" x14ac:dyDescent="0.2">
      <c r="B3449" s="150"/>
      <c r="D3449" s="151" t="s">
        <v>197</v>
      </c>
      <c r="E3449" s="152" t="s">
        <v>1</v>
      </c>
      <c r="F3449" s="153" t="s">
        <v>717</v>
      </c>
      <c r="H3449" s="154">
        <v>22.95</v>
      </c>
      <c r="I3449" s="155"/>
      <c r="L3449" s="150"/>
      <c r="M3449" s="156"/>
      <c r="T3449" s="157"/>
      <c r="AT3449" s="152" t="s">
        <v>197</v>
      </c>
      <c r="AU3449" s="152" t="s">
        <v>94</v>
      </c>
      <c r="AV3449" s="12" t="s">
        <v>94</v>
      </c>
      <c r="AW3449" s="12" t="s">
        <v>40</v>
      </c>
      <c r="AX3449" s="12" t="s">
        <v>84</v>
      </c>
      <c r="AY3449" s="152" t="s">
        <v>174</v>
      </c>
    </row>
    <row r="3450" spans="2:51" s="14" customFormat="1" x14ac:dyDescent="0.2">
      <c r="B3450" s="170"/>
      <c r="D3450" s="151" t="s">
        <v>197</v>
      </c>
      <c r="E3450" s="171" t="s">
        <v>1</v>
      </c>
      <c r="F3450" s="172" t="s">
        <v>737</v>
      </c>
      <c r="H3450" s="171" t="s">
        <v>1</v>
      </c>
      <c r="I3450" s="173"/>
      <c r="L3450" s="170"/>
      <c r="M3450" s="174"/>
      <c r="T3450" s="175"/>
      <c r="AT3450" s="171" t="s">
        <v>197</v>
      </c>
      <c r="AU3450" s="171" t="s">
        <v>94</v>
      </c>
      <c r="AV3450" s="14" t="s">
        <v>92</v>
      </c>
      <c r="AW3450" s="14" t="s">
        <v>40</v>
      </c>
      <c r="AX3450" s="14" t="s">
        <v>84</v>
      </c>
      <c r="AY3450" s="171" t="s">
        <v>174</v>
      </c>
    </row>
    <row r="3451" spans="2:51" s="12" customFormat="1" x14ac:dyDescent="0.2">
      <c r="B3451" s="150"/>
      <c r="D3451" s="151" t="s">
        <v>197</v>
      </c>
      <c r="E3451" s="152" t="s">
        <v>1</v>
      </c>
      <c r="F3451" s="153" t="s">
        <v>719</v>
      </c>
      <c r="H3451" s="154">
        <v>18.940000000000001</v>
      </c>
      <c r="I3451" s="155"/>
      <c r="L3451" s="150"/>
      <c r="M3451" s="156"/>
      <c r="T3451" s="157"/>
      <c r="AT3451" s="152" t="s">
        <v>197</v>
      </c>
      <c r="AU3451" s="152" t="s">
        <v>94</v>
      </c>
      <c r="AV3451" s="12" t="s">
        <v>94</v>
      </c>
      <c r="AW3451" s="12" t="s">
        <v>40</v>
      </c>
      <c r="AX3451" s="12" t="s">
        <v>84</v>
      </c>
      <c r="AY3451" s="152" t="s">
        <v>174</v>
      </c>
    </row>
    <row r="3452" spans="2:51" s="14" customFormat="1" x14ac:dyDescent="0.2">
      <c r="B3452" s="170"/>
      <c r="D3452" s="151" t="s">
        <v>197</v>
      </c>
      <c r="E3452" s="171" t="s">
        <v>1</v>
      </c>
      <c r="F3452" s="172" t="s">
        <v>738</v>
      </c>
      <c r="H3452" s="171" t="s">
        <v>1</v>
      </c>
      <c r="I3452" s="173"/>
      <c r="L3452" s="170"/>
      <c r="M3452" s="174"/>
      <c r="T3452" s="175"/>
      <c r="AT3452" s="171" t="s">
        <v>197</v>
      </c>
      <c r="AU3452" s="171" t="s">
        <v>94</v>
      </c>
      <c r="AV3452" s="14" t="s">
        <v>92</v>
      </c>
      <c r="AW3452" s="14" t="s">
        <v>40</v>
      </c>
      <c r="AX3452" s="14" t="s">
        <v>84</v>
      </c>
      <c r="AY3452" s="171" t="s">
        <v>174</v>
      </c>
    </row>
    <row r="3453" spans="2:51" s="12" customFormat="1" x14ac:dyDescent="0.2">
      <c r="B3453" s="150"/>
      <c r="D3453" s="151" t="s">
        <v>197</v>
      </c>
      <c r="E3453" s="152" t="s">
        <v>1</v>
      </c>
      <c r="F3453" s="153" t="s">
        <v>719</v>
      </c>
      <c r="H3453" s="154">
        <v>18.940000000000001</v>
      </c>
      <c r="I3453" s="155"/>
      <c r="L3453" s="150"/>
      <c r="M3453" s="156"/>
      <c r="T3453" s="157"/>
      <c r="AT3453" s="152" t="s">
        <v>197</v>
      </c>
      <c r="AU3453" s="152" t="s">
        <v>94</v>
      </c>
      <c r="AV3453" s="12" t="s">
        <v>94</v>
      </c>
      <c r="AW3453" s="12" t="s">
        <v>40</v>
      </c>
      <c r="AX3453" s="12" t="s">
        <v>84</v>
      </c>
      <c r="AY3453" s="152" t="s">
        <v>174</v>
      </c>
    </row>
    <row r="3454" spans="2:51" s="14" customFormat="1" x14ac:dyDescent="0.2">
      <c r="B3454" s="170"/>
      <c r="D3454" s="151" t="s">
        <v>197</v>
      </c>
      <c r="E3454" s="171" t="s">
        <v>1</v>
      </c>
      <c r="F3454" s="172" t="s">
        <v>739</v>
      </c>
      <c r="H3454" s="171" t="s">
        <v>1</v>
      </c>
      <c r="I3454" s="173"/>
      <c r="L3454" s="170"/>
      <c r="M3454" s="174"/>
      <c r="T3454" s="175"/>
      <c r="AT3454" s="171" t="s">
        <v>197</v>
      </c>
      <c r="AU3454" s="171" t="s">
        <v>94</v>
      </c>
      <c r="AV3454" s="14" t="s">
        <v>92</v>
      </c>
      <c r="AW3454" s="14" t="s">
        <v>40</v>
      </c>
      <c r="AX3454" s="14" t="s">
        <v>84</v>
      </c>
      <c r="AY3454" s="171" t="s">
        <v>174</v>
      </c>
    </row>
    <row r="3455" spans="2:51" s="12" customFormat="1" x14ac:dyDescent="0.2">
      <c r="B3455" s="150"/>
      <c r="D3455" s="151" t="s">
        <v>197</v>
      </c>
      <c r="E3455" s="152" t="s">
        <v>1</v>
      </c>
      <c r="F3455" s="153" t="s">
        <v>719</v>
      </c>
      <c r="H3455" s="154">
        <v>18.940000000000001</v>
      </c>
      <c r="I3455" s="155"/>
      <c r="L3455" s="150"/>
      <c r="M3455" s="156"/>
      <c r="T3455" s="157"/>
      <c r="AT3455" s="152" t="s">
        <v>197</v>
      </c>
      <c r="AU3455" s="152" t="s">
        <v>94</v>
      </c>
      <c r="AV3455" s="12" t="s">
        <v>94</v>
      </c>
      <c r="AW3455" s="12" t="s">
        <v>40</v>
      </c>
      <c r="AX3455" s="12" t="s">
        <v>84</v>
      </c>
      <c r="AY3455" s="152" t="s">
        <v>174</v>
      </c>
    </row>
    <row r="3456" spans="2:51" s="14" customFormat="1" x14ac:dyDescent="0.2">
      <c r="B3456" s="170"/>
      <c r="D3456" s="151" t="s">
        <v>197</v>
      </c>
      <c r="E3456" s="171" t="s">
        <v>1</v>
      </c>
      <c r="F3456" s="172" t="s">
        <v>740</v>
      </c>
      <c r="H3456" s="171" t="s">
        <v>1</v>
      </c>
      <c r="I3456" s="173"/>
      <c r="L3456" s="170"/>
      <c r="M3456" s="174"/>
      <c r="T3456" s="175"/>
      <c r="AT3456" s="171" t="s">
        <v>197</v>
      </c>
      <c r="AU3456" s="171" t="s">
        <v>94</v>
      </c>
      <c r="AV3456" s="14" t="s">
        <v>92</v>
      </c>
      <c r="AW3456" s="14" t="s">
        <v>40</v>
      </c>
      <c r="AX3456" s="14" t="s">
        <v>84</v>
      </c>
      <c r="AY3456" s="171" t="s">
        <v>174</v>
      </c>
    </row>
    <row r="3457" spans="2:51" s="12" customFormat="1" x14ac:dyDescent="0.2">
      <c r="B3457" s="150"/>
      <c r="D3457" s="151" t="s">
        <v>197</v>
      </c>
      <c r="E3457" s="152" t="s">
        <v>1</v>
      </c>
      <c r="F3457" s="153" t="s">
        <v>719</v>
      </c>
      <c r="H3457" s="154">
        <v>18.940000000000001</v>
      </c>
      <c r="I3457" s="155"/>
      <c r="L3457" s="150"/>
      <c r="M3457" s="156"/>
      <c r="T3457" s="157"/>
      <c r="AT3457" s="152" t="s">
        <v>197</v>
      </c>
      <c r="AU3457" s="152" t="s">
        <v>94</v>
      </c>
      <c r="AV3457" s="12" t="s">
        <v>94</v>
      </c>
      <c r="AW3457" s="12" t="s">
        <v>40</v>
      </c>
      <c r="AX3457" s="12" t="s">
        <v>84</v>
      </c>
      <c r="AY3457" s="152" t="s">
        <v>174</v>
      </c>
    </row>
    <row r="3458" spans="2:51" s="14" customFormat="1" x14ac:dyDescent="0.2">
      <c r="B3458" s="170"/>
      <c r="D3458" s="151" t="s">
        <v>197</v>
      </c>
      <c r="E3458" s="171" t="s">
        <v>1</v>
      </c>
      <c r="F3458" s="172" t="s">
        <v>741</v>
      </c>
      <c r="H3458" s="171" t="s">
        <v>1</v>
      </c>
      <c r="I3458" s="173"/>
      <c r="L3458" s="170"/>
      <c r="M3458" s="174"/>
      <c r="T3458" s="175"/>
      <c r="AT3458" s="171" t="s">
        <v>197</v>
      </c>
      <c r="AU3458" s="171" t="s">
        <v>94</v>
      </c>
      <c r="AV3458" s="14" t="s">
        <v>92</v>
      </c>
      <c r="AW3458" s="14" t="s">
        <v>40</v>
      </c>
      <c r="AX3458" s="14" t="s">
        <v>84</v>
      </c>
      <c r="AY3458" s="171" t="s">
        <v>174</v>
      </c>
    </row>
    <row r="3459" spans="2:51" s="12" customFormat="1" x14ac:dyDescent="0.2">
      <c r="B3459" s="150"/>
      <c r="D3459" s="151" t="s">
        <v>197</v>
      </c>
      <c r="E3459" s="152" t="s">
        <v>1</v>
      </c>
      <c r="F3459" s="153" t="s">
        <v>719</v>
      </c>
      <c r="H3459" s="154">
        <v>18.940000000000001</v>
      </c>
      <c r="I3459" s="155"/>
      <c r="L3459" s="150"/>
      <c r="M3459" s="156"/>
      <c r="T3459" s="157"/>
      <c r="AT3459" s="152" t="s">
        <v>197</v>
      </c>
      <c r="AU3459" s="152" t="s">
        <v>94</v>
      </c>
      <c r="AV3459" s="12" t="s">
        <v>94</v>
      </c>
      <c r="AW3459" s="12" t="s">
        <v>40</v>
      </c>
      <c r="AX3459" s="12" t="s">
        <v>84</v>
      </c>
      <c r="AY3459" s="152" t="s">
        <v>174</v>
      </c>
    </row>
    <row r="3460" spans="2:51" s="15" customFormat="1" x14ac:dyDescent="0.2">
      <c r="B3460" s="189"/>
      <c r="D3460" s="151" t="s">
        <v>197</v>
      </c>
      <c r="E3460" s="190" t="s">
        <v>1</v>
      </c>
      <c r="F3460" s="191" t="s">
        <v>329</v>
      </c>
      <c r="H3460" s="192">
        <v>784.05000000000041</v>
      </c>
      <c r="I3460" s="193"/>
      <c r="L3460" s="189"/>
      <c r="M3460" s="194"/>
      <c r="T3460" s="195"/>
      <c r="AT3460" s="190" t="s">
        <v>197</v>
      </c>
      <c r="AU3460" s="190" t="s">
        <v>94</v>
      </c>
      <c r="AV3460" s="15" t="s">
        <v>190</v>
      </c>
      <c r="AW3460" s="15" t="s">
        <v>40</v>
      </c>
      <c r="AX3460" s="15" t="s">
        <v>84</v>
      </c>
      <c r="AY3460" s="190" t="s">
        <v>174</v>
      </c>
    </row>
    <row r="3461" spans="2:51" s="14" customFormat="1" x14ac:dyDescent="0.2">
      <c r="B3461" s="170"/>
      <c r="D3461" s="151" t="s">
        <v>197</v>
      </c>
      <c r="E3461" s="171" t="s">
        <v>1</v>
      </c>
      <c r="F3461" s="172" t="s">
        <v>742</v>
      </c>
      <c r="H3461" s="171" t="s">
        <v>1</v>
      </c>
      <c r="I3461" s="173"/>
      <c r="L3461" s="170"/>
      <c r="M3461" s="174"/>
      <c r="T3461" s="175"/>
      <c r="AT3461" s="171" t="s">
        <v>197</v>
      </c>
      <c r="AU3461" s="171" t="s">
        <v>94</v>
      </c>
      <c r="AV3461" s="14" t="s">
        <v>92</v>
      </c>
      <c r="AW3461" s="14" t="s">
        <v>40</v>
      </c>
      <c r="AX3461" s="14" t="s">
        <v>84</v>
      </c>
      <c r="AY3461" s="171" t="s">
        <v>174</v>
      </c>
    </row>
    <row r="3462" spans="2:51" s="14" customFormat="1" x14ac:dyDescent="0.2">
      <c r="B3462" s="170"/>
      <c r="D3462" s="151" t="s">
        <v>197</v>
      </c>
      <c r="E3462" s="171" t="s">
        <v>1</v>
      </c>
      <c r="F3462" s="172" t="s">
        <v>747</v>
      </c>
      <c r="H3462" s="171" t="s">
        <v>1</v>
      </c>
      <c r="I3462" s="173"/>
      <c r="L3462" s="170"/>
      <c r="M3462" s="174"/>
      <c r="T3462" s="175"/>
      <c r="AT3462" s="171" t="s">
        <v>197</v>
      </c>
      <c r="AU3462" s="171" t="s">
        <v>94</v>
      </c>
      <c r="AV3462" s="14" t="s">
        <v>92</v>
      </c>
      <c r="AW3462" s="14" t="s">
        <v>40</v>
      </c>
      <c r="AX3462" s="14" t="s">
        <v>84</v>
      </c>
      <c r="AY3462" s="171" t="s">
        <v>174</v>
      </c>
    </row>
    <row r="3463" spans="2:51" s="12" customFormat="1" x14ac:dyDescent="0.2">
      <c r="B3463" s="150"/>
      <c r="D3463" s="151" t="s">
        <v>197</v>
      </c>
      <c r="E3463" s="152" t="s">
        <v>1</v>
      </c>
      <c r="F3463" s="153" t="s">
        <v>748</v>
      </c>
      <c r="H3463" s="154">
        <v>5.14</v>
      </c>
      <c r="I3463" s="155"/>
      <c r="L3463" s="150"/>
      <c r="M3463" s="156"/>
      <c r="T3463" s="157"/>
      <c r="AT3463" s="152" t="s">
        <v>197</v>
      </c>
      <c r="AU3463" s="152" t="s">
        <v>94</v>
      </c>
      <c r="AV3463" s="12" t="s">
        <v>94</v>
      </c>
      <c r="AW3463" s="12" t="s">
        <v>40</v>
      </c>
      <c r="AX3463" s="12" t="s">
        <v>84</v>
      </c>
      <c r="AY3463" s="152" t="s">
        <v>174</v>
      </c>
    </row>
    <row r="3464" spans="2:51" s="14" customFormat="1" x14ac:dyDescent="0.2">
      <c r="B3464" s="170"/>
      <c r="D3464" s="151" t="s">
        <v>197</v>
      </c>
      <c r="E3464" s="171" t="s">
        <v>1</v>
      </c>
      <c r="F3464" s="172" t="s">
        <v>749</v>
      </c>
      <c r="H3464" s="171" t="s">
        <v>1</v>
      </c>
      <c r="I3464" s="173"/>
      <c r="L3464" s="170"/>
      <c r="M3464" s="174"/>
      <c r="T3464" s="175"/>
      <c r="AT3464" s="171" t="s">
        <v>197</v>
      </c>
      <c r="AU3464" s="171" t="s">
        <v>94</v>
      </c>
      <c r="AV3464" s="14" t="s">
        <v>92</v>
      </c>
      <c r="AW3464" s="14" t="s">
        <v>40</v>
      </c>
      <c r="AX3464" s="14" t="s">
        <v>84</v>
      </c>
      <c r="AY3464" s="171" t="s">
        <v>174</v>
      </c>
    </row>
    <row r="3465" spans="2:51" s="12" customFormat="1" x14ac:dyDescent="0.2">
      <c r="B3465" s="150"/>
      <c r="D3465" s="151" t="s">
        <v>197</v>
      </c>
      <c r="E3465" s="152" t="s">
        <v>1</v>
      </c>
      <c r="F3465" s="153" t="s">
        <v>750</v>
      </c>
      <c r="H3465" s="154">
        <v>5.28</v>
      </c>
      <c r="I3465" s="155"/>
      <c r="L3465" s="150"/>
      <c r="M3465" s="156"/>
      <c r="T3465" s="157"/>
      <c r="AT3465" s="152" t="s">
        <v>197</v>
      </c>
      <c r="AU3465" s="152" t="s">
        <v>94</v>
      </c>
      <c r="AV3465" s="12" t="s">
        <v>94</v>
      </c>
      <c r="AW3465" s="12" t="s">
        <v>40</v>
      </c>
      <c r="AX3465" s="12" t="s">
        <v>84</v>
      </c>
      <c r="AY3465" s="152" t="s">
        <v>174</v>
      </c>
    </row>
    <row r="3466" spans="2:51" s="14" customFormat="1" x14ac:dyDescent="0.2">
      <c r="B3466" s="170"/>
      <c r="D3466" s="151" t="s">
        <v>197</v>
      </c>
      <c r="E3466" s="171" t="s">
        <v>1</v>
      </c>
      <c r="F3466" s="172" t="s">
        <v>751</v>
      </c>
      <c r="H3466" s="171" t="s">
        <v>1</v>
      </c>
      <c r="I3466" s="173"/>
      <c r="L3466" s="170"/>
      <c r="M3466" s="174"/>
      <c r="T3466" s="175"/>
      <c r="AT3466" s="171" t="s">
        <v>197</v>
      </c>
      <c r="AU3466" s="171" t="s">
        <v>94</v>
      </c>
      <c r="AV3466" s="14" t="s">
        <v>92</v>
      </c>
      <c r="AW3466" s="14" t="s">
        <v>40</v>
      </c>
      <c r="AX3466" s="14" t="s">
        <v>84</v>
      </c>
      <c r="AY3466" s="171" t="s">
        <v>174</v>
      </c>
    </row>
    <row r="3467" spans="2:51" s="12" customFormat="1" x14ac:dyDescent="0.2">
      <c r="B3467" s="150"/>
      <c r="D3467" s="151" t="s">
        <v>197</v>
      </c>
      <c r="E3467" s="152" t="s">
        <v>1</v>
      </c>
      <c r="F3467" s="153" t="s">
        <v>750</v>
      </c>
      <c r="H3467" s="154">
        <v>5.28</v>
      </c>
      <c r="I3467" s="155"/>
      <c r="L3467" s="150"/>
      <c r="M3467" s="156"/>
      <c r="T3467" s="157"/>
      <c r="AT3467" s="152" t="s">
        <v>197</v>
      </c>
      <c r="AU3467" s="152" t="s">
        <v>94</v>
      </c>
      <c r="AV3467" s="12" t="s">
        <v>94</v>
      </c>
      <c r="AW3467" s="12" t="s">
        <v>40</v>
      </c>
      <c r="AX3467" s="12" t="s">
        <v>84</v>
      </c>
      <c r="AY3467" s="152" t="s">
        <v>174</v>
      </c>
    </row>
    <row r="3468" spans="2:51" s="14" customFormat="1" x14ac:dyDescent="0.2">
      <c r="B3468" s="170"/>
      <c r="D3468" s="151" t="s">
        <v>197</v>
      </c>
      <c r="E3468" s="171" t="s">
        <v>1</v>
      </c>
      <c r="F3468" s="172" t="s">
        <v>752</v>
      </c>
      <c r="H3468" s="171" t="s">
        <v>1</v>
      </c>
      <c r="I3468" s="173"/>
      <c r="L3468" s="170"/>
      <c r="M3468" s="174"/>
      <c r="T3468" s="175"/>
      <c r="AT3468" s="171" t="s">
        <v>197</v>
      </c>
      <c r="AU3468" s="171" t="s">
        <v>94</v>
      </c>
      <c r="AV3468" s="14" t="s">
        <v>92</v>
      </c>
      <c r="AW3468" s="14" t="s">
        <v>40</v>
      </c>
      <c r="AX3468" s="14" t="s">
        <v>84</v>
      </c>
      <c r="AY3468" s="171" t="s">
        <v>174</v>
      </c>
    </row>
    <row r="3469" spans="2:51" s="12" customFormat="1" x14ac:dyDescent="0.2">
      <c r="B3469" s="150"/>
      <c r="D3469" s="151" t="s">
        <v>197</v>
      </c>
      <c r="E3469" s="152" t="s">
        <v>1</v>
      </c>
      <c r="F3469" s="153" t="s">
        <v>750</v>
      </c>
      <c r="H3469" s="154">
        <v>5.28</v>
      </c>
      <c r="I3469" s="155"/>
      <c r="L3469" s="150"/>
      <c r="M3469" s="156"/>
      <c r="T3469" s="157"/>
      <c r="AT3469" s="152" t="s">
        <v>197</v>
      </c>
      <c r="AU3469" s="152" t="s">
        <v>94</v>
      </c>
      <c r="AV3469" s="12" t="s">
        <v>94</v>
      </c>
      <c r="AW3469" s="12" t="s">
        <v>40</v>
      </c>
      <c r="AX3469" s="12" t="s">
        <v>84</v>
      </c>
      <c r="AY3469" s="152" t="s">
        <v>174</v>
      </c>
    </row>
    <row r="3470" spans="2:51" s="14" customFormat="1" x14ac:dyDescent="0.2">
      <c r="B3470" s="170"/>
      <c r="D3470" s="151" t="s">
        <v>197</v>
      </c>
      <c r="E3470" s="171" t="s">
        <v>1</v>
      </c>
      <c r="F3470" s="172" t="s">
        <v>753</v>
      </c>
      <c r="H3470" s="171" t="s">
        <v>1</v>
      </c>
      <c r="I3470" s="173"/>
      <c r="L3470" s="170"/>
      <c r="M3470" s="174"/>
      <c r="T3470" s="175"/>
      <c r="AT3470" s="171" t="s">
        <v>197</v>
      </c>
      <c r="AU3470" s="171" t="s">
        <v>94</v>
      </c>
      <c r="AV3470" s="14" t="s">
        <v>92</v>
      </c>
      <c r="AW3470" s="14" t="s">
        <v>40</v>
      </c>
      <c r="AX3470" s="14" t="s">
        <v>84</v>
      </c>
      <c r="AY3470" s="171" t="s">
        <v>174</v>
      </c>
    </row>
    <row r="3471" spans="2:51" s="12" customFormat="1" x14ac:dyDescent="0.2">
      <c r="B3471" s="150"/>
      <c r="D3471" s="151" t="s">
        <v>197</v>
      </c>
      <c r="E3471" s="152" t="s">
        <v>1</v>
      </c>
      <c r="F3471" s="153" t="s">
        <v>750</v>
      </c>
      <c r="H3471" s="154">
        <v>5.28</v>
      </c>
      <c r="I3471" s="155"/>
      <c r="L3471" s="150"/>
      <c r="M3471" s="156"/>
      <c r="T3471" s="157"/>
      <c r="AT3471" s="152" t="s">
        <v>197</v>
      </c>
      <c r="AU3471" s="152" t="s">
        <v>94</v>
      </c>
      <c r="AV3471" s="12" t="s">
        <v>94</v>
      </c>
      <c r="AW3471" s="12" t="s">
        <v>40</v>
      </c>
      <c r="AX3471" s="12" t="s">
        <v>84</v>
      </c>
      <c r="AY3471" s="152" t="s">
        <v>174</v>
      </c>
    </row>
    <row r="3472" spans="2:51" s="14" customFormat="1" x14ac:dyDescent="0.2">
      <c r="B3472" s="170"/>
      <c r="D3472" s="151" t="s">
        <v>197</v>
      </c>
      <c r="E3472" s="171" t="s">
        <v>1</v>
      </c>
      <c r="F3472" s="172" t="s">
        <v>754</v>
      </c>
      <c r="H3472" s="171" t="s">
        <v>1</v>
      </c>
      <c r="I3472" s="173"/>
      <c r="L3472" s="170"/>
      <c r="M3472" s="174"/>
      <c r="T3472" s="175"/>
      <c r="AT3472" s="171" t="s">
        <v>197</v>
      </c>
      <c r="AU3472" s="171" t="s">
        <v>94</v>
      </c>
      <c r="AV3472" s="14" t="s">
        <v>92</v>
      </c>
      <c r="AW3472" s="14" t="s">
        <v>40</v>
      </c>
      <c r="AX3472" s="14" t="s">
        <v>84</v>
      </c>
      <c r="AY3472" s="171" t="s">
        <v>174</v>
      </c>
    </row>
    <row r="3473" spans="2:51" s="12" customFormat="1" x14ac:dyDescent="0.2">
      <c r="B3473" s="150"/>
      <c r="D3473" s="151" t="s">
        <v>197</v>
      </c>
      <c r="E3473" s="152" t="s">
        <v>1</v>
      </c>
      <c r="F3473" s="153" t="s">
        <v>748</v>
      </c>
      <c r="H3473" s="154">
        <v>5.14</v>
      </c>
      <c r="I3473" s="155"/>
      <c r="L3473" s="150"/>
      <c r="M3473" s="156"/>
      <c r="T3473" s="157"/>
      <c r="AT3473" s="152" t="s">
        <v>197</v>
      </c>
      <c r="AU3473" s="152" t="s">
        <v>94</v>
      </c>
      <c r="AV3473" s="12" t="s">
        <v>94</v>
      </c>
      <c r="AW3473" s="12" t="s">
        <v>40</v>
      </c>
      <c r="AX3473" s="12" t="s">
        <v>84</v>
      </c>
      <c r="AY3473" s="152" t="s">
        <v>174</v>
      </c>
    </row>
    <row r="3474" spans="2:51" s="15" customFormat="1" x14ac:dyDescent="0.2">
      <c r="B3474" s="189"/>
      <c r="D3474" s="151" t="s">
        <v>197</v>
      </c>
      <c r="E3474" s="190" t="s">
        <v>1</v>
      </c>
      <c r="F3474" s="191" t="s">
        <v>329</v>
      </c>
      <c r="H3474" s="192">
        <v>31.400000000000002</v>
      </c>
      <c r="I3474" s="193"/>
      <c r="L3474" s="189"/>
      <c r="M3474" s="194"/>
      <c r="T3474" s="195"/>
      <c r="AT3474" s="190" t="s">
        <v>197</v>
      </c>
      <c r="AU3474" s="190" t="s">
        <v>94</v>
      </c>
      <c r="AV3474" s="15" t="s">
        <v>190</v>
      </c>
      <c r="AW3474" s="15" t="s">
        <v>40</v>
      </c>
      <c r="AX3474" s="15" t="s">
        <v>84</v>
      </c>
      <c r="AY3474" s="190" t="s">
        <v>174</v>
      </c>
    </row>
    <row r="3475" spans="2:51" s="14" customFormat="1" x14ac:dyDescent="0.2">
      <c r="B3475" s="170"/>
      <c r="D3475" s="151" t="s">
        <v>197</v>
      </c>
      <c r="E3475" s="171" t="s">
        <v>1</v>
      </c>
      <c r="F3475" s="172" t="s">
        <v>755</v>
      </c>
      <c r="H3475" s="171" t="s">
        <v>1</v>
      </c>
      <c r="I3475" s="173"/>
      <c r="L3475" s="170"/>
      <c r="M3475" s="174"/>
      <c r="T3475" s="175"/>
      <c r="AT3475" s="171" t="s">
        <v>197</v>
      </c>
      <c r="AU3475" s="171" t="s">
        <v>94</v>
      </c>
      <c r="AV3475" s="14" t="s">
        <v>92</v>
      </c>
      <c r="AW3475" s="14" t="s">
        <v>40</v>
      </c>
      <c r="AX3475" s="14" t="s">
        <v>84</v>
      </c>
      <c r="AY3475" s="171" t="s">
        <v>174</v>
      </c>
    </row>
    <row r="3476" spans="2:51" s="14" customFormat="1" x14ac:dyDescent="0.2">
      <c r="B3476" s="170"/>
      <c r="D3476" s="151" t="s">
        <v>197</v>
      </c>
      <c r="E3476" s="171" t="s">
        <v>1</v>
      </c>
      <c r="F3476" s="172" t="s">
        <v>756</v>
      </c>
      <c r="H3476" s="171" t="s">
        <v>1</v>
      </c>
      <c r="I3476" s="173"/>
      <c r="L3476" s="170"/>
      <c r="M3476" s="174"/>
      <c r="T3476" s="175"/>
      <c r="AT3476" s="171" t="s">
        <v>197</v>
      </c>
      <c r="AU3476" s="171" t="s">
        <v>94</v>
      </c>
      <c r="AV3476" s="14" t="s">
        <v>92</v>
      </c>
      <c r="AW3476" s="14" t="s">
        <v>40</v>
      </c>
      <c r="AX3476" s="14" t="s">
        <v>84</v>
      </c>
      <c r="AY3476" s="171" t="s">
        <v>174</v>
      </c>
    </row>
    <row r="3477" spans="2:51" s="12" customFormat="1" x14ac:dyDescent="0.2">
      <c r="B3477" s="150"/>
      <c r="D3477" s="151" t="s">
        <v>197</v>
      </c>
      <c r="E3477" s="152" t="s">
        <v>1</v>
      </c>
      <c r="F3477" s="153" t="s">
        <v>748</v>
      </c>
      <c r="H3477" s="154">
        <v>5.14</v>
      </c>
      <c r="I3477" s="155"/>
      <c r="L3477" s="150"/>
      <c r="M3477" s="156"/>
      <c r="T3477" s="157"/>
      <c r="AT3477" s="152" t="s">
        <v>197</v>
      </c>
      <c r="AU3477" s="152" t="s">
        <v>94</v>
      </c>
      <c r="AV3477" s="12" t="s">
        <v>94</v>
      </c>
      <c r="AW3477" s="12" t="s">
        <v>40</v>
      </c>
      <c r="AX3477" s="12" t="s">
        <v>84</v>
      </c>
      <c r="AY3477" s="152" t="s">
        <v>174</v>
      </c>
    </row>
    <row r="3478" spans="2:51" s="14" customFormat="1" x14ac:dyDescent="0.2">
      <c r="B3478" s="170"/>
      <c r="D3478" s="151" t="s">
        <v>197</v>
      </c>
      <c r="E3478" s="171" t="s">
        <v>1</v>
      </c>
      <c r="F3478" s="172" t="s">
        <v>757</v>
      </c>
      <c r="H3478" s="171" t="s">
        <v>1</v>
      </c>
      <c r="I3478" s="173"/>
      <c r="L3478" s="170"/>
      <c r="M3478" s="174"/>
      <c r="T3478" s="175"/>
      <c r="AT3478" s="171" t="s">
        <v>197</v>
      </c>
      <c r="AU3478" s="171" t="s">
        <v>94</v>
      </c>
      <c r="AV3478" s="14" t="s">
        <v>92</v>
      </c>
      <c r="AW3478" s="14" t="s">
        <v>40</v>
      </c>
      <c r="AX3478" s="14" t="s">
        <v>84</v>
      </c>
      <c r="AY3478" s="171" t="s">
        <v>174</v>
      </c>
    </row>
    <row r="3479" spans="2:51" s="12" customFormat="1" x14ac:dyDescent="0.2">
      <c r="B3479" s="150"/>
      <c r="D3479" s="151" t="s">
        <v>197</v>
      </c>
      <c r="E3479" s="152" t="s">
        <v>1</v>
      </c>
      <c r="F3479" s="153" t="s">
        <v>750</v>
      </c>
      <c r="H3479" s="154">
        <v>5.28</v>
      </c>
      <c r="I3479" s="155"/>
      <c r="L3479" s="150"/>
      <c r="M3479" s="156"/>
      <c r="T3479" s="157"/>
      <c r="AT3479" s="152" t="s">
        <v>197</v>
      </c>
      <c r="AU3479" s="152" t="s">
        <v>94</v>
      </c>
      <c r="AV3479" s="12" t="s">
        <v>94</v>
      </c>
      <c r="AW3479" s="12" t="s">
        <v>40</v>
      </c>
      <c r="AX3479" s="12" t="s">
        <v>84</v>
      </c>
      <c r="AY3479" s="152" t="s">
        <v>174</v>
      </c>
    </row>
    <row r="3480" spans="2:51" s="14" customFormat="1" x14ac:dyDescent="0.2">
      <c r="B3480" s="170"/>
      <c r="D3480" s="151" t="s">
        <v>197</v>
      </c>
      <c r="E3480" s="171" t="s">
        <v>1</v>
      </c>
      <c r="F3480" s="172" t="s">
        <v>758</v>
      </c>
      <c r="H3480" s="171" t="s">
        <v>1</v>
      </c>
      <c r="I3480" s="173"/>
      <c r="L3480" s="170"/>
      <c r="M3480" s="174"/>
      <c r="T3480" s="175"/>
      <c r="AT3480" s="171" t="s">
        <v>197</v>
      </c>
      <c r="AU3480" s="171" t="s">
        <v>94</v>
      </c>
      <c r="AV3480" s="14" t="s">
        <v>92</v>
      </c>
      <c r="AW3480" s="14" t="s">
        <v>40</v>
      </c>
      <c r="AX3480" s="14" t="s">
        <v>84</v>
      </c>
      <c r="AY3480" s="171" t="s">
        <v>174</v>
      </c>
    </row>
    <row r="3481" spans="2:51" s="12" customFormat="1" x14ac:dyDescent="0.2">
      <c r="B3481" s="150"/>
      <c r="D3481" s="151" t="s">
        <v>197</v>
      </c>
      <c r="E3481" s="152" t="s">
        <v>1</v>
      </c>
      <c r="F3481" s="153" t="s">
        <v>750</v>
      </c>
      <c r="H3481" s="154">
        <v>5.28</v>
      </c>
      <c r="I3481" s="155"/>
      <c r="L3481" s="150"/>
      <c r="M3481" s="156"/>
      <c r="T3481" s="157"/>
      <c r="AT3481" s="152" t="s">
        <v>197</v>
      </c>
      <c r="AU3481" s="152" t="s">
        <v>94</v>
      </c>
      <c r="AV3481" s="12" t="s">
        <v>94</v>
      </c>
      <c r="AW3481" s="12" t="s">
        <v>40</v>
      </c>
      <c r="AX3481" s="12" t="s">
        <v>84</v>
      </c>
      <c r="AY3481" s="152" t="s">
        <v>174</v>
      </c>
    </row>
    <row r="3482" spans="2:51" s="14" customFormat="1" x14ac:dyDescent="0.2">
      <c r="B3482" s="170"/>
      <c r="D3482" s="151" t="s">
        <v>197</v>
      </c>
      <c r="E3482" s="171" t="s">
        <v>1</v>
      </c>
      <c r="F3482" s="172" t="s">
        <v>759</v>
      </c>
      <c r="H3482" s="171" t="s">
        <v>1</v>
      </c>
      <c r="I3482" s="173"/>
      <c r="L3482" s="170"/>
      <c r="M3482" s="174"/>
      <c r="T3482" s="175"/>
      <c r="AT3482" s="171" t="s">
        <v>197</v>
      </c>
      <c r="AU3482" s="171" t="s">
        <v>94</v>
      </c>
      <c r="AV3482" s="14" t="s">
        <v>92</v>
      </c>
      <c r="AW3482" s="14" t="s">
        <v>40</v>
      </c>
      <c r="AX3482" s="14" t="s">
        <v>84</v>
      </c>
      <c r="AY3482" s="171" t="s">
        <v>174</v>
      </c>
    </row>
    <row r="3483" spans="2:51" s="12" customFormat="1" x14ac:dyDescent="0.2">
      <c r="B3483" s="150"/>
      <c r="D3483" s="151" t="s">
        <v>197</v>
      </c>
      <c r="E3483" s="152" t="s">
        <v>1</v>
      </c>
      <c r="F3483" s="153" t="s">
        <v>750</v>
      </c>
      <c r="H3483" s="154">
        <v>5.28</v>
      </c>
      <c r="I3483" s="155"/>
      <c r="L3483" s="150"/>
      <c r="M3483" s="156"/>
      <c r="T3483" s="157"/>
      <c r="AT3483" s="152" t="s">
        <v>197</v>
      </c>
      <c r="AU3483" s="152" t="s">
        <v>94</v>
      </c>
      <c r="AV3483" s="12" t="s">
        <v>94</v>
      </c>
      <c r="AW3483" s="12" t="s">
        <v>40</v>
      </c>
      <c r="AX3483" s="12" t="s">
        <v>84</v>
      </c>
      <c r="AY3483" s="152" t="s">
        <v>174</v>
      </c>
    </row>
    <row r="3484" spans="2:51" s="14" customFormat="1" x14ac:dyDescent="0.2">
      <c r="B3484" s="170"/>
      <c r="D3484" s="151" t="s">
        <v>197</v>
      </c>
      <c r="E3484" s="171" t="s">
        <v>1</v>
      </c>
      <c r="F3484" s="172" t="s">
        <v>760</v>
      </c>
      <c r="H3484" s="171" t="s">
        <v>1</v>
      </c>
      <c r="I3484" s="173"/>
      <c r="L3484" s="170"/>
      <c r="M3484" s="174"/>
      <c r="T3484" s="175"/>
      <c r="AT3484" s="171" t="s">
        <v>197</v>
      </c>
      <c r="AU3484" s="171" t="s">
        <v>94</v>
      </c>
      <c r="AV3484" s="14" t="s">
        <v>92</v>
      </c>
      <c r="AW3484" s="14" t="s">
        <v>40</v>
      </c>
      <c r="AX3484" s="14" t="s">
        <v>84</v>
      </c>
      <c r="AY3484" s="171" t="s">
        <v>174</v>
      </c>
    </row>
    <row r="3485" spans="2:51" s="12" customFormat="1" x14ac:dyDescent="0.2">
      <c r="B3485" s="150"/>
      <c r="D3485" s="151" t="s">
        <v>197</v>
      </c>
      <c r="E3485" s="152" t="s">
        <v>1</v>
      </c>
      <c r="F3485" s="153" t="s">
        <v>750</v>
      </c>
      <c r="H3485" s="154">
        <v>5.28</v>
      </c>
      <c r="I3485" s="155"/>
      <c r="L3485" s="150"/>
      <c r="M3485" s="156"/>
      <c r="T3485" s="157"/>
      <c r="AT3485" s="152" t="s">
        <v>197</v>
      </c>
      <c r="AU3485" s="152" t="s">
        <v>94</v>
      </c>
      <c r="AV3485" s="12" t="s">
        <v>94</v>
      </c>
      <c r="AW3485" s="12" t="s">
        <v>40</v>
      </c>
      <c r="AX3485" s="12" t="s">
        <v>84</v>
      </c>
      <c r="AY3485" s="152" t="s">
        <v>174</v>
      </c>
    </row>
    <row r="3486" spans="2:51" s="14" customFormat="1" x14ac:dyDescent="0.2">
      <c r="B3486" s="170"/>
      <c r="D3486" s="151" t="s">
        <v>197</v>
      </c>
      <c r="E3486" s="171" t="s">
        <v>1</v>
      </c>
      <c r="F3486" s="172" t="s">
        <v>761</v>
      </c>
      <c r="H3486" s="171" t="s">
        <v>1</v>
      </c>
      <c r="I3486" s="173"/>
      <c r="L3486" s="170"/>
      <c r="M3486" s="174"/>
      <c r="T3486" s="175"/>
      <c r="AT3486" s="171" t="s">
        <v>197</v>
      </c>
      <c r="AU3486" s="171" t="s">
        <v>94</v>
      </c>
      <c r="AV3486" s="14" t="s">
        <v>92</v>
      </c>
      <c r="AW3486" s="14" t="s">
        <v>40</v>
      </c>
      <c r="AX3486" s="14" t="s">
        <v>84</v>
      </c>
      <c r="AY3486" s="171" t="s">
        <v>174</v>
      </c>
    </row>
    <row r="3487" spans="2:51" s="12" customFormat="1" x14ac:dyDescent="0.2">
      <c r="B3487" s="150"/>
      <c r="D3487" s="151" t="s">
        <v>197</v>
      </c>
      <c r="E3487" s="152" t="s">
        <v>1</v>
      </c>
      <c r="F3487" s="153" t="s">
        <v>748</v>
      </c>
      <c r="H3487" s="154">
        <v>5.14</v>
      </c>
      <c r="I3487" s="155"/>
      <c r="L3487" s="150"/>
      <c r="M3487" s="156"/>
      <c r="T3487" s="157"/>
      <c r="AT3487" s="152" t="s">
        <v>197</v>
      </c>
      <c r="AU3487" s="152" t="s">
        <v>94</v>
      </c>
      <c r="AV3487" s="12" t="s">
        <v>94</v>
      </c>
      <c r="AW3487" s="12" t="s">
        <v>40</v>
      </c>
      <c r="AX3487" s="12" t="s">
        <v>84</v>
      </c>
      <c r="AY3487" s="152" t="s">
        <v>174</v>
      </c>
    </row>
    <row r="3488" spans="2:51" s="14" customFormat="1" x14ac:dyDescent="0.2">
      <c r="B3488" s="170"/>
      <c r="D3488" s="151" t="s">
        <v>197</v>
      </c>
      <c r="E3488" s="171" t="s">
        <v>1</v>
      </c>
      <c r="F3488" s="172" t="s">
        <v>762</v>
      </c>
      <c r="H3488" s="171" t="s">
        <v>1</v>
      </c>
      <c r="I3488" s="173"/>
      <c r="L3488" s="170"/>
      <c r="M3488" s="174"/>
      <c r="T3488" s="175"/>
      <c r="AT3488" s="171" t="s">
        <v>197</v>
      </c>
      <c r="AU3488" s="171" t="s">
        <v>94</v>
      </c>
      <c r="AV3488" s="14" t="s">
        <v>92</v>
      </c>
      <c r="AW3488" s="14" t="s">
        <v>40</v>
      </c>
      <c r="AX3488" s="14" t="s">
        <v>84</v>
      </c>
      <c r="AY3488" s="171" t="s">
        <v>174</v>
      </c>
    </row>
    <row r="3489" spans="2:51" s="12" customFormat="1" x14ac:dyDescent="0.2">
      <c r="B3489" s="150"/>
      <c r="D3489" s="151" t="s">
        <v>197</v>
      </c>
      <c r="E3489" s="152" t="s">
        <v>1</v>
      </c>
      <c r="F3489" s="153" t="s">
        <v>748</v>
      </c>
      <c r="H3489" s="154">
        <v>5.14</v>
      </c>
      <c r="I3489" s="155"/>
      <c r="L3489" s="150"/>
      <c r="M3489" s="156"/>
      <c r="T3489" s="157"/>
      <c r="AT3489" s="152" t="s">
        <v>197</v>
      </c>
      <c r="AU3489" s="152" t="s">
        <v>94</v>
      </c>
      <c r="AV3489" s="12" t="s">
        <v>94</v>
      </c>
      <c r="AW3489" s="12" t="s">
        <v>40</v>
      </c>
      <c r="AX3489" s="12" t="s">
        <v>84</v>
      </c>
      <c r="AY3489" s="152" t="s">
        <v>174</v>
      </c>
    </row>
    <row r="3490" spans="2:51" s="14" customFormat="1" x14ac:dyDescent="0.2">
      <c r="B3490" s="170"/>
      <c r="D3490" s="151" t="s">
        <v>197</v>
      </c>
      <c r="E3490" s="171" t="s">
        <v>1</v>
      </c>
      <c r="F3490" s="172" t="s">
        <v>763</v>
      </c>
      <c r="H3490" s="171" t="s">
        <v>1</v>
      </c>
      <c r="I3490" s="173"/>
      <c r="L3490" s="170"/>
      <c r="M3490" s="174"/>
      <c r="T3490" s="175"/>
      <c r="AT3490" s="171" t="s">
        <v>197</v>
      </c>
      <c r="AU3490" s="171" t="s">
        <v>94</v>
      </c>
      <c r="AV3490" s="14" t="s">
        <v>92</v>
      </c>
      <c r="AW3490" s="14" t="s">
        <v>40</v>
      </c>
      <c r="AX3490" s="14" t="s">
        <v>84</v>
      </c>
      <c r="AY3490" s="171" t="s">
        <v>174</v>
      </c>
    </row>
    <row r="3491" spans="2:51" s="12" customFormat="1" x14ac:dyDescent="0.2">
      <c r="B3491" s="150"/>
      <c r="D3491" s="151" t="s">
        <v>197</v>
      </c>
      <c r="E3491" s="152" t="s">
        <v>1</v>
      </c>
      <c r="F3491" s="153" t="s">
        <v>750</v>
      </c>
      <c r="H3491" s="154">
        <v>5.28</v>
      </c>
      <c r="I3491" s="155"/>
      <c r="L3491" s="150"/>
      <c r="M3491" s="156"/>
      <c r="T3491" s="157"/>
      <c r="AT3491" s="152" t="s">
        <v>197</v>
      </c>
      <c r="AU3491" s="152" t="s">
        <v>94</v>
      </c>
      <c r="AV3491" s="12" t="s">
        <v>94</v>
      </c>
      <c r="AW3491" s="12" t="s">
        <v>40</v>
      </c>
      <c r="AX3491" s="12" t="s">
        <v>84</v>
      </c>
      <c r="AY3491" s="152" t="s">
        <v>174</v>
      </c>
    </row>
    <row r="3492" spans="2:51" s="14" customFormat="1" x14ac:dyDescent="0.2">
      <c r="B3492" s="170"/>
      <c r="D3492" s="151" t="s">
        <v>197</v>
      </c>
      <c r="E3492" s="171" t="s">
        <v>1</v>
      </c>
      <c r="F3492" s="172" t="s">
        <v>764</v>
      </c>
      <c r="H3492" s="171" t="s">
        <v>1</v>
      </c>
      <c r="I3492" s="173"/>
      <c r="L3492" s="170"/>
      <c r="M3492" s="174"/>
      <c r="T3492" s="175"/>
      <c r="AT3492" s="171" t="s">
        <v>197</v>
      </c>
      <c r="AU3492" s="171" t="s">
        <v>94</v>
      </c>
      <c r="AV3492" s="14" t="s">
        <v>92</v>
      </c>
      <c r="AW3492" s="14" t="s">
        <v>40</v>
      </c>
      <c r="AX3492" s="14" t="s">
        <v>84</v>
      </c>
      <c r="AY3492" s="171" t="s">
        <v>174</v>
      </c>
    </row>
    <row r="3493" spans="2:51" s="12" customFormat="1" x14ac:dyDescent="0.2">
      <c r="B3493" s="150"/>
      <c r="D3493" s="151" t="s">
        <v>197</v>
      </c>
      <c r="E3493" s="152" t="s">
        <v>1</v>
      </c>
      <c r="F3493" s="153" t="s">
        <v>750</v>
      </c>
      <c r="H3493" s="154">
        <v>5.28</v>
      </c>
      <c r="I3493" s="155"/>
      <c r="L3493" s="150"/>
      <c r="M3493" s="156"/>
      <c r="T3493" s="157"/>
      <c r="AT3493" s="152" t="s">
        <v>197</v>
      </c>
      <c r="AU3493" s="152" t="s">
        <v>94</v>
      </c>
      <c r="AV3493" s="12" t="s">
        <v>94</v>
      </c>
      <c r="AW3493" s="12" t="s">
        <v>40</v>
      </c>
      <c r="AX3493" s="12" t="s">
        <v>84</v>
      </c>
      <c r="AY3493" s="152" t="s">
        <v>174</v>
      </c>
    </row>
    <row r="3494" spans="2:51" s="14" customFormat="1" x14ac:dyDescent="0.2">
      <c r="B3494" s="170"/>
      <c r="D3494" s="151" t="s">
        <v>197</v>
      </c>
      <c r="E3494" s="171" t="s">
        <v>1</v>
      </c>
      <c r="F3494" s="172" t="s">
        <v>765</v>
      </c>
      <c r="H3494" s="171" t="s">
        <v>1</v>
      </c>
      <c r="I3494" s="173"/>
      <c r="L3494" s="170"/>
      <c r="M3494" s="174"/>
      <c r="T3494" s="175"/>
      <c r="AT3494" s="171" t="s">
        <v>197</v>
      </c>
      <c r="AU3494" s="171" t="s">
        <v>94</v>
      </c>
      <c r="AV3494" s="14" t="s">
        <v>92</v>
      </c>
      <c r="AW3494" s="14" t="s">
        <v>40</v>
      </c>
      <c r="AX3494" s="14" t="s">
        <v>84</v>
      </c>
      <c r="AY3494" s="171" t="s">
        <v>174</v>
      </c>
    </row>
    <row r="3495" spans="2:51" s="12" customFormat="1" x14ac:dyDescent="0.2">
      <c r="B3495" s="150"/>
      <c r="D3495" s="151" t="s">
        <v>197</v>
      </c>
      <c r="E3495" s="152" t="s">
        <v>1</v>
      </c>
      <c r="F3495" s="153" t="s">
        <v>750</v>
      </c>
      <c r="H3495" s="154">
        <v>5.28</v>
      </c>
      <c r="I3495" s="155"/>
      <c r="L3495" s="150"/>
      <c r="M3495" s="156"/>
      <c r="T3495" s="157"/>
      <c r="AT3495" s="152" t="s">
        <v>197</v>
      </c>
      <c r="AU3495" s="152" t="s">
        <v>94</v>
      </c>
      <c r="AV3495" s="12" t="s">
        <v>94</v>
      </c>
      <c r="AW3495" s="12" t="s">
        <v>40</v>
      </c>
      <c r="AX3495" s="12" t="s">
        <v>84</v>
      </c>
      <c r="AY3495" s="152" t="s">
        <v>174</v>
      </c>
    </row>
    <row r="3496" spans="2:51" s="14" customFormat="1" x14ac:dyDescent="0.2">
      <c r="B3496" s="170"/>
      <c r="D3496" s="151" t="s">
        <v>197</v>
      </c>
      <c r="E3496" s="171" t="s">
        <v>1</v>
      </c>
      <c r="F3496" s="172" t="s">
        <v>766</v>
      </c>
      <c r="H3496" s="171" t="s">
        <v>1</v>
      </c>
      <c r="I3496" s="173"/>
      <c r="L3496" s="170"/>
      <c r="M3496" s="174"/>
      <c r="T3496" s="175"/>
      <c r="AT3496" s="171" t="s">
        <v>197</v>
      </c>
      <c r="AU3496" s="171" t="s">
        <v>94</v>
      </c>
      <c r="AV3496" s="14" t="s">
        <v>92</v>
      </c>
      <c r="AW3496" s="14" t="s">
        <v>40</v>
      </c>
      <c r="AX3496" s="14" t="s">
        <v>84</v>
      </c>
      <c r="AY3496" s="171" t="s">
        <v>174</v>
      </c>
    </row>
    <row r="3497" spans="2:51" s="12" customFormat="1" x14ac:dyDescent="0.2">
      <c r="B3497" s="150"/>
      <c r="D3497" s="151" t="s">
        <v>197</v>
      </c>
      <c r="E3497" s="152" t="s">
        <v>1</v>
      </c>
      <c r="F3497" s="153" t="s">
        <v>750</v>
      </c>
      <c r="H3497" s="154">
        <v>5.28</v>
      </c>
      <c r="I3497" s="155"/>
      <c r="L3497" s="150"/>
      <c r="M3497" s="156"/>
      <c r="T3497" s="157"/>
      <c r="AT3497" s="152" t="s">
        <v>197</v>
      </c>
      <c r="AU3497" s="152" t="s">
        <v>94</v>
      </c>
      <c r="AV3497" s="12" t="s">
        <v>94</v>
      </c>
      <c r="AW3497" s="12" t="s">
        <v>40</v>
      </c>
      <c r="AX3497" s="12" t="s">
        <v>84</v>
      </c>
      <c r="AY3497" s="152" t="s">
        <v>174</v>
      </c>
    </row>
    <row r="3498" spans="2:51" s="14" customFormat="1" x14ac:dyDescent="0.2">
      <c r="B3498" s="170"/>
      <c r="D3498" s="151" t="s">
        <v>197</v>
      </c>
      <c r="E3498" s="171" t="s">
        <v>1</v>
      </c>
      <c r="F3498" s="172" t="s">
        <v>767</v>
      </c>
      <c r="H3498" s="171" t="s">
        <v>1</v>
      </c>
      <c r="I3498" s="173"/>
      <c r="L3498" s="170"/>
      <c r="M3498" s="174"/>
      <c r="T3498" s="175"/>
      <c r="AT3498" s="171" t="s">
        <v>197</v>
      </c>
      <c r="AU3498" s="171" t="s">
        <v>94</v>
      </c>
      <c r="AV3498" s="14" t="s">
        <v>92</v>
      </c>
      <c r="AW3498" s="14" t="s">
        <v>40</v>
      </c>
      <c r="AX3498" s="14" t="s">
        <v>84</v>
      </c>
      <c r="AY3498" s="171" t="s">
        <v>174</v>
      </c>
    </row>
    <row r="3499" spans="2:51" s="12" customFormat="1" x14ac:dyDescent="0.2">
      <c r="B3499" s="150"/>
      <c r="D3499" s="151" t="s">
        <v>197</v>
      </c>
      <c r="E3499" s="152" t="s">
        <v>1</v>
      </c>
      <c r="F3499" s="153" t="s">
        <v>748</v>
      </c>
      <c r="H3499" s="154">
        <v>5.14</v>
      </c>
      <c r="I3499" s="155"/>
      <c r="L3499" s="150"/>
      <c r="M3499" s="156"/>
      <c r="T3499" s="157"/>
      <c r="AT3499" s="152" t="s">
        <v>197</v>
      </c>
      <c r="AU3499" s="152" t="s">
        <v>94</v>
      </c>
      <c r="AV3499" s="12" t="s">
        <v>94</v>
      </c>
      <c r="AW3499" s="12" t="s">
        <v>40</v>
      </c>
      <c r="AX3499" s="12" t="s">
        <v>84</v>
      </c>
      <c r="AY3499" s="152" t="s">
        <v>174</v>
      </c>
    </row>
    <row r="3500" spans="2:51" s="15" customFormat="1" x14ac:dyDescent="0.2">
      <c r="B3500" s="189"/>
      <c r="D3500" s="151" t="s">
        <v>197</v>
      </c>
      <c r="E3500" s="190" t="s">
        <v>1</v>
      </c>
      <c r="F3500" s="191" t="s">
        <v>329</v>
      </c>
      <c r="H3500" s="192">
        <v>62.800000000000004</v>
      </c>
      <c r="I3500" s="193"/>
      <c r="L3500" s="189"/>
      <c r="M3500" s="194"/>
      <c r="T3500" s="195"/>
      <c r="AT3500" s="190" t="s">
        <v>197</v>
      </c>
      <c r="AU3500" s="190" t="s">
        <v>94</v>
      </c>
      <c r="AV3500" s="15" t="s">
        <v>190</v>
      </c>
      <c r="AW3500" s="15" t="s">
        <v>40</v>
      </c>
      <c r="AX3500" s="15" t="s">
        <v>84</v>
      </c>
      <c r="AY3500" s="190" t="s">
        <v>174</v>
      </c>
    </row>
    <row r="3501" spans="2:51" s="14" customFormat="1" x14ac:dyDescent="0.2">
      <c r="B3501" s="170"/>
      <c r="D3501" s="151" t="s">
        <v>197</v>
      </c>
      <c r="E3501" s="171" t="s">
        <v>1</v>
      </c>
      <c r="F3501" s="172" t="s">
        <v>1761</v>
      </c>
      <c r="H3501" s="171" t="s">
        <v>1</v>
      </c>
      <c r="I3501" s="173"/>
      <c r="L3501" s="170"/>
      <c r="M3501" s="174"/>
      <c r="T3501" s="175"/>
      <c r="AT3501" s="171" t="s">
        <v>197</v>
      </c>
      <c r="AU3501" s="171" t="s">
        <v>94</v>
      </c>
      <c r="AV3501" s="14" t="s">
        <v>92</v>
      </c>
      <c r="AW3501" s="14" t="s">
        <v>40</v>
      </c>
      <c r="AX3501" s="14" t="s">
        <v>84</v>
      </c>
      <c r="AY3501" s="171" t="s">
        <v>174</v>
      </c>
    </row>
    <row r="3502" spans="2:51" s="12" customFormat="1" x14ac:dyDescent="0.2">
      <c r="B3502" s="150"/>
      <c r="D3502" s="151" t="s">
        <v>197</v>
      </c>
      <c r="E3502" s="152" t="s">
        <v>1</v>
      </c>
      <c r="F3502" s="153" t="s">
        <v>1762</v>
      </c>
      <c r="H3502" s="154">
        <v>3.0870000000000002</v>
      </c>
      <c r="I3502" s="155"/>
      <c r="L3502" s="150"/>
      <c r="M3502" s="156"/>
      <c r="T3502" s="157"/>
      <c r="AT3502" s="152" t="s">
        <v>197</v>
      </c>
      <c r="AU3502" s="152" t="s">
        <v>94</v>
      </c>
      <c r="AV3502" s="12" t="s">
        <v>94</v>
      </c>
      <c r="AW3502" s="12" t="s">
        <v>40</v>
      </c>
      <c r="AX3502" s="12" t="s">
        <v>84</v>
      </c>
      <c r="AY3502" s="152" t="s">
        <v>174</v>
      </c>
    </row>
    <row r="3503" spans="2:51" s="15" customFormat="1" x14ac:dyDescent="0.2">
      <c r="B3503" s="189"/>
      <c r="D3503" s="151" t="s">
        <v>197</v>
      </c>
      <c r="E3503" s="190" t="s">
        <v>1</v>
      </c>
      <c r="F3503" s="191" t="s">
        <v>329</v>
      </c>
      <c r="H3503" s="192">
        <v>3.0870000000000002</v>
      </c>
      <c r="I3503" s="193"/>
      <c r="L3503" s="189"/>
      <c r="M3503" s="194"/>
      <c r="T3503" s="195"/>
      <c r="AT3503" s="190" t="s">
        <v>197</v>
      </c>
      <c r="AU3503" s="190" t="s">
        <v>94</v>
      </c>
      <c r="AV3503" s="15" t="s">
        <v>190</v>
      </c>
      <c r="AW3503" s="15" t="s">
        <v>40</v>
      </c>
      <c r="AX3503" s="15" t="s">
        <v>84</v>
      </c>
      <c r="AY3503" s="190" t="s">
        <v>174</v>
      </c>
    </row>
    <row r="3504" spans="2:51" s="13" customFormat="1" x14ac:dyDescent="0.2">
      <c r="B3504" s="158"/>
      <c r="D3504" s="151" t="s">
        <v>197</v>
      </c>
      <c r="E3504" s="159" t="s">
        <v>1</v>
      </c>
      <c r="F3504" s="160" t="s">
        <v>199</v>
      </c>
      <c r="H3504" s="161">
        <v>1069.1870000000006</v>
      </c>
      <c r="I3504" s="162"/>
      <c r="L3504" s="158"/>
      <c r="M3504" s="163"/>
      <c r="T3504" s="164"/>
      <c r="AT3504" s="159" t="s">
        <v>197</v>
      </c>
      <c r="AU3504" s="159" t="s">
        <v>94</v>
      </c>
      <c r="AV3504" s="13" t="s">
        <v>182</v>
      </c>
      <c r="AW3504" s="13" t="s">
        <v>40</v>
      </c>
      <c r="AX3504" s="13" t="s">
        <v>92</v>
      </c>
      <c r="AY3504" s="159" t="s">
        <v>174</v>
      </c>
    </row>
    <row r="3505" spans="2:65" s="1" customFormat="1" ht="24.2" customHeight="1" x14ac:dyDescent="0.2">
      <c r="B3505" s="33"/>
      <c r="C3505" s="137" t="s">
        <v>1788</v>
      </c>
      <c r="D3505" s="137" t="s">
        <v>177</v>
      </c>
      <c r="E3505" s="138" t="s">
        <v>1789</v>
      </c>
      <c r="F3505" s="139" t="s">
        <v>1790</v>
      </c>
      <c r="G3505" s="140" t="s">
        <v>249</v>
      </c>
      <c r="H3505" s="141">
        <v>995.26800000000003</v>
      </c>
      <c r="I3505" s="142"/>
      <c r="J3505" s="143">
        <f>ROUND(I3505*H3505,2)</f>
        <v>0</v>
      </c>
      <c r="K3505" s="139" t="s">
        <v>181</v>
      </c>
      <c r="L3505" s="33"/>
      <c r="M3505" s="144" t="s">
        <v>1</v>
      </c>
      <c r="N3505" s="145" t="s">
        <v>50</v>
      </c>
      <c r="P3505" s="146">
        <f>O3505*H3505</f>
        <v>0</v>
      </c>
      <c r="Q3505" s="146">
        <v>3.3E-4</v>
      </c>
      <c r="R3505" s="146">
        <f>Q3505*H3505</f>
        <v>0.32843844</v>
      </c>
      <c r="S3505" s="146">
        <v>0</v>
      </c>
      <c r="T3505" s="147">
        <f>S3505*H3505</f>
        <v>0</v>
      </c>
      <c r="AR3505" s="148" t="s">
        <v>182</v>
      </c>
      <c r="AT3505" s="148" t="s">
        <v>177</v>
      </c>
      <c r="AU3505" s="148" t="s">
        <v>94</v>
      </c>
      <c r="AY3505" s="17" t="s">
        <v>174</v>
      </c>
      <c r="BE3505" s="149">
        <f>IF(N3505="základní",J3505,0)</f>
        <v>0</v>
      </c>
      <c r="BF3505" s="149">
        <f>IF(N3505="snížená",J3505,0)</f>
        <v>0</v>
      </c>
      <c r="BG3505" s="149">
        <f>IF(N3505="zákl. přenesená",J3505,0)</f>
        <v>0</v>
      </c>
      <c r="BH3505" s="149">
        <f>IF(N3505="sníž. přenesená",J3505,0)</f>
        <v>0</v>
      </c>
      <c r="BI3505" s="149">
        <f>IF(N3505="nulová",J3505,0)</f>
        <v>0</v>
      </c>
      <c r="BJ3505" s="17" t="s">
        <v>94</v>
      </c>
      <c r="BK3505" s="149">
        <f>ROUND(I3505*H3505,2)</f>
        <v>0</v>
      </c>
      <c r="BL3505" s="17" t="s">
        <v>182</v>
      </c>
      <c r="BM3505" s="148" t="s">
        <v>1791</v>
      </c>
    </row>
    <row r="3506" spans="2:65" s="1" customFormat="1" ht="78" x14ac:dyDescent="0.2">
      <c r="B3506" s="33"/>
      <c r="D3506" s="151" t="s">
        <v>325</v>
      </c>
      <c r="F3506" s="186" t="s">
        <v>1792</v>
      </c>
      <c r="I3506" s="187"/>
      <c r="L3506" s="33"/>
      <c r="M3506" s="188"/>
      <c r="T3506" s="57"/>
      <c r="AT3506" s="17" t="s">
        <v>325</v>
      </c>
      <c r="AU3506" s="17" t="s">
        <v>94</v>
      </c>
    </row>
    <row r="3507" spans="2:65" s="14" customFormat="1" x14ac:dyDescent="0.2">
      <c r="B3507" s="170"/>
      <c r="D3507" s="151" t="s">
        <v>197</v>
      </c>
      <c r="E3507" s="171" t="s">
        <v>1</v>
      </c>
      <c r="F3507" s="172" t="s">
        <v>1793</v>
      </c>
      <c r="H3507" s="171" t="s">
        <v>1</v>
      </c>
      <c r="I3507" s="173"/>
      <c r="L3507" s="170"/>
      <c r="M3507" s="174"/>
      <c r="T3507" s="175"/>
      <c r="AT3507" s="171" t="s">
        <v>197</v>
      </c>
      <c r="AU3507" s="171" t="s">
        <v>94</v>
      </c>
      <c r="AV3507" s="14" t="s">
        <v>92</v>
      </c>
      <c r="AW3507" s="14" t="s">
        <v>40</v>
      </c>
      <c r="AX3507" s="14" t="s">
        <v>84</v>
      </c>
      <c r="AY3507" s="171" t="s">
        <v>174</v>
      </c>
    </row>
    <row r="3508" spans="2:65" s="12" customFormat="1" x14ac:dyDescent="0.2">
      <c r="B3508" s="150"/>
      <c r="D3508" s="151" t="s">
        <v>197</v>
      </c>
      <c r="E3508" s="152" t="s">
        <v>1</v>
      </c>
      <c r="F3508" s="153" t="s">
        <v>1794</v>
      </c>
      <c r="H3508" s="154">
        <v>754.3</v>
      </c>
      <c r="I3508" s="155"/>
      <c r="L3508" s="150"/>
      <c r="M3508" s="156"/>
      <c r="T3508" s="157"/>
      <c r="AT3508" s="152" t="s">
        <v>197</v>
      </c>
      <c r="AU3508" s="152" t="s">
        <v>94</v>
      </c>
      <c r="AV3508" s="12" t="s">
        <v>94</v>
      </c>
      <c r="AW3508" s="12" t="s">
        <v>40</v>
      </c>
      <c r="AX3508" s="12" t="s">
        <v>84</v>
      </c>
      <c r="AY3508" s="152" t="s">
        <v>174</v>
      </c>
    </row>
    <row r="3509" spans="2:65" s="12" customFormat="1" x14ac:dyDescent="0.2">
      <c r="B3509" s="150"/>
      <c r="D3509" s="151" t="s">
        <v>197</v>
      </c>
      <c r="E3509" s="152" t="s">
        <v>1</v>
      </c>
      <c r="F3509" s="153" t="s">
        <v>1795</v>
      </c>
      <c r="H3509" s="154">
        <v>-1.44</v>
      </c>
      <c r="I3509" s="155"/>
      <c r="L3509" s="150"/>
      <c r="M3509" s="156"/>
      <c r="T3509" s="157"/>
      <c r="AT3509" s="152" t="s">
        <v>197</v>
      </c>
      <c r="AU3509" s="152" t="s">
        <v>94</v>
      </c>
      <c r="AV3509" s="12" t="s">
        <v>94</v>
      </c>
      <c r="AW3509" s="12" t="s">
        <v>40</v>
      </c>
      <c r="AX3509" s="12" t="s">
        <v>84</v>
      </c>
      <c r="AY3509" s="152" t="s">
        <v>174</v>
      </c>
    </row>
    <row r="3510" spans="2:65" s="12" customFormat="1" x14ac:dyDescent="0.2">
      <c r="B3510" s="150"/>
      <c r="D3510" s="151" t="s">
        <v>197</v>
      </c>
      <c r="E3510" s="152" t="s">
        <v>1</v>
      </c>
      <c r="F3510" s="153" t="s">
        <v>1796</v>
      </c>
      <c r="H3510" s="154">
        <v>-0.9</v>
      </c>
      <c r="I3510" s="155"/>
      <c r="L3510" s="150"/>
      <c r="M3510" s="156"/>
      <c r="T3510" s="157"/>
      <c r="AT3510" s="152" t="s">
        <v>197</v>
      </c>
      <c r="AU3510" s="152" t="s">
        <v>94</v>
      </c>
      <c r="AV3510" s="12" t="s">
        <v>94</v>
      </c>
      <c r="AW3510" s="12" t="s">
        <v>40</v>
      </c>
      <c r="AX3510" s="12" t="s">
        <v>84</v>
      </c>
      <c r="AY3510" s="152" t="s">
        <v>174</v>
      </c>
    </row>
    <row r="3511" spans="2:65" s="15" customFormat="1" x14ac:dyDescent="0.2">
      <c r="B3511" s="189"/>
      <c r="D3511" s="151" t="s">
        <v>197</v>
      </c>
      <c r="E3511" s="190" t="s">
        <v>1</v>
      </c>
      <c r="F3511" s="191" t="s">
        <v>329</v>
      </c>
      <c r="H3511" s="192">
        <v>751.95999999999992</v>
      </c>
      <c r="I3511" s="193"/>
      <c r="L3511" s="189"/>
      <c r="M3511" s="194"/>
      <c r="T3511" s="195"/>
      <c r="AT3511" s="190" t="s">
        <v>197</v>
      </c>
      <c r="AU3511" s="190" t="s">
        <v>94</v>
      </c>
      <c r="AV3511" s="15" t="s">
        <v>190</v>
      </c>
      <c r="AW3511" s="15" t="s">
        <v>40</v>
      </c>
      <c r="AX3511" s="15" t="s">
        <v>84</v>
      </c>
      <c r="AY3511" s="190" t="s">
        <v>174</v>
      </c>
    </row>
    <row r="3512" spans="2:65" s="14" customFormat="1" x14ac:dyDescent="0.2">
      <c r="B3512" s="170"/>
      <c r="D3512" s="151" t="s">
        <v>197</v>
      </c>
      <c r="E3512" s="171" t="s">
        <v>1</v>
      </c>
      <c r="F3512" s="172" t="s">
        <v>1797</v>
      </c>
      <c r="H3512" s="171" t="s">
        <v>1</v>
      </c>
      <c r="I3512" s="173"/>
      <c r="L3512" s="170"/>
      <c r="M3512" s="174"/>
      <c r="T3512" s="175"/>
      <c r="AT3512" s="171" t="s">
        <v>197</v>
      </c>
      <c r="AU3512" s="171" t="s">
        <v>94</v>
      </c>
      <c r="AV3512" s="14" t="s">
        <v>92</v>
      </c>
      <c r="AW3512" s="14" t="s">
        <v>40</v>
      </c>
      <c r="AX3512" s="14" t="s">
        <v>84</v>
      </c>
      <c r="AY3512" s="171" t="s">
        <v>174</v>
      </c>
    </row>
    <row r="3513" spans="2:65" s="14" customFormat="1" x14ac:dyDescent="0.2">
      <c r="B3513" s="170"/>
      <c r="D3513" s="151" t="s">
        <v>197</v>
      </c>
      <c r="E3513" s="171" t="s">
        <v>1</v>
      </c>
      <c r="F3513" s="172" t="s">
        <v>1081</v>
      </c>
      <c r="H3513" s="171" t="s">
        <v>1</v>
      </c>
      <c r="I3513" s="173"/>
      <c r="L3513" s="170"/>
      <c r="M3513" s="174"/>
      <c r="T3513" s="175"/>
      <c r="AT3513" s="171" t="s">
        <v>197</v>
      </c>
      <c r="AU3513" s="171" t="s">
        <v>94</v>
      </c>
      <c r="AV3513" s="14" t="s">
        <v>92</v>
      </c>
      <c r="AW3513" s="14" t="s">
        <v>40</v>
      </c>
      <c r="AX3513" s="14" t="s">
        <v>84</v>
      </c>
      <c r="AY3513" s="171" t="s">
        <v>174</v>
      </c>
    </row>
    <row r="3514" spans="2:65" s="12" customFormat="1" x14ac:dyDescent="0.2">
      <c r="B3514" s="150"/>
      <c r="D3514" s="151" t="s">
        <v>197</v>
      </c>
      <c r="E3514" s="152" t="s">
        <v>1</v>
      </c>
      <c r="F3514" s="153" t="s">
        <v>1798</v>
      </c>
      <c r="H3514" s="154">
        <v>20.45</v>
      </c>
      <c r="I3514" s="155"/>
      <c r="L3514" s="150"/>
      <c r="M3514" s="156"/>
      <c r="T3514" s="157"/>
      <c r="AT3514" s="152" t="s">
        <v>197</v>
      </c>
      <c r="AU3514" s="152" t="s">
        <v>94</v>
      </c>
      <c r="AV3514" s="12" t="s">
        <v>94</v>
      </c>
      <c r="AW3514" s="12" t="s">
        <v>40</v>
      </c>
      <c r="AX3514" s="12" t="s">
        <v>84</v>
      </c>
      <c r="AY3514" s="152" t="s">
        <v>174</v>
      </c>
    </row>
    <row r="3515" spans="2:65" s="14" customFormat="1" x14ac:dyDescent="0.2">
      <c r="B3515" s="170"/>
      <c r="D3515" s="151" t="s">
        <v>197</v>
      </c>
      <c r="E3515" s="171" t="s">
        <v>1</v>
      </c>
      <c r="F3515" s="172" t="s">
        <v>1799</v>
      </c>
      <c r="H3515" s="171" t="s">
        <v>1</v>
      </c>
      <c r="I3515" s="173"/>
      <c r="L3515" s="170"/>
      <c r="M3515" s="174"/>
      <c r="T3515" s="175"/>
      <c r="AT3515" s="171" t="s">
        <v>197</v>
      </c>
      <c r="AU3515" s="171" t="s">
        <v>94</v>
      </c>
      <c r="AV3515" s="14" t="s">
        <v>92</v>
      </c>
      <c r="AW3515" s="14" t="s">
        <v>40</v>
      </c>
      <c r="AX3515" s="14" t="s">
        <v>84</v>
      </c>
      <c r="AY3515" s="171" t="s">
        <v>174</v>
      </c>
    </row>
    <row r="3516" spans="2:65" s="12" customFormat="1" x14ac:dyDescent="0.2">
      <c r="B3516" s="150"/>
      <c r="D3516" s="151" t="s">
        <v>197</v>
      </c>
      <c r="E3516" s="152" t="s">
        <v>1</v>
      </c>
      <c r="F3516" s="153" t="s">
        <v>1800</v>
      </c>
      <c r="H3516" s="154">
        <v>13.22</v>
      </c>
      <c r="I3516" s="155"/>
      <c r="L3516" s="150"/>
      <c r="M3516" s="156"/>
      <c r="T3516" s="157"/>
      <c r="AT3516" s="152" t="s">
        <v>197</v>
      </c>
      <c r="AU3516" s="152" t="s">
        <v>94</v>
      </c>
      <c r="AV3516" s="12" t="s">
        <v>94</v>
      </c>
      <c r="AW3516" s="12" t="s">
        <v>40</v>
      </c>
      <c r="AX3516" s="12" t="s">
        <v>84</v>
      </c>
      <c r="AY3516" s="152" t="s">
        <v>174</v>
      </c>
    </row>
    <row r="3517" spans="2:65" s="14" customFormat="1" x14ac:dyDescent="0.2">
      <c r="B3517" s="170"/>
      <c r="D3517" s="151" t="s">
        <v>197</v>
      </c>
      <c r="E3517" s="171" t="s">
        <v>1</v>
      </c>
      <c r="F3517" s="172" t="s">
        <v>1801</v>
      </c>
      <c r="H3517" s="171" t="s">
        <v>1</v>
      </c>
      <c r="I3517" s="173"/>
      <c r="L3517" s="170"/>
      <c r="M3517" s="174"/>
      <c r="T3517" s="175"/>
      <c r="AT3517" s="171" t="s">
        <v>197</v>
      </c>
      <c r="AU3517" s="171" t="s">
        <v>94</v>
      </c>
      <c r="AV3517" s="14" t="s">
        <v>92</v>
      </c>
      <c r="AW3517" s="14" t="s">
        <v>40</v>
      </c>
      <c r="AX3517" s="14" t="s">
        <v>84</v>
      </c>
      <c r="AY3517" s="171" t="s">
        <v>174</v>
      </c>
    </row>
    <row r="3518" spans="2:65" s="12" customFormat="1" x14ac:dyDescent="0.2">
      <c r="B3518" s="150"/>
      <c r="D3518" s="151" t="s">
        <v>197</v>
      </c>
      <c r="E3518" s="152" t="s">
        <v>1</v>
      </c>
      <c r="F3518" s="153" t="s">
        <v>1802</v>
      </c>
      <c r="H3518" s="154">
        <v>73</v>
      </c>
      <c r="I3518" s="155"/>
      <c r="L3518" s="150"/>
      <c r="M3518" s="156"/>
      <c r="T3518" s="157"/>
      <c r="AT3518" s="152" t="s">
        <v>197</v>
      </c>
      <c r="AU3518" s="152" t="s">
        <v>94</v>
      </c>
      <c r="AV3518" s="12" t="s">
        <v>94</v>
      </c>
      <c r="AW3518" s="12" t="s">
        <v>40</v>
      </c>
      <c r="AX3518" s="12" t="s">
        <v>84</v>
      </c>
      <c r="AY3518" s="152" t="s">
        <v>174</v>
      </c>
    </row>
    <row r="3519" spans="2:65" s="14" customFormat="1" x14ac:dyDescent="0.2">
      <c r="B3519" s="170"/>
      <c r="D3519" s="151" t="s">
        <v>197</v>
      </c>
      <c r="E3519" s="171" t="s">
        <v>1</v>
      </c>
      <c r="F3519" s="172" t="s">
        <v>1803</v>
      </c>
      <c r="H3519" s="171" t="s">
        <v>1</v>
      </c>
      <c r="I3519" s="173"/>
      <c r="L3519" s="170"/>
      <c r="M3519" s="174"/>
      <c r="T3519" s="175"/>
      <c r="AT3519" s="171" t="s">
        <v>197</v>
      </c>
      <c r="AU3519" s="171" t="s">
        <v>94</v>
      </c>
      <c r="AV3519" s="14" t="s">
        <v>92</v>
      </c>
      <c r="AW3519" s="14" t="s">
        <v>40</v>
      </c>
      <c r="AX3519" s="14" t="s">
        <v>84</v>
      </c>
      <c r="AY3519" s="171" t="s">
        <v>174</v>
      </c>
    </row>
    <row r="3520" spans="2:65" s="12" customFormat="1" x14ac:dyDescent="0.2">
      <c r="B3520" s="150"/>
      <c r="D3520" s="151" t="s">
        <v>197</v>
      </c>
      <c r="E3520" s="152" t="s">
        <v>1</v>
      </c>
      <c r="F3520" s="153" t="s">
        <v>1804</v>
      </c>
      <c r="H3520" s="154">
        <v>6.82</v>
      </c>
      <c r="I3520" s="155"/>
      <c r="L3520" s="150"/>
      <c r="M3520" s="156"/>
      <c r="T3520" s="157"/>
      <c r="AT3520" s="152" t="s">
        <v>197</v>
      </c>
      <c r="AU3520" s="152" t="s">
        <v>94</v>
      </c>
      <c r="AV3520" s="12" t="s">
        <v>94</v>
      </c>
      <c r="AW3520" s="12" t="s">
        <v>40</v>
      </c>
      <c r="AX3520" s="12" t="s">
        <v>84</v>
      </c>
      <c r="AY3520" s="152" t="s">
        <v>174</v>
      </c>
    </row>
    <row r="3521" spans="2:65" s="15" customFormat="1" x14ac:dyDescent="0.2">
      <c r="B3521" s="189"/>
      <c r="D3521" s="151" t="s">
        <v>197</v>
      </c>
      <c r="E3521" s="190" t="s">
        <v>1</v>
      </c>
      <c r="F3521" s="191" t="s">
        <v>329</v>
      </c>
      <c r="H3521" s="192">
        <v>113.49000000000001</v>
      </c>
      <c r="I3521" s="193"/>
      <c r="L3521" s="189"/>
      <c r="M3521" s="194"/>
      <c r="T3521" s="195"/>
      <c r="AT3521" s="190" t="s">
        <v>197</v>
      </c>
      <c r="AU3521" s="190" t="s">
        <v>94</v>
      </c>
      <c r="AV3521" s="15" t="s">
        <v>190</v>
      </c>
      <c r="AW3521" s="15" t="s">
        <v>40</v>
      </c>
      <c r="AX3521" s="15" t="s">
        <v>84</v>
      </c>
      <c r="AY3521" s="190" t="s">
        <v>174</v>
      </c>
    </row>
    <row r="3522" spans="2:65" s="13" customFormat="1" x14ac:dyDescent="0.2">
      <c r="B3522" s="158"/>
      <c r="D3522" s="151" t="s">
        <v>197</v>
      </c>
      <c r="E3522" s="159" t="s">
        <v>1</v>
      </c>
      <c r="F3522" s="160" t="s">
        <v>199</v>
      </c>
      <c r="H3522" s="161">
        <v>865.45</v>
      </c>
      <c r="I3522" s="162"/>
      <c r="L3522" s="158"/>
      <c r="M3522" s="163"/>
      <c r="T3522" s="164"/>
      <c r="AT3522" s="159" t="s">
        <v>197</v>
      </c>
      <c r="AU3522" s="159" t="s">
        <v>94</v>
      </c>
      <c r="AV3522" s="13" t="s">
        <v>182</v>
      </c>
      <c r="AW3522" s="13" t="s">
        <v>40</v>
      </c>
      <c r="AX3522" s="13" t="s">
        <v>92</v>
      </c>
      <c r="AY3522" s="159" t="s">
        <v>174</v>
      </c>
    </row>
    <row r="3523" spans="2:65" s="12" customFormat="1" x14ac:dyDescent="0.2">
      <c r="B3523" s="150"/>
      <c r="D3523" s="151" t="s">
        <v>197</v>
      </c>
      <c r="F3523" s="153" t="s">
        <v>1805</v>
      </c>
      <c r="H3523" s="154">
        <v>995.26800000000003</v>
      </c>
      <c r="I3523" s="155"/>
      <c r="L3523" s="150"/>
      <c r="M3523" s="156"/>
      <c r="T3523" s="157"/>
      <c r="AT3523" s="152" t="s">
        <v>197</v>
      </c>
      <c r="AU3523" s="152" t="s">
        <v>94</v>
      </c>
      <c r="AV3523" s="12" t="s">
        <v>94</v>
      </c>
      <c r="AW3523" s="12" t="s">
        <v>4</v>
      </c>
      <c r="AX3523" s="12" t="s">
        <v>92</v>
      </c>
      <c r="AY3523" s="152" t="s">
        <v>174</v>
      </c>
    </row>
    <row r="3524" spans="2:65" s="1" customFormat="1" ht="37.9" customHeight="1" x14ac:dyDescent="0.2">
      <c r="B3524" s="33"/>
      <c r="C3524" s="137" t="s">
        <v>1806</v>
      </c>
      <c r="D3524" s="137" t="s">
        <v>177</v>
      </c>
      <c r="E3524" s="138" t="s">
        <v>1807</v>
      </c>
      <c r="F3524" s="139" t="s">
        <v>1808</v>
      </c>
      <c r="G3524" s="140" t="s">
        <v>352</v>
      </c>
      <c r="H3524" s="141">
        <v>1278.684</v>
      </c>
      <c r="I3524" s="142"/>
      <c r="J3524" s="143">
        <f>ROUND(I3524*H3524,2)</f>
        <v>0</v>
      </c>
      <c r="K3524" s="139" t="s">
        <v>181</v>
      </c>
      <c r="L3524" s="33"/>
      <c r="M3524" s="144" t="s">
        <v>1</v>
      </c>
      <c r="N3524" s="145" t="s">
        <v>50</v>
      </c>
      <c r="P3524" s="146">
        <f>O3524*H3524</f>
        <v>0</v>
      </c>
      <c r="Q3524" s="146">
        <v>2.0000000000000002E-5</v>
      </c>
      <c r="R3524" s="146">
        <f>Q3524*H3524</f>
        <v>2.5573680000000001E-2</v>
      </c>
      <c r="S3524" s="146">
        <v>0</v>
      </c>
      <c r="T3524" s="147">
        <f>S3524*H3524</f>
        <v>0</v>
      </c>
      <c r="AR3524" s="148" t="s">
        <v>182</v>
      </c>
      <c r="AT3524" s="148" t="s">
        <v>177</v>
      </c>
      <c r="AU3524" s="148" t="s">
        <v>94</v>
      </c>
      <c r="AY3524" s="17" t="s">
        <v>174</v>
      </c>
      <c r="BE3524" s="149">
        <f>IF(N3524="základní",J3524,0)</f>
        <v>0</v>
      </c>
      <c r="BF3524" s="149">
        <f>IF(N3524="snížená",J3524,0)</f>
        <v>0</v>
      </c>
      <c r="BG3524" s="149">
        <f>IF(N3524="zákl. přenesená",J3524,0)</f>
        <v>0</v>
      </c>
      <c r="BH3524" s="149">
        <f>IF(N3524="sníž. přenesená",J3524,0)</f>
        <v>0</v>
      </c>
      <c r="BI3524" s="149">
        <f>IF(N3524="nulová",J3524,0)</f>
        <v>0</v>
      </c>
      <c r="BJ3524" s="17" t="s">
        <v>94</v>
      </c>
      <c r="BK3524" s="149">
        <f>ROUND(I3524*H3524,2)</f>
        <v>0</v>
      </c>
      <c r="BL3524" s="17" t="s">
        <v>182</v>
      </c>
      <c r="BM3524" s="148" t="s">
        <v>1809</v>
      </c>
    </row>
    <row r="3525" spans="2:65" s="14" customFormat="1" x14ac:dyDescent="0.2">
      <c r="B3525" s="170"/>
      <c r="D3525" s="151" t="s">
        <v>197</v>
      </c>
      <c r="E3525" s="171" t="s">
        <v>1</v>
      </c>
      <c r="F3525" s="172" t="s">
        <v>1797</v>
      </c>
      <c r="H3525" s="171" t="s">
        <v>1</v>
      </c>
      <c r="I3525" s="173"/>
      <c r="L3525" s="170"/>
      <c r="M3525" s="174"/>
      <c r="T3525" s="175"/>
      <c r="AT3525" s="171" t="s">
        <v>197</v>
      </c>
      <c r="AU3525" s="171" t="s">
        <v>94</v>
      </c>
      <c r="AV3525" s="14" t="s">
        <v>92</v>
      </c>
      <c r="AW3525" s="14" t="s">
        <v>40</v>
      </c>
      <c r="AX3525" s="14" t="s">
        <v>84</v>
      </c>
      <c r="AY3525" s="171" t="s">
        <v>174</v>
      </c>
    </row>
    <row r="3526" spans="2:65" s="14" customFormat="1" x14ac:dyDescent="0.2">
      <c r="B3526" s="170"/>
      <c r="D3526" s="151" t="s">
        <v>197</v>
      </c>
      <c r="E3526" s="171" t="s">
        <v>1</v>
      </c>
      <c r="F3526" s="172" t="s">
        <v>1081</v>
      </c>
      <c r="H3526" s="171" t="s">
        <v>1</v>
      </c>
      <c r="I3526" s="173"/>
      <c r="L3526" s="170"/>
      <c r="M3526" s="174"/>
      <c r="T3526" s="175"/>
      <c r="AT3526" s="171" t="s">
        <v>197</v>
      </c>
      <c r="AU3526" s="171" t="s">
        <v>94</v>
      </c>
      <c r="AV3526" s="14" t="s">
        <v>92</v>
      </c>
      <c r="AW3526" s="14" t="s">
        <v>40</v>
      </c>
      <c r="AX3526" s="14" t="s">
        <v>84</v>
      </c>
      <c r="AY3526" s="171" t="s">
        <v>174</v>
      </c>
    </row>
    <row r="3527" spans="2:65" s="12" customFormat="1" x14ac:dyDescent="0.2">
      <c r="B3527" s="150"/>
      <c r="D3527" s="151" t="s">
        <v>197</v>
      </c>
      <c r="E3527" s="152" t="s">
        <v>1</v>
      </c>
      <c r="F3527" s="153" t="s">
        <v>1810</v>
      </c>
      <c r="H3527" s="154">
        <v>19.64</v>
      </c>
      <c r="I3527" s="155"/>
      <c r="L3527" s="150"/>
      <c r="M3527" s="156"/>
      <c r="T3527" s="157"/>
      <c r="AT3527" s="152" t="s">
        <v>197</v>
      </c>
      <c r="AU3527" s="152" t="s">
        <v>94</v>
      </c>
      <c r="AV3527" s="12" t="s">
        <v>94</v>
      </c>
      <c r="AW3527" s="12" t="s">
        <v>40</v>
      </c>
      <c r="AX3527" s="12" t="s">
        <v>84</v>
      </c>
      <c r="AY3527" s="152" t="s">
        <v>174</v>
      </c>
    </row>
    <row r="3528" spans="2:65" s="12" customFormat="1" x14ac:dyDescent="0.2">
      <c r="B3528" s="150"/>
      <c r="D3528" s="151" t="s">
        <v>197</v>
      </c>
      <c r="E3528" s="152" t="s">
        <v>1</v>
      </c>
      <c r="F3528" s="153" t="s">
        <v>1811</v>
      </c>
      <c r="H3528" s="154">
        <v>-2.84</v>
      </c>
      <c r="I3528" s="155"/>
      <c r="L3528" s="150"/>
      <c r="M3528" s="156"/>
      <c r="T3528" s="157"/>
      <c r="AT3528" s="152" t="s">
        <v>197</v>
      </c>
      <c r="AU3528" s="152" t="s">
        <v>94</v>
      </c>
      <c r="AV3528" s="12" t="s">
        <v>94</v>
      </c>
      <c r="AW3528" s="12" t="s">
        <v>40</v>
      </c>
      <c r="AX3528" s="12" t="s">
        <v>84</v>
      </c>
      <c r="AY3528" s="152" t="s">
        <v>174</v>
      </c>
    </row>
    <row r="3529" spans="2:65" s="14" customFormat="1" x14ac:dyDescent="0.2">
      <c r="B3529" s="170"/>
      <c r="D3529" s="151" t="s">
        <v>197</v>
      </c>
      <c r="E3529" s="171" t="s">
        <v>1</v>
      </c>
      <c r="F3529" s="172" t="s">
        <v>1799</v>
      </c>
      <c r="H3529" s="171" t="s">
        <v>1</v>
      </c>
      <c r="I3529" s="173"/>
      <c r="L3529" s="170"/>
      <c r="M3529" s="174"/>
      <c r="T3529" s="175"/>
      <c r="AT3529" s="171" t="s">
        <v>197</v>
      </c>
      <c r="AU3529" s="171" t="s">
        <v>94</v>
      </c>
      <c r="AV3529" s="14" t="s">
        <v>92</v>
      </c>
      <c r="AW3529" s="14" t="s">
        <v>40</v>
      </c>
      <c r="AX3529" s="14" t="s">
        <v>84</v>
      </c>
      <c r="AY3529" s="171" t="s">
        <v>174</v>
      </c>
    </row>
    <row r="3530" spans="2:65" s="12" customFormat="1" x14ac:dyDescent="0.2">
      <c r="B3530" s="150"/>
      <c r="D3530" s="151" t="s">
        <v>197</v>
      </c>
      <c r="E3530" s="152" t="s">
        <v>1</v>
      </c>
      <c r="F3530" s="153" t="s">
        <v>1812</v>
      </c>
      <c r="H3530" s="154">
        <v>15.24</v>
      </c>
      <c r="I3530" s="155"/>
      <c r="L3530" s="150"/>
      <c r="M3530" s="156"/>
      <c r="T3530" s="157"/>
      <c r="AT3530" s="152" t="s">
        <v>197</v>
      </c>
      <c r="AU3530" s="152" t="s">
        <v>94</v>
      </c>
      <c r="AV3530" s="12" t="s">
        <v>94</v>
      </c>
      <c r="AW3530" s="12" t="s">
        <v>40</v>
      </c>
      <c r="AX3530" s="12" t="s">
        <v>84</v>
      </c>
      <c r="AY3530" s="152" t="s">
        <v>174</v>
      </c>
    </row>
    <row r="3531" spans="2:65" s="12" customFormat="1" x14ac:dyDescent="0.2">
      <c r="B3531" s="150"/>
      <c r="D3531" s="151" t="s">
        <v>197</v>
      </c>
      <c r="E3531" s="152" t="s">
        <v>1</v>
      </c>
      <c r="F3531" s="153" t="s">
        <v>1813</v>
      </c>
      <c r="H3531" s="154">
        <v>-1.84</v>
      </c>
      <c r="I3531" s="155"/>
      <c r="L3531" s="150"/>
      <c r="M3531" s="156"/>
      <c r="T3531" s="157"/>
      <c r="AT3531" s="152" t="s">
        <v>197</v>
      </c>
      <c r="AU3531" s="152" t="s">
        <v>94</v>
      </c>
      <c r="AV3531" s="12" t="s">
        <v>94</v>
      </c>
      <c r="AW3531" s="12" t="s">
        <v>40</v>
      </c>
      <c r="AX3531" s="12" t="s">
        <v>84</v>
      </c>
      <c r="AY3531" s="152" t="s">
        <v>174</v>
      </c>
    </row>
    <row r="3532" spans="2:65" s="14" customFormat="1" x14ac:dyDescent="0.2">
      <c r="B3532" s="170"/>
      <c r="D3532" s="151" t="s">
        <v>197</v>
      </c>
      <c r="E3532" s="171" t="s">
        <v>1</v>
      </c>
      <c r="F3532" s="172" t="s">
        <v>1801</v>
      </c>
      <c r="H3532" s="171" t="s">
        <v>1</v>
      </c>
      <c r="I3532" s="173"/>
      <c r="L3532" s="170"/>
      <c r="M3532" s="174"/>
      <c r="T3532" s="175"/>
      <c r="AT3532" s="171" t="s">
        <v>197</v>
      </c>
      <c r="AU3532" s="171" t="s">
        <v>94</v>
      </c>
      <c r="AV3532" s="14" t="s">
        <v>92</v>
      </c>
      <c r="AW3532" s="14" t="s">
        <v>40</v>
      </c>
      <c r="AX3532" s="14" t="s">
        <v>84</v>
      </c>
      <c r="AY3532" s="171" t="s">
        <v>174</v>
      </c>
    </row>
    <row r="3533" spans="2:65" s="12" customFormat="1" x14ac:dyDescent="0.2">
      <c r="B3533" s="150"/>
      <c r="D3533" s="151" t="s">
        <v>197</v>
      </c>
      <c r="E3533" s="152" t="s">
        <v>1</v>
      </c>
      <c r="F3533" s="153" t="s">
        <v>1814</v>
      </c>
      <c r="H3533" s="154">
        <v>53.19</v>
      </c>
      <c r="I3533" s="155"/>
      <c r="L3533" s="150"/>
      <c r="M3533" s="156"/>
      <c r="T3533" s="157"/>
      <c r="AT3533" s="152" t="s">
        <v>197</v>
      </c>
      <c r="AU3533" s="152" t="s">
        <v>94</v>
      </c>
      <c r="AV3533" s="12" t="s">
        <v>94</v>
      </c>
      <c r="AW3533" s="12" t="s">
        <v>40</v>
      </c>
      <c r="AX3533" s="12" t="s">
        <v>84</v>
      </c>
      <c r="AY3533" s="152" t="s">
        <v>174</v>
      </c>
    </row>
    <row r="3534" spans="2:65" s="12" customFormat="1" x14ac:dyDescent="0.2">
      <c r="B3534" s="150"/>
      <c r="D3534" s="151" t="s">
        <v>197</v>
      </c>
      <c r="E3534" s="152" t="s">
        <v>1</v>
      </c>
      <c r="F3534" s="153" t="s">
        <v>1815</v>
      </c>
      <c r="H3534" s="154">
        <v>-3.68</v>
      </c>
      <c r="I3534" s="155"/>
      <c r="L3534" s="150"/>
      <c r="M3534" s="156"/>
      <c r="T3534" s="157"/>
      <c r="AT3534" s="152" t="s">
        <v>197</v>
      </c>
      <c r="AU3534" s="152" t="s">
        <v>94</v>
      </c>
      <c r="AV3534" s="12" t="s">
        <v>94</v>
      </c>
      <c r="AW3534" s="12" t="s">
        <v>40</v>
      </c>
      <c r="AX3534" s="12" t="s">
        <v>84</v>
      </c>
      <c r="AY3534" s="152" t="s">
        <v>174</v>
      </c>
    </row>
    <row r="3535" spans="2:65" s="14" customFormat="1" x14ac:dyDescent="0.2">
      <c r="B3535" s="170"/>
      <c r="D3535" s="151" t="s">
        <v>197</v>
      </c>
      <c r="E3535" s="171" t="s">
        <v>1</v>
      </c>
      <c r="F3535" s="172" t="s">
        <v>1803</v>
      </c>
      <c r="H3535" s="171" t="s">
        <v>1</v>
      </c>
      <c r="I3535" s="173"/>
      <c r="L3535" s="170"/>
      <c r="M3535" s="174"/>
      <c r="T3535" s="175"/>
      <c r="AT3535" s="171" t="s">
        <v>197</v>
      </c>
      <c r="AU3535" s="171" t="s">
        <v>94</v>
      </c>
      <c r="AV3535" s="14" t="s">
        <v>92</v>
      </c>
      <c r="AW3535" s="14" t="s">
        <v>40</v>
      </c>
      <c r="AX3535" s="14" t="s">
        <v>84</v>
      </c>
      <c r="AY3535" s="171" t="s">
        <v>174</v>
      </c>
    </row>
    <row r="3536" spans="2:65" s="12" customFormat="1" x14ac:dyDescent="0.2">
      <c r="B3536" s="150"/>
      <c r="D3536" s="151" t="s">
        <v>197</v>
      </c>
      <c r="E3536" s="152" t="s">
        <v>1</v>
      </c>
      <c r="F3536" s="153" t="s">
        <v>1816</v>
      </c>
      <c r="H3536" s="154">
        <v>11.24</v>
      </c>
      <c r="I3536" s="155"/>
      <c r="L3536" s="150"/>
      <c r="M3536" s="156"/>
      <c r="T3536" s="157"/>
      <c r="AT3536" s="152" t="s">
        <v>197</v>
      </c>
      <c r="AU3536" s="152" t="s">
        <v>94</v>
      </c>
      <c r="AV3536" s="12" t="s">
        <v>94</v>
      </c>
      <c r="AW3536" s="12" t="s">
        <v>40</v>
      </c>
      <c r="AX3536" s="12" t="s">
        <v>84</v>
      </c>
      <c r="AY3536" s="152" t="s">
        <v>174</v>
      </c>
    </row>
    <row r="3537" spans="2:51" s="12" customFormat="1" x14ac:dyDescent="0.2">
      <c r="B3537" s="150"/>
      <c r="D3537" s="151" t="s">
        <v>197</v>
      </c>
      <c r="E3537" s="152" t="s">
        <v>1</v>
      </c>
      <c r="F3537" s="153" t="s">
        <v>1813</v>
      </c>
      <c r="H3537" s="154">
        <v>-1.84</v>
      </c>
      <c r="I3537" s="155"/>
      <c r="L3537" s="150"/>
      <c r="M3537" s="156"/>
      <c r="T3537" s="157"/>
      <c r="AT3537" s="152" t="s">
        <v>197</v>
      </c>
      <c r="AU3537" s="152" t="s">
        <v>94</v>
      </c>
      <c r="AV3537" s="12" t="s">
        <v>94</v>
      </c>
      <c r="AW3537" s="12" t="s">
        <v>40</v>
      </c>
      <c r="AX3537" s="12" t="s">
        <v>84</v>
      </c>
      <c r="AY3537" s="152" t="s">
        <v>174</v>
      </c>
    </row>
    <row r="3538" spans="2:51" s="15" customFormat="1" x14ac:dyDescent="0.2">
      <c r="B3538" s="189"/>
      <c r="D3538" s="151" t="s">
        <v>197</v>
      </c>
      <c r="E3538" s="190" t="s">
        <v>1</v>
      </c>
      <c r="F3538" s="191" t="s">
        <v>329</v>
      </c>
      <c r="H3538" s="192">
        <v>89.109999999999985</v>
      </c>
      <c r="I3538" s="193"/>
      <c r="L3538" s="189"/>
      <c r="M3538" s="194"/>
      <c r="T3538" s="195"/>
      <c r="AT3538" s="190" t="s">
        <v>197</v>
      </c>
      <c r="AU3538" s="190" t="s">
        <v>94</v>
      </c>
      <c r="AV3538" s="15" t="s">
        <v>190</v>
      </c>
      <c r="AW3538" s="15" t="s">
        <v>40</v>
      </c>
      <c r="AX3538" s="15" t="s">
        <v>84</v>
      </c>
      <c r="AY3538" s="190" t="s">
        <v>174</v>
      </c>
    </row>
    <row r="3539" spans="2:51" s="14" customFormat="1" x14ac:dyDescent="0.2">
      <c r="B3539" s="170"/>
      <c r="D3539" s="151" t="s">
        <v>197</v>
      </c>
      <c r="E3539" s="171" t="s">
        <v>1</v>
      </c>
      <c r="F3539" s="172" t="s">
        <v>675</v>
      </c>
      <c r="H3539" s="171" t="s">
        <v>1</v>
      </c>
      <c r="I3539" s="173"/>
      <c r="L3539" s="170"/>
      <c r="M3539" s="174"/>
      <c r="T3539" s="175"/>
      <c r="AT3539" s="171" t="s">
        <v>197</v>
      </c>
      <c r="AU3539" s="171" t="s">
        <v>94</v>
      </c>
      <c r="AV3539" s="14" t="s">
        <v>92</v>
      </c>
      <c r="AW3539" s="14" t="s">
        <v>40</v>
      </c>
      <c r="AX3539" s="14" t="s">
        <v>84</v>
      </c>
      <c r="AY3539" s="171" t="s">
        <v>174</v>
      </c>
    </row>
    <row r="3540" spans="2:51" s="14" customFormat="1" x14ac:dyDescent="0.2">
      <c r="B3540" s="170"/>
      <c r="D3540" s="151" t="s">
        <v>197</v>
      </c>
      <c r="E3540" s="171" t="s">
        <v>1</v>
      </c>
      <c r="F3540" s="172" t="s">
        <v>676</v>
      </c>
      <c r="H3540" s="171" t="s">
        <v>1</v>
      </c>
      <c r="I3540" s="173"/>
      <c r="L3540" s="170"/>
      <c r="M3540" s="174"/>
      <c r="T3540" s="175"/>
      <c r="AT3540" s="171" t="s">
        <v>197</v>
      </c>
      <c r="AU3540" s="171" t="s">
        <v>94</v>
      </c>
      <c r="AV3540" s="14" t="s">
        <v>92</v>
      </c>
      <c r="AW3540" s="14" t="s">
        <v>40</v>
      </c>
      <c r="AX3540" s="14" t="s">
        <v>84</v>
      </c>
      <c r="AY3540" s="171" t="s">
        <v>174</v>
      </c>
    </row>
    <row r="3541" spans="2:51" s="12" customFormat="1" x14ac:dyDescent="0.2">
      <c r="B3541" s="150"/>
      <c r="D3541" s="151" t="s">
        <v>197</v>
      </c>
      <c r="E3541" s="152" t="s">
        <v>1</v>
      </c>
      <c r="F3541" s="153" t="s">
        <v>1817</v>
      </c>
      <c r="H3541" s="154">
        <v>6.7</v>
      </c>
      <c r="I3541" s="155"/>
      <c r="L3541" s="150"/>
      <c r="M3541" s="156"/>
      <c r="T3541" s="157"/>
      <c r="AT3541" s="152" t="s">
        <v>197</v>
      </c>
      <c r="AU3541" s="152" t="s">
        <v>94</v>
      </c>
      <c r="AV3541" s="12" t="s">
        <v>94</v>
      </c>
      <c r="AW3541" s="12" t="s">
        <v>40</v>
      </c>
      <c r="AX3541" s="12" t="s">
        <v>84</v>
      </c>
      <c r="AY3541" s="152" t="s">
        <v>174</v>
      </c>
    </row>
    <row r="3542" spans="2:51" s="15" customFormat="1" x14ac:dyDescent="0.2">
      <c r="B3542" s="189"/>
      <c r="D3542" s="151" t="s">
        <v>197</v>
      </c>
      <c r="E3542" s="190" t="s">
        <v>1</v>
      </c>
      <c r="F3542" s="191" t="s">
        <v>329</v>
      </c>
      <c r="H3542" s="192">
        <v>6.7</v>
      </c>
      <c r="I3542" s="193"/>
      <c r="L3542" s="189"/>
      <c r="M3542" s="194"/>
      <c r="T3542" s="195"/>
      <c r="AT3542" s="190" t="s">
        <v>197</v>
      </c>
      <c r="AU3542" s="190" t="s">
        <v>94</v>
      </c>
      <c r="AV3542" s="15" t="s">
        <v>190</v>
      </c>
      <c r="AW3542" s="15" t="s">
        <v>40</v>
      </c>
      <c r="AX3542" s="15" t="s">
        <v>84</v>
      </c>
      <c r="AY3542" s="190" t="s">
        <v>174</v>
      </c>
    </row>
    <row r="3543" spans="2:51" s="14" customFormat="1" x14ac:dyDescent="0.2">
      <c r="B3543" s="170"/>
      <c r="D3543" s="151" t="s">
        <v>197</v>
      </c>
      <c r="E3543" s="171" t="s">
        <v>1</v>
      </c>
      <c r="F3543" s="172" t="s">
        <v>1818</v>
      </c>
      <c r="H3543" s="171" t="s">
        <v>1</v>
      </c>
      <c r="I3543" s="173"/>
      <c r="L3543" s="170"/>
      <c r="M3543" s="174"/>
      <c r="T3543" s="175"/>
      <c r="AT3543" s="171" t="s">
        <v>197</v>
      </c>
      <c r="AU3543" s="171" t="s">
        <v>94</v>
      </c>
      <c r="AV3543" s="14" t="s">
        <v>92</v>
      </c>
      <c r="AW3543" s="14" t="s">
        <v>40</v>
      </c>
      <c r="AX3543" s="14" t="s">
        <v>84</v>
      </c>
      <c r="AY3543" s="171" t="s">
        <v>174</v>
      </c>
    </row>
    <row r="3544" spans="2:51" s="14" customFormat="1" x14ac:dyDescent="0.2">
      <c r="B3544" s="170"/>
      <c r="D3544" s="151" t="s">
        <v>197</v>
      </c>
      <c r="E3544" s="171" t="s">
        <v>1</v>
      </c>
      <c r="F3544" s="172" t="s">
        <v>676</v>
      </c>
      <c r="H3544" s="171" t="s">
        <v>1</v>
      </c>
      <c r="I3544" s="173"/>
      <c r="L3544" s="170"/>
      <c r="M3544" s="174"/>
      <c r="T3544" s="175"/>
      <c r="AT3544" s="171" t="s">
        <v>197</v>
      </c>
      <c r="AU3544" s="171" t="s">
        <v>94</v>
      </c>
      <c r="AV3544" s="14" t="s">
        <v>92</v>
      </c>
      <c r="AW3544" s="14" t="s">
        <v>40</v>
      </c>
      <c r="AX3544" s="14" t="s">
        <v>84</v>
      </c>
      <c r="AY3544" s="171" t="s">
        <v>174</v>
      </c>
    </row>
    <row r="3545" spans="2:51" s="12" customFormat="1" x14ac:dyDescent="0.2">
      <c r="B3545" s="150"/>
      <c r="D3545" s="151" t="s">
        <v>197</v>
      </c>
      <c r="E3545" s="152" t="s">
        <v>1</v>
      </c>
      <c r="F3545" s="153" t="s">
        <v>1574</v>
      </c>
      <c r="H3545" s="154">
        <v>20.5</v>
      </c>
      <c r="I3545" s="155"/>
      <c r="L3545" s="150"/>
      <c r="M3545" s="156"/>
      <c r="T3545" s="157"/>
      <c r="AT3545" s="152" t="s">
        <v>197</v>
      </c>
      <c r="AU3545" s="152" t="s">
        <v>94</v>
      </c>
      <c r="AV3545" s="12" t="s">
        <v>94</v>
      </c>
      <c r="AW3545" s="12" t="s">
        <v>40</v>
      </c>
      <c r="AX3545" s="12" t="s">
        <v>84</v>
      </c>
      <c r="AY3545" s="152" t="s">
        <v>174</v>
      </c>
    </row>
    <row r="3546" spans="2:51" s="14" customFormat="1" x14ac:dyDescent="0.2">
      <c r="B3546" s="170"/>
      <c r="D3546" s="151" t="s">
        <v>197</v>
      </c>
      <c r="E3546" s="171" t="s">
        <v>1</v>
      </c>
      <c r="F3546" s="172" t="s">
        <v>681</v>
      </c>
      <c r="H3546" s="171" t="s">
        <v>1</v>
      </c>
      <c r="I3546" s="173"/>
      <c r="L3546" s="170"/>
      <c r="M3546" s="174"/>
      <c r="T3546" s="175"/>
      <c r="AT3546" s="171" t="s">
        <v>197</v>
      </c>
      <c r="AU3546" s="171" t="s">
        <v>94</v>
      </c>
      <c r="AV3546" s="14" t="s">
        <v>92</v>
      </c>
      <c r="AW3546" s="14" t="s">
        <v>40</v>
      </c>
      <c r="AX3546" s="14" t="s">
        <v>84</v>
      </c>
      <c r="AY3546" s="171" t="s">
        <v>174</v>
      </c>
    </row>
    <row r="3547" spans="2:51" s="12" customFormat="1" x14ac:dyDescent="0.2">
      <c r="B3547" s="150"/>
      <c r="D3547" s="151" t="s">
        <v>197</v>
      </c>
      <c r="E3547" s="152" t="s">
        <v>1</v>
      </c>
      <c r="F3547" s="153" t="s">
        <v>1819</v>
      </c>
      <c r="H3547" s="154">
        <v>9.66</v>
      </c>
      <c r="I3547" s="155"/>
      <c r="L3547" s="150"/>
      <c r="M3547" s="156"/>
      <c r="T3547" s="157"/>
      <c r="AT3547" s="152" t="s">
        <v>197</v>
      </c>
      <c r="AU3547" s="152" t="s">
        <v>94</v>
      </c>
      <c r="AV3547" s="12" t="s">
        <v>94</v>
      </c>
      <c r="AW3547" s="12" t="s">
        <v>40</v>
      </c>
      <c r="AX3547" s="12" t="s">
        <v>84</v>
      </c>
      <c r="AY3547" s="152" t="s">
        <v>174</v>
      </c>
    </row>
    <row r="3548" spans="2:51" s="14" customFormat="1" x14ac:dyDescent="0.2">
      <c r="B3548" s="170"/>
      <c r="D3548" s="151" t="s">
        <v>197</v>
      </c>
      <c r="E3548" s="171" t="s">
        <v>1</v>
      </c>
      <c r="F3548" s="172" t="s">
        <v>683</v>
      </c>
      <c r="H3548" s="171" t="s">
        <v>1</v>
      </c>
      <c r="I3548" s="173"/>
      <c r="L3548" s="170"/>
      <c r="M3548" s="174"/>
      <c r="T3548" s="175"/>
      <c r="AT3548" s="171" t="s">
        <v>197</v>
      </c>
      <c r="AU3548" s="171" t="s">
        <v>94</v>
      </c>
      <c r="AV3548" s="14" t="s">
        <v>92</v>
      </c>
      <c r="AW3548" s="14" t="s">
        <v>40</v>
      </c>
      <c r="AX3548" s="14" t="s">
        <v>84</v>
      </c>
      <c r="AY3548" s="171" t="s">
        <v>174</v>
      </c>
    </row>
    <row r="3549" spans="2:51" s="12" customFormat="1" x14ac:dyDescent="0.2">
      <c r="B3549" s="150"/>
      <c r="D3549" s="151" t="s">
        <v>197</v>
      </c>
      <c r="E3549" s="152" t="s">
        <v>1</v>
      </c>
      <c r="F3549" s="153" t="s">
        <v>1820</v>
      </c>
      <c r="H3549" s="154">
        <v>7.2</v>
      </c>
      <c r="I3549" s="155"/>
      <c r="L3549" s="150"/>
      <c r="M3549" s="156"/>
      <c r="T3549" s="157"/>
      <c r="AT3549" s="152" t="s">
        <v>197</v>
      </c>
      <c r="AU3549" s="152" t="s">
        <v>94</v>
      </c>
      <c r="AV3549" s="12" t="s">
        <v>94</v>
      </c>
      <c r="AW3549" s="12" t="s">
        <v>40</v>
      </c>
      <c r="AX3549" s="12" t="s">
        <v>84</v>
      </c>
      <c r="AY3549" s="152" t="s">
        <v>174</v>
      </c>
    </row>
    <row r="3550" spans="2:51" s="14" customFormat="1" x14ac:dyDescent="0.2">
      <c r="B3550" s="170"/>
      <c r="D3550" s="151" t="s">
        <v>197</v>
      </c>
      <c r="E3550" s="171" t="s">
        <v>1</v>
      </c>
      <c r="F3550" s="172" t="s">
        <v>685</v>
      </c>
      <c r="H3550" s="171" t="s">
        <v>1</v>
      </c>
      <c r="I3550" s="173"/>
      <c r="L3550" s="170"/>
      <c r="M3550" s="174"/>
      <c r="T3550" s="175"/>
      <c r="AT3550" s="171" t="s">
        <v>197</v>
      </c>
      <c r="AU3550" s="171" t="s">
        <v>94</v>
      </c>
      <c r="AV3550" s="14" t="s">
        <v>92</v>
      </c>
      <c r="AW3550" s="14" t="s">
        <v>40</v>
      </c>
      <c r="AX3550" s="14" t="s">
        <v>84</v>
      </c>
      <c r="AY3550" s="171" t="s">
        <v>174</v>
      </c>
    </row>
    <row r="3551" spans="2:51" s="12" customFormat="1" x14ac:dyDescent="0.2">
      <c r="B3551" s="150"/>
      <c r="D3551" s="151" t="s">
        <v>197</v>
      </c>
      <c r="E3551" s="152" t="s">
        <v>1</v>
      </c>
      <c r="F3551" s="153" t="s">
        <v>1821</v>
      </c>
      <c r="H3551" s="154">
        <v>10.52</v>
      </c>
      <c r="I3551" s="155"/>
      <c r="L3551" s="150"/>
      <c r="M3551" s="156"/>
      <c r="T3551" s="157"/>
      <c r="AT3551" s="152" t="s">
        <v>197</v>
      </c>
      <c r="AU3551" s="152" t="s">
        <v>94</v>
      </c>
      <c r="AV3551" s="12" t="s">
        <v>94</v>
      </c>
      <c r="AW3551" s="12" t="s">
        <v>40</v>
      </c>
      <c r="AX3551" s="12" t="s">
        <v>84</v>
      </c>
      <c r="AY3551" s="152" t="s">
        <v>174</v>
      </c>
    </row>
    <row r="3552" spans="2:51" s="14" customFormat="1" x14ac:dyDescent="0.2">
      <c r="B3552" s="170"/>
      <c r="D3552" s="151" t="s">
        <v>197</v>
      </c>
      <c r="E3552" s="171" t="s">
        <v>1</v>
      </c>
      <c r="F3552" s="172" t="s">
        <v>687</v>
      </c>
      <c r="H3552" s="171" t="s">
        <v>1</v>
      </c>
      <c r="I3552" s="173"/>
      <c r="L3552" s="170"/>
      <c r="M3552" s="174"/>
      <c r="T3552" s="175"/>
      <c r="AT3552" s="171" t="s">
        <v>197</v>
      </c>
      <c r="AU3552" s="171" t="s">
        <v>94</v>
      </c>
      <c r="AV3552" s="14" t="s">
        <v>92</v>
      </c>
      <c r="AW3552" s="14" t="s">
        <v>40</v>
      </c>
      <c r="AX3552" s="14" t="s">
        <v>84</v>
      </c>
      <c r="AY3552" s="171" t="s">
        <v>174</v>
      </c>
    </row>
    <row r="3553" spans="2:51" s="12" customFormat="1" x14ac:dyDescent="0.2">
      <c r="B3553" s="150"/>
      <c r="D3553" s="151" t="s">
        <v>197</v>
      </c>
      <c r="E3553" s="152" t="s">
        <v>1</v>
      </c>
      <c r="F3553" s="153" t="s">
        <v>1822</v>
      </c>
      <c r="H3553" s="154">
        <v>10</v>
      </c>
      <c r="I3553" s="155"/>
      <c r="L3553" s="150"/>
      <c r="M3553" s="156"/>
      <c r="T3553" s="157"/>
      <c r="AT3553" s="152" t="s">
        <v>197</v>
      </c>
      <c r="AU3553" s="152" t="s">
        <v>94</v>
      </c>
      <c r="AV3553" s="12" t="s">
        <v>94</v>
      </c>
      <c r="AW3553" s="12" t="s">
        <v>40</v>
      </c>
      <c r="AX3553" s="12" t="s">
        <v>84</v>
      </c>
      <c r="AY3553" s="152" t="s">
        <v>174</v>
      </c>
    </row>
    <row r="3554" spans="2:51" s="14" customFormat="1" x14ac:dyDescent="0.2">
      <c r="B3554" s="170"/>
      <c r="D3554" s="151" t="s">
        <v>197</v>
      </c>
      <c r="E3554" s="171" t="s">
        <v>1</v>
      </c>
      <c r="F3554" s="172" t="s">
        <v>689</v>
      </c>
      <c r="H3554" s="171" t="s">
        <v>1</v>
      </c>
      <c r="I3554" s="173"/>
      <c r="L3554" s="170"/>
      <c r="M3554" s="174"/>
      <c r="T3554" s="175"/>
      <c r="AT3554" s="171" t="s">
        <v>197</v>
      </c>
      <c r="AU3554" s="171" t="s">
        <v>94</v>
      </c>
      <c r="AV3554" s="14" t="s">
        <v>92</v>
      </c>
      <c r="AW3554" s="14" t="s">
        <v>40</v>
      </c>
      <c r="AX3554" s="14" t="s">
        <v>84</v>
      </c>
      <c r="AY3554" s="171" t="s">
        <v>174</v>
      </c>
    </row>
    <row r="3555" spans="2:51" s="12" customFormat="1" x14ac:dyDescent="0.2">
      <c r="B3555" s="150"/>
      <c r="D3555" s="151" t="s">
        <v>197</v>
      </c>
      <c r="E3555" s="152" t="s">
        <v>1</v>
      </c>
      <c r="F3555" s="153" t="s">
        <v>1823</v>
      </c>
      <c r="H3555" s="154">
        <v>11.59</v>
      </c>
      <c r="I3555" s="155"/>
      <c r="L3555" s="150"/>
      <c r="M3555" s="156"/>
      <c r="T3555" s="157"/>
      <c r="AT3555" s="152" t="s">
        <v>197</v>
      </c>
      <c r="AU3555" s="152" t="s">
        <v>94</v>
      </c>
      <c r="AV3555" s="12" t="s">
        <v>94</v>
      </c>
      <c r="AW3555" s="12" t="s">
        <v>40</v>
      </c>
      <c r="AX3555" s="12" t="s">
        <v>84</v>
      </c>
      <c r="AY3555" s="152" t="s">
        <v>174</v>
      </c>
    </row>
    <row r="3556" spans="2:51" s="14" customFormat="1" x14ac:dyDescent="0.2">
      <c r="B3556" s="170"/>
      <c r="D3556" s="151" t="s">
        <v>197</v>
      </c>
      <c r="E3556" s="171" t="s">
        <v>1</v>
      </c>
      <c r="F3556" s="172" t="s">
        <v>691</v>
      </c>
      <c r="H3556" s="171" t="s">
        <v>1</v>
      </c>
      <c r="I3556" s="173"/>
      <c r="L3556" s="170"/>
      <c r="M3556" s="174"/>
      <c r="T3556" s="175"/>
      <c r="AT3556" s="171" t="s">
        <v>197</v>
      </c>
      <c r="AU3556" s="171" t="s">
        <v>94</v>
      </c>
      <c r="AV3556" s="14" t="s">
        <v>92</v>
      </c>
      <c r="AW3556" s="14" t="s">
        <v>40</v>
      </c>
      <c r="AX3556" s="14" t="s">
        <v>84</v>
      </c>
      <c r="AY3556" s="171" t="s">
        <v>174</v>
      </c>
    </row>
    <row r="3557" spans="2:51" s="12" customFormat="1" x14ac:dyDescent="0.2">
      <c r="B3557" s="150"/>
      <c r="D3557" s="151" t="s">
        <v>197</v>
      </c>
      <c r="E3557" s="152" t="s">
        <v>1</v>
      </c>
      <c r="F3557" s="153" t="s">
        <v>1824</v>
      </c>
      <c r="H3557" s="154">
        <v>15.44</v>
      </c>
      <c r="I3557" s="155"/>
      <c r="L3557" s="150"/>
      <c r="M3557" s="156"/>
      <c r="T3557" s="157"/>
      <c r="AT3557" s="152" t="s">
        <v>197</v>
      </c>
      <c r="AU3557" s="152" t="s">
        <v>94</v>
      </c>
      <c r="AV3557" s="12" t="s">
        <v>94</v>
      </c>
      <c r="AW3557" s="12" t="s">
        <v>40</v>
      </c>
      <c r="AX3557" s="12" t="s">
        <v>84</v>
      </c>
      <c r="AY3557" s="152" t="s">
        <v>174</v>
      </c>
    </row>
    <row r="3558" spans="2:51" s="14" customFormat="1" x14ac:dyDescent="0.2">
      <c r="B3558" s="170"/>
      <c r="D3558" s="151" t="s">
        <v>197</v>
      </c>
      <c r="E3558" s="171" t="s">
        <v>1</v>
      </c>
      <c r="F3558" s="172" t="s">
        <v>693</v>
      </c>
      <c r="H3558" s="171" t="s">
        <v>1</v>
      </c>
      <c r="I3558" s="173"/>
      <c r="L3558" s="170"/>
      <c r="M3558" s="174"/>
      <c r="T3558" s="175"/>
      <c r="AT3558" s="171" t="s">
        <v>197</v>
      </c>
      <c r="AU3558" s="171" t="s">
        <v>94</v>
      </c>
      <c r="AV3558" s="14" t="s">
        <v>92</v>
      </c>
      <c r="AW3558" s="14" t="s">
        <v>40</v>
      </c>
      <c r="AX3558" s="14" t="s">
        <v>84</v>
      </c>
      <c r="AY3558" s="171" t="s">
        <v>174</v>
      </c>
    </row>
    <row r="3559" spans="2:51" s="12" customFormat="1" x14ac:dyDescent="0.2">
      <c r="B3559" s="150"/>
      <c r="D3559" s="151" t="s">
        <v>197</v>
      </c>
      <c r="E3559" s="152" t="s">
        <v>1</v>
      </c>
      <c r="F3559" s="153" t="s">
        <v>1825</v>
      </c>
      <c r="H3559" s="154">
        <v>9.6300000000000008</v>
      </c>
      <c r="I3559" s="155"/>
      <c r="L3559" s="150"/>
      <c r="M3559" s="156"/>
      <c r="T3559" s="157"/>
      <c r="AT3559" s="152" t="s">
        <v>197</v>
      </c>
      <c r="AU3559" s="152" t="s">
        <v>94</v>
      </c>
      <c r="AV3559" s="12" t="s">
        <v>94</v>
      </c>
      <c r="AW3559" s="12" t="s">
        <v>40</v>
      </c>
      <c r="AX3559" s="12" t="s">
        <v>84</v>
      </c>
      <c r="AY3559" s="152" t="s">
        <v>174</v>
      </c>
    </row>
    <row r="3560" spans="2:51" s="14" customFormat="1" x14ac:dyDescent="0.2">
      <c r="B3560" s="170"/>
      <c r="D3560" s="151" t="s">
        <v>197</v>
      </c>
      <c r="E3560" s="171" t="s">
        <v>1</v>
      </c>
      <c r="F3560" s="172" t="s">
        <v>695</v>
      </c>
      <c r="H3560" s="171" t="s">
        <v>1</v>
      </c>
      <c r="I3560" s="173"/>
      <c r="L3560" s="170"/>
      <c r="M3560" s="174"/>
      <c r="T3560" s="175"/>
      <c r="AT3560" s="171" t="s">
        <v>197</v>
      </c>
      <c r="AU3560" s="171" t="s">
        <v>94</v>
      </c>
      <c r="AV3560" s="14" t="s">
        <v>92</v>
      </c>
      <c r="AW3560" s="14" t="s">
        <v>40</v>
      </c>
      <c r="AX3560" s="14" t="s">
        <v>84</v>
      </c>
      <c r="AY3560" s="171" t="s">
        <v>174</v>
      </c>
    </row>
    <row r="3561" spans="2:51" s="12" customFormat="1" x14ac:dyDescent="0.2">
      <c r="B3561" s="150"/>
      <c r="D3561" s="151" t="s">
        <v>197</v>
      </c>
      <c r="E3561" s="152" t="s">
        <v>1</v>
      </c>
      <c r="F3561" s="153" t="s">
        <v>1826</v>
      </c>
      <c r="H3561" s="154">
        <v>9.15</v>
      </c>
      <c r="I3561" s="155"/>
      <c r="L3561" s="150"/>
      <c r="M3561" s="156"/>
      <c r="T3561" s="157"/>
      <c r="AT3561" s="152" t="s">
        <v>197</v>
      </c>
      <c r="AU3561" s="152" t="s">
        <v>94</v>
      </c>
      <c r="AV3561" s="12" t="s">
        <v>94</v>
      </c>
      <c r="AW3561" s="12" t="s">
        <v>40</v>
      </c>
      <c r="AX3561" s="12" t="s">
        <v>84</v>
      </c>
      <c r="AY3561" s="152" t="s">
        <v>174</v>
      </c>
    </row>
    <row r="3562" spans="2:51" s="14" customFormat="1" x14ac:dyDescent="0.2">
      <c r="B3562" s="170"/>
      <c r="D3562" s="151" t="s">
        <v>197</v>
      </c>
      <c r="E3562" s="171" t="s">
        <v>1</v>
      </c>
      <c r="F3562" s="172" t="s">
        <v>697</v>
      </c>
      <c r="H3562" s="171" t="s">
        <v>1</v>
      </c>
      <c r="I3562" s="173"/>
      <c r="L3562" s="170"/>
      <c r="M3562" s="174"/>
      <c r="T3562" s="175"/>
      <c r="AT3562" s="171" t="s">
        <v>197</v>
      </c>
      <c r="AU3562" s="171" t="s">
        <v>94</v>
      </c>
      <c r="AV3562" s="14" t="s">
        <v>92</v>
      </c>
      <c r="AW3562" s="14" t="s">
        <v>40</v>
      </c>
      <c r="AX3562" s="14" t="s">
        <v>84</v>
      </c>
      <c r="AY3562" s="171" t="s">
        <v>174</v>
      </c>
    </row>
    <row r="3563" spans="2:51" s="12" customFormat="1" x14ac:dyDescent="0.2">
      <c r="B3563" s="150"/>
      <c r="D3563" s="151" t="s">
        <v>197</v>
      </c>
      <c r="E3563" s="152" t="s">
        <v>1</v>
      </c>
      <c r="F3563" s="153" t="s">
        <v>1827</v>
      </c>
      <c r="H3563" s="154">
        <v>14.65</v>
      </c>
      <c r="I3563" s="155"/>
      <c r="L3563" s="150"/>
      <c r="M3563" s="156"/>
      <c r="T3563" s="157"/>
      <c r="AT3563" s="152" t="s">
        <v>197</v>
      </c>
      <c r="AU3563" s="152" t="s">
        <v>94</v>
      </c>
      <c r="AV3563" s="12" t="s">
        <v>94</v>
      </c>
      <c r="AW3563" s="12" t="s">
        <v>40</v>
      </c>
      <c r="AX3563" s="12" t="s">
        <v>84</v>
      </c>
      <c r="AY3563" s="152" t="s">
        <v>174</v>
      </c>
    </row>
    <row r="3564" spans="2:51" s="14" customFormat="1" x14ac:dyDescent="0.2">
      <c r="B3564" s="170"/>
      <c r="D3564" s="151" t="s">
        <v>197</v>
      </c>
      <c r="E3564" s="171" t="s">
        <v>1</v>
      </c>
      <c r="F3564" s="172" t="s">
        <v>699</v>
      </c>
      <c r="H3564" s="171" t="s">
        <v>1</v>
      </c>
      <c r="I3564" s="173"/>
      <c r="L3564" s="170"/>
      <c r="M3564" s="174"/>
      <c r="T3564" s="175"/>
      <c r="AT3564" s="171" t="s">
        <v>197</v>
      </c>
      <c r="AU3564" s="171" t="s">
        <v>94</v>
      </c>
      <c r="AV3564" s="14" t="s">
        <v>92</v>
      </c>
      <c r="AW3564" s="14" t="s">
        <v>40</v>
      </c>
      <c r="AX3564" s="14" t="s">
        <v>84</v>
      </c>
      <c r="AY3564" s="171" t="s">
        <v>174</v>
      </c>
    </row>
    <row r="3565" spans="2:51" s="12" customFormat="1" x14ac:dyDescent="0.2">
      <c r="B3565" s="150"/>
      <c r="D3565" s="151" t="s">
        <v>197</v>
      </c>
      <c r="E3565" s="152" t="s">
        <v>1</v>
      </c>
      <c r="F3565" s="153" t="s">
        <v>1828</v>
      </c>
      <c r="H3565" s="154">
        <v>17.670000000000002</v>
      </c>
      <c r="I3565" s="155"/>
      <c r="L3565" s="150"/>
      <c r="M3565" s="156"/>
      <c r="T3565" s="157"/>
      <c r="AT3565" s="152" t="s">
        <v>197</v>
      </c>
      <c r="AU3565" s="152" t="s">
        <v>94</v>
      </c>
      <c r="AV3565" s="12" t="s">
        <v>94</v>
      </c>
      <c r="AW3565" s="12" t="s">
        <v>40</v>
      </c>
      <c r="AX3565" s="12" t="s">
        <v>84</v>
      </c>
      <c r="AY3565" s="152" t="s">
        <v>174</v>
      </c>
    </row>
    <row r="3566" spans="2:51" s="14" customFormat="1" x14ac:dyDescent="0.2">
      <c r="B3566" s="170"/>
      <c r="D3566" s="151" t="s">
        <v>197</v>
      </c>
      <c r="E3566" s="171" t="s">
        <v>1</v>
      </c>
      <c r="F3566" s="172" t="s">
        <v>701</v>
      </c>
      <c r="H3566" s="171" t="s">
        <v>1</v>
      </c>
      <c r="I3566" s="173"/>
      <c r="L3566" s="170"/>
      <c r="M3566" s="174"/>
      <c r="T3566" s="175"/>
      <c r="AT3566" s="171" t="s">
        <v>197</v>
      </c>
      <c r="AU3566" s="171" t="s">
        <v>94</v>
      </c>
      <c r="AV3566" s="14" t="s">
        <v>92</v>
      </c>
      <c r="AW3566" s="14" t="s">
        <v>40</v>
      </c>
      <c r="AX3566" s="14" t="s">
        <v>84</v>
      </c>
      <c r="AY3566" s="171" t="s">
        <v>174</v>
      </c>
    </row>
    <row r="3567" spans="2:51" s="12" customFormat="1" x14ac:dyDescent="0.2">
      <c r="B3567" s="150"/>
      <c r="D3567" s="151" t="s">
        <v>197</v>
      </c>
      <c r="E3567" s="152" t="s">
        <v>1</v>
      </c>
      <c r="F3567" s="153" t="s">
        <v>1829</v>
      </c>
      <c r="H3567" s="154">
        <v>12.57</v>
      </c>
      <c r="I3567" s="155"/>
      <c r="L3567" s="150"/>
      <c r="M3567" s="156"/>
      <c r="T3567" s="157"/>
      <c r="AT3567" s="152" t="s">
        <v>197</v>
      </c>
      <c r="AU3567" s="152" t="s">
        <v>94</v>
      </c>
      <c r="AV3567" s="12" t="s">
        <v>94</v>
      </c>
      <c r="AW3567" s="12" t="s">
        <v>40</v>
      </c>
      <c r="AX3567" s="12" t="s">
        <v>84</v>
      </c>
      <c r="AY3567" s="152" t="s">
        <v>174</v>
      </c>
    </row>
    <row r="3568" spans="2:51" s="14" customFormat="1" x14ac:dyDescent="0.2">
      <c r="B3568" s="170"/>
      <c r="D3568" s="151" t="s">
        <v>197</v>
      </c>
      <c r="E3568" s="171" t="s">
        <v>1</v>
      </c>
      <c r="F3568" s="172" t="s">
        <v>703</v>
      </c>
      <c r="H3568" s="171" t="s">
        <v>1</v>
      </c>
      <c r="I3568" s="173"/>
      <c r="L3568" s="170"/>
      <c r="M3568" s="174"/>
      <c r="T3568" s="175"/>
      <c r="AT3568" s="171" t="s">
        <v>197</v>
      </c>
      <c r="AU3568" s="171" t="s">
        <v>94</v>
      </c>
      <c r="AV3568" s="14" t="s">
        <v>92</v>
      </c>
      <c r="AW3568" s="14" t="s">
        <v>40</v>
      </c>
      <c r="AX3568" s="14" t="s">
        <v>84</v>
      </c>
      <c r="AY3568" s="171" t="s">
        <v>174</v>
      </c>
    </row>
    <row r="3569" spans="2:51" s="12" customFormat="1" x14ac:dyDescent="0.2">
      <c r="B3569" s="150"/>
      <c r="D3569" s="151" t="s">
        <v>197</v>
      </c>
      <c r="E3569" s="152" t="s">
        <v>1</v>
      </c>
      <c r="F3569" s="153" t="s">
        <v>1830</v>
      </c>
      <c r="H3569" s="154">
        <v>7.19</v>
      </c>
      <c r="I3569" s="155"/>
      <c r="L3569" s="150"/>
      <c r="M3569" s="156"/>
      <c r="T3569" s="157"/>
      <c r="AT3569" s="152" t="s">
        <v>197</v>
      </c>
      <c r="AU3569" s="152" t="s">
        <v>94</v>
      </c>
      <c r="AV3569" s="12" t="s">
        <v>94</v>
      </c>
      <c r="AW3569" s="12" t="s">
        <v>40</v>
      </c>
      <c r="AX3569" s="12" t="s">
        <v>84</v>
      </c>
      <c r="AY3569" s="152" t="s">
        <v>174</v>
      </c>
    </row>
    <row r="3570" spans="2:51" s="14" customFormat="1" x14ac:dyDescent="0.2">
      <c r="B3570" s="170"/>
      <c r="D3570" s="151" t="s">
        <v>197</v>
      </c>
      <c r="E3570" s="171" t="s">
        <v>1</v>
      </c>
      <c r="F3570" s="172" t="s">
        <v>705</v>
      </c>
      <c r="H3570" s="171" t="s">
        <v>1</v>
      </c>
      <c r="I3570" s="173"/>
      <c r="L3570" s="170"/>
      <c r="M3570" s="174"/>
      <c r="T3570" s="175"/>
      <c r="AT3570" s="171" t="s">
        <v>197</v>
      </c>
      <c r="AU3570" s="171" t="s">
        <v>94</v>
      </c>
      <c r="AV3570" s="14" t="s">
        <v>92</v>
      </c>
      <c r="AW3570" s="14" t="s">
        <v>40</v>
      </c>
      <c r="AX3570" s="14" t="s">
        <v>84</v>
      </c>
      <c r="AY3570" s="171" t="s">
        <v>174</v>
      </c>
    </row>
    <row r="3571" spans="2:51" s="12" customFormat="1" x14ac:dyDescent="0.2">
      <c r="B3571" s="150"/>
      <c r="D3571" s="151" t="s">
        <v>197</v>
      </c>
      <c r="E3571" s="152" t="s">
        <v>1</v>
      </c>
      <c r="F3571" s="153" t="s">
        <v>1831</v>
      </c>
      <c r="H3571" s="154">
        <v>12.22</v>
      </c>
      <c r="I3571" s="155"/>
      <c r="L3571" s="150"/>
      <c r="M3571" s="156"/>
      <c r="T3571" s="157"/>
      <c r="AT3571" s="152" t="s">
        <v>197</v>
      </c>
      <c r="AU3571" s="152" t="s">
        <v>94</v>
      </c>
      <c r="AV3571" s="12" t="s">
        <v>94</v>
      </c>
      <c r="AW3571" s="12" t="s">
        <v>40</v>
      </c>
      <c r="AX3571" s="12" t="s">
        <v>84</v>
      </c>
      <c r="AY3571" s="152" t="s">
        <v>174</v>
      </c>
    </row>
    <row r="3572" spans="2:51" s="15" customFormat="1" x14ac:dyDescent="0.2">
      <c r="B3572" s="189"/>
      <c r="D3572" s="151" t="s">
        <v>197</v>
      </c>
      <c r="E3572" s="190" t="s">
        <v>1</v>
      </c>
      <c r="F3572" s="191" t="s">
        <v>329</v>
      </c>
      <c r="H3572" s="192">
        <v>167.98999999999998</v>
      </c>
      <c r="I3572" s="193"/>
      <c r="L3572" s="189"/>
      <c r="M3572" s="194"/>
      <c r="T3572" s="195"/>
      <c r="AT3572" s="190" t="s">
        <v>197</v>
      </c>
      <c r="AU3572" s="190" t="s">
        <v>94</v>
      </c>
      <c r="AV3572" s="15" t="s">
        <v>190</v>
      </c>
      <c r="AW3572" s="15" t="s">
        <v>40</v>
      </c>
      <c r="AX3572" s="15" t="s">
        <v>84</v>
      </c>
      <c r="AY3572" s="190" t="s">
        <v>174</v>
      </c>
    </row>
    <row r="3573" spans="2:51" s="14" customFormat="1" x14ac:dyDescent="0.2">
      <c r="B3573" s="170"/>
      <c r="D3573" s="151" t="s">
        <v>197</v>
      </c>
      <c r="E3573" s="171" t="s">
        <v>1</v>
      </c>
      <c r="F3573" s="172" t="s">
        <v>707</v>
      </c>
      <c r="H3573" s="171" t="s">
        <v>1</v>
      </c>
      <c r="I3573" s="173"/>
      <c r="L3573" s="170"/>
      <c r="M3573" s="174"/>
      <c r="T3573" s="175"/>
      <c r="AT3573" s="171" t="s">
        <v>197</v>
      </c>
      <c r="AU3573" s="171" t="s">
        <v>94</v>
      </c>
      <c r="AV3573" s="14" t="s">
        <v>92</v>
      </c>
      <c r="AW3573" s="14" t="s">
        <v>40</v>
      </c>
      <c r="AX3573" s="14" t="s">
        <v>84</v>
      </c>
      <c r="AY3573" s="171" t="s">
        <v>174</v>
      </c>
    </row>
    <row r="3574" spans="2:51" s="14" customFormat="1" x14ac:dyDescent="0.2">
      <c r="B3574" s="170"/>
      <c r="D3574" s="151" t="s">
        <v>197</v>
      </c>
      <c r="E3574" s="171" t="s">
        <v>1</v>
      </c>
      <c r="F3574" s="172" t="s">
        <v>708</v>
      </c>
      <c r="H3574" s="171" t="s">
        <v>1</v>
      </c>
      <c r="I3574" s="173"/>
      <c r="L3574" s="170"/>
      <c r="M3574" s="174"/>
      <c r="T3574" s="175"/>
      <c r="AT3574" s="171" t="s">
        <v>197</v>
      </c>
      <c r="AU3574" s="171" t="s">
        <v>94</v>
      </c>
      <c r="AV3574" s="14" t="s">
        <v>92</v>
      </c>
      <c r="AW3574" s="14" t="s">
        <v>40</v>
      </c>
      <c r="AX3574" s="14" t="s">
        <v>84</v>
      </c>
      <c r="AY3574" s="171" t="s">
        <v>174</v>
      </c>
    </row>
    <row r="3575" spans="2:51" s="12" customFormat="1" x14ac:dyDescent="0.2">
      <c r="B3575" s="150"/>
      <c r="D3575" s="151" t="s">
        <v>197</v>
      </c>
      <c r="E3575" s="152" t="s">
        <v>1</v>
      </c>
      <c r="F3575" s="153" t="s">
        <v>1832</v>
      </c>
      <c r="H3575" s="154">
        <v>65.099999999999994</v>
      </c>
      <c r="I3575" s="155"/>
      <c r="L3575" s="150"/>
      <c r="M3575" s="156"/>
      <c r="T3575" s="157"/>
      <c r="AT3575" s="152" t="s">
        <v>197</v>
      </c>
      <c r="AU3575" s="152" t="s">
        <v>94</v>
      </c>
      <c r="AV3575" s="12" t="s">
        <v>94</v>
      </c>
      <c r="AW3575" s="12" t="s">
        <v>40</v>
      </c>
      <c r="AX3575" s="12" t="s">
        <v>84</v>
      </c>
      <c r="AY3575" s="152" t="s">
        <v>174</v>
      </c>
    </row>
    <row r="3576" spans="2:51" s="15" customFormat="1" x14ac:dyDescent="0.2">
      <c r="B3576" s="189"/>
      <c r="D3576" s="151" t="s">
        <v>197</v>
      </c>
      <c r="E3576" s="190" t="s">
        <v>1</v>
      </c>
      <c r="F3576" s="191" t="s">
        <v>329</v>
      </c>
      <c r="H3576" s="192">
        <v>65.099999999999994</v>
      </c>
      <c r="I3576" s="193"/>
      <c r="L3576" s="189"/>
      <c r="M3576" s="194"/>
      <c r="T3576" s="195"/>
      <c r="AT3576" s="190" t="s">
        <v>197</v>
      </c>
      <c r="AU3576" s="190" t="s">
        <v>94</v>
      </c>
      <c r="AV3576" s="15" t="s">
        <v>190</v>
      </c>
      <c r="AW3576" s="15" t="s">
        <v>40</v>
      </c>
      <c r="AX3576" s="15" t="s">
        <v>84</v>
      </c>
      <c r="AY3576" s="190" t="s">
        <v>174</v>
      </c>
    </row>
    <row r="3577" spans="2:51" s="14" customFormat="1" x14ac:dyDescent="0.2">
      <c r="B3577" s="170"/>
      <c r="D3577" s="151" t="s">
        <v>197</v>
      </c>
      <c r="E3577" s="171" t="s">
        <v>1</v>
      </c>
      <c r="F3577" s="172" t="s">
        <v>710</v>
      </c>
      <c r="H3577" s="171" t="s">
        <v>1</v>
      </c>
      <c r="I3577" s="173"/>
      <c r="L3577" s="170"/>
      <c r="M3577" s="174"/>
      <c r="T3577" s="175"/>
      <c r="AT3577" s="171" t="s">
        <v>197</v>
      </c>
      <c r="AU3577" s="171" t="s">
        <v>94</v>
      </c>
      <c r="AV3577" s="14" t="s">
        <v>92</v>
      </c>
      <c r="AW3577" s="14" t="s">
        <v>40</v>
      </c>
      <c r="AX3577" s="14" t="s">
        <v>84</v>
      </c>
      <c r="AY3577" s="171" t="s">
        <v>174</v>
      </c>
    </row>
    <row r="3578" spans="2:51" s="14" customFormat="1" x14ac:dyDescent="0.2">
      <c r="B3578" s="170"/>
      <c r="D3578" s="151" t="s">
        <v>197</v>
      </c>
      <c r="E3578" s="171" t="s">
        <v>1</v>
      </c>
      <c r="F3578" s="172" t="s">
        <v>708</v>
      </c>
      <c r="H3578" s="171" t="s">
        <v>1</v>
      </c>
      <c r="I3578" s="173"/>
      <c r="L3578" s="170"/>
      <c r="M3578" s="174"/>
      <c r="T3578" s="175"/>
      <c r="AT3578" s="171" t="s">
        <v>197</v>
      </c>
      <c r="AU3578" s="171" t="s">
        <v>94</v>
      </c>
      <c r="AV3578" s="14" t="s">
        <v>92</v>
      </c>
      <c r="AW3578" s="14" t="s">
        <v>40</v>
      </c>
      <c r="AX3578" s="14" t="s">
        <v>84</v>
      </c>
      <c r="AY3578" s="171" t="s">
        <v>174</v>
      </c>
    </row>
    <row r="3579" spans="2:51" s="12" customFormat="1" x14ac:dyDescent="0.2">
      <c r="B3579" s="150"/>
      <c r="D3579" s="151" t="s">
        <v>197</v>
      </c>
      <c r="E3579" s="152" t="s">
        <v>1</v>
      </c>
      <c r="F3579" s="153" t="s">
        <v>1833</v>
      </c>
      <c r="H3579" s="154">
        <v>46</v>
      </c>
      <c r="I3579" s="155"/>
      <c r="L3579" s="150"/>
      <c r="M3579" s="156"/>
      <c r="T3579" s="157"/>
      <c r="AT3579" s="152" t="s">
        <v>197</v>
      </c>
      <c r="AU3579" s="152" t="s">
        <v>94</v>
      </c>
      <c r="AV3579" s="12" t="s">
        <v>94</v>
      </c>
      <c r="AW3579" s="12" t="s">
        <v>40</v>
      </c>
      <c r="AX3579" s="12" t="s">
        <v>84</v>
      </c>
      <c r="AY3579" s="152" t="s">
        <v>174</v>
      </c>
    </row>
    <row r="3580" spans="2:51" s="14" customFormat="1" x14ac:dyDescent="0.2">
      <c r="B3580" s="170"/>
      <c r="D3580" s="151" t="s">
        <v>197</v>
      </c>
      <c r="E3580" s="171" t="s">
        <v>1</v>
      </c>
      <c r="F3580" s="172" t="s">
        <v>712</v>
      </c>
      <c r="H3580" s="171" t="s">
        <v>1</v>
      </c>
      <c r="I3580" s="173"/>
      <c r="L3580" s="170"/>
      <c r="M3580" s="174"/>
      <c r="T3580" s="175"/>
      <c r="AT3580" s="171" t="s">
        <v>197</v>
      </c>
      <c r="AU3580" s="171" t="s">
        <v>94</v>
      </c>
      <c r="AV3580" s="14" t="s">
        <v>92</v>
      </c>
      <c r="AW3580" s="14" t="s">
        <v>40</v>
      </c>
      <c r="AX3580" s="14" t="s">
        <v>84</v>
      </c>
      <c r="AY3580" s="171" t="s">
        <v>174</v>
      </c>
    </row>
    <row r="3581" spans="2:51" s="12" customFormat="1" x14ac:dyDescent="0.2">
      <c r="B3581" s="150"/>
      <c r="D3581" s="151" t="s">
        <v>197</v>
      </c>
      <c r="E3581" s="152" t="s">
        <v>1</v>
      </c>
      <c r="F3581" s="153" t="s">
        <v>1571</v>
      </c>
      <c r="H3581" s="154">
        <v>30</v>
      </c>
      <c r="I3581" s="155"/>
      <c r="L3581" s="150"/>
      <c r="M3581" s="156"/>
      <c r="T3581" s="157"/>
      <c r="AT3581" s="152" t="s">
        <v>197</v>
      </c>
      <c r="AU3581" s="152" t="s">
        <v>94</v>
      </c>
      <c r="AV3581" s="12" t="s">
        <v>94</v>
      </c>
      <c r="AW3581" s="12" t="s">
        <v>40</v>
      </c>
      <c r="AX3581" s="12" t="s">
        <v>84</v>
      </c>
      <c r="AY3581" s="152" t="s">
        <v>174</v>
      </c>
    </row>
    <row r="3582" spans="2:51" s="14" customFormat="1" x14ac:dyDescent="0.2">
      <c r="B3582" s="170"/>
      <c r="D3582" s="151" t="s">
        <v>197</v>
      </c>
      <c r="E3582" s="171" t="s">
        <v>1</v>
      </c>
      <c r="F3582" s="172" t="s">
        <v>714</v>
      </c>
      <c r="H3582" s="171" t="s">
        <v>1</v>
      </c>
      <c r="I3582" s="173"/>
      <c r="L3582" s="170"/>
      <c r="M3582" s="174"/>
      <c r="T3582" s="175"/>
      <c r="AT3582" s="171" t="s">
        <v>197</v>
      </c>
      <c r="AU3582" s="171" t="s">
        <v>94</v>
      </c>
      <c r="AV3582" s="14" t="s">
        <v>92</v>
      </c>
      <c r="AW3582" s="14" t="s">
        <v>40</v>
      </c>
      <c r="AX3582" s="14" t="s">
        <v>84</v>
      </c>
      <c r="AY3582" s="171" t="s">
        <v>174</v>
      </c>
    </row>
    <row r="3583" spans="2:51" s="12" customFormat="1" x14ac:dyDescent="0.2">
      <c r="B3583" s="150"/>
      <c r="D3583" s="151" t="s">
        <v>197</v>
      </c>
      <c r="E3583" s="152" t="s">
        <v>1</v>
      </c>
      <c r="F3583" s="153" t="s">
        <v>1834</v>
      </c>
      <c r="H3583" s="154">
        <v>80.3</v>
      </c>
      <c r="I3583" s="155"/>
      <c r="L3583" s="150"/>
      <c r="M3583" s="156"/>
      <c r="T3583" s="157"/>
      <c r="AT3583" s="152" t="s">
        <v>197</v>
      </c>
      <c r="AU3583" s="152" t="s">
        <v>94</v>
      </c>
      <c r="AV3583" s="12" t="s">
        <v>94</v>
      </c>
      <c r="AW3583" s="12" t="s">
        <v>40</v>
      </c>
      <c r="AX3583" s="12" t="s">
        <v>84</v>
      </c>
      <c r="AY3583" s="152" t="s">
        <v>174</v>
      </c>
    </row>
    <row r="3584" spans="2:51" s="14" customFormat="1" x14ac:dyDescent="0.2">
      <c r="B3584" s="170"/>
      <c r="D3584" s="151" t="s">
        <v>197</v>
      </c>
      <c r="E3584" s="171" t="s">
        <v>1</v>
      </c>
      <c r="F3584" s="172" t="s">
        <v>716</v>
      </c>
      <c r="H3584" s="171" t="s">
        <v>1</v>
      </c>
      <c r="I3584" s="173"/>
      <c r="L3584" s="170"/>
      <c r="M3584" s="174"/>
      <c r="T3584" s="175"/>
      <c r="AT3584" s="171" t="s">
        <v>197</v>
      </c>
      <c r="AU3584" s="171" t="s">
        <v>94</v>
      </c>
      <c r="AV3584" s="14" t="s">
        <v>92</v>
      </c>
      <c r="AW3584" s="14" t="s">
        <v>40</v>
      </c>
      <c r="AX3584" s="14" t="s">
        <v>84</v>
      </c>
      <c r="AY3584" s="171" t="s">
        <v>174</v>
      </c>
    </row>
    <row r="3585" spans="2:51" s="12" customFormat="1" x14ac:dyDescent="0.2">
      <c r="B3585" s="150"/>
      <c r="D3585" s="151" t="s">
        <v>197</v>
      </c>
      <c r="E3585" s="152" t="s">
        <v>1</v>
      </c>
      <c r="F3585" s="153" t="s">
        <v>1835</v>
      </c>
      <c r="H3585" s="154">
        <v>21.7</v>
      </c>
      <c r="I3585" s="155"/>
      <c r="L3585" s="150"/>
      <c r="M3585" s="156"/>
      <c r="T3585" s="157"/>
      <c r="AT3585" s="152" t="s">
        <v>197</v>
      </c>
      <c r="AU3585" s="152" t="s">
        <v>94</v>
      </c>
      <c r="AV3585" s="12" t="s">
        <v>94</v>
      </c>
      <c r="AW3585" s="12" t="s">
        <v>40</v>
      </c>
      <c r="AX3585" s="12" t="s">
        <v>84</v>
      </c>
      <c r="AY3585" s="152" t="s">
        <v>174</v>
      </c>
    </row>
    <row r="3586" spans="2:51" s="14" customFormat="1" x14ac:dyDescent="0.2">
      <c r="B3586" s="170"/>
      <c r="D3586" s="151" t="s">
        <v>197</v>
      </c>
      <c r="E3586" s="171" t="s">
        <v>1</v>
      </c>
      <c r="F3586" s="172" t="s">
        <v>718</v>
      </c>
      <c r="H3586" s="171" t="s">
        <v>1</v>
      </c>
      <c r="I3586" s="173"/>
      <c r="L3586" s="170"/>
      <c r="M3586" s="174"/>
      <c r="T3586" s="175"/>
      <c r="AT3586" s="171" t="s">
        <v>197</v>
      </c>
      <c r="AU3586" s="171" t="s">
        <v>94</v>
      </c>
      <c r="AV3586" s="14" t="s">
        <v>92</v>
      </c>
      <c r="AW3586" s="14" t="s">
        <v>40</v>
      </c>
      <c r="AX3586" s="14" t="s">
        <v>84</v>
      </c>
      <c r="AY3586" s="171" t="s">
        <v>174</v>
      </c>
    </row>
    <row r="3587" spans="2:51" s="12" customFormat="1" x14ac:dyDescent="0.2">
      <c r="B3587" s="150"/>
      <c r="D3587" s="151" t="s">
        <v>197</v>
      </c>
      <c r="E3587" s="152" t="s">
        <v>1</v>
      </c>
      <c r="F3587" s="153" t="s">
        <v>1836</v>
      </c>
      <c r="H3587" s="154">
        <v>20.3</v>
      </c>
      <c r="I3587" s="155"/>
      <c r="L3587" s="150"/>
      <c r="M3587" s="156"/>
      <c r="T3587" s="157"/>
      <c r="AT3587" s="152" t="s">
        <v>197</v>
      </c>
      <c r="AU3587" s="152" t="s">
        <v>94</v>
      </c>
      <c r="AV3587" s="12" t="s">
        <v>94</v>
      </c>
      <c r="AW3587" s="12" t="s">
        <v>40</v>
      </c>
      <c r="AX3587" s="12" t="s">
        <v>84</v>
      </c>
      <c r="AY3587" s="152" t="s">
        <v>174</v>
      </c>
    </row>
    <row r="3588" spans="2:51" s="14" customFormat="1" x14ac:dyDescent="0.2">
      <c r="B3588" s="170"/>
      <c r="D3588" s="151" t="s">
        <v>197</v>
      </c>
      <c r="E3588" s="171" t="s">
        <v>1</v>
      </c>
      <c r="F3588" s="172" t="s">
        <v>720</v>
      </c>
      <c r="H3588" s="171" t="s">
        <v>1</v>
      </c>
      <c r="I3588" s="173"/>
      <c r="L3588" s="170"/>
      <c r="M3588" s="174"/>
      <c r="T3588" s="175"/>
      <c r="AT3588" s="171" t="s">
        <v>197</v>
      </c>
      <c r="AU3588" s="171" t="s">
        <v>94</v>
      </c>
      <c r="AV3588" s="14" t="s">
        <v>92</v>
      </c>
      <c r="AW3588" s="14" t="s">
        <v>40</v>
      </c>
      <c r="AX3588" s="14" t="s">
        <v>84</v>
      </c>
      <c r="AY3588" s="171" t="s">
        <v>174</v>
      </c>
    </row>
    <row r="3589" spans="2:51" s="12" customFormat="1" x14ac:dyDescent="0.2">
      <c r="B3589" s="150"/>
      <c r="D3589" s="151" t="s">
        <v>197</v>
      </c>
      <c r="E3589" s="152" t="s">
        <v>1</v>
      </c>
      <c r="F3589" s="153" t="s">
        <v>1836</v>
      </c>
      <c r="H3589" s="154">
        <v>20.3</v>
      </c>
      <c r="I3589" s="155"/>
      <c r="L3589" s="150"/>
      <c r="M3589" s="156"/>
      <c r="T3589" s="157"/>
      <c r="AT3589" s="152" t="s">
        <v>197</v>
      </c>
      <c r="AU3589" s="152" t="s">
        <v>94</v>
      </c>
      <c r="AV3589" s="12" t="s">
        <v>94</v>
      </c>
      <c r="AW3589" s="12" t="s">
        <v>40</v>
      </c>
      <c r="AX3589" s="12" t="s">
        <v>84</v>
      </c>
      <c r="AY3589" s="152" t="s">
        <v>174</v>
      </c>
    </row>
    <row r="3590" spans="2:51" s="14" customFormat="1" x14ac:dyDescent="0.2">
      <c r="B3590" s="170"/>
      <c r="D3590" s="151" t="s">
        <v>197</v>
      </c>
      <c r="E3590" s="171" t="s">
        <v>1</v>
      </c>
      <c r="F3590" s="172" t="s">
        <v>721</v>
      </c>
      <c r="H3590" s="171" t="s">
        <v>1</v>
      </c>
      <c r="I3590" s="173"/>
      <c r="L3590" s="170"/>
      <c r="M3590" s="174"/>
      <c r="T3590" s="175"/>
      <c r="AT3590" s="171" t="s">
        <v>197</v>
      </c>
      <c r="AU3590" s="171" t="s">
        <v>94</v>
      </c>
      <c r="AV3590" s="14" t="s">
        <v>92</v>
      </c>
      <c r="AW3590" s="14" t="s">
        <v>40</v>
      </c>
      <c r="AX3590" s="14" t="s">
        <v>84</v>
      </c>
      <c r="AY3590" s="171" t="s">
        <v>174</v>
      </c>
    </row>
    <row r="3591" spans="2:51" s="12" customFormat="1" x14ac:dyDescent="0.2">
      <c r="B3591" s="150"/>
      <c r="D3591" s="151" t="s">
        <v>197</v>
      </c>
      <c r="E3591" s="152" t="s">
        <v>1</v>
      </c>
      <c r="F3591" s="153" t="s">
        <v>1836</v>
      </c>
      <c r="H3591" s="154">
        <v>20.3</v>
      </c>
      <c r="I3591" s="155"/>
      <c r="L3591" s="150"/>
      <c r="M3591" s="156"/>
      <c r="T3591" s="157"/>
      <c r="AT3591" s="152" t="s">
        <v>197</v>
      </c>
      <c r="AU3591" s="152" t="s">
        <v>94</v>
      </c>
      <c r="AV3591" s="12" t="s">
        <v>94</v>
      </c>
      <c r="AW3591" s="12" t="s">
        <v>40</v>
      </c>
      <c r="AX3591" s="12" t="s">
        <v>84</v>
      </c>
      <c r="AY3591" s="152" t="s">
        <v>174</v>
      </c>
    </row>
    <row r="3592" spans="2:51" s="14" customFormat="1" x14ac:dyDescent="0.2">
      <c r="B3592" s="170"/>
      <c r="D3592" s="151" t="s">
        <v>197</v>
      </c>
      <c r="E3592" s="171" t="s">
        <v>1</v>
      </c>
      <c r="F3592" s="172" t="s">
        <v>722</v>
      </c>
      <c r="H3592" s="171" t="s">
        <v>1</v>
      </c>
      <c r="I3592" s="173"/>
      <c r="L3592" s="170"/>
      <c r="M3592" s="174"/>
      <c r="T3592" s="175"/>
      <c r="AT3592" s="171" t="s">
        <v>197</v>
      </c>
      <c r="AU3592" s="171" t="s">
        <v>94</v>
      </c>
      <c r="AV3592" s="14" t="s">
        <v>92</v>
      </c>
      <c r="AW3592" s="14" t="s">
        <v>40</v>
      </c>
      <c r="AX3592" s="14" t="s">
        <v>84</v>
      </c>
      <c r="AY3592" s="171" t="s">
        <v>174</v>
      </c>
    </row>
    <row r="3593" spans="2:51" s="12" customFormat="1" x14ac:dyDescent="0.2">
      <c r="B3593" s="150"/>
      <c r="D3593" s="151" t="s">
        <v>197</v>
      </c>
      <c r="E3593" s="152" t="s">
        <v>1</v>
      </c>
      <c r="F3593" s="153" t="s">
        <v>1836</v>
      </c>
      <c r="H3593" s="154">
        <v>20.3</v>
      </c>
      <c r="I3593" s="155"/>
      <c r="L3593" s="150"/>
      <c r="M3593" s="156"/>
      <c r="T3593" s="157"/>
      <c r="AT3593" s="152" t="s">
        <v>197</v>
      </c>
      <c r="AU3593" s="152" t="s">
        <v>94</v>
      </c>
      <c r="AV3593" s="12" t="s">
        <v>94</v>
      </c>
      <c r="AW3593" s="12" t="s">
        <v>40</v>
      </c>
      <c r="AX3593" s="12" t="s">
        <v>84</v>
      </c>
      <c r="AY3593" s="152" t="s">
        <v>174</v>
      </c>
    </row>
    <row r="3594" spans="2:51" s="14" customFormat="1" x14ac:dyDescent="0.2">
      <c r="B3594" s="170"/>
      <c r="D3594" s="151" t="s">
        <v>197</v>
      </c>
      <c r="E3594" s="171" t="s">
        <v>1</v>
      </c>
      <c r="F3594" s="172" t="s">
        <v>723</v>
      </c>
      <c r="H3594" s="171" t="s">
        <v>1</v>
      </c>
      <c r="I3594" s="173"/>
      <c r="L3594" s="170"/>
      <c r="M3594" s="174"/>
      <c r="T3594" s="175"/>
      <c r="AT3594" s="171" t="s">
        <v>197</v>
      </c>
      <c r="AU3594" s="171" t="s">
        <v>94</v>
      </c>
      <c r="AV3594" s="14" t="s">
        <v>92</v>
      </c>
      <c r="AW3594" s="14" t="s">
        <v>40</v>
      </c>
      <c r="AX3594" s="14" t="s">
        <v>84</v>
      </c>
      <c r="AY3594" s="171" t="s">
        <v>174</v>
      </c>
    </row>
    <row r="3595" spans="2:51" s="12" customFormat="1" x14ac:dyDescent="0.2">
      <c r="B3595" s="150"/>
      <c r="D3595" s="151" t="s">
        <v>197</v>
      </c>
      <c r="E3595" s="152" t="s">
        <v>1</v>
      </c>
      <c r="F3595" s="153" t="s">
        <v>1836</v>
      </c>
      <c r="H3595" s="154">
        <v>20.3</v>
      </c>
      <c r="I3595" s="155"/>
      <c r="L3595" s="150"/>
      <c r="M3595" s="156"/>
      <c r="T3595" s="157"/>
      <c r="AT3595" s="152" t="s">
        <v>197</v>
      </c>
      <c r="AU3595" s="152" t="s">
        <v>94</v>
      </c>
      <c r="AV3595" s="12" t="s">
        <v>94</v>
      </c>
      <c r="AW3595" s="12" t="s">
        <v>40</v>
      </c>
      <c r="AX3595" s="12" t="s">
        <v>84</v>
      </c>
      <c r="AY3595" s="152" t="s">
        <v>174</v>
      </c>
    </row>
    <row r="3596" spans="2:51" s="14" customFormat="1" x14ac:dyDescent="0.2">
      <c r="B3596" s="170"/>
      <c r="D3596" s="151" t="s">
        <v>197</v>
      </c>
      <c r="E3596" s="171" t="s">
        <v>1</v>
      </c>
      <c r="F3596" s="172" t="s">
        <v>724</v>
      </c>
      <c r="H3596" s="171" t="s">
        <v>1</v>
      </c>
      <c r="I3596" s="173"/>
      <c r="L3596" s="170"/>
      <c r="M3596" s="174"/>
      <c r="T3596" s="175"/>
      <c r="AT3596" s="171" t="s">
        <v>197</v>
      </c>
      <c r="AU3596" s="171" t="s">
        <v>94</v>
      </c>
      <c r="AV3596" s="14" t="s">
        <v>92</v>
      </c>
      <c r="AW3596" s="14" t="s">
        <v>40</v>
      </c>
      <c r="AX3596" s="14" t="s">
        <v>84</v>
      </c>
      <c r="AY3596" s="171" t="s">
        <v>174</v>
      </c>
    </row>
    <row r="3597" spans="2:51" s="12" customFormat="1" x14ac:dyDescent="0.2">
      <c r="B3597" s="150"/>
      <c r="D3597" s="151" t="s">
        <v>197</v>
      </c>
      <c r="E3597" s="152" t="s">
        <v>1</v>
      </c>
      <c r="F3597" s="153" t="s">
        <v>1571</v>
      </c>
      <c r="H3597" s="154">
        <v>30</v>
      </c>
      <c r="I3597" s="155"/>
      <c r="L3597" s="150"/>
      <c r="M3597" s="156"/>
      <c r="T3597" s="157"/>
      <c r="AT3597" s="152" t="s">
        <v>197</v>
      </c>
      <c r="AU3597" s="152" t="s">
        <v>94</v>
      </c>
      <c r="AV3597" s="12" t="s">
        <v>94</v>
      </c>
      <c r="AW3597" s="12" t="s">
        <v>40</v>
      </c>
      <c r="AX3597" s="12" t="s">
        <v>84</v>
      </c>
      <c r="AY3597" s="152" t="s">
        <v>174</v>
      </c>
    </row>
    <row r="3598" spans="2:51" s="14" customFormat="1" x14ac:dyDescent="0.2">
      <c r="B3598" s="170"/>
      <c r="D3598" s="151" t="s">
        <v>197</v>
      </c>
      <c r="E3598" s="171" t="s">
        <v>1</v>
      </c>
      <c r="F3598" s="172" t="s">
        <v>725</v>
      </c>
      <c r="H3598" s="171" t="s">
        <v>1</v>
      </c>
      <c r="I3598" s="173"/>
      <c r="L3598" s="170"/>
      <c r="M3598" s="174"/>
      <c r="T3598" s="175"/>
      <c r="AT3598" s="171" t="s">
        <v>197</v>
      </c>
      <c r="AU3598" s="171" t="s">
        <v>94</v>
      </c>
      <c r="AV3598" s="14" t="s">
        <v>92</v>
      </c>
      <c r="AW3598" s="14" t="s">
        <v>40</v>
      </c>
      <c r="AX3598" s="14" t="s">
        <v>84</v>
      </c>
      <c r="AY3598" s="171" t="s">
        <v>174</v>
      </c>
    </row>
    <row r="3599" spans="2:51" s="12" customFormat="1" x14ac:dyDescent="0.2">
      <c r="B3599" s="150"/>
      <c r="D3599" s="151" t="s">
        <v>197</v>
      </c>
      <c r="E3599" s="152" t="s">
        <v>1</v>
      </c>
      <c r="F3599" s="153" t="s">
        <v>1834</v>
      </c>
      <c r="H3599" s="154">
        <v>80.3</v>
      </c>
      <c r="I3599" s="155"/>
      <c r="L3599" s="150"/>
      <c r="M3599" s="156"/>
      <c r="T3599" s="157"/>
      <c r="AT3599" s="152" t="s">
        <v>197</v>
      </c>
      <c r="AU3599" s="152" t="s">
        <v>94</v>
      </c>
      <c r="AV3599" s="12" t="s">
        <v>94</v>
      </c>
      <c r="AW3599" s="12" t="s">
        <v>40</v>
      </c>
      <c r="AX3599" s="12" t="s">
        <v>84</v>
      </c>
      <c r="AY3599" s="152" t="s">
        <v>174</v>
      </c>
    </row>
    <row r="3600" spans="2:51" s="14" customFormat="1" x14ac:dyDescent="0.2">
      <c r="B3600" s="170"/>
      <c r="D3600" s="151" t="s">
        <v>197</v>
      </c>
      <c r="E3600" s="171" t="s">
        <v>1</v>
      </c>
      <c r="F3600" s="172" t="s">
        <v>726</v>
      </c>
      <c r="H3600" s="171" t="s">
        <v>1</v>
      </c>
      <c r="I3600" s="173"/>
      <c r="L3600" s="170"/>
      <c r="M3600" s="174"/>
      <c r="T3600" s="175"/>
      <c r="AT3600" s="171" t="s">
        <v>197</v>
      </c>
      <c r="AU3600" s="171" t="s">
        <v>94</v>
      </c>
      <c r="AV3600" s="14" t="s">
        <v>92</v>
      </c>
      <c r="AW3600" s="14" t="s">
        <v>40</v>
      </c>
      <c r="AX3600" s="14" t="s">
        <v>84</v>
      </c>
      <c r="AY3600" s="171" t="s">
        <v>174</v>
      </c>
    </row>
    <row r="3601" spans="2:51" s="12" customFormat="1" x14ac:dyDescent="0.2">
      <c r="B3601" s="150"/>
      <c r="D3601" s="151" t="s">
        <v>197</v>
      </c>
      <c r="E3601" s="152" t="s">
        <v>1</v>
      </c>
      <c r="F3601" s="153" t="s">
        <v>1835</v>
      </c>
      <c r="H3601" s="154">
        <v>21.7</v>
      </c>
      <c r="I3601" s="155"/>
      <c r="L3601" s="150"/>
      <c r="M3601" s="156"/>
      <c r="T3601" s="157"/>
      <c r="AT3601" s="152" t="s">
        <v>197</v>
      </c>
      <c r="AU3601" s="152" t="s">
        <v>94</v>
      </c>
      <c r="AV3601" s="12" t="s">
        <v>94</v>
      </c>
      <c r="AW3601" s="12" t="s">
        <v>40</v>
      </c>
      <c r="AX3601" s="12" t="s">
        <v>84</v>
      </c>
      <c r="AY3601" s="152" t="s">
        <v>174</v>
      </c>
    </row>
    <row r="3602" spans="2:51" s="14" customFormat="1" x14ac:dyDescent="0.2">
      <c r="B3602" s="170"/>
      <c r="D3602" s="151" t="s">
        <v>197</v>
      </c>
      <c r="E3602" s="171" t="s">
        <v>1</v>
      </c>
      <c r="F3602" s="172" t="s">
        <v>727</v>
      </c>
      <c r="H3602" s="171" t="s">
        <v>1</v>
      </c>
      <c r="I3602" s="173"/>
      <c r="L3602" s="170"/>
      <c r="M3602" s="174"/>
      <c r="T3602" s="175"/>
      <c r="AT3602" s="171" t="s">
        <v>197</v>
      </c>
      <c r="AU3602" s="171" t="s">
        <v>94</v>
      </c>
      <c r="AV3602" s="14" t="s">
        <v>92</v>
      </c>
      <c r="AW3602" s="14" t="s">
        <v>40</v>
      </c>
      <c r="AX3602" s="14" t="s">
        <v>84</v>
      </c>
      <c r="AY3602" s="171" t="s">
        <v>174</v>
      </c>
    </row>
    <row r="3603" spans="2:51" s="12" customFormat="1" x14ac:dyDescent="0.2">
      <c r="B3603" s="150"/>
      <c r="D3603" s="151" t="s">
        <v>197</v>
      </c>
      <c r="E3603" s="152" t="s">
        <v>1</v>
      </c>
      <c r="F3603" s="153" t="s">
        <v>1836</v>
      </c>
      <c r="H3603" s="154">
        <v>20.3</v>
      </c>
      <c r="I3603" s="155"/>
      <c r="L3603" s="150"/>
      <c r="M3603" s="156"/>
      <c r="T3603" s="157"/>
      <c r="AT3603" s="152" t="s">
        <v>197</v>
      </c>
      <c r="AU3603" s="152" t="s">
        <v>94</v>
      </c>
      <c r="AV3603" s="12" t="s">
        <v>94</v>
      </c>
      <c r="AW3603" s="12" t="s">
        <v>40</v>
      </c>
      <c r="AX3603" s="12" t="s">
        <v>84</v>
      </c>
      <c r="AY3603" s="152" t="s">
        <v>174</v>
      </c>
    </row>
    <row r="3604" spans="2:51" s="14" customFormat="1" x14ac:dyDescent="0.2">
      <c r="B3604" s="170"/>
      <c r="D3604" s="151" t="s">
        <v>197</v>
      </c>
      <c r="E3604" s="171" t="s">
        <v>1</v>
      </c>
      <c r="F3604" s="172" t="s">
        <v>728</v>
      </c>
      <c r="H3604" s="171" t="s">
        <v>1</v>
      </c>
      <c r="I3604" s="173"/>
      <c r="L3604" s="170"/>
      <c r="M3604" s="174"/>
      <c r="T3604" s="175"/>
      <c r="AT3604" s="171" t="s">
        <v>197</v>
      </c>
      <c r="AU3604" s="171" t="s">
        <v>94</v>
      </c>
      <c r="AV3604" s="14" t="s">
        <v>92</v>
      </c>
      <c r="AW3604" s="14" t="s">
        <v>40</v>
      </c>
      <c r="AX3604" s="14" t="s">
        <v>84</v>
      </c>
      <c r="AY3604" s="171" t="s">
        <v>174</v>
      </c>
    </row>
    <row r="3605" spans="2:51" s="12" customFormat="1" x14ac:dyDescent="0.2">
      <c r="B3605" s="150"/>
      <c r="D3605" s="151" t="s">
        <v>197</v>
      </c>
      <c r="E3605" s="152" t="s">
        <v>1</v>
      </c>
      <c r="F3605" s="153" t="s">
        <v>1836</v>
      </c>
      <c r="H3605" s="154">
        <v>20.3</v>
      </c>
      <c r="I3605" s="155"/>
      <c r="L3605" s="150"/>
      <c r="M3605" s="156"/>
      <c r="T3605" s="157"/>
      <c r="AT3605" s="152" t="s">
        <v>197</v>
      </c>
      <c r="AU3605" s="152" t="s">
        <v>94</v>
      </c>
      <c r="AV3605" s="12" t="s">
        <v>94</v>
      </c>
      <c r="AW3605" s="12" t="s">
        <v>40</v>
      </c>
      <c r="AX3605" s="12" t="s">
        <v>84</v>
      </c>
      <c r="AY3605" s="152" t="s">
        <v>174</v>
      </c>
    </row>
    <row r="3606" spans="2:51" s="14" customFormat="1" x14ac:dyDescent="0.2">
      <c r="B3606" s="170"/>
      <c r="D3606" s="151" t="s">
        <v>197</v>
      </c>
      <c r="E3606" s="171" t="s">
        <v>1</v>
      </c>
      <c r="F3606" s="172" t="s">
        <v>729</v>
      </c>
      <c r="H3606" s="171" t="s">
        <v>1</v>
      </c>
      <c r="I3606" s="173"/>
      <c r="L3606" s="170"/>
      <c r="M3606" s="174"/>
      <c r="T3606" s="175"/>
      <c r="AT3606" s="171" t="s">
        <v>197</v>
      </c>
      <c r="AU3606" s="171" t="s">
        <v>94</v>
      </c>
      <c r="AV3606" s="14" t="s">
        <v>92</v>
      </c>
      <c r="AW3606" s="14" t="s">
        <v>40</v>
      </c>
      <c r="AX3606" s="14" t="s">
        <v>84</v>
      </c>
      <c r="AY3606" s="171" t="s">
        <v>174</v>
      </c>
    </row>
    <row r="3607" spans="2:51" s="12" customFormat="1" x14ac:dyDescent="0.2">
      <c r="B3607" s="150"/>
      <c r="D3607" s="151" t="s">
        <v>197</v>
      </c>
      <c r="E3607" s="152" t="s">
        <v>1</v>
      </c>
      <c r="F3607" s="153" t="s">
        <v>1836</v>
      </c>
      <c r="H3607" s="154">
        <v>20.3</v>
      </c>
      <c r="I3607" s="155"/>
      <c r="L3607" s="150"/>
      <c r="M3607" s="156"/>
      <c r="T3607" s="157"/>
      <c r="AT3607" s="152" t="s">
        <v>197</v>
      </c>
      <c r="AU3607" s="152" t="s">
        <v>94</v>
      </c>
      <c r="AV3607" s="12" t="s">
        <v>94</v>
      </c>
      <c r="AW3607" s="12" t="s">
        <v>40</v>
      </c>
      <c r="AX3607" s="12" t="s">
        <v>84</v>
      </c>
      <c r="AY3607" s="152" t="s">
        <v>174</v>
      </c>
    </row>
    <row r="3608" spans="2:51" s="14" customFormat="1" x14ac:dyDescent="0.2">
      <c r="B3608" s="170"/>
      <c r="D3608" s="151" t="s">
        <v>197</v>
      </c>
      <c r="E3608" s="171" t="s">
        <v>1</v>
      </c>
      <c r="F3608" s="172" t="s">
        <v>730</v>
      </c>
      <c r="H3608" s="171" t="s">
        <v>1</v>
      </c>
      <c r="I3608" s="173"/>
      <c r="L3608" s="170"/>
      <c r="M3608" s="174"/>
      <c r="T3608" s="175"/>
      <c r="AT3608" s="171" t="s">
        <v>197</v>
      </c>
      <c r="AU3608" s="171" t="s">
        <v>94</v>
      </c>
      <c r="AV3608" s="14" t="s">
        <v>92</v>
      </c>
      <c r="AW3608" s="14" t="s">
        <v>40</v>
      </c>
      <c r="AX3608" s="14" t="s">
        <v>84</v>
      </c>
      <c r="AY3608" s="171" t="s">
        <v>174</v>
      </c>
    </row>
    <row r="3609" spans="2:51" s="12" customFormat="1" x14ac:dyDescent="0.2">
      <c r="B3609" s="150"/>
      <c r="D3609" s="151" t="s">
        <v>197</v>
      </c>
      <c r="E3609" s="152" t="s">
        <v>1</v>
      </c>
      <c r="F3609" s="153" t="s">
        <v>1836</v>
      </c>
      <c r="H3609" s="154">
        <v>20.3</v>
      </c>
      <c r="I3609" s="155"/>
      <c r="L3609" s="150"/>
      <c r="M3609" s="156"/>
      <c r="T3609" s="157"/>
      <c r="AT3609" s="152" t="s">
        <v>197</v>
      </c>
      <c r="AU3609" s="152" t="s">
        <v>94</v>
      </c>
      <c r="AV3609" s="12" t="s">
        <v>94</v>
      </c>
      <c r="AW3609" s="12" t="s">
        <v>40</v>
      </c>
      <c r="AX3609" s="12" t="s">
        <v>84</v>
      </c>
      <c r="AY3609" s="152" t="s">
        <v>174</v>
      </c>
    </row>
    <row r="3610" spans="2:51" s="14" customFormat="1" x14ac:dyDescent="0.2">
      <c r="B3610" s="170"/>
      <c r="D3610" s="151" t="s">
        <v>197</v>
      </c>
      <c r="E3610" s="171" t="s">
        <v>1</v>
      </c>
      <c r="F3610" s="172" t="s">
        <v>731</v>
      </c>
      <c r="H3610" s="171" t="s">
        <v>1</v>
      </c>
      <c r="I3610" s="173"/>
      <c r="L3610" s="170"/>
      <c r="M3610" s="174"/>
      <c r="T3610" s="175"/>
      <c r="AT3610" s="171" t="s">
        <v>197</v>
      </c>
      <c r="AU3610" s="171" t="s">
        <v>94</v>
      </c>
      <c r="AV3610" s="14" t="s">
        <v>92</v>
      </c>
      <c r="AW3610" s="14" t="s">
        <v>40</v>
      </c>
      <c r="AX3610" s="14" t="s">
        <v>84</v>
      </c>
      <c r="AY3610" s="171" t="s">
        <v>174</v>
      </c>
    </row>
    <row r="3611" spans="2:51" s="12" customFormat="1" x14ac:dyDescent="0.2">
      <c r="B3611" s="150"/>
      <c r="D3611" s="151" t="s">
        <v>197</v>
      </c>
      <c r="E3611" s="152" t="s">
        <v>1</v>
      </c>
      <c r="F3611" s="153" t="s">
        <v>1836</v>
      </c>
      <c r="H3611" s="154">
        <v>20.3</v>
      </c>
      <c r="I3611" s="155"/>
      <c r="L3611" s="150"/>
      <c r="M3611" s="156"/>
      <c r="T3611" s="157"/>
      <c r="AT3611" s="152" t="s">
        <v>197</v>
      </c>
      <c r="AU3611" s="152" t="s">
        <v>94</v>
      </c>
      <c r="AV3611" s="12" t="s">
        <v>94</v>
      </c>
      <c r="AW3611" s="12" t="s">
        <v>40</v>
      </c>
      <c r="AX3611" s="12" t="s">
        <v>84</v>
      </c>
      <c r="AY3611" s="152" t="s">
        <v>174</v>
      </c>
    </row>
    <row r="3612" spans="2:51" s="14" customFormat="1" x14ac:dyDescent="0.2">
      <c r="B3612" s="170"/>
      <c r="D3612" s="151" t="s">
        <v>197</v>
      </c>
      <c r="E3612" s="171" t="s">
        <v>1</v>
      </c>
      <c r="F3612" s="172" t="s">
        <v>732</v>
      </c>
      <c r="H3612" s="171" t="s">
        <v>1</v>
      </c>
      <c r="I3612" s="173"/>
      <c r="L3612" s="170"/>
      <c r="M3612" s="174"/>
      <c r="T3612" s="175"/>
      <c r="AT3612" s="171" t="s">
        <v>197</v>
      </c>
      <c r="AU3612" s="171" t="s">
        <v>94</v>
      </c>
      <c r="AV3612" s="14" t="s">
        <v>92</v>
      </c>
      <c r="AW3612" s="14" t="s">
        <v>40</v>
      </c>
      <c r="AX3612" s="14" t="s">
        <v>84</v>
      </c>
      <c r="AY3612" s="171" t="s">
        <v>174</v>
      </c>
    </row>
    <row r="3613" spans="2:51" s="12" customFormat="1" x14ac:dyDescent="0.2">
      <c r="B3613" s="150"/>
      <c r="D3613" s="151" t="s">
        <v>197</v>
      </c>
      <c r="E3613" s="152" t="s">
        <v>1</v>
      </c>
      <c r="F3613" s="153" t="s">
        <v>1837</v>
      </c>
      <c r="H3613" s="154">
        <v>30.3</v>
      </c>
      <c r="I3613" s="155"/>
      <c r="L3613" s="150"/>
      <c r="M3613" s="156"/>
      <c r="T3613" s="157"/>
      <c r="AT3613" s="152" t="s">
        <v>197</v>
      </c>
      <c r="AU3613" s="152" t="s">
        <v>94</v>
      </c>
      <c r="AV3613" s="12" t="s">
        <v>94</v>
      </c>
      <c r="AW3613" s="12" t="s">
        <v>40</v>
      </c>
      <c r="AX3613" s="12" t="s">
        <v>84</v>
      </c>
      <c r="AY3613" s="152" t="s">
        <v>174</v>
      </c>
    </row>
    <row r="3614" spans="2:51" s="14" customFormat="1" x14ac:dyDescent="0.2">
      <c r="B3614" s="170"/>
      <c r="D3614" s="151" t="s">
        <v>197</v>
      </c>
      <c r="E3614" s="171" t="s">
        <v>1</v>
      </c>
      <c r="F3614" s="172" t="s">
        <v>734</v>
      </c>
      <c r="H3614" s="171" t="s">
        <v>1</v>
      </c>
      <c r="I3614" s="173"/>
      <c r="L3614" s="170"/>
      <c r="M3614" s="174"/>
      <c r="T3614" s="175"/>
      <c r="AT3614" s="171" t="s">
        <v>197</v>
      </c>
      <c r="AU3614" s="171" t="s">
        <v>94</v>
      </c>
      <c r="AV3614" s="14" t="s">
        <v>92</v>
      </c>
      <c r="AW3614" s="14" t="s">
        <v>40</v>
      </c>
      <c r="AX3614" s="14" t="s">
        <v>84</v>
      </c>
      <c r="AY3614" s="171" t="s">
        <v>174</v>
      </c>
    </row>
    <row r="3615" spans="2:51" s="12" customFormat="1" x14ac:dyDescent="0.2">
      <c r="B3615" s="150"/>
      <c r="D3615" s="151" t="s">
        <v>197</v>
      </c>
      <c r="E3615" s="152" t="s">
        <v>1</v>
      </c>
      <c r="F3615" s="153" t="s">
        <v>1838</v>
      </c>
      <c r="H3615" s="154">
        <v>80.77</v>
      </c>
      <c r="I3615" s="155"/>
      <c r="L3615" s="150"/>
      <c r="M3615" s="156"/>
      <c r="T3615" s="157"/>
      <c r="AT3615" s="152" t="s">
        <v>197</v>
      </c>
      <c r="AU3615" s="152" t="s">
        <v>94</v>
      </c>
      <c r="AV3615" s="12" t="s">
        <v>94</v>
      </c>
      <c r="AW3615" s="12" t="s">
        <v>40</v>
      </c>
      <c r="AX3615" s="12" t="s">
        <v>84</v>
      </c>
      <c r="AY3615" s="152" t="s">
        <v>174</v>
      </c>
    </row>
    <row r="3616" spans="2:51" s="14" customFormat="1" x14ac:dyDescent="0.2">
      <c r="B3616" s="170"/>
      <c r="D3616" s="151" t="s">
        <v>197</v>
      </c>
      <c r="E3616" s="171" t="s">
        <v>1</v>
      </c>
      <c r="F3616" s="172" t="s">
        <v>736</v>
      </c>
      <c r="H3616" s="171" t="s">
        <v>1</v>
      </c>
      <c r="I3616" s="173"/>
      <c r="L3616" s="170"/>
      <c r="M3616" s="174"/>
      <c r="T3616" s="175"/>
      <c r="AT3616" s="171" t="s">
        <v>197</v>
      </c>
      <c r="AU3616" s="171" t="s">
        <v>94</v>
      </c>
      <c r="AV3616" s="14" t="s">
        <v>92</v>
      </c>
      <c r="AW3616" s="14" t="s">
        <v>40</v>
      </c>
      <c r="AX3616" s="14" t="s">
        <v>84</v>
      </c>
      <c r="AY3616" s="171" t="s">
        <v>174</v>
      </c>
    </row>
    <row r="3617" spans="2:51" s="12" customFormat="1" x14ac:dyDescent="0.2">
      <c r="B3617" s="150"/>
      <c r="D3617" s="151" t="s">
        <v>197</v>
      </c>
      <c r="E3617" s="152" t="s">
        <v>1</v>
      </c>
      <c r="F3617" s="153" t="s">
        <v>1835</v>
      </c>
      <c r="H3617" s="154">
        <v>21.7</v>
      </c>
      <c r="I3617" s="155"/>
      <c r="L3617" s="150"/>
      <c r="M3617" s="156"/>
      <c r="T3617" s="157"/>
      <c r="AT3617" s="152" t="s">
        <v>197</v>
      </c>
      <c r="AU3617" s="152" t="s">
        <v>94</v>
      </c>
      <c r="AV3617" s="12" t="s">
        <v>94</v>
      </c>
      <c r="AW3617" s="12" t="s">
        <v>40</v>
      </c>
      <c r="AX3617" s="12" t="s">
        <v>84</v>
      </c>
      <c r="AY3617" s="152" t="s">
        <v>174</v>
      </c>
    </row>
    <row r="3618" spans="2:51" s="14" customFormat="1" x14ac:dyDescent="0.2">
      <c r="B3618" s="170"/>
      <c r="D3618" s="151" t="s">
        <v>197</v>
      </c>
      <c r="E3618" s="171" t="s">
        <v>1</v>
      </c>
      <c r="F3618" s="172" t="s">
        <v>737</v>
      </c>
      <c r="H3618" s="171" t="s">
        <v>1</v>
      </c>
      <c r="I3618" s="173"/>
      <c r="L3618" s="170"/>
      <c r="M3618" s="174"/>
      <c r="T3618" s="175"/>
      <c r="AT3618" s="171" t="s">
        <v>197</v>
      </c>
      <c r="AU3618" s="171" t="s">
        <v>94</v>
      </c>
      <c r="AV3618" s="14" t="s">
        <v>92</v>
      </c>
      <c r="AW3618" s="14" t="s">
        <v>40</v>
      </c>
      <c r="AX3618" s="14" t="s">
        <v>84</v>
      </c>
      <c r="AY3618" s="171" t="s">
        <v>174</v>
      </c>
    </row>
    <row r="3619" spans="2:51" s="12" customFormat="1" x14ac:dyDescent="0.2">
      <c r="B3619" s="150"/>
      <c r="D3619" s="151" t="s">
        <v>197</v>
      </c>
      <c r="E3619" s="152" t="s">
        <v>1</v>
      </c>
      <c r="F3619" s="153" t="s">
        <v>1836</v>
      </c>
      <c r="H3619" s="154">
        <v>20.3</v>
      </c>
      <c r="I3619" s="155"/>
      <c r="L3619" s="150"/>
      <c r="M3619" s="156"/>
      <c r="T3619" s="157"/>
      <c r="AT3619" s="152" t="s">
        <v>197</v>
      </c>
      <c r="AU3619" s="152" t="s">
        <v>94</v>
      </c>
      <c r="AV3619" s="12" t="s">
        <v>94</v>
      </c>
      <c r="AW3619" s="12" t="s">
        <v>40</v>
      </c>
      <c r="AX3619" s="12" t="s">
        <v>84</v>
      </c>
      <c r="AY3619" s="152" t="s">
        <v>174</v>
      </c>
    </row>
    <row r="3620" spans="2:51" s="14" customFormat="1" x14ac:dyDescent="0.2">
      <c r="B3620" s="170"/>
      <c r="D3620" s="151" t="s">
        <v>197</v>
      </c>
      <c r="E3620" s="171" t="s">
        <v>1</v>
      </c>
      <c r="F3620" s="172" t="s">
        <v>738</v>
      </c>
      <c r="H3620" s="171" t="s">
        <v>1</v>
      </c>
      <c r="I3620" s="173"/>
      <c r="L3620" s="170"/>
      <c r="M3620" s="174"/>
      <c r="T3620" s="175"/>
      <c r="AT3620" s="171" t="s">
        <v>197</v>
      </c>
      <c r="AU3620" s="171" t="s">
        <v>94</v>
      </c>
      <c r="AV3620" s="14" t="s">
        <v>92</v>
      </c>
      <c r="AW3620" s="14" t="s">
        <v>40</v>
      </c>
      <c r="AX3620" s="14" t="s">
        <v>84</v>
      </c>
      <c r="AY3620" s="171" t="s">
        <v>174</v>
      </c>
    </row>
    <row r="3621" spans="2:51" s="12" customFormat="1" x14ac:dyDescent="0.2">
      <c r="B3621" s="150"/>
      <c r="D3621" s="151" t="s">
        <v>197</v>
      </c>
      <c r="E3621" s="152" t="s">
        <v>1</v>
      </c>
      <c r="F3621" s="153" t="s">
        <v>1836</v>
      </c>
      <c r="H3621" s="154">
        <v>20.3</v>
      </c>
      <c r="I3621" s="155"/>
      <c r="L3621" s="150"/>
      <c r="M3621" s="156"/>
      <c r="T3621" s="157"/>
      <c r="AT3621" s="152" t="s">
        <v>197</v>
      </c>
      <c r="AU3621" s="152" t="s">
        <v>94</v>
      </c>
      <c r="AV3621" s="12" t="s">
        <v>94</v>
      </c>
      <c r="AW3621" s="12" t="s">
        <v>40</v>
      </c>
      <c r="AX3621" s="12" t="s">
        <v>84</v>
      </c>
      <c r="AY3621" s="152" t="s">
        <v>174</v>
      </c>
    </row>
    <row r="3622" spans="2:51" s="14" customFormat="1" x14ac:dyDescent="0.2">
      <c r="B3622" s="170"/>
      <c r="D3622" s="151" t="s">
        <v>197</v>
      </c>
      <c r="E3622" s="171" t="s">
        <v>1</v>
      </c>
      <c r="F3622" s="172" t="s">
        <v>739</v>
      </c>
      <c r="H3622" s="171" t="s">
        <v>1</v>
      </c>
      <c r="I3622" s="173"/>
      <c r="L3622" s="170"/>
      <c r="M3622" s="174"/>
      <c r="T3622" s="175"/>
      <c r="AT3622" s="171" t="s">
        <v>197</v>
      </c>
      <c r="AU3622" s="171" t="s">
        <v>94</v>
      </c>
      <c r="AV3622" s="14" t="s">
        <v>92</v>
      </c>
      <c r="AW3622" s="14" t="s">
        <v>40</v>
      </c>
      <c r="AX3622" s="14" t="s">
        <v>84</v>
      </c>
      <c r="AY3622" s="171" t="s">
        <v>174</v>
      </c>
    </row>
    <row r="3623" spans="2:51" s="12" customFormat="1" x14ac:dyDescent="0.2">
      <c r="B3623" s="150"/>
      <c r="D3623" s="151" t="s">
        <v>197</v>
      </c>
      <c r="E3623" s="152" t="s">
        <v>1</v>
      </c>
      <c r="F3623" s="153" t="s">
        <v>1836</v>
      </c>
      <c r="H3623" s="154">
        <v>20.3</v>
      </c>
      <c r="I3623" s="155"/>
      <c r="L3623" s="150"/>
      <c r="M3623" s="156"/>
      <c r="T3623" s="157"/>
      <c r="AT3623" s="152" t="s">
        <v>197</v>
      </c>
      <c r="AU3623" s="152" t="s">
        <v>94</v>
      </c>
      <c r="AV3623" s="12" t="s">
        <v>94</v>
      </c>
      <c r="AW3623" s="12" t="s">
        <v>40</v>
      </c>
      <c r="AX3623" s="12" t="s">
        <v>84</v>
      </c>
      <c r="AY3623" s="152" t="s">
        <v>174</v>
      </c>
    </row>
    <row r="3624" spans="2:51" s="14" customFormat="1" x14ac:dyDescent="0.2">
      <c r="B3624" s="170"/>
      <c r="D3624" s="151" t="s">
        <v>197</v>
      </c>
      <c r="E3624" s="171" t="s">
        <v>1</v>
      </c>
      <c r="F3624" s="172" t="s">
        <v>740</v>
      </c>
      <c r="H3624" s="171" t="s">
        <v>1</v>
      </c>
      <c r="I3624" s="173"/>
      <c r="L3624" s="170"/>
      <c r="M3624" s="174"/>
      <c r="T3624" s="175"/>
      <c r="AT3624" s="171" t="s">
        <v>197</v>
      </c>
      <c r="AU3624" s="171" t="s">
        <v>94</v>
      </c>
      <c r="AV3624" s="14" t="s">
        <v>92</v>
      </c>
      <c r="AW3624" s="14" t="s">
        <v>40</v>
      </c>
      <c r="AX3624" s="14" t="s">
        <v>84</v>
      </c>
      <c r="AY3624" s="171" t="s">
        <v>174</v>
      </c>
    </row>
    <row r="3625" spans="2:51" s="12" customFormat="1" x14ac:dyDescent="0.2">
      <c r="B3625" s="150"/>
      <c r="D3625" s="151" t="s">
        <v>197</v>
      </c>
      <c r="E3625" s="152" t="s">
        <v>1</v>
      </c>
      <c r="F3625" s="153" t="s">
        <v>1836</v>
      </c>
      <c r="H3625" s="154">
        <v>20.3</v>
      </c>
      <c r="I3625" s="155"/>
      <c r="L3625" s="150"/>
      <c r="M3625" s="156"/>
      <c r="T3625" s="157"/>
      <c r="AT3625" s="152" t="s">
        <v>197</v>
      </c>
      <c r="AU3625" s="152" t="s">
        <v>94</v>
      </c>
      <c r="AV3625" s="12" t="s">
        <v>94</v>
      </c>
      <c r="AW3625" s="12" t="s">
        <v>40</v>
      </c>
      <c r="AX3625" s="12" t="s">
        <v>84</v>
      </c>
      <c r="AY3625" s="152" t="s">
        <v>174</v>
      </c>
    </row>
    <row r="3626" spans="2:51" s="14" customFormat="1" x14ac:dyDescent="0.2">
      <c r="B3626" s="170"/>
      <c r="D3626" s="151" t="s">
        <v>197</v>
      </c>
      <c r="E3626" s="171" t="s">
        <v>1</v>
      </c>
      <c r="F3626" s="172" t="s">
        <v>741</v>
      </c>
      <c r="H3626" s="171" t="s">
        <v>1</v>
      </c>
      <c r="I3626" s="173"/>
      <c r="L3626" s="170"/>
      <c r="M3626" s="174"/>
      <c r="T3626" s="175"/>
      <c r="AT3626" s="171" t="s">
        <v>197</v>
      </c>
      <c r="AU3626" s="171" t="s">
        <v>94</v>
      </c>
      <c r="AV3626" s="14" t="s">
        <v>92</v>
      </c>
      <c r="AW3626" s="14" t="s">
        <v>40</v>
      </c>
      <c r="AX3626" s="14" t="s">
        <v>84</v>
      </c>
      <c r="AY3626" s="171" t="s">
        <v>174</v>
      </c>
    </row>
    <row r="3627" spans="2:51" s="12" customFormat="1" x14ac:dyDescent="0.2">
      <c r="B3627" s="150"/>
      <c r="D3627" s="151" t="s">
        <v>197</v>
      </c>
      <c r="E3627" s="152" t="s">
        <v>1</v>
      </c>
      <c r="F3627" s="153" t="s">
        <v>1836</v>
      </c>
      <c r="H3627" s="154">
        <v>20.3</v>
      </c>
      <c r="I3627" s="155"/>
      <c r="L3627" s="150"/>
      <c r="M3627" s="156"/>
      <c r="T3627" s="157"/>
      <c r="AT3627" s="152" t="s">
        <v>197</v>
      </c>
      <c r="AU3627" s="152" t="s">
        <v>94</v>
      </c>
      <c r="AV3627" s="12" t="s">
        <v>94</v>
      </c>
      <c r="AW3627" s="12" t="s">
        <v>40</v>
      </c>
      <c r="AX3627" s="12" t="s">
        <v>84</v>
      </c>
      <c r="AY3627" s="152" t="s">
        <v>174</v>
      </c>
    </row>
    <row r="3628" spans="2:51" s="15" customFormat="1" x14ac:dyDescent="0.2">
      <c r="B3628" s="189"/>
      <c r="D3628" s="151" t="s">
        <v>197</v>
      </c>
      <c r="E3628" s="190" t="s">
        <v>1</v>
      </c>
      <c r="F3628" s="191" t="s">
        <v>329</v>
      </c>
      <c r="H3628" s="192">
        <v>747.26999999999987</v>
      </c>
      <c r="I3628" s="193"/>
      <c r="L3628" s="189"/>
      <c r="M3628" s="194"/>
      <c r="T3628" s="195"/>
      <c r="AT3628" s="190" t="s">
        <v>197</v>
      </c>
      <c r="AU3628" s="190" t="s">
        <v>94</v>
      </c>
      <c r="AV3628" s="15" t="s">
        <v>190</v>
      </c>
      <c r="AW3628" s="15" t="s">
        <v>40</v>
      </c>
      <c r="AX3628" s="15" t="s">
        <v>84</v>
      </c>
      <c r="AY3628" s="190" t="s">
        <v>174</v>
      </c>
    </row>
    <row r="3629" spans="2:51" s="14" customFormat="1" x14ac:dyDescent="0.2">
      <c r="B3629" s="170"/>
      <c r="D3629" s="151" t="s">
        <v>197</v>
      </c>
      <c r="E3629" s="171" t="s">
        <v>1</v>
      </c>
      <c r="F3629" s="172" t="s">
        <v>742</v>
      </c>
      <c r="H3629" s="171" t="s">
        <v>1</v>
      </c>
      <c r="I3629" s="173"/>
      <c r="L3629" s="170"/>
      <c r="M3629" s="174"/>
      <c r="T3629" s="175"/>
      <c r="AT3629" s="171" t="s">
        <v>197</v>
      </c>
      <c r="AU3629" s="171" t="s">
        <v>94</v>
      </c>
      <c r="AV3629" s="14" t="s">
        <v>92</v>
      </c>
      <c r="AW3629" s="14" t="s">
        <v>40</v>
      </c>
      <c r="AX3629" s="14" t="s">
        <v>84</v>
      </c>
      <c r="AY3629" s="171" t="s">
        <v>174</v>
      </c>
    </row>
    <row r="3630" spans="2:51" s="14" customFormat="1" x14ac:dyDescent="0.2">
      <c r="B3630" s="170"/>
      <c r="D3630" s="151" t="s">
        <v>197</v>
      </c>
      <c r="E3630" s="171" t="s">
        <v>1</v>
      </c>
      <c r="F3630" s="172" t="s">
        <v>743</v>
      </c>
      <c r="H3630" s="171" t="s">
        <v>1</v>
      </c>
      <c r="I3630" s="173"/>
      <c r="L3630" s="170"/>
      <c r="M3630" s="174"/>
      <c r="T3630" s="175"/>
      <c r="AT3630" s="171" t="s">
        <v>197</v>
      </c>
      <c r="AU3630" s="171" t="s">
        <v>94</v>
      </c>
      <c r="AV3630" s="14" t="s">
        <v>92</v>
      </c>
      <c r="AW3630" s="14" t="s">
        <v>40</v>
      </c>
      <c r="AX3630" s="14" t="s">
        <v>84</v>
      </c>
      <c r="AY3630" s="171" t="s">
        <v>174</v>
      </c>
    </row>
    <row r="3631" spans="2:51" s="12" customFormat="1" x14ac:dyDescent="0.2">
      <c r="B3631" s="150"/>
      <c r="D3631" s="151" t="s">
        <v>197</v>
      </c>
      <c r="E3631" s="152" t="s">
        <v>1</v>
      </c>
      <c r="F3631" s="153" t="s">
        <v>1572</v>
      </c>
      <c r="H3631" s="154">
        <v>13.2</v>
      </c>
      <c r="I3631" s="155"/>
      <c r="L3631" s="150"/>
      <c r="M3631" s="156"/>
      <c r="T3631" s="157"/>
      <c r="AT3631" s="152" t="s">
        <v>197</v>
      </c>
      <c r="AU3631" s="152" t="s">
        <v>94</v>
      </c>
      <c r="AV3631" s="12" t="s">
        <v>94</v>
      </c>
      <c r="AW3631" s="12" t="s">
        <v>40</v>
      </c>
      <c r="AX3631" s="12" t="s">
        <v>84</v>
      </c>
      <c r="AY3631" s="152" t="s">
        <v>174</v>
      </c>
    </row>
    <row r="3632" spans="2:51" s="14" customFormat="1" x14ac:dyDescent="0.2">
      <c r="B3632" s="170"/>
      <c r="D3632" s="151" t="s">
        <v>197</v>
      </c>
      <c r="E3632" s="171" t="s">
        <v>1</v>
      </c>
      <c r="F3632" s="172" t="s">
        <v>745</v>
      </c>
      <c r="H3632" s="171" t="s">
        <v>1</v>
      </c>
      <c r="I3632" s="173"/>
      <c r="L3632" s="170"/>
      <c r="M3632" s="174"/>
      <c r="T3632" s="175"/>
      <c r="AT3632" s="171" t="s">
        <v>197</v>
      </c>
      <c r="AU3632" s="171" t="s">
        <v>94</v>
      </c>
      <c r="AV3632" s="14" t="s">
        <v>92</v>
      </c>
      <c r="AW3632" s="14" t="s">
        <v>40</v>
      </c>
      <c r="AX3632" s="14" t="s">
        <v>84</v>
      </c>
      <c r="AY3632" s="171" t="s">
        <v>174</v>
      </c>
    </row>
    <row r="3633" spans="2:51" s="12" customFormat="1" x14ac:dyDescent="0.2">
      <c r="B3633" s="150"/>
      <c r="D3633" s="151" t="s">
        <v>197</v>
      </c>
      <c r="E3633" s="152" t="s">
        <v>1</v>
      </c>
      <c r="F3633" s="153" t="s">
        <v>1839</v>
      </c>
      <c r="H3633" s="154">
        <v>6.92</v>
      </c>
      <c r="I3633" s="155"/>
      <c r="L3633" s="150"/>
      <c r="M3633" s="156"/>
      <c r="T3633" s="157"/>
      <c r="AT3633" s="152" t="s">
        <v>197</v>
      </c>
      <c r="AU3633" s="152" t="s">
        <v>94</v>
      </c>
      <c r="AV3633" s="12" t="s">
        <v>94</v>
      </c>
      <c r="AW3633" s="12" t="s">
        <v>40</v>
      </c>
      <c r="AX3633" s="12" t="s">
        <v>84</v>
      </c>
      <c r="AY3633" s="152" t="s">
        <v>174</v>
      </c>
    </row>
    <row r="3634" spans="2:51" s="14" customFormat="1" x14ac:dyDescent="0.2">
      <c r="B3634" s="170"/>
      <c r="D3634" s="151" t="s">
        <v>197</v>
      </c>
      <c r="E3634" s="171" t="s">
        <v>1</v>
      </c>
      <c r="F3634" s="172" t="s">
        <v>747</v>
      </c>
      <c r="H3634" s="171" t="s">
        <v>1</v>
      </c>
      <c r="I3634" s="173"/>
      <c r="L3634" s="170"/>
      <c r="M3634" s="174"/>
      <c r="T3634" s="175"/>
      <c r="AT3634" s="171" t="s">
        <v>197</v>
      </c>
      <c r="AU3634" s="171" t="s">
        <v>94</v>
      </c>
      <c r="AV3634" s="14" t="s">
        <v>92</v>
      </c>
      <c r="AW3634" s="14" t="s">
        <v>40</v>
      </c>
      <c r="AX3634" s="14" t="s">
        <v>84</v>
      </c>
      <c r="AY3634" s="171" t="s">
        <v>174</v>
      </c>
    </row>
    <row r="3635" spans="2:51" s="12" customFormat="1" x14ac:dyDescent="0.2">
      <c r="B3635" s="150"/>
      <c r="D3635" s="151" t="s">
        <v>197</v>
      </c>
      <c r="E3635" s="152" t="s">
        <v>1</v>
      </c>
      <c r="F3635" s="153" t="s">
        <v>1840</v>
      </c>
      <c r="H3635" s="154">
        <v>9.2200000000000006</v>
      </c>
      <c r="I3635" s="155"/>
      <c r="L3635" s="150"/>
      <c r="M3635" s="156"/>
      <c r="T3635" s="157"/>
      <c r="AT3635" s="152" t="s">
        <v>197</v>
      </c>
      <c r="AU3635" s="152" t="s">
        <v>94</v>
      </c>
      <c r="AV3635" s="12" t="s">
        <v>94</v>
      </c>
      <c r="AW3635" s="12" t="s">
        <v>40</v>
      </c>
      <c r="AX3635" s="12" t="s">
        <v>84</v>
      </c>
      <c r="AY3635" s="152" t="s">
        <v>174</v>
      </c>
    </row>
    <row r="3636" spans="2:51" s="14" customFormat="1" x14ac:dyDescent="0.2">
      <c r="B3636" s="170"/>
      <c r="D3636" s="151" t="s">
        <v>197</v>
      </c>
      <c r="E3636" s="171" t="s">
        <v>1</v>
      </c>
      <c r="F3636" s="172" t="s">
        <v>749</v>
      </c>
      <c r="H3636" s="171" t="s">
        <v>1</v>
      </c>
      <c r="I3636" s="173"/>
      <c r="L3636" s="170"/>
      <c r="M3636" s="174"/>
      <c r="T3636" s="175"/>
      <c r="AT3636" s="171" t="s">
        <v>197</v>
      </c>
      <c r="AU3636" s="171" t="s">
        <v>94</v>
      </c>
      <c r="AV3636" s="14" t="s">
        <v>92</v>
      </c>
      <c r="AW3636" s="14" t="s">
        <v>40</v>
      </c>
      <c r="AX3636" s="14" t="s">
        <v>84</v>
      </c>
      <c r="AY3636" s="171" t="s">
        <v>174</v>
      </c>
    </row>
    <row r="3637" spans="2:51" s="12" customFormat="1" x14ac:dyDescent="0.2">
      <c r="B3637" s="150"/>
      <c r="D3637" s="151" t="s">
        <v>197</v>
      </c>
      <c r="E3637" s="152" t="s">
        <v>1</v>
      </c>
      <c r="F3637" s="153" t="s">
        <v>1841</v>
      </c>
      <c r="H3637" s="154">
        <v>9.34</v>
      </c>
      <c r="I3637" s="155"/>
      <c r="L3637" s="150"/>
      <c r="M3637" s="156"/>
      <c r="T3637" s="157"/>
      <c r="AT3637" s="152" t="s">
        <v>197</v>
      </c>
      <c r="AU3637" s="152" t="s">
        <v>94</v>
      </c>
      <c r="AV3637" s="12" t="s">
        <v>94</v>
      </c>
      <c r="AW3637" s="12" t="s">
        <v>40</v>
      </c>
      <c r="AX3637" s="12" t="s">
        <v>84</v>
      </c>
      <c r="AY3637" s="152" t="s">
        <v>174</v>
      </c>
    </row>
    <row r="3638" spans="2:51" s="14" customFormat="1" x14ac:dyDescent="0.2">
      <c r="B3638" s="170"/>
      <c r="D3638" s="151" t="s">
        <v>197</v>
      </c>
      <c r="E3638" s="171" t="s">
        <v>1</v>
      </c>
      <c r="F3638" s="172" t="s">
        <v>751</v>
      </c>
      <c r="H3638" s="171" t="s">
        <v>1</v>
      </c>
      <c r="I3638" s="173"/>
      <c r="L3638" s="170"/>
      <c r="M3638" s="174"/>
      <c r="T3638" s="175"/>
      <c r="AT3638" s="171" t="s">
        <v>197</v>
      </c>
      <c r="AU3638" s="171" t="s">
        <v>94</v>
      </c>
      <c r="AV3638" s="14" t="s">
        <v>92</v>
      </c>
      <c r="AW3638" s="14" t="s">
        <v>40</v>
      </c>
      <c r="AX3638" s="14" t="s">
        <v>84</v>
      </c>
      <c r="AY3638" s="171" t="s">
        <v>174</v>
      </c>
    </row>
    <row r="3639" spans="2:51" s="12" customFormat="1" x14ac:dyDescent="0.2">
      <c r="B3639" s="150"/>
      <c r="D3639" s="151" t="s">
        <v>197</v>
      </c>
      <c r="E3639" s="152" t="s">
        <v>1</v>
      </c>
      <c r="F3639" s="153" t="s">
        <v>1841</v>
      </c>
      <c r="H3639" s="154">
        <v>9.34</v>
      </c>
      <c r="I3639" s="155"/>
      <c r="L3639" s="150"/>
      <c r="M3639" s="156"/>
      <c r="T3639" s="157"/>
      <c r="AT3639" s="152" t="s">
        <v>197</v>
      </c>
      <c r="AU3639" s="152" t="s">
        <v>94</v>
      </c>
      <c r="AV3639" s="12" t="s">
        <v>94</v>
      </c>
      <c r="AW3639" s="12" t="s">
        <v>40</v>
      </c>
      <c r="AX3639" s="12" t="s">
        <v>84</v>
      </c>
      <c r="AY3639" s="152" t="s">
        <v>174</v>
      </c>
    </row>
    <row r="3640" spans="2:51" s="14" customFormat="1" x14ac:dyDescent="0.2">
      <c r="B3640" s="170"/>
      <c r="D3640" s="151" t="s">
        <v>197</v>
      </c>
      <c r="E3640" s="171" t="s">
        <v>1</v>
      </c>
      <c r="F3640" s="172" t="s">
        <v>752</v>
      </c>
      <c r="H3640" s="171" t="s">
        <v>1</v>
      </c>
      <c r="I3640" s="173"/>
      <c r="L3640" s="170"/>
      <c r="M3640" s="174"/>
      <c r="T3640" s="175"/>
      <c r="AT3640" s="171" t="s">
        <v>197</v>
      </c>
      <c r="AU3640" s="171" t="s">
        <v>94</v>
      </c>
      <c r="AV3640" s="14" t="s">
        <v>92</v>
      </c>
      <c r="AW3640" s="14" t="s">
        <v>40</v>
      </c>
      <c r="AX3640" s="14" t="s">
        <v>84</v>
      </c>
      <c r="AY3640" s="171" t="s">
        <v>174</v>
      </c>
    </row>
    <row r="3641" spans="2:51" s="12" customFormat="1" x14ac:dyDescent="0.2">
      <c r="B3641" s="150"/>
      <c r="D3641" s="151" t="s">
        <v>197</v>
      </c>
      <c r="E3641" s="152" t="s">
        <v>1</v>
      </c>
      <c r="F3641" s="153" t="s">
        <v>1841</v>
      </c>
      <c r="H3641" s="154">
        <v>9.34</v>
      </c>
      <c r="I3641" s="155"/>
      <c r="L3641" s="150"/>
      <c r="M3641" s="156"/>
      <c r="T3641" s="157"/>
      <c r="AT3641" s="152" t="s">
        <v>197</v>
      </c>
      <c r="AU3641" s="152" t="s">
        <v>94</v>
      </c>
      <c r="AV3641" s="12" t="s">
        <v>94</v>
      </c>
      <c r="AW3641" s="12" t="s">
        <v>40</v>
      </c>
      <c r="AX3641" s="12" t="s">
        <v>84</v>
      </c>
      <c r="AY3641" s="152" t="s">
        <v>174</v>
      </c>
    </row>
    <row r="3642" spans="2:51" s="14" customFormat="1" x14ac:dyDescent="0.2">
      <c r="B3642" s="170"/>
      <c r="D3642" s="151" t="s">
        <v>197</v>
      </c>
      <c r="E3642" s="171" t="s">
        <v>1</v>
      </c>
      <c r="F3642" s="172" t="s">
        <v>753</v>
      </c>
      <c r="H3642" s="171" t="s">
        <v>1</v>
      </c>
      <c r="I3642" s="173"/>
      <c r="L3642" s="170"/>
      <c r="M3642" s="174"/>
      <c r="T3642" s="175"/>
      <c r="AT3642" s="171" t="s">
        <v>197</v>
      </c>
      <c r="AU3642" s="171" t="s">
        <v>94</v>
      </c>
      <c r="AV3642" s="14" t="s">
        <v>92</v>
      </c>
      <c r="AW3642" s="14" t="s">
        <v>40</v>
      </c>
      <c r="AX3642" s="14" t="s">
        <v>84</v>
      </c>
      <c r="AY3642" s="171" t="s">
        <v>174</v>
      </c>
    </row>
    <row r="3643" spans="2:51" s="12" customFormat="1" x14ac:dyDescent="0.2">
      <c r="B3643" s="150"/>
      <c r="D3643" s="151" t="s">
        <v>197</v>
      </c>
      <c r="E3643" s="152" t="s">
        <v>1</v>
      </c>
      <c r="F3643" s="153" t="s">
        <v>1841</v>
      </c>
      <c r="H3643" s="154">
        <v>9.34</v>
      </c>
      <c r="I3643" s="155"/>
      <c r="L3643" s="150"/>
      <c r="M3643" s="156"/>
      <c r="T3643" s="157"/>
      <c r="AT3643" s="152" t="s">
        <v>197</v>
      </c>
      <c r="AU3643" s="152" t="s">
        <v>94</v>
      </c>
      <c r="AV3643" s="12" t="s">
        <v>94</v>
      </c>
      <c r="AW3643" s="12" t="s">
        <v>40</v>
      </c>
      <c r="AX3643" s="12" t="s">
        <v>84</v>
      </c>
      <c r="AY3643" s="152" t="s">
        <v>174</v>
      </c>
    </row>
    <row r="3644" spans="2:51" s="14" customFormat="1" x14ac:dyDescent="0.2">
      <c r="B3644" s="170"/>
      <c r="D3644" s="151" t="s">
        <v>197</v>
      </c>
      <c r="E3644" s="171" t="s">
        <v>1</v>
      </c>
      <c r="F3644" s="172" t="s">
        <v>754</v>
      </c>
      <c r="H3644" s="171" t="s">
        <v>1</v>
      </c>
      <c r="I3644" s="173"/>
      <c r="L3644" s="170"/>
      <c r="M3644" s="174"/>
      <c r="T3644" s="175"/>
      <c r="AT3644" s="171" t="s">
        <v>197</v>
      </c>
      <c r="AU3644" s="171" t="s">
        <v>94</v>
      </c>
      <c r="AV3644" s="14" t="s">
        <v>92</v>
      </c>
      <c r="AW3644" s="14" t="s">
        <v>40</v>
      </c>
      <c r="AX3644" s="14" t="s">
        <v>84</v>
      </c>
      <c r="AY3644" s="171" t="s">
        <v>174</v>
      </c>
    </row>
    <row r="3645" spans="2:51" s="12" customFormat="1" x14ac:dyDescent="0.2">
      <c r="B3645" s="150"/>
      <c r="D3645" s="151" t="s">
        <v>197</v>
      </c>
      <c r="E3645" s="152" t="s">
        <v>1</v>
      </c>
      <c r="F3645" s="153" t="s">
        <v>1840</v>
      </c>
      <c r="H3645" s="154">
        <v>9.2200000000000006</v>
      </c>
      <c r="I3645" s="155"/>
      <c r="L3645" s="150"/>
      <c r="M3645" s="156"/>
      <c r="T3645" s="157"/>
      <c r="AT3645" s="152" t="s">
        <v>197</v>
      </c>
      <c r="AU3645" s="152" t="s">
        <v>94</v>
      </c>
      <c r="AV3645" s="12" t="s">
        <v>94</v>
      </c>
      <c r="AW3645" s="12" t="s">
        <v>40</v>
      </c>
      <c r="AX3645" s="12" t="s">
        <v>84</v>
      </c>
      <c r="AY3645" s="152" t="s">
        <v>174</v>
      </c>
    </row>
    <row r="3646" spans="2:51" s="15" customFormat="1" x14ac:dyDescent="0.2">
      <c r="B3646" s="189"/>
      <c r="D3646" s="151" t="s">
        <v>197</v>
      </c>
      <c r="E3646" s="190" t="s">
        <v>1</v>
      </c>
      <c r="F3646" s="191" t="s">
        <v>329</v>
      </c>
      <c r="H3646" s="192">
        <v>75.92</v>
      </c>
      <c r="I3646" s="193"/>
      <c r="L3646" s="189"/>
      <c r="M3646" s="194"/>
      <c r="T3646" s="195"/>
      <c r="AT3646" s="190" t="s">
        <v>197</v>
      </c>
      <c r="AU3646" s="190" t="s">
        <v>94</v>
      </c>
      <c r="AV3646" s="15" t="s">
        <v>190</v>
      </c>
      <c r="AW3646" s="15" t="s">
        <v>40</v>
      </c>
      <c r="AX3646" s="15" t="s">
        <v>84</v>
      </c>
      <c r="AY3646" s="190" t="s">
        <v>174</v>
      </c>
    </row>
    <row r="3647" spans="2:51" s="14" customFormat="1" x14ac:dyDescent="0.2">
      <c r="B3647" s="170"/>
      <c r="D3647" s="151" t="s">
        <v>197</v>
      </c>
      <c r="E3647" s="171" t="s">
        <v>1</v>
      </c>
      <c r="F3647" s="172" t="s">
        <v>755</v>
      </c>
      <c r="H3647" s="171" t="s">
        <v>1</v>
      </c>
      <c r="I3647" s="173"/>
      <c r="L3647" s="170"/>
      <c r="M3647" s="174"/>
      <c r="T3647" s="175"/>
      <c r="AT3647" s="171" t="s">
        <v>197</v>
      </c>
      <c r="AU3647" s="171" t="s">
        <v>94</v>
      </c>
      <c r="AV3647" s="14" t="s">
        <v>92</v>
      </c>
      <c r="AW3647" s="14" t="s">
        <v>40</v>
      </c>
      <c r="AX3647" s="14" t="s">
        <v>84</v>
      </c>
      <c r="AY3647" s="171" t="s">
        <v>174</v>
      </c>
    </row>
    <row r="3648" spans="2:51" s="14" customFormat="1" x14ac:dyDescent="0.2">
      <c r="B3648" s="170"/>
      <c r="D3648" s="151" t="s">
        <v>197</v>
      </c>
      <c r="E3648" s="171" t="s">
        <v>1</v>
      </c>
      <c r="F3648" s="172" t="s">
        <v>756</v>
      </c>
      <c r="H3648" s="171" t="s">
        <v>1</v>
      </c>
      <c r="I3648" s="173"/>
      <c r="L3648" s="170"/>
      <c r="M3648" s="174"/>
      <c r="T3648" s="175"/>
      <c r="AT3648" s="171" t="s">
        <v>197</v>
      </c>
      <c r="AU3648" s="171" t="s">
        <v>94</v>
      </c>
      <c r="AV3648" s="14" t="s">
        <v>92</v>
      </c>
      <c r="AW3648" s="14" t="s">
        <v>40</v>
      </c>
      <c r="AX3648" s="14" t="s">
        <v>84</v>
      </c>
      <c r="AY3648" s="171" t="s">
        <v>174</v>
      </c>
    </row>
    <row r="3649" spans="2:51" s="12" customFormat="1" x14ac:dyDescent="0.2">
      <c r="B3649" s="150"/>
      <c r="D3649" s="151" t="s">
        <v>197</v>
      </c>
      <c r="E3649" s="152" t="s">
        <v>1</v>
      </c>
      <c r="F3649" s="153" t="s">
        <v>1840</v>
      </c>
      <c r="H3649" s="154">
        <v>9.2200000000000006</v>
      </c>
      <c r="I3649" s="155"/>
      <c r="L3649" s="150"/>
      <c r="M3649" s="156"/>
      <c r="T3649" s="157"/>
      <c r="AT3649" s="152" t="s">
        <v>197</v>
      </c>
      <c r="AU3649" s="152" t="s">
        <v>94</v>
      </c>
      <c r="AV3649" s="12" t="s">
        <v>94</v>
      </c>
      <c r="AW3649" s="12" t="s">
        <v>40</v>
      </c>
      <c r="AX3649" s="12" t="s">
        <v>84</v>
      </c>
      <c r="AY3649" s="152" t="s">
        <v>174</v>
      </c>
    </row>
    <row r="3650" spans="2:51" s="14" customFormat="1" x14ac:dyDescent="0.2">
      <c r="B3650" s="170"/>
      <c r="D3650" s="151" t="s">
        <v>197</v>
      </c>
      <c r="E3650" s="171" t="s">
        <v>1</v>
      </c>
      <c r="F3650" s="172" t="s">
        <v>757</v>
      </c>
      <c r="H3650" s="171" t="s">
        <v>1</v>
      </c>
      <c r="I3650" s="173"/>
      <c r="L3650" s="170"/>
      <c r="M3650" s="174"/>
      <c r="T3650" s="175"/>
      <c r="AT3650" s="171" t="s">
        <v>197</v>
      </c>
      <c r="AU3650" s="171" t="s">
        <v>94</v>
      </c>
      <c r="AV3650" s="14" t="s">
        <v>92</v>
      </c>
      <c r="AW3650" s="14" t="s">
        <v>40</v>
      </c>
      <c r="AX3650" s="14" t="s">
        <v>84</v>
      </c>
      <c r="AY3650" s="171" t="s">
        <v>174</v>
      </c>
    </row>
    <row r="3651" spans="2:51" s="12" customFormat="1" x14ac:dyDescent="0.2">
      <c r="B3651" s="150"/>
      <c r="D3651" s="151" t="s">
        <v>197</v>
      </c>
      <c r="E3651" s="152" t="s">
        <v>1</v>
      </c>
      <c r="F3651" s="153" t="s">
        <v>1841</v>
      </c>
      <c r="H3651" s="154">
        <v>9.34</v>
      </c>
      <c r="I3651" s="155"/>
      <c r="L3651" s="150"/>
      <c r="M3651" s="156"/>
      <c r="T3651" s="157"/>
      <c r="AT3651" s="152" t="s">
        <v>197</v>
      </c>
      <c r="AU3651" s="152" t="s">
        <v>94</v>
      </c>
      <c r="AV3651" s="12" t="s">
        <v>94</v>
      </c>
      <c r="AW3651" s="12" t="s">
        <v>40</v>
      </c>
      <c r="AX3651" s="12" t="s">
        <v>84</v>
      </c>
      <c r="AY3651" s="152" t="s">
        <v>174</v>
      </c>
    </row>
    <row r="3652" spans="2:51" s="14" customFormat="1" x14ac:dyDescent="0.2">
      <c r="B3652" s="170"/>
      <c r="D3652" s="151" t="s">
        <v>197</v>
      </c>
      <c r="E3652" s="171" t="s">
        <v>1</v>
      </c>
      <c r="F3652" s="172" t="s">
        <v>758</v>
      </c>
      <c r="H3652" s="171" t="s">
        <v>1</v>
      </c>
      <c r="I3652" s="173"/>
      <c r="L3652" s="170"/>
      <c r="M3652" s="174"/>
      <c r="T3652" s="175"/>
      <c r="AT3652" s="171" t="s">
        <v>197</v>
      </c>
      <c r="AU3652" s="171" t="s">
        <v>94</v>
      </c>
      <c r="AV3652" s="14" t="s">
        <v>92</v>
      </c>
      <c r="AW3652" s="14" t="s">
        <v>40</v>
      </c>
      <c r="AX3652" s="14" t="s">
        <v>84</v>
      </c>
      <c r="AY3652" s="171" t="s">
        <v>174</v>
      </c>
    </row>
    <row r="3653" spans="2:51" s="12" customFormat="1" x14ac:dyDescent="0.2">
      <c r="B3653" s="150"/>
      <c r="D3653" s="151" t="s">
        <v>197</v>
      </c>
      <c r="E3653" s="152" t="s">
        <v>1</v>
      </c>
      <c r="F3653" s="153" t="s">
        <v>1841</v>
      </c>
      <c r="H3653" s="154">
        <v>9.34</v>
      </c>
      <c r="I3653" s="155"/>
      <c r="L3653" s="150"/>
      <c r="M3653" s="156"/>
      <c r="T3653" s="157"/>
      <c r="AT3653" s="152" t="s">
        <v>197</v>
      </c>
      <c r="AU3653" s="152" t="s">
        <v>94</v>
      </c>
      <c r="AV3653" s="12" t="s">
        <v>94</v>
      </c>
      <c r="AW3653" s="12" t="s">
        <v>40</v>
      </c>
      <c r="AX3653" s="12" t="s">
        <v>84</v>
      </c>
      <c r="AY3653" s="152" t="s">
        <v>174</v>
      </c>
    </row>
    <row r="3654" spans="2:51" s="14" customFormat="1" x14ac:dyDescent="0.2">
      <c r="B3654" s="170"/>
      <c r="D3654" s="151" t="s">
        <v>197</v>
      </c>
      <c r="E3654" s="171" t="s">
        <v>1</v>
      </c>
      <c r="F3654" s="172" t="s">
        <v>759</v>
      </c>
      <c r="H3654" s="171" t="s">
        <v>1</v>
      </c>
      <c r="I3654" s="173"/>
      <c r="L3654" s="170"/>
      <c r="M3654" s="174"/>
      <c r="T3654" s="175"/>
      <c r="AT3654" s="171" t="s">
        <v>197</v>
      </c>
      <c r="AU3654" s="171" t="s">
        <v>94</v>
      </c>
      <c r="AV3654" s="14" t="s">
        <v>92</v>
      </c>
      <c r="AW3654" s="14" t="s">
        <v>40</v>
      </c>
      <c r="AX3654" s="14" t="s">
        <v>84</v>
      </c>
      <c r="AY3654" s="171" t="s">
        <v>174</v>
      </c>
    </row>
    <row r="3655" spans="2:51" s="12" customFormat="1" x14ac:dyDescent="0.2">
      <c r="B3655" s="150"/>
      <c r="D3655" s="151" t="s">
        <v>197</v>
      </c>
      <c r="E3655" s="152" t="s">
        <v>1</v>
      </c>
      <c r="F3655" s="153" t="s">
        <v>1841</v>
      </c>
      <c r="H3655" s="154">
        <v>9.34</v>
      </c>
      <c r="I3655" s="155"/>
      <c r="L3655" s="150"/>
      <c r="M3655" s="156"/>
      <c r="T3655" s="157"/>
      <c r="AT3655" s="152" t="s">
        <v>197</v>
      </c>
      <c r="AU3655" s="152" t="s">
        <v>94</v>
      </c>
      <c r="AV3655" s="12" t="s">
        <v>94</v>
      </c>
      <c r="AW3655" s="12" t="s">
        <v>40</v>
      </c>
      <c r="AX3655" s="12" t="s">
        <v>84</v>
      </c>
      <c r="AY3655" s="152" t="s">
        <v>174</v>
      </c>
    </row>
    <row r="3656" spans="2:51" s="14" customFormat="1" x14ac:dyDescent="0.2">
      <c r="B3656" s="170"/>
      <c r="D3656" s="151" t="s">
        <v>197</v>
      </c>
      <c r="E3656" s="171" t="s">
        <v>1</v>
      </c>
      <c r="F3656" s="172" t="s">
        <v>760</v>
      </c>
      <c r="H3656" s="171" t="s">
        <v>1</v>
      </c>
      <c r="I3656" s="173"/>
      <c r="L3656" s="170"/>
      <c r="M3656" s="174"/>
      <c r="T3656" s="175"/>
      <c r="AT3656" s="171" t="s">
        <v>197</v>
      </c>
      <c r="AU3656" s="171" t="s">
        <v>94</v>
      </c>
      <c r="AV3656" s="14" t="s">
        <v>92</v>
      </c>
      <c r="AW3656" s="14" t="s">
        <v>40</v>
      </c>
      <c r="AX3656" s="14" t="s">
        <v>84</v>
      </c>
      <c r="AY3656" s="171" t="s">
        <v>174</v>
      </c>
    </row>
    <row r="3657" spans="2:51" s="12" customFormat="1" x14ac:dyDescent="0.2">
      <c r="B3657" s="150"/>
      <c r="D3657" s="151" t="s">
        <v>197</v>
      </c>
      <c r="E3657" s="152" t="s">
        <v>1</v>
      </c>
      <c r="F3657" s="153" t="s">
        <v>1841</v>
      </c>
      <c r="H3657" s="154">
        <v>9.34</v>
      </c>
      <c r="I3657" s="155"/>
      <c r="L3657" s="150"/>
      <c r="M3657" s="156"/>
      <c r="T3657" s="157"/>
      <c r="AT3657" s="152" t="s">
        <v>197</v>
      </c>
      <c r="AU3657" s="152" t="s">
        <v>94</v>
      </c>
      <c r="AV3657" s="12" t="s">
        <v>94</v>
      </c>
      <c r="AW3657" s="12" t="s">
        <v>40</v>
      </c>
      <c r="AX3657" s="12" t="s">
        <v>84</v>
      </c>
      <c r="AY3657" s="152" t="s">
        <v>174</v>
      </c>
    </row>
    <row r="3658" spans="2:51" s="14" customFormat="1" x14ac:dyDescent="0.2">
      <c r="B3658" s="170"/>
      <c r="D3658" s="151" t="s">
        <v>197</v>
      </c>
      <c r="E3658" s="171" t="s">
        <v>1</v>
      </c>
      <c r="F3658" s="172" t="s">
        <v>761</v>
      </c>
      <c r="H3658" s="171" t="s">
        <v>1</v>
      </c>
      <c r="I3658" s="173"/>
      <c r="L3658" s="170"/>
      <c r="M3658" s="174"/>
      <c r="T3658" s="175"/>
      <c r="AT3658" s="171" t="s">
        <v>197</v>
      </c>
      <c r="AU3658" s="171" t="s">
        <v>94</v>
      </c>
      <c r="AV3658" s="14" t="s">
        <v>92</v>
      </c>
      <c r="AW3658" s="14" t="s">
        <v>40</v>
      </c>
      <c r="AX3658" s="14" t="s">
        <v>84</v>
      </c>
      <c r="AY3658" s="171" t="s">
        <v>174</v>
      </c>
    </row>
    <row r="3659" spans="2:51" s="12" customFormat="1" x14ac:dyDescent="0.2">
      <c r="B3659" s="150"/>
      <c r="D3659" s="151" t="s">
        <v>197</v>
      </c>
      <c r="E3659" s="152" t="s">
        <v>1</v>
      </c>
      <c r="F3659" s="153" t="s">
        <v>1840</v>
      </c>
      <c r="H3659" s="154">
        <v>9.2200000000000006</v>
      </c>
      <c r="I3659" s="155"/>
      <c r="L3659" s="150"/>
      <c r="M3659" s="156"/>
      <c r="T3659" s="157"/>
      <c r="AT3659" s="152" t="s">
        <v>197</v>
      </c>
      <c r="AU3659" s="152" t="s">
        <v>94</v>
      </c>
      <c r="AV3659" s="12" t="s">
        <v>94</v>
      </c>
      <c r="AW3659" s="12" t="s">
        <v>40</v>
      </c>
      <c r="AX3659" s="12" t="s">
        <v>84</v>
      </c>
      <c r="AY3659" s="152" t="s">
        <v>174</v>
      </c>
    </row>
    <row r="3660" spans="2:51" s="14" customFormat="1" x14ac:dyDescent="0.2">
      <c r="B3660" s="170"/>
      <c r="D3660" s="151" t="s">
        <v>197</v>
      </c>
      <c r="E3660" s="171" t="s">
        <v>1</v>
      </c>
      <c r="F3660" s="172" t="s">
        <v>762</v>
      </c>
      <c r="H3660" s="171" t="s">
        <v>1</v>
      </c>
      <c r="I3660" s="173"/>
      <c r="L3660" s="170"/>
      <c r="M3660" s="174"/>
      <c r="T3660" s="175"/>
      <c r="AT3660" s="171" t="s">
        <v>197</v>
      </c>
      <c r="AU3660" s="171" t="s">
        <v>94</v>
      </c>
      <c r="AV3660" s="14" t="s">
        <v>92</v>
      </c>
      <c r="AW3660" s="14" t="s">
        <v>40</v>
      </c>
      <c r="AX3660" s="14" t="s">
        <v>84</v>
      </c>
      <c r="AY3660" s="171" t="s">
        <v>174</v>
      </c>
    </row>
    <row r="3661" spans="2:51" s="12" customFormat="1" x14ac:dyDescent="0.2">
      <c r="B3661" s="150"/>
      <c r="D3661" s="151" t="s">
        <v>197</v>
      </c>
      <c r="E3661" s="152" t="s">
        <v>1</v>
      </c>
      <c r="F3661" s="153" t="s">
        <v>1840</v>
      </c>
      <c r="H3661" s="154">
        <v>9.2200000000000006</v>
      </c>
      <c r="I3661" s="155"/>
      <c r="L3661" s="150"/>
      <c r="M3661" s="156"/>
      <c r="T3661" s="157"/>
      <c r="AT3661" s="152" t="s">
        <v>197</v>
      </c>
      <c r="AU3661" s="152" t="s">
        <v>94</v>
      </c>
      <c r="AV3661" s="12" t="s">
        <v>94</v>
      </c>
      <c r="AW3661" s="12" t="s">
        <v>40</v>
      </c>
      <c r="AX3661" s="12" t="s">
        <v>84</v>
      </c>
      <c r="AY3661" s="152" t="s">
        <v>174</v>
      </c>
    </row>
    <row r="3662" spans="2:51" s="14" customFormat="1" x14ac:dyDescent="0.2">
      <c r="B3662" s="170"/>
      <c r="D3662" s="151" t="s">
        <v>197</v>
      </c>
      <c r="E3662" s="171" t="s">
        <v>1</v>
      </c>
      <c r="F3662" s="172" t="s">
        <v>763</v>
      </c>
      <c r="H3662" s="171" t="s">
        <v>1</v>
      </c>
      <c r="I3662" s="173"/>
      <c r="L3662" s="170"/>
      <c r="M3662" s="174"/>
      <c r="T3662" s="175"/>
      <c r="AT3662" s="171" t="s">
        <v>197</v>
      </c>
      <c r="AU3662" s="171" t="s">
        <v>94</v>
      </c>
      <c r="AV3662" s="14" t="s">
        <v>92</v>
      </c>
      <c r="AW3662" s="14" t="s">
        <v>40</v>
      </c>
      <c r="AX3662" s="14" t="s">
        <v>84</v>
      </c>
      <c r="AY3662" s="171" t="s">
        <v>174</v>
      </c>
    </row>
    <row r="3663" spans="2:51" s="12" customFormat="1" x14ac:dyDescent="0.2">
      <c r="B3663" s="150"/>
      <c r="D3663" s="151" t="s">
        <v>197</v>
      </c>
      <c r="E3663" s="152" t="s">
        <v>1</v>
      </c>
      <c r="F3663" s="153" t="s">
        <v>1841</v>
      </c>
      <c r="H3663" s="154">
        <v>9.34</v>
      </c>
      <c r="I3663" s="155"/>
      <c r="L3663" s="150"/>
      <c r="M3663" s="156"/>
      <c r="T3663" s="157"/>
      <c r="AT3663" s="152" t="s">
        <v>197</v>
      </c>
      <c r="AU3663" s="152" t="s">
        <v>94</v>
      </c>
      <c r="AV3663" s="12" t="s">
        <v>94</v>
      </c>
      <c r="AW3663" s="12" t="s">
        <v>40</v>
      </c>
      <c r="AX3663" s="12" t="s">
        <v>84</v>
      </c>
      <c r="AY3663" s="152" t="s">
        <v>174</v>
      </c>
    </row>
    <row r="3664" spans="2:51" s="14" customFormat="1" x14ac:dyDescent="0.2">
      <c r="B3664" s="170"/>
      <c r="D3664" s="151" t="s">
        <v>197</v>
      </c>
      <c r="E3664" s="171" t="s">
        <v>1</v>
      </c>
      <c r="F3664" s="172" t="s">
        <v>764</v>
      </c>
      <c r="H3664" s="171" t="s">
        <v>1</v>
      </c>
      <c r="I3664" s="173"/>
      <c r="L3664" s="170"/>
      <c r="M3664" s="174"/>
      <c r="T3664" s="175"/>
      <c r="AT3664" s="171" t="s">
        <v>197</v>
      </c>
      <c r="AU3664" s="171" t="s">
        <v>94</v>
      </c>
      <c r="AV3664" s="14" t="s">
        <v>92</v>
      </c>
      <c r="AW3664" s="14" t="s">
        <v>40</v>
      </c>
      <c r="AX3664" s="14" t="s">
        <v>84</v>
      </c>
      <c r="AY3664" s="171" t="s">
        <v>174</v>
      </c>
    </row>
    <row r="3665" spans="2:65" s="12" customFormat="1" x14ac:dyDescent="0.2">
      <c r="B3665" s="150"/>
      <c r="D3665" s="151" t="s">
        <v>197</v>
      </c>
      <c r="E3665" s="152" t="s">
        <v>1</v>
      </c>
      <c r="F3665" s="153" t="s">
        <v>1841</v>
      </c>
      <c r="H3665" s="154">
        <v>9.34</v>
      </c>
      <c r="I3665" s="155"/>
      <c r="L3665" s="150"/>
      <c r="M3665" s="156"/>
      <c r="T3665" s="157"/>
      <c r="AT3665" s="152" t="s">
        <v>197</v>
      </c>
      <c r="AU3665" s="152" t="s">
        <v>94</v>
      </c>
      <c r="AV3665" s="12" t="s">
        <v>94</v>
      </c>
      <c r="AW3665" s="12" t="s">
        <v>40</v>
      </c>
      <c r="AX3665" s="12" t="s">
        <v>84</v>
      </c>
      <c r="AY3665" s="152" t="s">
        <v>174</v>
      </c>
    </row>
    <row r="3666" spans="2:65" s="14" customFormat="1" x14ac:dyDescent="0.2">
      <c r="B3666" s="170"/>
      <c r="D3666" s="151" t="s">
        <v>197</v>
      </c>
      <c r="E3666" s="171" t="s">
        <v>1</v>
      </c>
      <c r="F3666" s="172" t="s">
        <v>765</v>
      </c>
      <c r="H3666" s="171" t="s">
        <v>1</v>
      </c>
      <c r="I3666" s="173"/>
      <c r="L3666" s="170"/>
      <c r="M3666" s="174"/>
      <c r="T3666" s="175"/>
      <c r="AT3666" s="171" t="s">
        <v>197</v>
      </c>
      <c r="AU3666" s="171" t="s">
        <v>94</v>
      </c>
      <c r="AV3666" s="14" t="s">
        <v>92</v>
      </c>
      <c r="AW3666" s="14" t="s">
        <v>40</v>
      </c>
      <c r="AX3666" s="14" t="s">
        <v>84</v>
      </c>
      <c r="AY3666" s="171" t="s">
        <v>174</v>
      </c>
    </row>
    <row r="3667" spans="2:65" s="12" customFormat="1" x14ac:dyDescent="0.2">
      <c r="B3667" s="150"/>
      <c r="D3667" s="151" t="s">
        <v>197</v>
      </c>
      <c r="E3667" s="152" t="s">
        <v>1</v>
      </c>
      <c r="F3667" s="153" t="s">
        <v>1841</v>
      </c>
      <c r="H3667" s="154">
        <v>9.34</v>
      </c>
      <c r="I3667" s="155"/>
      <c r="L3667" s="150"/>
      <c r="M3667" s="156"/>
      <c r="T3667" s="157"/>
      <c r="AT3667" s="152" t="s">
        <v>197</v>
      </c>
      <c r="AU3667" s="152" t="s">
        <v>94</v>
      </c>
      <c r="AV3667" s="12" t="s">
        <v>94</v>
      </c>
      <c r="AW3667" s="12" t="s">
        <v>40</v>
      </c>
      <c r="AX3667" s="12" t="s">
        <v>84</v>
      </c>
      <c r="AY3667" s="152" t="s">
        <v>174</v>
      </c>
    </row>
    <row r="3668" spans="2:65" s="14" customFormat="1" x14ac:dyDescent="0.2">
      <c r="B3668" s="170"/>
      <c r="D3668" s="151" t="s">
        <v>197</v>
      </c>
      <c r="E3668" s="171" t="s">
        <v>1</v>
      </c>
      <c r="F3668" s="172" t="s">
        <v>766</v>
      </c>
      <c r="H3668" s="171" t="s">
        <v>1</v>
      </c>
      <c r="I3668" s="173"/>
      <c r="L3668" s="170"/>
      <c r="M3668" s="174"/>
      <c r="T3668" s="175"/>
      <c r="AT3668" s="171" t="s">
        <v>197</v>
      </c>
      <c r="AU3668" s="171" t="s">
        <v>94</v>
      </c>
      <c r="AV3668" s="14" t="s">
        <v>92</v>
      </c>
      <c r="AW3668" s="14" t="s">
        <v>40</v>
      </c>
      <c r="AX3668" s="14" t="s">
        <v>84</v>
      </c>
      <c r="AY3668" s="171" t="s">
        <v>174</v>
      </c>
    </row>
    <row r="3669" spans="2:65" s="12" customFormat="1" x14ac:dyDescent="0.2">
      <c r="B3669" s="150"/>
      <c r="D3669" s="151" t="s">
        <v>197</v>
      </c>
      <c r="E3669" s="152" t="s">
        <v>1</v>
      </c>
      <c r="F3669" s="153" t="s">
        <v>1841</v>
      </c>
      <c r="H3669" s="154">
        <v>9.34</v>
      </c>
      <c r="I3669" s="155"/>
      <c r="L3669" s="150"/>
      <c r="M3669" s="156"/>
      <c r="T3669" s="157"/>
      <c r="AT3669" s="152" t="s">
        <v>197</v>
      </c>
      <c r="AU3669" s="152" t="s">
        <v>94</v>
      </c>
      <c r="AV3669" s="12" t="s">
        <v>94</v>
      </c>
      <c r="AW3669" s="12" t="s">
        <v>40</v>
      </c>
      <c r="AX3669" s="12" t="s">
        <v>84</v>
      </c>
      <c r="AY3669" s="152" t="s">
        <v>174</v>
      </c>
    </row>
    <row r="3670" spans="2:65" s="14" customFormat="1" x14ac:dyDescent="0.2">
      <c r="B3670" s="170"/>
      <c r="D3670" s="151" t="s">
        <v>197</v>
      </c>
      <c r="E3670" s="171" t="s">
        <v>1</v>
      </c>
      <c r="F3670" s="172" t="s">
        <v>767</v>
      </c>
      <c r="H3670" s="171" t="s">
        <v>1</v>
      </c>
      <c r="I3670" s="173"/>
      <c r="L3670" s="170"/>
      <c r="M3670" s="174"/>
      <c r="T3670" s="175"/>
      <c r="AT3670" s="171" t="s">
        <v>197</v>
      </c>
      <c r="AU3670" s="171" t="s">
        <v>94</v>
      </c>
      <c r="AV3670" s="14" t="s">
        <v>92</v>
      </c>
      <c r="AW3670" s="14" t="s">
        <v>40</v>
      </c>
      <c r="AX3670" s="14" t="s">
        <v>84</v>
      </c>
      <c r="AY3670" s="171" t="s">
        <v>174</v>
      </c>
    </row>
    <row r="3671" spans="2:65" s="12" customFormat="1" x14ac:dyDescent="0.2">
      <c r="B3671" s="150"/>
      <c r="D3671" s="151" t="s">
        <v>197</v>
      </c>
      <c r="E3671" s="152" t="s">
        <v>1</v>
      </c>
      <c r="F3671" s="153" t="s">
        <v>1840</v>
      </c>
      <c r="H3671" s="154">
        <v>9.2200000000000006</v>
      </c>
      <c r="I3671" s="155"/>
      <c r="L3671" s="150"/>
      <c r="M3671" s="156"/>
      <c r="T3671" s="157"/>
      <c r="AT3671" s="152" t="s">
        <v>197</v>
      </c>
      <c r="AU3671" s="152" t="s">
        <v>94</v>
      </c>
      <c r="AV3671" s="12" t="s">
        <v>94</v>
      </c>
      <c r="AW3671" s="12" t="s">
        <v>40</v>
      </c>
      <c r="AX3671" s="12" t="s">
        <v>84</v>
      </c>
      <c r="AY3671" s="152" t="s">
        <v>174</v>
      </c>
    </row>
    <row r="3672" spans="2:65" s="15" customFormat="1" x14ac:dyDescent="0.2">
      <c r="B3672" s="189"/>
      <c r="D3672" s="151" t="s">
        <v>197</v>
      </c>
      <c r="E3672" s="190" t="s">
        <v>1</v>
      </c>
      <c r="F3672" s="191" t="s">
        <v>329</v>
      </c>
      <c r="H3672" s="192">
        <v>111.60000000000001</v>
      </c>
      <c r="I3672" s="193"/>
      <c r="L3672" s="189"/>
      <c r="M3672" s="194"/>
      <c r="T3672" s="195"/>
      <c r="AT3672" s="190" t="s">
        <v>197</v>
      </c>
      <c r="AU3672" s="190" t="s">
        <v>94</v>
      </c>
      <c r="AV3672" s="15" t="s">
        <v>190</v>
      </c>
      <c r="AW3672" s="15" t="s">
        <v>40</v>
      </c>
      <c r="AX3672" s="15" t="s">
        <v>84</v>
      </c>
      <c r="AY3672" s="190" t="s">
        <v>174</v>
      </c>
    </row>
    <row r="3673" spans="2:65" s="14" customFormat="1" x14ac:dyDescent="0.2">
      <c r="B3673" s="170"/>
      <c r="D3673" s="151" t="s">
        <v>197</v>
      </c>
      <c r="E3673" s="171" t="s">
        <v>1</v>
      </c>
      <c r="F3673" s="172" t="s">
        <v>1761</v>
      </c>
      <c r="H3673" s="171" t="s">
        <v>1</v>
      </c>
      <c r="I3673" s="173"/>
      <c r="L3673" s="170"/>
      <c r="M3673" s="174"/>
      <c r="T3673" s="175"/>
      <c r="AT3673" s="171" t="s">
        <v>197</v>
      </c>
      <c r="AU3673" s="171" t="s">
        <v>94</v>
      </c>
      <c r="AV3673" s="14" t="s">
        <v>92</v>
      </c>
      <c r="AW3673" s="14" t="s">
        <v>40</v>
      </c>
      <c r="AX3673" s="14" t="s">
        <v>84</v>
      </c>
      <c r="AY3673" s="171" t="s">
        <v>174</v>
      </c>
    </row>
    <row r="3674" spans="2:65" s="12" customFormat="1" x14ac:dyDescent="0.2">
      <c r="B3674" s="150"/>
      <c r="D3674" s="151" t="s">
        <v>197</v>
      </c>
      <c r="E3674" s="152" t="s">
        <v>1</v>
      </c>
      <c r="F3674" s="153" t="s">
        <v>1842</v>
      </c>
      <c r="H3674" s="154">
        <v>14.994</v>
      </c>
      <c r="I3674" s="155"/>
      <c r="L3674" s="150"/>
      <c r="M3674" s="156"/>
      <c r="T3674" s="157"/>
      <c r="AT3674" s="152" t="s">
        <v>197</v>
      </c>
      <c r="AU3674" s="152" t="s">
        <v>94</v>
      </c>
      <c r="AV3674" s="12" t="s">
        <v>94</v>
      </c>
      <c r="AW3674" s="12" t="s">
        <v>40</v>
      </c>
      <c r="AX3674" s="12" t="s">
        <v>84</v>
      </c>
      <c r="AY3674" s="152" t="s">
        <v>174</v>
      </c>
    </row>
    <row r="3675" spans="2:65" s="15" customFormat="1" x14ac:dyDescent="0.2">
      <c r="B3675" s="189"/>
      <c r="D3675" s="151" t="s">
        <v>197</v>
      </c>
      <c r="E3675" s="190" t="s">
        <v>1</v>
      </c>
      <c r="F3675" s="191" t="s">
        <v>329</v>
      </c>
      <c r="H3675" s="192">
        <v>14.994</v>
      </c>
      <c r="I3675" s="193"/>
      <c r="L3675" s="189"/>
      <c r="M3675" s="194"/>
      <c r="T3675" s="195"/>
      <c r="AT3675" s="190" t="s">
        <v>197</v>
      </c>
      <c r="AU3675" s="190" t="s">
        <v>94</v>
      </c>
      <c r="AV3675" s="15" t="s">
        <v>190</v>
      </c>
      <c r="AW3675" s="15" t="s">
        <v>40</v>
      </c>
      <c r="AX3675" s="15" t="s">
        <v>84</v>
      </c>
      <c r="AY3675" s="190" t="s">
        <v>174</v>
      </c>
    </row>
    <row r="3676" spans="2:65" s="13" customFormat="1" x14ac:dyDescent="0.2">
      <c r="B3676" s="158"/>
      <c r="D3676" s="151" t="s">
        <v>197</v>
      </c>
      <c r="E3676" s="159" t="s">
        <v>1</v>
      </c>
      <c r="F3676" s="160" t="s">
        <v>199</v>
      </c>
      <c r="H3676" s="161">
        <v>1278.6839999999986</v>
      </c>
      <c r="I3676" s="162"/>
      <c r="L3676" s="158"/>
      <c r="M3676" s="163"/>
      <c r="T3676" s="164"/>
      <c r="AT3676" s="159" t="s">
        <v>197</v>
      </c>
      <c r="AU3676" s="159" t="s">
        <v>94</v>
      </c>
      <c r="AV3676" s="13" t="s">
        <v>182</v>
      </c>
      <c r="AW3676" s="13" t="s">
        <v>40</v>
      </c>
      <c r="AX3676" s="13" t="s">
        <v>92</v>
      </c>
      <c r="AY3676" s="159" t="s">
        <v>174</v>
      </c>
    </row>
    <row r="3677" spans="2:65" s="1" customFormat="1" ht="37.9" customHeight="1" x14ac:dyDescent="0.2">
      <c r="B3677" s="33"/>
      <c r="C3677" s="137" t="s">
        <v>1843</v>
      </c>
      <c r="D3677" s="137" t="s">
        <v>177</v>
      </c>
      <c r="E3677" s="138" t="s">
        <v>1844</v>
      </c>
      <c r="F3677" s="139" t="s">
        <v>1845</v>
      </c>
      <c r="G3677" s="140" t="s">
        <v>352</v>
      </c>
      <c r="H3677" s="141">
        <v>109.5</v>
      </c>
      <c r="I3677" s="142"/>
      <c r="J3677" s="143">
        <f>ROUND(I3677*H3677,2)</f>
        <v>0</v>
      </c>
      <c r="K3677" s="139" t="s">
        <v>181</v>
      </c>
      <c r="L3677" s="33"/>
      <c r="M3677" s="144" t="s">
        <v>1</v>
      </c>
      <c r="N3677" s="145" t="s">
        <v>50</v>
      </c>
      <c r="P3677" s="146">
        <f>O3677*H3677</f>
        <v>0</v>
      </c>
      <c r="Q3677" s="146">
        <v>2.0000000000000002E-5</v>
      </c>
      <c r="R3677" s="146">
        <f>Q3677*H3677</f>
        <v>2.1900000000000001E-3</v>
      </c>
      <c r="S3677" s="146">
        <v>0</v>
      </c>
      <c r="T3677" s="147">
        <f>S3677*H3677</f>
        <v>0</v>
      </c>
      <c r="AR3677" s="148" t="s">
        <v>182</v>
      </c>
      <c r="AT3677" s="148" t="s">
        <v>177</v>
      </c>
      <c r="AU3677" s="148" t="s">
        <v>94</v>
      </c>
      <c r="AY3677" s="17" t="s">
        <v>174</v>
      </c>
      <c r="BE3677" s="149">
        <f>IF(N3677="základní",J3677,0)</f>
        <v>0</v>
      </c>
      <c r="BF3677" s="149">
        <f>IF(N3677="snížená",J3677,0)</f>
        <v>0</v>
      </c>
      <c r="BG3677" s="149">
        <f>IF(N3677="zákl. přenesená",J3677,0)</f>
        <v>0</v>
      </c>
      <c r="BH3677" s="149">
        <f>IF(N3677="sníž. přenesená",J3677,0)</f>
        <v>0</v>
      </c>
      <c r="BI3677" s="149">
        <f>IF(N3677="nulová",J3677,0)</f>
        <v>0</v>
      </c>
      <c r="BJ3677" s="17" t="s">
        <v>94</v>
      </c>
      <c r="BK3677" s="149">
        <f>ROUND(I3677*H3677,2)</f>
        <v>0</v>
      </c>
      <c r="BL3677" s="17" t="s">
        <v>182</v>
      </c>
      <c r="BM3677" s="148" t="s">
        <v>1846</v>
      </c>
    </row>
    <row r="3678" spans="2:65" s="14" customFormat="1" x14ac:dyDescent="0.2">
      <c r="B3678" s="170"/>
      <c r="D3678" s="151" t="s">
        <v>197</v>
      </c>
      <c r="E3678" s="171" t="s">
        <v>1</v>
      </c>
      <c r="F3678" s="172" t="s">
        <v>1793</v>
      </c>
      <c r="H3678" s="171" t="s">
        <v>1</v>
      </c>
      <c r="I3678" s="173"/>
      <c r="L3678" s="170"/>
      <c r="M3678" s="174"/>
      <c r="T3678" s="175"/>
      <c r="AT3678" s="171" t="s">
        <v>197</v>
      </c>
      <c r="AU3678" s="171" t="s">
        <v>94</v>
      </c>
      <c r="AV3678" s="14" t="s">
        <v>92</v>
      </c>
      <c r="AW3678" s="14" t="s">
        <v>40</v>
      </c>
      <c r="AX3678" s="14" t="s">
        <v>84</v>
      </c>
      <c r="AY3678" s="171" t="s">
        <v>174</v>
      </c>
    </row>
    <row r="3679" spans="2:65" s="12" customFormat="1" x14ac:dyDescent="0.2">
      <c r="B3679" s="150"/>
      <c r="D3679" s="151" t="s">
        <v>197</v>
      </c>
      <c r="E3679" s="152" t="s">
        <v>1</v>
      </c>
      <c r="F3679" s="153" t="s">
        <v>1847</v>
      </c>
      <c r="H3679" s="154">
        <v>120.46</v>
      </c>
      <c r="I3679" s="155"/>
      <c r="L3679" s="150"/>
      <c r="M3679" s="156"/>
      <c r="T3679" s="157"/>
      <c r="AT3679" s="152" t="s">
        <v>197</v>
      </c>
      <c r="AU3679" s="152" t="s">
        <v>94</v>
      </c>
      <c r="AV3679" s="12" t="s">
        <v>94</v>
      </c>
      <c r="AW3679" s="12" t="s">
        <v>40</v>
      </c>
      <c r="AX3679" s="12" t="s">
        <v>84</v>
      </c>
      <c r="AY3679" s="152" t="s">
        <v>174</v>
      </c>
    </row>
    <row r="3680" spans="2:65" s="12" customFormat="1" x14ac:dyDescent="0.2">
      <c r="B3680" s="150"/>
      <c r="D3680" s="151" t="s">
        <v>197</v>
      </c>
      <c r="E3680" s="152" t="s">
        <v>1</v>
      </c>
      <c r="F3680" s="153" t="s">
        <v>1848</v>
      </c>
      <c r="H3680" s="154">
        <v>1.44</v>
      </c>
      <c r="I3680" s="155"/>
      <c r="L3680" s="150"/>
      <c r="M3680" s="156"/>
      <c r="T3680" s="157"/>
      <c r="AT3680" s="152" t="s">
        <v>197</v>
      </c>
      <c r="AU3680" s="152" t="s">
        <v>94</v>
      </c>
      <c r="AV3680" s="12" t="s">
        <v>94</v>
      </c>
      <c r="AW3680" s="12" t="s">
        <v>40</v>
      </c>
      <c r="AX3680" s="12" t="s">
        <v>84</v>
      </c>
      <c r="AY3680" s="152" t="s">
        <v>174</v>
      </c>
    </row>
    <row r="3681" spans="2:65" s="12" customFormat="1" x14ac:dyDescent="0.2">
      <c r="B3681" s="150"/>
      <c r="D3681" s="151" t="s">
        <v>197</v>
      </c>
      <c r="E3681" s="152" t="s">
        <v>1</v>
      </c>
      <c r="F3681" s="153" t="s">
        <v>1849</v>
      </c>
      <c r="H3681" s="154">
        <v>0.9</v>
      </c>
      <c r="I3681" s="155"/>
      <c r="L3681" s="150"/>
      <c r="M3681" s="156"/>
      <c r="T3681" s="157"/>
      <c r="AT3681" s="152" t="s">
        <v>197</v>
      </c>
      <c r="AU3681" s="152" t="s">
        <v>94</v>
      </c>
      <c r="AV3681" s="12" t="s">
        <v>94</v>
      </c>
      <c r="AW3681" s="12" t="s">
        <v>40</v>
      </c>
      <c r="AX3681" s="12" t="s">
        <v>84</v>
      </c>
      <c r="AY3681" s="152" t="s">
        <v>174</v>
      </c>
    </row>
    <row r="3682" spans="2:65" s="12" customFormat="1" x14ac:dyDescent="0.2">
      <c r="B3682" s="150"/>
      <c r="D3682" s="151" t="s">
        <v>197</v>
      </c>
      <c r="E3682" s="152" t="s">
        <v>1</v>
      </c>
      <c r="F3682" s="153" t="s">
        <v>1850</v>
      </c>
      <c r="H3682" s="154">
        <v>-13.3</v>
      </c>
      <c r="I3682" s="155"/>
      <c r="L3682" s="150"/>
      <c r="M3682" s="156"/>
      <c r="T3682" s="157"/>
      <c r="AT3682" s="152" t="s">
        <v>197</v>
      </c>
      <c r="AU3682" s="152" t="s">
        <v>94</v>
      </c>
      <c r="AV3682" s="12" t="s">
        <v>94</v>
      </c>
      <c r="AW3682" s="12" t="s">
        <v>40</v>
      </c>
      <c r="AX3682" s="12" t="s">
        <v>84</v>
      </c>
      <c r="AY3682" s="152" t="s">
        <v>174</v>
      </c>
    </row>
    <row r="3683" spans="2:65" s="13" customFormat="1" x14ac:dyDescent="0.2">
      <c r="B3683" s="158"/>
      <c r="D3683" s="151" t="s">
        <v>197</v>
      </c>
      <c r="E3683" s="159" t="s">
        <v>1</v>
      </c>
      <c r="F3683" s="160" t="s">
        <v>199</v>
      </c>
      <c r="H3683" s="161">
        <v>109.5</v>
      </c>
      <c r="I3683" s="162"/>
      <c r="L3683" s="158"/>
      <c r="M3683" s="163"/>
      <c r="T3683" s="164"/>
      <c r="AT3683" s="159" t="s">
        <v>197</v>
      </c>
      <c r="AU3683" s="159" t="s">
        <v>94</v>
      </c>
      <c r="AV3683" s="13" t="s">
        <v>182</v>
      </c>
      <c r="AW3683" s="13" t="s">
        <v>40</v>
      </c>
      <c r="AX3683" s="13" t="s">
        <v>92</v>
      </c>
      <c r="AY3683" s="159" t="s">
        <v>174</v>
      </c>
    </row>
    <row r="3684" spans="2:65" s="1" customFormat="1" ht="33" customHeight="1" x14ac:dyDescent="0.2">
      <c r="B3684" s="33"/>
      <c r="C3684" s="137" t="s">
        <v>1851</v>
      </c>
      <c r="D3684" s="137" t="s">
        <v>177</v>
      </c>
      <c r="E3684" s="138" t="s">
        <v>1852</v>
      </c>
      <c r="F3684" s="139" t="s">
        <v>1853</v>
      </c>
      <c r="G3684" s="140" t="s">
        <v>180</v>
      </c>
      <c r="H3684" s="141">
        <v>1.2310000000000001</v>
      </c>
      <c r="I3684" s="142"/>
      <c r="J3684" s="143">
        <f>ROUND(I3684*H3684,2)</f>
        <v>0</v>
      </c>
      <c r="K3684" s="139" t="s">
        <v>181</v>
      </c>
      <c r="L3684" s="33"/>
      <c r="M3684" s="144" t="s">
        <v>1</v>
      </c>
      <c r="N3684" s="145" t="s">
        <v>50</v>
      </c>
      <c r="P3684" s="146">
        <f>O3684*H3684</f>
        <v>0</v>
      </c>
      <c r="Q3684" s="146">
        <v>2.5018699999999998</v>
      </c>
      <c r="R3684" s="146">
        <f>Q3684*H3684</f>
        <v>3.0798019700000001</v>
      </c>
      <c r="S3684" s="146">
        <v>0</v>
      </c>
      <c r="T3684" s="147">
        <f>S3684*H3684</f>
        <v>0</v>
      </c>
      <c r="AR3684" s="148" t="s">
        <v>182</v>
      </c>
      <c r="AT3684" s="148" t="s">
        <v>177</v>
      </c>
      <c r="AU3684" s="148" t="s">
        <v>94</v>
      </c>
      <c r="AY3684" s="17" t="s">
        <v>174</v>
      </c>
      <c r="BE3684" s="149">
        <f>IF(N3684="základní",J3684,0)</f>
        <v>0</v>
      </c>
      <c r="BF3684" s="149">
        <f>IF(N3684="snížená",J3684,0)</f>
        <v>0</v>
      </c>
      <c r="BG3684" s="149">
        <f>IF(N3684="zákl. přenesená",J3684,0)</f>
        <v>0</v>
      </c>
      <c r="BH3684" s="149">
        <f>IF(N3684="sníž. přenesená",J3684,0)</f>
        <v>0</v>
      </c>
      <c r="BI3684" s="149">
        <f>IF(N3684="nulová",J3684,0)</f>
        <v>0</v>
      </c>
      <c r="BJ3684" s="17" t="s">
        <v>94</v>
      </c>
      <c r="BK3684" s="149">
        <f>ROUND(I3684*H3684,2)</f>
        <v>0</v>
      </c>
      <c r="BL3684" s="17" t="s">
        <v>182</v>
      </c>
      <c r="BM3684" s="148" t="s">
        <v>1854</v>
      </c>
    </row>
    <row r="3685" spans="2:65" s="1" customFormat="1" ht="39" x14ac:dyDescent="0.2">
      <c r="B3685" s="33"/>
      <c r="D3685" s="151" t="s">
        <v>325</v>
      </c>
      <c r="F3685" s="186" t="s">
        <v>1855</v>
      </c>
      <c r="I3685" s="187"/>
      <c r="L3685" s="33"/>
      <c r="M3685" s="188"/>
      <c r="T3685" s="57"/>
      <c r="AT3685" s="17" t="s">
        <v>325</v>
      </c>
      <c r="AU3685" s="17" t="s">
        <v>94</v>
      </c>
    </row>
    <row r="3686" spans="2:65" s="14" customFormat="1" x14ac:dyDescent="0.2">
      <c r="B3686" s="170"/>
      <c r="D3686" s="151" t="s">
        <v>197</v>
      </c>
      <c r="E3686" s="171" t="s">
        <v>1</v>
      </c>
      <c r="F3686" s="172" t="s">
        <v>675</v>
      </c>
      <c r="H3686" s="171" t="s">
        <v>1</v>
      </c>
      <c r="I3686" s="173"/>
      <c r="L3686" s="170"/>
      <c r="M3686" s="174"/>
      <c r="T3686" s="175"/>
      <c r="AT3686" s="171" t="s">
        <v>197</v>
      </c>
      <c r="AU3686" s="171" t="s">
        <v>94</v>
      </c>
      <c r="AV3686" s="14" t="s">
        <v>92</v>
      </c>
      <c r="AW3686" s="14" t="s">
        <v>40</v>
      </c>
      <c r="AX3686" s="14" t="s">
        <v>84</v>
      </c>
      <c r="AY3686" s="171" t="s">
        <v>174</v>
      </c>
    </row>
    <row r="3687" spans="2:65" s="14" customFormat="1" x14ac:dyDescent="0.2">
      <c r="B3687" s="170"/>
      <c r="D3687" s="151" t="s">
        <v>197</v>
      </c>
      <c r="E3687" s="171" t="s">
        <v>1</v>
      </c>
      <c r="F3687" s="172" t="s">
        <v>676</v>
      </c>
      <c r="H3687" s="171" t="s">
        <v>1</v>
      </c>
      <c r="I3687" s="173"/>
      <c r="L3687" s="170"/>
      <c r="M3687" s="174"/>
      <c r="T3687" s="175"/>
      <c r="AT3687" s="171" t="s">
        <v>197</v>
      </c>
      <c r="AU3687" s="171" t="s">
        <v>94</v>
      </c>
      <c r="AV3687" s="14" t="s">
        <v>92</v>
      </c>
      <c r="AW3687" s="14" t="s">
        <v>40</v>
      </c>
      <c r="AX3687" s="14" t="s">
        <v>84</v>
      </c>
      <c r="AY3687" s="171" t="s">
        <v>174</v>
      </c>
    </row>
    <row r="3688" spans="2:65" s="12" customFormat="1" x14ac:dyDescent="0.2">
      <c r="B3688" s="150"/>
      <c r="D3688" s="151" t="s">
        <v>197</v>
      </c>
      <c r="E3688" s="152" t="s">
        <v>1</v>
      </c>
      <c r="F3688" s="153" t="s">
        <v>1856</v>
      </c>
      <c r="H3688" s="154">
        <v>1.2310000000000001</v>
      </c>
      <c r="I3688" s="155"/>
      <c r="L3688" s="150"/>
      <c r="M3688" s="156"/>
      <c r="T3688" s="157"/>
      <c r="AT3688" s="152" t="s">
        <v>197</v>
      </c>
      <c r="AU3688" s="152" t="s">
        <v>94</v>
      </c>
      <c r="AV3688" s="12" t="s">
        <v>94</v>
      </c>
      <c r="AW3688" s="12" t="s">
        <v>40</v>
      </c>
      <c r="AX3688" s="12" t="s">
        <v>84</v>
      </c>
      <c r="AY3688" s="152" t="s">
        <v>174</v>
      </c>
    </row>
    <row r="3689" spans="2:65" s="13" customFormat="1" x14ac:dyDescent="0.2">
      <c r="B3689" s="158"/>
      <c r="D3689" s="151" t="s">
        <v>197</v>
      </c>
      <c r="E3689" s="159" t="s">
        <v>1</v>
      </c>
      <c r="F3689" s="160" t="s">
        <v>199</v>
      </c>
      <c r="H3689" s="161">
        <v>1.2310000000000001</v>
      </c>
      <c r="I3689" s="162"/>
      <c r="L3689" s="158"/>
      <c r="M3689" s="163"/>
      <c r="T3689" s="164"/>
      <c r="AT3689" s="159" t="s">
        <v>197</v>
      </c>
      <c r="AU3689" s="159" t="s">
        <v>94</v>
      </c>
      <c r="AV3689" s="13" t="s">
        <v>182</v>
      </c>
      <c r="AW3689" s="13" t="s">
        <v>40</v>
      </c>
      <c r="AX3689" s="13" t="s">
        <v>92</v>
      </c>
      <c r="AY3689" s="159" t="s">
        <v>174</v>
      </c>
    </row>
    <row r="3690" spans="2:65" s="1" customFormat="1" ht="33" customHeight="1" x14ac:dyDescent="0.2">
      <c r="B3690" s="33"/>
      <c r="C3690" s="137" t="s">
        <v>1857</v>
      </c>
      <c r="D3690" s="137" t="s">
        <v>177</v>
      </c>
      <c r="E3690" s="138" t="s">
        <v>1858</v>
      </c>
      <c r="F3690" s="139" t="s">
        <v>1859</v>
      </c>
      <c r="G3690" s="140" t="s">
        <v>180</v>
      </c>
      <c r="H3690" s="141">
        <v>6.242</v>
      </c>
      <c r="I3690" s="142"/>
      <c r="J3690" s="143">
        <f>ROUND(I3690*H3690,2)</f>
        <v>0</v>
      </c>
      <c r="K3690" s="139" t="s">
        <v>181</v>
      </c>
      <c r="L3690" s="33"/>
      <c r="M3690" s="144" t="s">
        <v>1</v>
      </c>
      <c r="N3690" s="145" t="s">
        <v>50</v>
      </c>
      <c r="P3690" s="146">
        <f>O3690*H3690</f>
        <v>0</v>
      </c>
      <c r="Q3690" s="146">
        <v>2.5018699999999998</v>
      </c>
      <c r="R3690" s="146">
        <f>Q3690*H3690</f>
        <v>15.61667254</v>
      </c>
      <c r="S3690" s="146">
        <v>0</v>
      </c>
      <c r="T3690" s="147">
        <f>S3690*H3690</f>
        <v>0</v>
      </c>
      <c r="AR3690" s="148" t="s">
        <v>182</v>
      </c>
      <c r="AT3690" s="148" t="s">
        <v>177</v>
      </c>
      <c r="AU3690" s="148" t="s">
        <v>94</v>
      </c>
      <c r="AY3690" s="17" t="s">
        <v>174</v>
      </c>
      <c r="BE3690" s="149">
        <f>IF(N3690="základní",J3690,0)</f>
        <v>0</v>
      </c>
      <c r="BF3690" s="149">
        <f>IF(N3690="snížená",J3690,0)</f>
        <v>0</v>
      </c>
      <c r="BG3690" s="149">
        <f>IF(N3690="zákl. přenesená",J3690,0)</f>
        <v>0</v>
      </c>
      <c r="BH3690" s="149">
        <f>IF(N3690="sníž. přenesená",J3690,0)</f>
        <v>0</v>
      </c>
      <c r="BI3690" s="149">
        <f>IF(N3690="nulová",J3690,0)</f>
        <v>0</v>
      </c>
      <c r="BJ3690" s="17" t="s">
        <v>94</v>
      </c>
      <c r="BK3690" s="149">
        <f>ROUND(I3690*H3690,2)</f>
        <v>0</v>
      </c>
      <c r="BL3690" s="17" t="s">
        <v>182</v>
      </c>
      <c r="BM3690" s="148" t="s">
        <v>1860</v>
      </c>
    </row>
    <row r="3691" spans="2:65" s="1" customFormat="1" ht="19.5" x14ac:dyDescent="0.2">
      <c r="B3691" s="33"/>
      <c r="D3691" s="151" t="s">
        <v>325</v>
      </c>
      <c r="F3691" s="186" t="s">
        <v>434</v>
      </c>
      <c r="I3691" s="187"/>
      <c r="L3691" s="33"/>
      <c r="M3691" s="188"/>
      <c r="T3691" s="57"/>
      <c r="AT3691" s="17" t="s">
        <v>325</v>
      </c>
      <c r="AU3691" s="17" t="s">
        <v>94</v>
      </c>
    </row>
    <row r="3692" spans="2:65" s="14" customFormat="1" x14ac:dyDescent="0.2">
      <c r="B3692" s="170"/>
      <c r="D3692" s="151" t="s">
        <v>197</v>
      </c>
      <c r="E3692" s="171" t="s">
        <v>1</v>
      </c>
      <c r="F3692" s="172" t="s">
        <v>1797</v>
      </c>
      <c r="H3692" s="171" t="s">
        <v>1</v>
      </c>
      <c r="I3692" s="173"/>
      <c r="L3692" s="170"/>
      <c r="M3692" s="174"/>
      <c r="T3692" s="175"/>
      <c r="AT3692" s="171" t="s">
        <v>197</v>
      </c>
      <c r="AU3692" s="171" t="s">
        <v>94</v>
      </c>
      <c r="AV3692" s="14" t="s">
        <v>92</v>
      </c>
      <c r="AW3692" s="14" t="s">
        <v>40</v>
      </c>
      <c r="AX3692" s="14" t="s">
        <v>84</v>
      </c>
      <c r="AY3692" s="171" t="s">
        <v>174</v>
      </c>
    </row>
    <row r="3693" spans="2:65" s="14" customFormat="1" x14ac:dyDescent="0.2">
      <c r="B3693" s="170"/>
      <c r="D3693" s="151" t="s">
        <v>197</v>
      </c>
      <c r="E3693" s="171" t="s">
        <v>1</v>
      </c>
      <c r="F3693" s="172" t="s">
        <v>1081</v>
      </c>
      <c r="H3693" s="171" t="s">
        <v>1</v>
      </c>
      <c r="I3693" s="173"/>
      <c r="L3693" s="170"/>
      <c r="M3693" s="174"/>
      <c r="T3693" s="175"/>
      <c r="AT3693" s="171" t="s">
        <v>197</v>
      </c>
      <c r="AU3693" s="171" t="s">
        <v>94</v>
      </c>
      <c r="AV3693" s="14" t="s">
        <v>92</v>
      </c>
      <c r="AW3693" s="14" t="s">
        <v>40</v>
      </c>
      <c r="AX3693" s="14" t="s">
        <v>84</v>
      </c>
      <c r="AY3693" s="171" t="s">
        <v>174</v>
      </c>
    </row>
    <row r="3694" spans="2:65" s="12" customFormat="1" x14ac:dyDescent="0.2">
      <c r="B3694" s="150"/>
      <c r="D3694" s="151" t="s">
        <v>197</v>
      </c>
      <c r="E3694" s="152" t="s">
        <v>1</v>
      </c>
      <c r="F3694" s="153" t="s">
        <v>1861</v>
      </c>
      <c r="H3694" s="154">
        <v>1.125</v>
      </c>
      <c r="I3694" s="155"/>
      <c r="L3694" s="150"/>
      <c r="M3694" s="156"/>
      <c r="T3694" s="157"/>
      <c r="AT3694" s="152" t="s">
        <v>197</v>
      </c>
      <c r="AU3694" s="152" t="s">
        <v>94</v>
      </c>
      <c r="AV3694" s="12" t="s">
        <v>94</v>
      </c>
      <c r="AW3694" s="12" t="s">
        <v>40</v>
      </c>
      <c r="AX3694" s="12" t="s">
        <v>84</v>
      </c>
      <c r="AY3694" s="152" t="s">
        <v>174</v>
      </c>
    </row>
    <row r="3695" spans="2:65" s="14" customFormat="1" x14ac:dyDescent="0.2">
      <c r="B3695" s="170"/>
      <c r="D3695" s="151" t="s">
        <v>197</v>
      </c>
      <c r="E3695" s="171" t="s">
        <v>1</v>
      </c>
      <c r="F3695" s="172" t="s">
        <v>1799</v>
      </c>
      <c r="H3695" s="171" t="s">
        <v>1</v>
      </c>
      <c r="I3695" s="173"/>
      <c r="L3695" s="170"/>
      <c r="M3695" s="174"/>
      <c r="T3695" s="175"/>
      <c r="AT3695" s="171" t="s">
        <v>197</v>
      </c>
      <c r="AU3695" s="171" t="s">
        <v>94</v>
      </c>
      <c r="AV3695" s="14" t="s">
        <v>92</v>
      </c>
      <c r="AW3695" s="14" t="s">
        <v>40</v>
      </c>
      <c r="AX3695" s="14" t="s">
        <v>84</v>
      </c>
      <c r="AY3695" s="171" t="s">
        <v>174</v>
      </c>
    </row>
    <row r="3696" spans="2:65" s="12" customFormat="1" x14ac:dyDescent="0.2">
      <c r="B3696" s="150"/>
      <c r="D3696" s="151" t="s">
        <v>197</v>
      </c>
      <c r="E3696" s="152" t="s">
        <v>1</v>
      </c>
      <c r="F3696" s="153" t="s">
        <v>1862</v>
      </c>
      <c r="H3696" s="154">
        <v>0.72699999999999998</v>
      </c>
      <c r="I3696" s="155"/>
      <c r="L3696" s="150"/>
      <c r="M3696" s="156"/>
      <c r="T3696" s="157"/>
      <c r="AT3696" s="152" t="s">
        <v>197</v>
      </c>
      <c r="AU3696" s="152" t="s">
        <v>94</v>
      </c>
      <c r="AV3696" s="12" t="s">
        <v>94</v>
      </c>
      <c r="AW3696" s="12" t="s">
        <v>40</v>
      </c>
      <c r="AX3696" s="12" t="s">
        <v>84</v>
      </c>
      <c r="AY3696" s="152" t="s">
        <v>174</v>
      </c>
    </row>
    <row r="3697" spans="2:65" s="14" customFormat="1" x14ac:dyDescent="0.2">
      <c r="B3697" s="170"/>
      <c r="D3697" s="151" t="s">
        <v>197</v>
      </c>
      <c r="E3697" s="171" t="s">
        <v>1</v>
      </c>
      <c r="F3697" s="172" t="s">
        <v>1801</v>
      </c>
      <c r="H3697" s="171" t="s">
        <v>1</v>
      </c>
      <c r="I3697" s="173"/>
      <c r="L3697" s="170"/>
      <c r="M3697" s="174"/>
      <c r="T3697" s="175"/>
      <c r="AT3697" s="171" t="s">
        <v>197</v>
      </c>
      <c r="AU3697" s="171" t="s">
        <v>94</v>
      </c>
      <c r="AV3697" s="14" t="s">
        <v>92</v>
      </c>
      <c r="AW3697" s="14" t="s">
        <v>40</v>
      </c>
      <c r="AX3697" s="14" t="s">
        <v>84</v>
      </c>
      <c r="AY3697" s="171" t="s">
        <v>174</v>
      </c>
    </row>
    <row r="3698" spans="2:65" s="12" customFormat="1" x14ac:dyDescent="0.2">
      <c r="B3698" s="150"/>
      <c r="D3698" s="151" t="s">
        <v>197</v>
      </c>
      <c r="E3698" s="152" t="s">
        <v>1</v>
      </c>
      <c r="F3698" s="153" t="s">
        <v>1863</v>
      </c>
      <c r="H3698" s="154">
        <v>4.0149999999999997</v>
      </c>
      <c r="I3698" s="155"/>
      <c r="L3698" s="150"/>
      <c r="M3698" s="156"/>
      <c r="T3698" s="157"/>
      <c r="AT3698" s="152" t="s">
        <v>197</v>
      </c>
      <c r="AU3698" s="152" t="s">
        <v>94</v>
      </c>
      <c r="AV3698" s="12" t="s">
        <v>94</v>
      </c>
      <c r="AW3698" s="12" t="s">
        <v>40</v>
      </c>
      <c r="AX3698" s="12" t="s">
        <v>84</v>
      </c>
      <c r="AY3698" s="152" t="s">
        <v>174</v>
      </c>
    </row>
    <row r="3699" spans="2:65" s="14" customFormat="1" x14ac:dyDescent="0.2">
      <c r="B3699" s="170"/>
      <c r="D3699" s="151" t="s">
        <v>197</v>
      </c>
      <c r="E3699" s="171" t="s">
        <v>1</v>
      </c>
      <c r="F3699" s="172" t="s">
        <v>1803</v>
      </c>
      <c r="H3699" s="171" t="s">
        <v>1</v>
      </c>
      <c r="I3699" s="173"/>
      <c r="L3699" s="170"/>
      <c r="M3699" s="174"/>
      <c r="T3699" s="175"/>
      <c r="AT3699" s="171" t="s">
        <v>197</v>
      </c>
      <c r="AU3699" s="171" t="s">
        <v>94</v>
      </c>
      <c r="AV3699" s="14" t="s">
        <v>92</v>
      </c>
      <c r="AW3699" s="14" t="s">
        <v>40</v>
      </c>
      <c r="AX3699" s="14" t="s">
        <v>84</v>
      </c>
      <c r="AY3699" s="171" t="s">
        <v>174</v>
      </c>
    </row>
    <row r="3700" spans="2:65" s="12" customFormat="1" x14ac:dyDescent="0.2">
      <c r="B3700" s="150"/>
      <c r="D3700" s="151" t="s">
        <v>197</v>
      </c>
      <c r="E3700" s="152" t="s">
        <v>1</v>
      </c>
      <c r="F3700" s="153" t="s">
        <v>1864</v>
      </c>
      <c r="H3700" s="154">
        <v>0.375</v>
      </c>
      <c r="I3700" s="155"/>
      <c r="L3700" s="150"/>
      <c r="M3700" s="156"/>
      <c r="T3700" s="157"/>
      <c r="AT3700" s="152" t="s">
        <v>197</v>
      </c>
      <c r="AU3700" s="152" t="s">
        <v>94</v>
      </c>
      <c r="AV3700" s="12" t="s">
        <v>94</v>
      </c>
      <c r="AW3700" s="12" t="s">
        <v>40</v>
      </c>
      <c r="AX3700" s="12" t="s">
        <v>84</v>
      </c>
      <c r="AY3700" s="152" t="s">
        <v>174</v>
      </c>
    </row>
    <row r="3701" spans="2:65" s="13" customFormat="1" x14ac:dyDescent="0.2">
      <c r="B3701" s="158"/>
      <c r="D3701" s="151" t="s">
        <v>197</v>
      </c>
      <c r="E3701" s="159" t="s">
        <v>1</v>
      </c>
      <c r="F3701" s="160" t="s">
        <v>199</v>
      </c>
      <c r="H3701" s="161">
        <v>6.2419999999999991</v>
      </c>
      <c r="I3701" s="162"/>
      <c r="L3701" s="158"/>
      <c r="M3701" s="163"/>
      <c r="T3701" s="164"/>
      <c r="AT3701" s="159" t="s">
        <v>197</v>
      </c>
      <c r="AU3701" s="159" t="s">
        <v>94</v>
      </c>
      <c r="AV3701" s="13" t="s">
        <v>182</v>
      </c>
      <c r="AW3701" s="13" t="s">
        <v>40</v>
      </c>
      <c r="AX3701" s="13" t="s">
        <v>92</v>
      </c>
      <c r="AY3701" s="159" t="s">
        <v>174</v>
      </c>
    </row>
    <row r="3702" spans="2:65" s="1" customFormat="1" ht="44.25" customHeight="1" x14ac:dyDescent="0.2">
      <c r="B3702" s="33"/>
      <c r="C3702" s="137" t="s">
        <v>1865</v>
      </c>
      <c r="D3702" s="137" t="s">
        <v>177</v>
      </c>
      <c r="E3702" s="138" t="s">
        <v>1866</v>
      </c>
      <c r="F3702" s="139" t="s">
        <v>1867</v>
      </c>
      <c r="G3702" s="140" t="s">
        <v>180</v>
      </c>
      <c r="H3702" s="141">
        <v>7.4729999999999999</v>
      </c>
      <c r="I3702" s="142"/>
      <c r="J3702" s="143">
        <f>ROUND(I3702*H3702,2)</f>
        <v>0</v>
      </c>
      <c r="K3702" s="139" t="s">
        <v>181</v>
      </c>
      <c r="L3702" s="33"/>
      <c r="M3702" s="144" t="s">
        <v>1</v>
      </c>
      <c r="N3702" s="145" t="s">
        <v>50</v>
      </c>
      <c r="P3702" s="146">
        <f>O3702*H3702</f>
        <v>0</v>
      </c>
      <c r="Q3702" s="146">
        <v>0</v>
      </c>
      <c r="R3702" s="146">
        <f>Q3702*H3702</f>
        <v>0</v>
      </c>
      <c r="S3702" s="146">
        <v>0</v>
      </c>
      <c r="T3702" s="147">
        <f>S3702*H3702</f>
        <v>0</v>
      </c>
      <c r="AR3702" s="148" t="s">
        <v>182</v>
      </c>
      <c r="AT3702" s="148" t="s">
        <v>177</v>
      </c>
      <c r="AU3702" s="148" t="s">
        <v>94</v>
      </c>
      <c r="AY3702" s="17" t="s">
        <v>174</v>
      </c>
      <c r="BE3702" s="149">
        <f>IF(N3702="základní",J3702,0)</f>
        <v>0</v>
      </c>
      <c r="BF3702" s="149">
        <f>IF(N3702="snížená",J3702,0)</f>
        <v>0</v>
      </c>
      <c r="BG3702" s="149">
        <f>IF(N3702="zákl. přenesená",J3702,0)</f>
        <v>0</v>
      </c>
      <c r="BH3702" s="149">
        <f>IF(N3702="sníž. přenesená",J3702,0)</f>
        <v>0</v>
      </c>
      <c r="BI3702" s="149">
        <f>IF(N3702="nulová",J3702,0)</f>
        <v>0</v>
      </c>
      <c r="BJ3702" s="17" t="s">
        <v>94</v>
      </c>
      <c r="BK3702" s="149">
        <f>ROUND(I3702*H3702,2)</f>
        <v>0</v>
      </c>
      <c r="BL3702" s="17" t="s">
        <v>182</v>
      </c>
      <c r="BM3702" s="148" t="s">
        <v>1868</v>
      </c>
    </row>
    <row r="3703" spans="2:65" s="14" customFormat="1" x14ac:dyDescent="0.2">
      <c r="B3703" s="170"/>
      <c r="D3703" s="151" t="s">
        <v>197</v>
      </c>
      <c r="E3703" s="171" t="s">
        <v>1</v>
      </c>
      <c r="F3703" s="172" t="s">
        <v>1797</v>
      </c>
      <c r="H3703" s="171" t="s">
        <v>1</v>
      </c>
      <c r="I3703" s="173"/>
      <c r="L3703" s="170"/>
      <c r="M3703" s="174"/>
      <c r="T3703" s="175"/>
      <c r="AT3703" s="171" t="s">
        <v>197</v>
      </c>
      <c r="AU3703" s="171" t="s">
        <v>94</v>
      </c>
      <c r="AV3703" s="14" t="s">
        <v>92</v>
      </c>
      <c r="AW3703" s="14" t="s">
        <v>40</v>
      </c>
      <c r="AX3703" s="14" t="s">
        <v>84</v>
      </c>
      <c r="AY3703" s="171" t="s">
        <v>174</v>
      </c>
    </row>
    <row r="3704" spans="2:65" s="14" customFormat="1" x14ac:dyDescent="0.2">
      <c r="B3704" s="170"/>
      <c r="D3704" s="151" t="s">
        <v>197</v>
      </c>
      <c r="E3704" s="171" t="s">
        <v>1</v>
      </c>
      <c r="F3704" s="172" t="s">
        <v>1081</v>
      </c>
      <c r="H3704" s="171" t="s">
        <v>1</v>
      </c>
      <c r="I3704" s="173"/>
      <c r="L3704" s="170"/>
      <c r="M3704" s="174"/>
      <c r="T3704" s="175"/>
      <c r="AT3704" s="171" t="s">
        <v>197</v>
      </c>
      <c r="AU3704" s="171" t="s">
        <v>94</v>
      </c>
      <c r="AV3704" s="14" t="s">
        <v>92</v>
      </c>
      <c r="AW3704" s="14" t="s">
        <v>40</v>
      </c>
      <c r="AX3704" s="14" t="s">
        <v>84</v>
      </c>
      <c r="AY3704" s="171" t="s">
        <v>174</v>
      </c>
    </row>
    <row r="3705" spans="2:65" s="12" customFormat="1" x14ac:dyDescent="0.2">
      <c r="B3705" s="150"/>
      <c r="D3705" s="151" t="s">
        <v>197</v>
      </c>
      <c r="E3705" s="152" t="s">
        <v>1</v>
      </c>
      <c r="F3705" s="153" t="s">
        <v>1861</v>
      </c>
      <c r="H3705" s="154">
        <v>1.125</v>
      </c>
      <c r="I3705" s="155"/>
      <c r="L3705" s="150"/>
      <c r="M3705" s="156"/>
      <c r="T3705" s="157"/>
      <c r="AT3705" s="152" t="s">
        <v>197</v>
      </c>
      <c r="AU3705" s="152" t="s">
        <v>94</v>
      </c>
      <c r="AV3705" s="12" t="s">
        <v>94</v>
      </c>
      <c r="AW3705" s="12" t="s">
        <v>40</v>
      </c>
      <c r="AX3705" s="12" t="s">
        <v>84</v>
      </c>
      <c r="AY3705" s="152" t="s">
        <v>174</v>
      </c>
    </row>
    <row r="3706" spans="2:65" s="14" customFormat="1" x14ac:dyDescent="0.2">
      <c r="B3706" s="170"/>
      <c r="D3706" s="151" t="s">
        <v>197</v>
      </c>
      <c r="E3706" s="171" t="s">
        <v>1</v>
      </c>
      <c r="F3706" s="172" t="s">
        <v>1799</v>
      </c>
      <c r="H3706" s="171" t="s">
        <v>1</v>
      </c>
      <c r="I3706" s="173"/>
      <c r="L3706" s="170"/>
      <c r="M3706" s="174"/>
      <c r="T3706" s="175"/>
      <c r="AT3706" s="171" t="s">
        <v>197</v>
      </c>
      <c r="AU3706" s="171" t="s">
        <v>94</v>
      </c>
      <c r="AV3706" s="14" t="s">
        <v>92</v>
      </c>
      <c r="AW3706" s="14" t="s">
        <v>40</v>
      </c>
      <c r="AX3706" s="14" t="s">
        <v>84</v>
      </c>
      <c r="AY3706" s="171" t="s">
        <v>174</v>
      </c>
    </row>
    <row r="3707" spans="2:65" s="12" customFormat="1" x14ac:dyDescent="0.2">
      <c r="B3707" s="150"/>
      <c r="D3707" s="151" t="s">
        <v>197</v>
      </c>
      <c r="E3707" s="152" t="s">
        <v>1</v>
      </c>
      <c r="F3707" s="153" t="s">
        <v>1862</v>
      </c>
      <c r="H3707" s="154">
        <v>0.72699999999999998</v>
      </c>
      <c r="I3707" s="155"/>
      <c r="L3707" s="150"/>
      <c r="M3707" s="156"/>
      <c r="T3707" s="157"/>
      <c r="AT3707" s="152" t="s">
        <v>197</v>
      </c>
      <c r="AU3707" s="152" t="s">
        <v>94</v>
      </c>
      <c r="AV3707" s="12" t="s">
        <v>94</v>
      </c>
      <c r="AW3707" s="12" t="s">
        <v>40</v>
      </c>
      <c r="AX3707" s="12" t="s">
        <v>84</v>
      </c>
      <c r="AY3707" s="152" t="s">
        <v>174</v>
      </c>
    </row>
    <row r="3708" spans="2:65" s="14" customFormat="1" x14ac:dyDescent="0.2">
      <c r="B3708" s="170"/>
      <c r="D3708" s="151" t="s">
        <v>197</v>
      </c>
      <c r="E3708" s="171" t="s">
        <v>1</v>
      </c>
      <c r="F3708" s="172" t="s">
        <v>1801</v>
      </c>
      <c r="H3708" s="171" t="s">
        <v>1</v>
      </c>
      <c r="I3708" s="173"/>
      <c r="L3708" s="170"/>
      <c r="M3708" s="174"/>
      <c r="T3708" s="175"/>
      <c r="AT3708" s="171" t="s">
        <v>197</v>
      </c>
      <c r="AU3708" s="171" t="s">
        <v>94</v>
      </c>
      <c r="AV3708" s="14" t="s">
        <v>92</v>
      </c>
      <c r="AW3708" s="14" t="s">
        <v>40</v>
      </c>
      <c r="AX3708" s="14" t="s">
        <v>84</v>
      </c>
      <c r="AY3708" s="171" t="s">
        <v>174</v>
      </c>
    </row>
    <row r="3709" spans="2:65" s="12" customFormat="1" x14ac:dyDescent="0.2">
      <c r="B3709" s="150"/>
      <c r="D3709" s="151" t="s">
        <v>197</v>
      </c>
      <c r="E3709" s="152" t="s">
        <v>1</v>
      </c>
      <c r="F3709" s="153" t="s">
        <v>1863</v>
      </c>
      <c r="H3709" s="154">
        <v>4.0149999999999997</v>
      </c>
      <c r="I3709" s="155"/>
      <c r="L3709" s="150"/>
      <c r="M3709" s="156"/>
      <c r="T3709" s="157"/>
      <c r="AT3709" s="152" t="s">
        <v>197</v>
      </c>
      <c r="AU3709" s="152" t="s">
        <v>94</v>
      </c>
      <c r="AV3709" s="12" t="s">
        <v>94</v>
      </c>
      <c r="AW3709" s="12" t="s">
        <v>40</v>
      </c>
      <c r="AX3709" s="12" t="s">
        <v>84</v>
      </c>
      <c r="AY3709" s="152" t="s">
        <v>174</v>
      </c>
    </row>
    <row r="3710" spans="2:65" s="14" customFormat="1" x14ac:dyDescent="0.2">
      <c r="B3710" s="170"/>
      <c r="D3710" s="151" t="s">
        <v>197</v>
      </c>
      <c r="E3710" s="171" t="s">
        <v>1</v>
      </c>
      <c r="F3710" s="172" t="s">
        <v>1803</v>
      </c>
      <c r="H3710" s="171" t="s">
        <v>1</v>
      </c>
      <c r="I3710" s="173"/>
      <c r="L3710" s="170"/>
      <c r="M3710" s="174"/>
      <c r="T3710" s="175"/>
      <c r="AT3710" s="171" t="s">
        <v>197</v>
      </c>
      <c r="AU3710" s="171" t="s">
        <v>94</v>
      </c>
      <c r="AV3710" s="14" t="s">
        <v>92</v>
      </c>
      <c r="AW3710" s="14" t="s">
        <v>40</v>
      </c>
      <c r="AX3710" s="14" t="s">
        <v>84</v>
      </c>
      <c r="AY3710" s="171" t="s">
        <v>174</v>
      </c>
    </row>
    <row r="3711" spans="2:65" s="12" customFormat="1" x14ac:dyDescent="0.2">
      <c r="B3711" s="150"/>
      <c r="D3711" s="151" t="s">
        <v>197</v>
      </c>
      <c r="E3711" s="152" t="s">
        <v>1</v>
      </c>
      <c r="F3711" s="153" t="s">
        <v>1864</v>
      </c>
      <c r="H3711" s="154">
        <v>0.375</v>
      </c>
      <c r="I3711" s="155"/>
      <c r="L3711" s="150"/>
      <c r="M3711" s="156"/>
      <c r="T3711" s="157"/>
      <c r="AT3711" s="152" t="s">
        <v>197</v>
      </c>
      <c r="AU3711" s="152" t="s">
        <v>94</v>
      </c>
      <c r="AV3711" s="12" t="s">
        <v>94</v>
      </c>
      <c r="AW3711" s="12" t="s">
        <v>40</v>
      </c>
      <c r="AX3711" s="12" t="s">
        <v>84</v>
      </c>
      <c r="AY3711" s="152" t="s">
        <v>174</v>
      </c>
    </row>
    <row r="3712" spans="2:65" s="15" customFormat="1" x14ac:dyDescent="0.2">
      <c r="B3712" s="189"/>
      <c r="D3712" s="151" t="s">
        <v>197</v>
      </c>
      <c r="E3712" s="190" t="s">
        <v>1</v>
      </c>
      <c r="F3712" s="191" t="s">
        <v>329</v>
      </c>
      <c r="H3712" s="192">
        <v>6.2419999999999991</v>
      </c>
      <c r="I3712" s="193"/>
      <c r="L3712" s="189"/>
      <c r="M3712" s="194"/>
      <c r="T3712" s="195"/>
      <c r="AT3712" s="190" t="s">
        <v>197</v>
      </c>
      <c r="AU3712" s="190" t="s">
        <v>94</v>
      </c>
      <c r="AV3712" s="15" t="s">
        <v>190</v>
      </c>
      <c r="AW3712" s="15" t="s">
        <v>40</v>
      </c>
      <c r="AX3712" s="15" t="s">
        <v>84</v>
      </c>
      <c r="AY3712" s="190" t="s">
        <v>174</v>
      </c>
    </row>
    <row r="3713" spans="2:65" s="14" customFormat="1" x14ac:dyDescent="0.2">
      <c r="B3713" s="170"/>
      <c r="D3713" s="151" t="s">
        <v>197</v>
      </c>
      <c r="E3713" s="171" t="s">
        <v>1</v>
      </c>
      <c r="F3713" s="172" t="s">
        <v>675</v>
      </c>
      <c r="H3713" s="171" t="s">
        <v>1</v>
      </c>
      <c r="I3713" s="173"/>
      <c r="L3713" s="170"/>
      <c r="M3713" s="174"/>
      <c r="T3713" s="175"/>
      <c r="AT3713" s="171" t="s">
        <v>197</v>
      </c>
      <c r="AU3713" s="171" t="s">
        <v>94</v>
      </c>
      <c r="AV3713" s="14" t="s">
        <v>92</v>
      </c>
      <c r="AW3713" s="14" t="s">
        <v>40</v>
      </c>
      <c r="AX3713" s="14" t="s">
        <v>84</v>
      </c>
      <c r="AY3713" s="171" t="s">
        <v>174</v>
      </c>
    </row>
    <row r="3714" spans="2:65" s="14" customFormat="1" x14ac:dyDescent="0.2">
      <c r="B3714" s="170"/>
      <c r="D3714" s="151" t="s">
        <v>197</v>
      </c>
      <c r="E3714" s="171" t="s">
        <v>1</v>
      </c>
      <c r="F3714" s="172" t="s">
        <v>676</v>
      </c>
      <c r="H3714" s="171" t="s">
        <v>1</v>
      </c>
      <c r="I3714" s="173"/>
      <c r="L3714" s="170"/>
      <c r="M3714" s="174"/>
      <c r="T3714" s="175"/>
      <c r="AT3714" s="171" t="s">
        <v>197</v>
      </c>
      <c r="AU3714" s="171" t="s">
        <v>94</v>
      </c>
      <c r="AV3714" s="14" t="s">
        <v>92</v>
      </c>
      <c r="AW3714" s="14" t="s">
        <v>40</v>
      </c>
      <c r="AX3714" s="14" t="s">
        <v>84</v>
      </c>
      <c r="AY3714" s="171" t="s">
        <v>174</v>
      </c>
    </row>
    <row r="3715" spans="2:65" s="12" customFormat="1" x14ac:dyDescent="0.2">
      <c r="B3715" s="150"/>
      <c r="D3715" s="151" t="s">
        <v>197</v>
      </c>
      <c r="E3715" s="152" t="s">
        <v>1</v>
      </c>
      <c r="F3715" s="153" t="s">
        <v>1856</v>
      </c>
      <c r="H3715" s="154">
        <v>1.2310000000000001</v>
      </c>
      <c r="I3715" s="155"/>
      <c r="L3715" s="150"/>
      <c r="M3715" s="156"/>
      <c r="T3715" s="157"/>
      <c r="AT3715" s="152" t="s">
        <v>197</v>
      </c>
      <c r="AU3715" s="152" t="s">
        <v>94</v>
      </c>
      <c r="AV3715" s="12" t="s">
        <v>94</v>
      </c>
      <c r="AW3715" s="12" t="s">
        <v>40</v>
      </c>
      <c r="AX3715" s="12" t="s">
        <v>84</v>
      </c>
      <c r="AY3715" s="152" t="s">
        <v>174</v>
      </c>
    </row>
    <row r="3716" spans="2:65" s="15" customFormat="1" x14ac:dyDescent="0.2">
      <c r="B3716" s="189"/>
      <c r="D3716" s="151" t="s">
        <v>197</v>
      </c>
      <c r="E3716" s="190" t="s">
        <v>1</v>
      </c>
      <c r="F3716" s="191" t="s">
        <v>329</v>
      </c>
      <c r="H3716" s="192">
        <v>1.2310000000000001</v>
      </c>
      <c r="I3716" s="193"/>
      <c r="L3716" s="189"/>
      <c r="M3716" s="194"/>
      <c r="T3716" s="195"/>
      <c r="AT3716" s="190" t="s">
        <v>197</v>
      </c>
      <c r="AU3716" s="190" t="s">
        <v>94</v>
      </c>
      <c r="AV3716" s="15" t="s">
        <v>190</v>
      </c>
      <c r="AW3716" s="15" t="s">
        <v>40</v>
      </c>
      <c r="AX3716" s="15" t="s">
        <v>84</v>
      </c>
      <c r="AY3716" s="190" t="s">
        <v>174</v>
      </c>
    </row>
    <row r="3717" spans="2:65" s="13" customFormat="1" x14ac:dyDescent="0.2">
      <c r="B3717" s="158"/>
      <c r="D3717" s="151" t="s">
        <v>197</v>
      </c>
      <c r="E3717" s="159" t="s">
        <v>1</v>
      </c>
      <c r="F3717" s="160" t="s">
        <v>199</v>
      </c>
      <c r="H3717" s="161">
        <v>7.472999999999999</v>
      </c>
      <c r="I3717" s="162"/>
      <c r="L3717" s="158"/>
      <c r="M3717" s="163"/>
      <c r="T3717" s="164"/>
      <c r="AT3717" s="159" t="s">
        <v>197</v>
      </c>
      <c r="AU3717" s="159" t="s">
        <v>94</v>
      </c>
      <c r="AV3717" s="13" t="s">
        <v>182</v>
      </c>
      <c r="AW3717" s="13" t="s">
        <v>40</v>
      </c>
      <c r="AX3717" s="13" t="s">
        <v>92</v>
      </c>
      <c r="AY3717" s="159" t="s">
        <v>174</v>
      </c>
    </row>
    <row r="3718" spans="2:65" s="1" customFormat="1" ht="33" customHeight="1" x14ac:dyDescent="0.2">
      <c r="B3718" s="33"/>
      <c r="C3718" s="137" t="s">
        <v>1869</v>
      </c>
      <c r="D3718" s="137" t="s">
        <v>177</v>
      </c>
      <c r="E3718" s="138" t="s">
        <v>1870</v>
      </c>
      <c r="F3718" s="139" t="s">
        <v>1871</v>
      </c>
      <c r="G3718" s="140" t="s">
        <v>180</v>
      </c>
      <c r="H3718" s="141">
        <v>37.960999999999999</v>
      </c>
      <c r="I3718" s="142"/>
      <c r="J3718" s="143">
        <f>ROUND(I3718*H3718,2)</f>
        <v>0</v>
      </c>
      <c r="K3718" s="139" t="s">
        <v>181</v>
      </c>
      <c r="L3718" s="33"/>
      <c r="M3718" s="144" t="s">
        <v>1</v>
      </c>
      <c r="N3718" s="145" t="s">
        <v>50</v>
      </c>
      <c r="P3718" s="146">
        <f>O3718*H3718</f>
        <v>0</v>
      </c>
      <c r="Q3718" s="146">
        <v>2.5018699999999998</v>
      </c>
      <c r="R3718" s="146">
        <f>Q3718*H3718</f>
        <v>94.97348706999999</v>
      </c>
      <c r="S3718" s="146">
        <v>0</v>
      </c>
      <c r="T3718" s="147">
        <f>S3718*H3718</f>
        <v>0</v>
      </c>
      <c r="AR3718" s="148" t="s">
        <v>182</v>
      </c>
      <c r="AT3718" s="148" t="s">
        <v>177</v>
      </c>
      <c r="AU3718" s="148" t="s">
        <v>94</v>
      </c>
      <c r="AY3718" s="17" t="s">
        <v>174</v>
      </c>
      <c r="BE3718" s="149">
        <f>IF(N3718="základní",J3718,0)</f>
        <v>0</v>
      </c>
      <c r="BF3718" s="149">
        <f>IF(N3718="snížená",J3718,0)</f>
        <v>0</v>
      </c>
      <c r="BG3718" s="149">
        <f>IF(N3718="zákl. přenesená",J3718,0)</f>
        <v>0</v>
      </c>
      <c r="BH3718" s="149">
        <f>IF(N3718="sníž. přenesená",J3718,0)</f>
        <v>0</v>
      </c>
      <c r="BI3718" s="149">
        <f>IF(N3718="nulová",J3718,0)</f>
        <v>0</v>
      </c>
      <c r="BJ3718" s="17" t="s">
        <v>94</v>
      </c>
      <c r="BK3718" s="149">
        <f>ROUND(I3718*H3718,2)</f>
        <v>0</v>
      </c>
      <c r="BL3718" s="17" t="s">
        <v>182</v>
      </c>
      <c r="BM3718" s="148" t="s">
        <v>1872</v>
      </c>
    </row>
    <row r="3719" spans="2:65" s="1" customFormat="1" ht="39" x14ac:dyDescent="0.2">
      <c r="B3719" s="33"/>
      <c r="D3719" s="151" t="s">
        <v>325</v>
      </c>
      <c r="F3719" s="186" t="s">
        <v>1873</v>
      </c>
      <c r="I3719" s="187"/>
      <c r="L3719" s="33"/>
      <c r="M3719" s="188"/>
      <c r="T3719" s="57"/>
      <c r="AT3719" s="17" t="s">
        <v>325</v>
      </c>
      <c r="AU3719" s="17" t="s">
        <v>94</v>
      </c>
    </row>
    <row r="3720" spans="2:65" s="14" customFormat="1" x14ac:dyDescent="0.2">
      <c r="B3720" s="170"/>
      <c r="D3720" s="151" t="s">
        <v>197</v>
      </c>
      <c r="E3720" s="171" t="s">
        <v>1</v>
      </c>
      <c r="F3720" s="172" t="s">
        <v>335</v>
      </c>
      <c r="H3720" s="171" t="s">
        <v>1</v>
      </c>
      <c r="I3720" s="173"/>
      <c r="L3720" s="170"/>
      <c r="M3720" s="174"/>
      <c r="T3720" s="175"/>
      <c r="AT3720" s="171" t="s">
        <v>197</v>
      </c>
      <c r="AU3720" s="171" t="s">
        <v>94</v>
      </c>
      <c r="AV3720" s="14" t="s">
        <v>92</v>
      </c>
      <c r="AW3720" s="14" t="s">
        <v>40</v>
      </c>
      <c r="AX3720" s="14" t="s">
        <v>84</v>
      </c>
      <c r="AY3720" s="171" t="s">
        <v>174</v>
      </c>
    </row>
    <row r="3721" spans="2:65" s="14" customFormat="1" x14ac:dyDescent="0.2">
      <c r="B3721" s="170"/>
      <c r="D3721" s="151" t="s">
        <v>197</v>
      </c>
      <c r="E3721" s="171" t="s">
        <v>1</v>
      </c>
      <c r="F3721" s="172" t="s">
        <v>336</v>
      </c>
      <c r="H3721" s="171" t="s">
        <v>1</v>
      </c>
      <c r="I3721" s="173"/>
      <c r="L3721" s="170"/>
      <c r="M3721" s="174"/>
      <c r="T3721" s="175"/>
      <c r="AT3721" s="171" t="s">
        <v>197</v>
      </c>
      <c r="AU3721" s="171" t="s">
        <v>94</v>
      </c>
      <c r="AV3721" s="14" t="s">
        <v>92</v>
      </c>
      <c r="AW3721" s="14" t="s">
        <v>40</v>
      </c>
      <c r="AX3721" s="14" t="s">
        <v>84</v>
      </c>
      <c r="AY3721" s="171" t="s">
        <v>174</v>
      </c>
    </row>
    <row r="3722" spans="2:65" s="12" customFormat="1" x14ac:dyDescent="0.2">
      <c r="B3722" s="150"/>
      <c r="D3722" s="151" t="s">
        <v>197</v>
      </c>
      <c r="E3722" s="152" t="s">
        <v>1</v>
      </c>
      <c r="F3722" s="153" t="s">
        <v>1874</v>
      </c>
      <c r="H3722" s="154">
        <v>14.512</v>
      </c>
      <c r="I3722" s="155"/>
      <c r="L3722" s="150"/>
      <c r="M3722" s="156"/>
      <c r="T3722" s="157"/>
      <c r="AT3722" s="152" t="s">
        <v>197</v>
      </c>
      <c r="AU3722" s="152" t="s">
        <v>94</v>
      </c>
      <c r="AV3722" s="12" t="s">
        <v>94</v>
      </c>
      <c r="AW3722" s="12" t="s">
        <v>40</v>
      </c>
      <c r="AX3722" s="12" t="s">
        <v>84</v>
      </c>
      <c r="AY3722" s="152" t="s">
        <v>174</v>
      </c>
    </row>
    <row r="3723" spans="2:65" s="14" customFormat="1" x14ac:dyDescent="0.2">
      <c r="B3723" s="170"/>
      <c r="D3723" s="151" t="s">
        <v>197</v>
      </c>
      <c r="E3723" s="171" t="s">
        <v>1</v>
      </c>
      <c r="F3723" s="172" t="s">
        <v>338</v>
      </c>
      <c r="H3723" s="171" t="s">
        <v>1</v>
      </c>
      <c r="I3723" s="173"/>
      <c r="L3723" s="170"/>
      <c r="M3723" s="174"/>
      <c r="T3723" s="175"/>
      <c r="AT3723" s="171" t="s">
        <v>197</v>
      </c>
      <c r="AU3723" s="171" t="s">
        <v>94</v>
      </c>
      <c r="AV3723" s="14" t="s">
        <v>92</v>
      </c>
      <c r="AW3723" s="14" t="s">
        <v>40</v>
      </c>
      <c r="AX3723" s="14" t="s">
        <v>84</v>
      </c>
      <c r="AY3723" s="171" t="s">
        <v>174</v>
      </c>
    </row>
    <row r="3724" spans="2:65" s="12" customFormat="1" x14ac:dyDescent="0.2">
      <c r="B3724" s="150"/>
      <c r="D3724" s="151" t="s">
        <v>197</v>
      </c>
      <c r="E3724" s="152" t="s">
        <v>1</v>
      </c>
      <c r="F3724" s="153" t="s">
        <v>1875</v>
      </c>
      <c r="H3724" s="154">
        <v>8.5850000000000009</v>
      </c>
      <c r="I3724" s="155"/>
      <c r="L3724" s="150"/>
      <c r="M3724" s="156"/>
      <c r="T3724" s="157"/>
      <c r="AT3724" s="152" t="s">
        <v>197</v>
      </c>
      <c r="AU3724" s="152" t="s">
        <v>94</v>
      </c>
      <c r="AV3724" s="12" t="s">
        <v>94</v>
      </c>
      <c r="AW3724" s="12" t="s">
        <v>40</v>
      </c>
      <c r="AX3724" s="12" t="s">
        <v>84</v>
      </c>
      <c r="AY3724" s="152" t="s">
        <v>174</v>
      </c>
    </row>
    <row r="3725" spans="2:65" s="14" customFormat="1" x14ac:dyDescent="0.2">
      <c r="B3725" s="170"/>
      <c r="D3725" s="151" t="s">
        <v>197</v>
      </c>
      <c r="E3725" s="171" t="s">
        <v>1</v>
      </c>
      <c r="F3725" s="172" t="s">
        <v>340</v>
      </c>
      <c r="H3725" s="171" t="s">
        <v>1</v>
      </c>
      <c r="I3725" s="173"/>
      <c r="L3725" s="170"/>
      <c r="M3725" s="174"/>
      <c r="T3725" s="175"/>
      <c r="AT3725" s="171" t="s">
        <v>197</v>
      </c>
      <c r="AU3725" s="171" t="s">
        <v>94</v>
      </c>
      <c r="AV3725" s="14" t="s">
        <v>92</v>
      </c>
      <c r="AW3725" s="14" t="s">
        <v>40</v>
      </c>
      <c r="AX3725" s="14" t="s">
        <v>84</v>
      </c>
      <c r="AY3725" s="171" t="s">
        <v>174</v>
      </c>
    </row>
    <row r="3726" spans="2:65" s="12" customFormat="1" x14ac:dyDescent="0.2">
      <c r="B3726" s="150"/>
      <c r="D3726" s="151" t="s">
        <v>197</v>
      </c>
      <c r="E3726" s="152" t="s">
        <v>1</v>
      </c>
      <c r="F3726" s="153" t="s">
        <v>1876</v>
      </c>
      <c r="H3726" s="154">
        <v>7.43</v>
      </c>
      <c r="I3726" s="155"/>
      <c r="L3726" s="150"/>
      <c r="M3726" s="156"/>
      <c r="T3726" s="157"/>
      <c r="AT3726" s="152" t="s">
        <v>197</v>
      </c>
      <c r="AU3726" s="152" t="s">
        <v>94</v>
      </c>
      <c r="AV3726" s="12" t="s">
        <v>94</v>
      </c>
      <c r="AW3726" s="12" t="s">
        <v>40</v>
      </c>
      <c r="AX3726" s="12" t="s">
        <v>84</v>
      </c>
      <c r="AY3726" s="152" t="s">
        <v>174</v>
      </c>
    </row>
    <row r="3727" spans="2:65" s="14" customFormat="1" x14ac:dyDescent="0.2">
      <c r="B3727" s="170"/>
      <c r="D3727" s="151" t="s">
        <v>197</v>
      </c>
      <c r="E3727" s="171" t="s">
        <v>1</v>
      </c>
      <c r="F3727" s="172" t="s">
        <v>342</v>
      </c>
      <c r="H3727" s="171" t="s">
        <v>1</v>
      </c>
      <c r="I3727" s="173"/>
      <c r="L3727" s="170"/>
      <c r="M3727" s="174"/>
      <c r="T3727" s="175"/>
      <c r="AT3727" s="171" t="s">
        <v>197</v>
      </c>
      <c r="AU3727" s="171" t="s">
        <v>94</v>
      </c>
      <c r="AV3727" s="14" t="s">
        <v>92</v>
      </c>
      <c r="AW3727" s="14" t="s">
        <v>40</v>
      </c>
      <c r="AX3727" s="14" t="s">
        <v>84</v>
      </c>
      <c r="AY3727" s="171" t="s">
        <v>174</v>
      </c>
    </row>
    <row r="3728" spans="2:65" s="12" customFormat="1" x14ac:dyDescent="0.2">
      <c r="B3728" s="150"/>
      <c r="D3728" s="151" t="s">
        <v>197</v>
      </c>
      <c r="E3728" s="152" t="s">
        <v>1</v>
      </c>
      <c r="F3728" s="153" t="s">
        <v>1877</v>
      </c>
      <c r="H3728" s="154">
        <v>3.72</v>
      </c>
      <c r="I3728" s="155"/>
      <c r="L3728" s="150"/>
      <c r="M3728" s="156"/>
      <c r="T3728" s="157"/>
      <c r="AT3728" s="152" t="s">
        <v>197</v>
      </c>
      <c r="AU3728" s="152" t="s">
        <v>94</v>
      </c>
      <c r="AV3728" s="12" t="s">
        <v>94</v>
      </c>
      <c r="AW3728" s="12" t="s">
        <v>40</v>
      </c>
      <c r="AX3728" s="12" t="s">
        <v>84</v>
      </c>
      <c r="AY3728" s="152" t="s">
        <v>174</v>
      </c>
    </row>
    <row r="3729" spans="2:65" s="14" customFormat="1" x14ac:dyDescent="0.2">
      <c r="B3729" s="170"/>
      <c r="D3729" s="151" t="s">
        <v>197</v>
      </c>
      <c r="E3729" s="171" t="s">
        <v>1</v>
      </c>
      <c r="F3729" s="172" t="s">
        <v>344</v>
      </c>
      <c r="H3729" s="171" t="s">
        <v>1</v>
      </c>
      <c r="I3729" s="173"/>
      <c r="L3729" s="170"/>
      <c r="M3729" s="174"/>
      <c r="T3729" s="175"/>
      <c r="AT3729" s="171" t="s">
        <v>197</v>
      </c>
      <c r="AU3729" s="171" t="s">
        <v>94</v>
      </c>
      <c r="AV3729" s="14" t="s">
        <v>92</v>
      </c>
      <c r="AW3729" s="14" t="s">
        <v>40</v>
      </c>
      <c r="AX3729" s="14" t="s">
        <v>84</v>
      </c>
      <c r="AY3729" s="171" t="s">
        <v>174</v>
      </c>
    </row>
    <row r="3730" spans="2:65" s="12" customFormat="1" x14ac:dyDescent="0.2">
      <c r="B3730" s="150"/>
      <c r="D3730" s="151" t="s">
        <v>197</v>
      </c>
      <c r="E3730" s="152" t="s">
        <v>1</v>
      </c>
      <c r="F3730" s="153" t="s">
        <v>1878</v>
      </c>
      <c r="H3730" s="154">
        <v>3.714</v>
      </c>
      <c r="I3730" s="155"/>
      <c r="L3730" s="150"/>
      <c r="M3730" s="156"/>
      <c r="T3730" s="157"/>
      <c r="AT3730" s="152" t="s">
        <v>197</v>
      </c>
      <c r="AU3730" s="152" t="s">
        <v>94</v>
      </c>
      <c r="AV3730" s="12" t="s">
        <v>94</v>
      </c>
      <c r="AW3730" s="12" t="s">
        <v>40</v>
      </c>
      <c r="AX3730" s="12" t="s">
        <v>84</v>
      </c>
      <c r="AY3730" s="152" t="s">
        <v>174</v>
      </c>
    </row>
    <row r="3731" spans="2:65" s="13" customFormat="1" x14ac:dyDescent="0.2">
      <c r="B3731" s="158"/>
      <c r="D3731" s="151" t="s">
        <v>197</v>
      </c>
      <c r="E3731" s="159" t="s">
        <v>1</v>
      </c>
      <c r="F3731" s="160" t="s">
        <v>199</v>
      </c>
      <c r="H3731" s="161">
        <v>37.960999999999999</v>
      </c>
      <c r="I3731" s="162"/>
      <c r="L3731" s="158"/>
      <c r="M3731" s="163"/>
      <c r="T3731" s="164"/>
      <c r="AT3731" s="159" t="s">
        <v>197</v>
      </c>
      <c r="AU3731" s="159" t="s">
        <v>94</v>
      </c>
      <c r="AV3731" s="13" t="s">
        <v>182</v>
      </c>
      <c r="AW3731" s="13" t="s">
        <v>40</v>
      </c>
      <c r="AX3731" s="13" t="s">
        <v>92</v>
      </c>
      <c r="AY3731" s="159" t="s">
        <v>174</v>
      </c>
    </row>
    <row r="3732" spans="2:65" s="1" customFormat="1" ht="44.25" customHeight="1" x14ac:dyDescent="0.2">
      <c r="B3732" s="33"/>
      <c r="C3732" s="137" t="s">
        <v>1879</v>
      </c>
      <c r="D3732" s="137" t="s">
        <v>177</v>
      </c>
      <c r="E3732" s="138" t="s">
        <v>1880</v>
      </c>
      <c r="F3732" s="139" t="s">
        <v>1881</v>
      </c>
      <c r="G3732" s="140" t="s">
        <v>180</v>
      </c>
      <c r="H3732" s="141">
        <v>37.960999999999999</v>
      </c>
      <c r="I3732" s="142"/>
      <c r="J3732" s="143">
        <f>ROUND(I3732*H3732,2)</f>
        <v>0</v>
      </c>
      <c r="K3732" s="139" t="s">
        <v>181</v>
      </c>
      <c r="L3732" s="33"/>
      <c r="M3732" s="144" t="s">
        <v>1</v>
      </c>
      <c r="N3732" s="145" t="s">
        <v>50</v>
      </c>
      <c r="P3732" s="146">
        <f>O3732*H3732</f>
        <v>0</v>
      </c>
      <c r="Q3732" s="146">
        <v>0</v>
      </c>
      <c r="R3732" s="146">
        <f>Q3732*H3732</f>
        <v>0</v>
      </c>
      <c r="S3732" s="146">
        <v>0</v>
      </c>
      <c r="T3732" s="147">
        <f>S3732*H3732</f>
        <v>0</v>
      </c>
      <c r="AR3732" s="148" t="s">
        <v>182</v>
      </c>
      <c r="AT3732" s="148" t="s">
        <v>177</v>
      </c>
      <c r="AU3732" s="148" t="s">
        <v>94</v>
      </c>
      <c r="AY3732" s="17" t="s">
        <v>174</v>
      </c>
      <c r="BE3732" s="149">
        <f>IF(N3732="základní",J3732,0)</f>
        <v>0</v>
      </c>
      <c r="BF3732" s="149">
        <f>IF(N3732="snížená",J3732,0)</f>
        <v>0</v>
      </c>
      <c r="BG3732" s="149">
        <f>IF(N3732="zákl. přenesená",J3732,0)</f>
        <v>0</v>
      </c>
      <c r="BH3732" s="149">
        <f>IF(N3732="sníž. přenesená",J3732,0)</f>
        <v>0</v>
      </c>
      <c r="BI3732" s="149">
        <f>IF(N3732="nulová",J3732,0)</f>
        <v>0</v>
      </c>
      <c r="BJ3732" s="17" t="s">
        <v>94</v>
      </c>
      <c r="BK3732" s="149">
        <f>ROUND(I3732*H3732,2)</f>
        <v>0</v>
      </c>
      <c r="BL3732" s="17" t="s">
        <v>182</v>
      </c>
      <c r="BM3732" s="148" t="s">
        <v>1882</v>
      </c>
    </row>
    <row r="3733" spans="2:65" s="14" customFormat="1" x14ac:dyDescent="0.2">
      <c r="B3733" s="170"/>
      <c r="D3733" s="151" t="s">
        <v>197</v>
      </c>
      <c r="E3733" s="171" t="s">
        <v>1</v>
      </c>
      <c r="F3733" s="172" t="s">
        <v>335</v>
      </c>
      <c r="H3733" s="171" t="s">
        <v>1</v>
      </c>
      <c r="I3733" s="173"/>
      <c r="L3733" s="170"/>
      <c r="M3733" s="174"/>
      <c r="T3733" s="175"/>
      <c r="AT3733" s="171" t="s">
        <v>197</v>
      </c>
      <c r="AU3733" s="171" t="s">
        <v>94</v>
      </c>
      <c r="AV3733" s="14" t="s">
        <v>92</v>
      </c>
      <c r="AW3733" s="14" t="s">
        <v>40</v>
      </c>
      <c r="AX3733" s="14" t="s">
        <v>84</v>
      </c>
      <c r="AY3733" s="171" t="s">
        <v>174</v>
      </c>
    </row>
    <row r="3734" spans="2:65" s="14" customFormat="1" x14ac:dyDescent="0.2">
      <c r="B3734" s="170"/>
      <c r="D3734" s="151" t="s">
        <v>197</v>
      </c>
      <c r="E3734" s="171" t="s">
        <v>1</v>
      </c>
      <c r="F3734" s="172" t="s">
        <v>336</v>
      </c>
      <c r="H3734" s="171" t="s">
        <v>1</v>
      </c>
      <c r="I3734" s="173"/>
      <c r="L3734" s="170"/>
      <c r="M3734" s="174"/>
      <c r="T3734" s="175"/>
      <c r="AT3734" s="171" t="s">
        <v>197</v>
      </c>
      <c r="AU3734" s="171" t="s">
        <v>94</v>
      </c>
      <c r="AV3734" s="14" t="s">
        <v>92</v>
      </c>
      <c r="AW3734" s="14" t="s">
        <v>40</v>
      </c>
      <c r="AX3734" s="14" t="s">
        <v>84</v>
      </c>
      <c r="AY3734" s="171" t="s">
        <v>174</v>
      </c>
    </row>
    <row r="3735" spans="2:65" s="12" customFormat="1" x14ac:dyDescent="0.2">
      <c r="B3735" s="150"/>
      <c r="D3735" s="151" t="s">
        <v>197</v>
      </c>
      <c r="E3735" s="152" t="s">
        <v>1</v>
      </c>
      <c r="F3735" s="153" t="s">
        <v>1874</v>
      </c>
      <c r="H3735" s="154">
        <v>14.512</v>
      </c>
      <c r="I3735" s="155"/>
      <c r="L3735" s="150"/>
      <c r="M3735" s="156"/>
      <c r="T3735" s="157"/>
      <c r="AT3735" s="152" t="s">
        <v>197</v>
      </c>
      <c r="AU3735" s="152" t="s">
        <v>94</v>
      </c>
      <c r="AV3735" s="12" t="s">
        <v>94</v>
      </c>
      <c r="AW3735" s="12" t="s">
        <v>40</v>
      </c>
      <c r="AX3735" s="12" t="s">
        <v>84</v>
      </c>
      <c r="AY3735" s="152" t="s">
        <v>174</v>
      </c>
    </row>
    <row r="3736" spans="2:65" s="14" customFormat="1" x14ac:dyDescent="0.2">
      <c r="B3736" s="170"/>
      <c r="D3736" s="151" t="s">
        <v>197</v>
      </c>
      <c r="E3736" s="171" t="s">
        <v>1</v>
      </c>
      <c r="F3736" s="172" t="s">
        <v>338</v>
      </c>
      <c r="H3736" s="171" t="s">
        <v>1</v>
      </c>
      <c r="I3736" s="173"/>
      <c r="L3736" s="170"/>
      <c r="M3736" s="174"/>
      <c r="T3736" s="175"/>
      <c r="AT3736" s="171" t="s">
        <v>197</v>
      </c>
      <c r="AU3736" s="171" t="s">
        <v>94</v>
      </c>
      <c r="AV3736" s="14" t="s">
        <v>92</v>
      </c>
      <c r="AW3736" s="14" t="s">
        <v>40</v>
      </c>
      <c r="AX3736" s="14" t="s">
        <v>84</v>
      </c>
      <c r="AY3736" s="171" t="s">
        <v>174</v>
      </c>
    </row>
    <row r="3737" spans="2:65" s="12" customFormat="1" x14ac:dyDescent="0.2">
      <c r="B3737" s="150"/>
      <c r="D3737" s="151" t="s">
        <v>197</v>
      </c>
      <c r="E3737" s="152" t="s">
        <v>1</v>
      </c>
      <c r="F3737" s="153" t="s">
        <v>1875</v>
      </c>
      <c r="H3737" s="154">
        <v>8.5850000000000009</v>
      </c>
      <c r="I3737" s="155"/>
      <c r="L3737" s="150"/>
      <c r="M3737" s="156"/>
      <c r="T3737" s="157"/>
      <c r="AT3737" s="152" t="s">
        <v>197</v>
      </c>
      <c r="AU3737" s="152" t="s">
        <v>94</v>
      </c>
      <c r="AV3737" s="12" t="s">
        <v>94</v>
      </c>
      <c r="AW3737" s="12" t="s">
        <v>40</v>
      </c>
      <c r="AX3737" s="12" t="s">
        <v>84</v>
      </c>
      <c r="AY3737" s="152" t="s">
        <v>174</v>
      </c>
    </row>
    <row r="3738" spans="2:65" s="14" customFormat="1" x14ac:dyDescent="0.2">
      <c r="B3738" s="170"/>
      <c r="D3738" s="151" t="s">
        <v>197</v>
      </c>
      <c r="E3738" s="171" t="s">
        <v>1</v>
      </c>
      <c r="F3738" s="172" t="s">
        <v>340</v>
      </c>
      <c r="H3738" s="171" t="s">
        <v>1</v>
      </c>
      <c r="I3738" s="173"/>
      <c r="L3738" s="170"/>
      <c r="M3738" s="174"/>
      <c r="T3738" s="175"/>
      <c r="AT3738" s="171" t="s">
        <v>197</v>
      </c>
      <c r="AU3738" s="171" t="s">
        <v>94</v>
      </c>
      <c r="AV3738" s="14" t="s">
        <v>92</v>
      </c>
      <c r="AW3738" s="14" t="s">
        <v>40</v>
      </c>
      <c r="AX3738" s="14" t="s">
        <v>84</v>
      </c>
      <c r="AY3738" s="171" t="s">
        <v>174</v>
      </c>
    </row>
    <row r="3739" spans="2:65" s="12" customFormat="1" x14ac:dyDescent="0.2">
      <c r="B3739" s="150"/>
      <c r="D3739" s="151" t="s">
        <v>197</v>
      </c>
      <c r="E3739" s="152" t="s">
        <v>1</v>
      </c>
      <c r="F3739" s="153" t="s">
        <v>1876</v>
      </c>
      <c r="H3739" s="154">
        <v>7.43</v>
      </c>
      <c r="I3739" s="155"/>
      <c r="L3739" s="150"/>
      <c r="M3739" s="156"/>
      <c r="T3739" s="157"/>
      <c r="AT3739" s="152" t="s">
        <v>197</v>
      </c>
      <c r="AU3739" s="152" t="s">
        <v>94</v>
      </c>
      <c r="AV3739" s="12" t="s">
        <v>94</v>
      </c>
      <c r="AW3739" s="12" t="s">
        <v>40</v>
      </c>
      <c r="AX3739" s="12" t="s">
        <v>84</v>
      </c>
      <c r="AY3739" s="152" t="s">
        <v>174</v>
      </c>
    </row>
    <row r="3740" spans="2:65" s="14" customFormat="1" x14ac:dyDescent="0.2">
      <c r="B3740" s="170"/>
      <c r="D3740" s="151" t="s">
        <v>197</v>
      </c>
      <c r="E3740" s="171" t="s">
        <v>1</v>
      </c>
      <c r="F3740" s="172" t="s">
        <v>342</v>
      </c>
      <c r="H3740" s="171" t="s">
        <v>1</v>
      </c>
      <c r="I3740" s="173"/>
      <c r="L3740" s="170"/>
      <c r="M3740" s="174"/>
      <c r="T3740" s="175"/>
      <c r="AT3740" s="171" t="s">
        <v>197</v>
      </c>
      <c r="AU3740" s="171" t="s">
        <v>94</v>
      </c>
      <c r="AV3740" s="14" t="s">
        <v>92</v>
      </c>
      <c r="AW3740" s="14" t="s">
        <v>40</v>
      </c>
      <c r="AX3740" s="14" t="s">
        <v>84</v>
      </c>
      <c r="AY3740" s="171" t="s">
        <v>174</v>
      </c>
    </row>
    <row r="3741" spans="2:65" s="12" customFormat="1" x14ac:dyDescent="0.2">
      <c r="B3741" s="150"/>
      <c r="D3741" s="151" t="s">
        <v>197</v>
      </c>
      <c r="E3741" s="152" t="s">
        <v>1</v>
      </c>
      <c r="F3741" s="153" t="s">
        <v>1877</v>
      </c>
      <c r="H3741" s="154">
        <v>3.72</v>
      </c>
      <c r="I3741" s="155"/>
      <c r="L3741" s="150"/>
      <c r="M3741" s="156"/>
      <c r="T3741" s="157"/>
      <c r="AT3741" s="152" t="s">
        <v>197</v>
      </c>
      <c r="AU3741" s="152" t="s">
        <v>94</v>
      </c>
      <c r="AV3741" s="12" t="s">
        <v>94</v>
      </c>
      <c r="AW3741" s="12" t="s">
        <v>40</v>
      </c>
      <c r="AX3741" s="12" t="s">
        <v>84</v>
      </c>
      <c r="AY3741" s="152" t="s">
        <v>174</v>
      </c>
    </row>
    <row r="3742" spans="2:65" s="14" customFormat="1" x14ac:dyDescent="0.2">
      <c r="B3742" s="170"/>
      <c r="D3742" s="151" t="s">
        <v>197</v>
      </c>
      <c r="E3742" s="171" t="s">
        <v>1</v>
      </c>
      <c r="F3742" s="172" t="s">
        <v>344</v>
      </c>
      <c r="H3742" s="171" t="s">
        <v>1</v>
      </c>
      <c r="I3742" s="173"/>
      <c r="L3742" s="170"/>
      <c r="M3742" s="174"/>
      <c r="T3742" s="175"/>
      <c r="AT3742" s="171" t="s">
        <v>197</v>
      </c>
      <c r="AU3742" s="171" t="s">
        <v>94</v>
      </c>
      <c r="AV3742" s="14" t="s">
        <v>92</v>
      </c>
      <c r="AW3742" s="14" t="s">
        <v>40</v>
      </c>
      <c r="AX3742" s="14" t="s">
        <v>84</v>
      </c>
      <c r="AY3742" s="171" t="s">
        <v>174</v>
      </c>
    </row>
    <row r="3743" spans="2:65" s="12" customFormat="1" x14ac:dyDescent="0.2">
      <c r="B3743" s="150"/>
      <c r="D3743" s="151" t="s">
        <v>197</v>
      </c>
      <c r="E3743" s="152" t="s">
        <v>1</v>
      </c>
      <c r="F3743" s="153" t="s">
        <v>1878</v>
      </c>
      <c r="H3743" s="154">
        <v>3.714</v>
      </c>
      <c r="I3743" s="155"/>
      <c r="L3743" s="150"/>
      <c r="M3743" s="156"/>
      <c r="T3743" s="157"/>
      <c r="AT3743" s="152" t="s">
        <v>197</v>
      </c>
      <c r="AU3743" s="152" t="s">
        <v>94</v>
      </c>
      <c r="AV3743" s="12" t="s">
        <v>94</v>
      </c>
      <c r="AW3743" s="12" t="s">
        <v>40</v>
      </c>
      <c r="AX3743" s="12" t="s">
        <v>84</v>
      </c>
      <c r="AY3743" s="152" t="s">
        <v>174</v>
      </c>
    </row>
    <row r="3744" spans="2:65" s="13" customFormat="1" x14ac:dyDescent="0.2">
      <c r="B3744" s="158"/>
      <c r="D3744" s="151" t="s">
        <v>197</v>
      </c>
      <c r="E3744" s="159" t="s">
        <v>1</v>
      </c>
      <c r="F3744" s="160" t="s">
        <v>199</v>
      </c>
      <c r="H3744" s="161">
        <v>37.960999999999999</v>
      </c>
      <c r="I3744" s="162"/>
      <c r="L3744" s="158"/>
      <c r="M3744" s="163"/>
      <c r="T3744" s="164"/>
      <c r="AT3744" s="159" t="s">
        <v>197</v>
      </c>
      <c r="AU3744" s="159" t="s">
        <v>94</v>
      </c>
      <c r="AV3744" s="13" t="s">
        <v>182</v>
      </c>
      <c r="AW3744" s="13" t="s">
        <v>40</v>
      </c>
      <c r="AX3744" s="13" t="s">
        <v>92</v>
      </c>
      <c r="AY3744" s="159" t="s">
        <v>174</v>
      </c>
    </row>
    <row r="3745" spans="2:65" s="1" customFormat="1" ht="33" customHeight="1" x14ac:dyDescent="0.2">
      <c r="B3745" s="33"/>
      <c r="C3745" s="137" t="s">
        <v>1883</v>
      </c>
      <c r="D3745" s="137" t="s">
        <v>177</v>
      </c>
      <c r="E3745" s="138" t="s">
        <v>1884</v>
      </c>
      <c r="F3745" s="139" t="s">
        <v>1885</v>
      </c>
      <c r="G3745" s="140" t="s">
        <v>180</v>
      </c>
      <c r="H3745" s="141">
        <v>101.515</v>
      </c>
      <c r="I3745" s="142"/>
      <c r="J3745" s="143">
        <f>ROUND(I3745*H3745,2)</f>
        <v>0</v>
      </c>
      <c r="K3745" s="139" t="s">
        <v>181</v>
      </c>
      <c r="L3745" s="33"/>
      <c r="M3745" s="144" t="s">
        <v>1</v>
      </c>
      <c r="N3745" s="145" t="s">
        <v>50</v>
      </c>
      <c r="P3745" s="146">
        <f>O3745*H3745</f>
        <v>0</v>
      </c>
      <c r="Q3745" s="146">
        <v>2.5018699999999998</v>
      </c>
      <c r="R3745" s="146">
        <f>Q3745*H3745</f>
        <v>253.97733304999997</v>
      </c>
      <c r="S3745" s="146">
        <v>0</v>
      </c>
      <c r="T3745" s="147">
        <f>S3745*H3745</f>
        <v>0</v>
      </c>
      <c r="AR3745" s="148" t="s">
        <v>182</v>
      </c>
      <c r="AT3745" s="148" t="s">
        <v>177</v>
      </c>
      <c r="AU3745" s="148" t="s">
        <v>94</v>
      </c>
      <c r="AY3745" s="17" t="s">
        <v>174</v>
      </c>
      <c r="BE3745" s="149">
        <f>IF(N3745="základní",J3745,0)</f>
        <v>0</v>
      </c>
      <c r="BF3745" s="149">
        <f>IF(N3745="snížená",J3745,0)</f>
        <v>0</v>
      </c>
      <c r="BG3745" s="149">
        <f>IF(N3745="zákl. přenesená",J3745,0)</f>
        <v>0</v>
      </c>
      <c r="BH3745" s="149">
        <f>IF(N3745="sníž. přenesená",J3745,0)</f>
        <v>0</v>
      </c>
      <c r="BI3745" s="149">
        <f>IF(N3745="nulová",J3745,0)</f>
        <v>0</v>
      </c>
      <c r="BJ3745" s="17" t="s">
        <v>94</v>
      </c>
      <c r="BK3745" s="149">
        <f>ROUND(I3745*H3745,2)</f>
        <v>0</v>
      </c>
      <c r="BL3745" s="17" t="s">
        <v>182</v>
      </c>
      <c r="BM3745" s="148" t="s">
        <v>1886</v>
      </c>
    </row>
    <row r="3746" spans="2:65" s="1" customFormat="1" ht="29.25" x14ac:dyDescent="0.2">
      <c r="B3746" s="33"/>
      <c r="D3746" s="151" t="s">
        <v>325</v>
      </c>
      <c r="F3746" s="186" t="s">
        <v>1887</v>
      </c>
      <c r="I3746" s="187"/>
      <c r="L3746" s="33"/>
      <c r="M3746" s="188"/>
      <c r="T3746" s="57"/>
      <c r="AT3746" s="17" t="s">
        <v>325</v>
      </c>
      <c r="AU3746" s="17" t="s">
        <v>94</v>
      </c>
    </row>
    <row r="3747" spans="2:65" s="14" customFormat="1" x14ac:dyDescent="0.2">
      <c r="B3747" s="170"/>
      <c r="D3747" s="151" t="s">
        <v>197</v>
      </c>
      <c r="E3747" s="171" t="s">
        <v>1</v>
      </c>
      <c r="F3747" s="172" t="s">
        <v>1793</v>
      </c>
      <c r="H3747" s="171" t="s">
        <v>1</v>
      </c>
      <c r="I3747" s="173"/>
      <c r="L3747" s="170"/>
      <c r="M3747" s="174"/>
      <c r="T3747" s="175"/>
      <c r="AT3747" s="171" t="s">
        <v>197</v>
      </c>
      <c r="AU3747" s="171" t="s">
        <v>94</v>
      </c>
      <c r="AV3747" s="14" t="s">
        <v>92</v>
      </c>
      <c r="AW3747" s="14" t="s">
        <v>40</v>
      </c>
      <c r="AX3747" s="14" t="s">
        <v>84</v>
      </c>
      <c r="AY3747" s="171" t="s">
        <v>174</v>
      </c>
    </row>
    <row r="3748" spans="2:65" s="12" customFormat="1" x14ac:dyDescent="0.2">
      <c r="B3748" s="150"/>
      <c r="D3748" s="151" t="s">
        <v>197</v>
      </c>
      <c r="E3748" s="152" t="s">
        <v>1</v>
      </c>
      <c r="F3748" s="153" t="s">
        <v>1888</v>
      </c>
      <c r="H3748" s="154">
        <v>101.831</v>
      </c>
      <c r="I3748" s="155"/>
      <c r="L3748" s="150"/>
      <c r="M3748" s="156"/>
      <c r="T3748" s="157"/>
      <c r="AT3748" s="152" t="s">
        <v>197</v>
      </c>
      <c r="AU3748" s="152" t="s">
        <v>94</v>
      </c>
      <c r="AV3748" s="12" t="s">
        <v>94</v>
      </c>
      <c r="AW3748" s="12" t="s">
        <v>40</v>
      </c>
      <c r="AX3748" s="12" t="s">
        <v>84</v>
      </c>
      <c r="AY3748" s="152" t="s">
        <v>174</v>
      </c>
    </row>
    <row r="3749" spans="2:65" s="12" customFormat="1" x14ac:dyDescent="0.2">
      <c r="B3749" s="150"/>
      <c r="D3749" s="151" t="s">
        <v>197</v>
      </c>
      <c r="E3749" s="152" t="s">
        <v>1</v>
      </c>
      <c r="F3749" s="153" t="s">
        <v>1889</v>
      </c>
      <c r="H3749" s="154">
        <v>-0.19400000000000001</v>
      </c>
      <c r="I3749" s="155"/>
      <c r="L3749" s="150"/>
      <c r="M3749" s="156"/>
      <c r="T3749" s="157"/>
      <c r="AT3749" s="152" t="s">
        <v>197</v>
      </c>
      <c r="AU3749" s="152" t="s">
        <v>94</v>
      </c>
      <c r="AV3749" s="12" t="s">
        <v>94</v>
      </c>
      <c r="AW3749" s="12" t="s">
        <v>40</v>
      </c>
      <c r="AX3749" s="12" t="s">
        <v>84</v>
      </c>
      <c r="AY3749" s="152" t="s">
        <v>174</v>
      </c>
    </row>
    <row r="3750" spans="2:65" s="12" customFormat="1" x14ac:dyDescent="0.2">
      <c r="B3750" s="150"/>
      <c r="D3750" s="151" t="s">
        <v>197</v>
      </c>
      <c r="E3750" s="152" t="s">
        <v>1</v>
      </c>
      <c r="F3750" s="153" t="s">
        <v>1890</v>
      </c>
      <c r="H3750" s="154">
        <v>-0.122</v>
      </c>
      <c r="I3750" s="155"/>
      <c r="L3750" s="150"/>
      <c r="M3750" s="156"/>
      <c r="T3750" s="157"/>
      <c r="AT3750" s="152" t="s">
        <v>197</v>
      </c>
      <c r="AU3750" s="152" t="s">
        <v>94</v>
      </c>
      <c r="AV3750" s="12" t="s">
        <v>94</v>
      </c>
      <c r="AW3750" s="12" t="s">
        <v>40</v>
      </c>
      <c r="AX3750" s="12" t="s">
        <v>84</v>
      </c>
      <c r="AY3750" s="152" t="s">
        <v>174</v>
      </c>
    </row>
    <row r="3751" spans="2:65" s="13" customFormat="1" x14ac:dyDescent="0.2">
      <c r="B3751" s="158"/>
      <c r="D3751" s="151" t="s">
        <v>197</v>
      </c>
      <c r="E3751" s="159" t="s">
        <v>1</v>
      </c>
      <c r="F3751" s="160" t="s">
        <v>199</v>
      </c>
      <c r="H3751" s="161">
        <v>101.515</v>
      </c>
      <c r="I3751" s="162"/>
      <c r="L3751" s="158"/>
      <c r="M3751" s="163"/>
      <c r="T3751" s="164"/>
      <c r="AT3751" s="159" t="s">
        <v>197</v>
      </c>
      <c r="AU3751" s="159" t="s">
        <v>94</v>
      </c>
      <c r="AV3751" s="13" t="s">
        <v>182</v>
      </c>
      <c r="AW3751" s="13" t="s">
        <v>40</v>
      </c>
      <c r="AX3751" s="13" t="s">
        <v>92</v>
      </c>
      <c r="AY3751" s="159" t="s">
        <v>174</v>
      </c>
    </row>
    <row r="3752" spans="2:65" s="1" customFormat="1" ht="44.25" customHeight="1" x14ac:dyDescent="0.2">
      <c r="B3752" s="33"/>
      <c r="C3752" s="137" t="s">
        <v>1891</v>
      </c>
      <c r="D3752" s="137" t="s">
        <v>177</v>
      </c>
      <c r="E3752" s="138" t="s">
        <v>1892</v>
      </c>
      <c r="F3752" s="139" t="s">
        <v>1893</v>
      </c>
      <c r="G3752" s="140" t="s">
        <v>180</v>
      </c>
      <c r="H3752" s="141">
        <v>101.515</v>
      </c>
      <c r="I3752" s="142"/>
      <c r="J3752" s="143">
        <f>ROUND(I3752*H3752,2)</f>
        <v>0</v>
      </c>
      <c r="K3752" s="139" t="s">
        <v>181</v>
      </c>
      <c r="L3752" s="33"/>
      <c r="M3752" s="144" t="s">
        <v>1</v>
      </c>
      <c r="N3752" s="145" t="s">
        <v>50</v>
      </c>
      <c r="P3752" s="146">
        <f>O3752*H3752</f>
        <v>0</v>
      </c>
      <c r="Q3752" s="146">
        <v>0</v>
      </c>
      <c r="R3752" s="146">
        <f>Q3752*H3752</f>
        <v>0</v>
      </c>
      <c r="S3752" s="146">
        <v>0</v>
      </c>
      <c r="T3752" s="147">
        <f>S3752*H3752</f>
        <v>0</v>
      </c>
      <c r="AR3752" s="148" t="s">
        <v>182</v>
      </c>
      <c r="AT3752" s="148" t="s">
        <v>177</v>
      </c>
      <c r="AU3752" s="148" t="s">
        <v>94</v>
      </c>
      <c r="AY3752" s="17" t="s">
        <v>174</v>
      </c>
      <c r="BE3752" s="149">
        <f>IF(N3752="základní",J3752,0)</f>
        <v>0</v>
      </c>
      <c r="BF3752" s="149">
        <f>IF(N3752="snížená",J3752,0)</f>
        <v>0</v>
      </c>
      <c r="BG3752" s="149">
        <f>IF(N3752="zákl. přenesená",J3752,0)</f>
        <v>0</v>
      </c>
      <c r="BH3752" s="149">
        <f>IF(N3752="sníž. přenesená",J3752,0)</f>
        <v>0</v>
      </c>
      <c r="BI3752" s="149">
        <f>IF(N3752="nulová",J3752,0)</f>
        <v>0</v>
      </c>
      <c r="BJ3752" s="17" t="s">
        <v>94</v>
      </c>
      <c r="BK3752" s="149">
        <f>ROUND(I3752*H3752,2)</f>
        <v>0</v>
      </c>
      <c r="BL3752" s="17" t="s">
        <v>182</v>
      </c>
      <c r="BM3752" s="148" t="s">
        <v>1894</v>
      </c>
    </row>
    <row r="3753" spans="2:65" s="14" customFormat="1" x14ac:dyDescent="0.2">
      <c r="B3753" s="170"/>
      <c r="D3753" s="151" t="s">
        <v>197</v>
      </c>
      <c r="E3753" s="171" t="s">
        <v>1</v>
      </c>
      <c r="F3753" s="172" t="s">
        <v>1793</v>
      </c>
      <c r="H3753" s="171" t="s">
        <v>1</v>
      </c>
      <c r="I3753" s="173"/>
      <c r="L3753" s="170"/>
      <c r="M3753" s="174"/>
      <c r="T3753" s="175"/>
      <c r="AT3753" s="171" t="s">
        <v>197</v>
      </c>
      <c r="AU3753" s="171" t="s">
        <v>94</v>
      </c>
      <c r="AV3753" s="14" t="s">
        <v>92</v>
      </c>
      <c r="AW3753" s="14" t="s">
        <v>40</v>
      </c>
      <c r="AX3753" s="14" t="s">
        <v>84</v>
      </c>
      <c r="AY3753" s="171" t="s">
        <v>174</v>
      </c>
    </row>
    <row r="3754" spans="2:65" s="12" customFormat="1" x14ac:dyDescent="0.2">
      <c r="B3754" s="150"/>
      <c r="D3754" s="151" t="s">
        <v>197</v>
      </c>
      <c r="E3754" s="152" t="s">
        <v>1</v>
      </c>
      <c r="F3754" s="153" t="s">
        <v>1888</v>
      </c>
      <c r="H3754" s="154">
        <v>101.831</v>
      </c>
      <c r="I3754" s="155"/>
      <c r="L3754" s="150"/>
      <c r="M3754" s="156"/>
      <c r="T3754" s="157"/>
      <c r="AT3754" s="152" t="s">
        <v>197</v>
      </c>
      <c r="AU3754" s="152" t="s">
        <v>94</v>
      </c>
      <c r="AV3754" s="12" t="s">
        <v>94</v>
      </c>
      <c r="AW3754" s="12" t="s">
        <v>40</v>
      </c>
      <c r="AX3754" s="12" t="s">
        <v>84</v>
      </c>
      <c r="AY3754" s="152" t="s">
        <v>174</v>
      </c>
    </row>
    <row r="3755" spans="2:65" s="12" customFormat="1" x14ac:dyDescent="0.2">
      <c r="B3755" s="150"/>
      <c r="D3755" s="151" t="s">
        <v>197</v>
      </c>
      <c r="E3755" s="152" t="s">
        <v>1</v>
      </c>
      <c r="F3755" s="153" t="s">
        <v>1889</v>
      </c>
      <c r="H3755" s="154">
        <v>-0.19400000000000001</v>
      </c>
      <c r="I3755" s="155"/>
      <c r="L3755" s="150"/>
      <c r="M3755" s="156"/>
      <c r="T3755" s="157"/>
      <c r="AT3755" s="152" t="s">
        <v>197</v>
      </c>
      <c r="AU3755" s="152" t="s">
        <v>94</v>
      </c>
      <c r="AV3755" s="12" t="s">
        <v>94</v>
      </c>
      <c r="AW3755" s="12" t="s">
        <v>40</v>
      </c>
      <c r="AX3755" s="12" t="s">
        <v>84</v>
      </c>
      <c r="AY3755" s="152" t="s">
        <v>174</v>
      </c>
    </row>
    <row r="3756" spans="2:65" s="12" customFormat="1" x14ac:dyDescent="0.2">
      <c r="B3756" s="150"/>
      <c r="D3756" s="151" t="s">
        <v>197</v>
      </c>
      <c r="E3756" s="152" t="s">
        <v>1</v>
      </c>
      <c r="F3756" s="153" t="s">
        <v>1890</v>
      </c>
      <c r="H3756" s="154">
        <v>-0.122</v>
      </c>
      <c r="I3756" s="155"/>
      <c r="L3756" s="150"/>
      <c r="M3756" s="156"/>
      <c r="T3756" s="157"/>
      <c r="AT3756" s="152" t="s">
        <v>197</v>
      </c>
      <c r="AU3756" s="152" t="s">
        <v>94</v>
      </c>
      <c r="AV3756" s="12" t="s">
        <v>94</v>
      </c>
      <c r="AW3756" s="12" t="s">
        <v>40</v>
      </c>
      <c r="AX3756" s="12" t="s">
        <v>84</v>
      </c>
      <c r="AY3756" s="152" t="s">
        <v>174</v>
      </c>
    </row>
    <row r="3757" spans="2:65" s="13" customFormat="1" x14ac:dyDescent="0.2">
      <c r="B3757" s="158"/>
      <c r="D3757" s="151" t="s">
        <v>197</v>
      </c>
      <c r="E3757" s="159" t="s">
        <v>1</v>
      </c>
      <c r="F3757" s="160" t="s">
        <v>199</v>
      </c>
      <c r="H3757" s="161">
        <v>101.515</v>
      </c>
      <c r="I3757" s="162"/>
      <c r="L3757" s="158"/>
      <c r="M3757" s="163"/>
      <c r="T3757" s="164"/>
      <c r="AT3757" s="159" t="s">
        <v>197</v>
      </c>
      <c r="AU3757" s="159" t="s">
        <v>94</v>
      </c>
      <c r="AV3757" s="13" t="s">
        <v>182</v>
      </c>
      <c r="AW3757" s="13" t="s">
        <v>40</v>
      </c>
      <c r="AX3757" s="13" t="s">
        <v>92</v>
      </c>
      <c r="AY3757" s="159" t="s">
        <v>174</v>
      </c>
    </row>
    <row r="3758" spans="2:65" s="1" customFormat="1" ht="21.75" customHeight="1" x14ac:dyDescent="0.2">
      <c r="B3758" s="33"/>
      <c r="C3758" s="137" t="s">
        <v>1895</v>
      </c>
      <c r="D3758" s="137" t="s">
        <v>177</v>
      </c>
      <c r="E3758" s="138" t="s">
        <v>1896</v>
      </c>
      <c r="F3758" s="139" t="s">
        <v>1897</v>
      </c>
      <c r="G3758" s="140" t="s">
        <v>188</v>
      </c>
      <c r="H3758" s="141">
        <v>8.4420000000000002</v>
      </c>
      <c r="I3758" s="142"/>
      <c r="J3758" s="143">
        <f>ROUND(I3758*H3758,2)</f>
        <v>0</v>
      </c>
      <c r="K3758" s="139" t="s">
        <v>181</v>
      </c>
      <c r="L3758" s="33"/>
      <c r="M3758" s="144" t="s">
        <v>1</v>
      </c>
      <c r="N3758" s="145" t="s">
        <v>50</v>
      </c>
      <c r="P3758" s="146">
        <f>O3758*H3758</f>
        <v>0</v>
      </c>
      <c r="Q3758" s="146">
        <v>1.06277</v>
      </c>
      <c r="R3758" s="146">
        <f>Q3758*H3758</f>
        <v>8.97190434</v>
      </c>
      <c r="S3758" s="146">
        <v>0</v>
      </c>
      <c r="T3758" s="147">
        <f>S3758*H3758</f>
        <v>0</v>
      </c>
      <c r="AR3758" s="148" t="s">
        <v>182</v>
      </c>
      <c r="AT3758" s="148" t="s">
        <v>177</v>
      </c>
      <c r="AU3758" s="148" t="s">
        <v>94</v>
      </c>
      <c r="AY3758" s="17" t="s">
        <v>174</v>
      </c>
      <c r="BE3758" s="149">
        <f>IF(N3758="základní",J3758,0)</f>
        <v>0</v>
      </c>
      <c r="BF3758" s="149">
        <f>IF(N3758="snížená",J3758,0)</f>
        <v>0</v>
      </c>
      <c r="BG3758" s="149">
        <f>IF(N3758="zákl. přenesená",J3758,0)</f>
        <v>0</v>
      </c>
      <c r="BH3758" s="149">
        <f>IF(N3758="sníž. přenesená",J3758,0)</f>
        <v>0</v>
      </c>
      <c r="BI3758" s="149">
        <f>IF(N3758="nulová",J3758,0)</f>
        <v>0</v>
      </c>
      <c r="BJ3758" s="17" t="s">
        <v>94</v>
      </c>
      <c r="BK3758" s="149">
        <f>ROUND(I3758*H3758,2)</f>
        <v>0</v>
      </c>
      <c r="BL3758" s="17" t="s">
        <v>182</v>
      </c>
      <c r="BM3758" s="148" t="s">
        <v>1898</v>
      </c>
    </row>
    <row r="3759" spans="2:65" s="14" customFormat="1" x14ac:dyDescent="0.2">
      <c r="B3759" s="170"/>
      <c r="D3759" s="151" t="s">
        <v>197</v>
      </c>
      <c r="E3759" s="171" t="s">
        <v>1</v>
      </c>
      <c r="F3759" s="172" t="s">
        <v>1793</v>
      </c>
      <c r="H3759" s="171" t="s">
        <v>1</v>
      </c>
      <c r="I3759" s="173"/>
      <c r="L3759" s="170"/>
      <c r="M3759" s="174"/>
      <c r="T3759" s="175"/>
      <c r="AT3759" s="171" t="s">
        <v>197</v>
      </c>
      <c r="AU3759" s="171" t="s">
        <v>94</v>
      </c>
      <c r="AV3759" s="14" t="s">
        <v>92</v>
      </c>
      <c r="AW3759" s="14" t="s">
        <v>40</v>
      </c>
      <c r="AX3759" s="14" t="s">
        <v>84</v>
      </c>
      <c r="AY3759" s="171" t="s">
        <v>174</v>
      </c>
    </row>
    <row r="3760" spans="2:65" s="14" customFormat="1" ht="22.5" x14ac:dyDescent="0.2">
      <c r="B3760" s="170"/>
      <c r="D3760" s="151" t="s">
        <v>197</v>
      </c>
      <c r="E3760" s="171" t="s">
        <v>1</v>
      </c>
      <c r="F3760" s="172" t="s">
        <v>1899</v>
      </c>
      <c r="H3760" s="171" t="s">
        <v>1</v>
      </c>
      <c r="I3760" s="173"/>
      <c r="L3760" s="170"/>
      <c r="M3760" s="174"/>
      <c r="T3760" s="175"/>
      <c r="AT3760" s="171" t="s">
        <v>197</v>
      </c>
      <c r="AU3760" s="171" t="s">
        <v>94</v>
      </c>
      <c r="AV3760" s="14" t="s">
        <v>92</v>
      </c>
      <c r="AW3760" s="14" t="s">
        <v>40</v>
      </c>
      <c r="AX3760" s="14" t="s">
        <v>84</v>
      </c>
      <c r="AY3760" s="171" t="s">
        <v>174</v>
      </c>
    </row>
    <row r="3761" spans="2:51" s="12" customFormat="1" x14ac:dyDescent="0.2">
      <c r="B3761" s="150"/>
      <c r="D3761" s="151" t="s">
        <v>197</v>
      </c>
      <c r="E3761" s="152" t="s">
        <v>1</v>
      </c>
      <c r="F3761" s="153" t="s">
        <v>1900</v>
      </c>
      <c r="H3761" s="154">
        <v>4.5759999999999996</v>
      </c>
      <c r="I3761" s="155"/>
      <c r="L3761" s="150"/>
      <c r="M3761" s="156"/>
      <c r="T3761" s="157"/>
      <c r="AT3761" s="152" t="s">
        <v>197</v>
      </c>
      <c r="AU3761" s="152" t="s">
        <v>94</v>
      </c>
      <c r="AV3761" s="12" t="s">
        <v>94</v>
      </c>
      <c r="AW3761" s="12" t="s">
        <v>40</v>
      </c>
      <c r="AX3761" s="12" t="s">
        <v>84</v>
      </c>
      <c r="AY3761" s="152" t="s">
        <v>174</v>
      </c>
    </row>
    <row r="3762" spans="2:51" s="12" customFormat="1" x14ac:dyDescent="0.2">
      <c r="B3762" s="150"/>
      <c r="D3762" s="151" t="s">
        <v>197</v>
      </c>
      <c r="E3762" s="152" t="s">
        <v>1</v>
      </c>
      <c r="F3762" s="153" t="s">
        <v>1901</v>
      </c>
      <c r="H3762" s="154">
        <v>-8.9999999999999993E-3</v>
      </c>
      <c r="I3762" s="155"/>
      <c r="L3762" s="150"/>
      <c r="M3762" s="156"/>
      <c r="T3762" s="157"/>
      <c r="AT3762" s="152" t="s">
        <v>197</v>
      </c>
      <c r="AU3762" s="152" t="s">
        <v>94</v>
      </c>
      <c r="AV3762" s="12" t="s">
        <v>94</v>
      </c>
      <c r="AW3762" s="12" t="s">
        <v>40</v>
      </c>
      <c r="AX3762" s="12" t="s">
        <v>84</v>
      </c>
      <c r="AY3762" s="152" t="s">
        <v>174</v>
      </c>
    </row>
    <row r="3763" spans="2:51" s="12" customFormat="1" x14ac:dyDescent="0.2">
      <c r="B3763" s="150"/>
      <c r="D3763" s="151" t="s">
        <v>197</v>
      </c>
      <c r="E3763" s="152" t="s">
        <v>1</v>
      </c>
      <c r="F3763" s="153" t="s">
        <v>1902</v>
      </c>
      <c r="H3763" s="154">
        <v>-5.0000000000000001E-3</v>
      </c>
      <c r="I3763" s="155"/>
      <c r="L3763" s="150"/>
      <c r="M3763" s="156"/>
      <c r="T3763" s="157"/>
      <c r="AT3763" s="152" t="s">
        <v>197</v>
      </c>
      <c r="AU3763" s="152" t="s">
        <v>94</v>
      </c>
      <c r="AV3763" s="12" t="s">
        <v>94</v>
      </c>
      <c r="AW3763" s="12" t="s">
        <v>40</v>
      </c>
      <c r="AX3763" s="12" t="s">
        <v>84</v>
      </c>
      <c r="AY3763" s="152" t="s">
        <v>174</v>
      </c>
    </row>
    <row r="3764" spans="2:51" s="15" customFormat="1" x14ac:dyDescent="0.2">
      <c r="B3764" s="189"/>
      <c r="D3764" s="151" t="s">
        <v>197</v>
      </c>
      <c r="E3764" s="190" t="s">
        <v>1</v>
      </c>
      <c r="F3764" s="191" t="s">
        <v>329</v>
      </c>
      <c r="H3764" s="192">
        <v>4.5619999999999994</v>
      </c>
      <c r="I3764" s="193"/>
      <c r="L3764" s="189"/>
      <c r="M3764" s="194"/>
      <c r="T3764" s="195"/>
      <c r="AT3764" s="190" t="s">
        <v>197</v>
      </c>
      <c r="AU3764" s="190" t="s">
        <v>94</v>
      </c>
      <c r="AV3764" s="15" t="s">
        <v>190</v>
      </c>
      <c r="AW3764" s="15" t="s">
        <v>40</v>
      </c>
      <c r="AX3764" s="15" t="s">
        <v>84</v>
      </c>
      <c r="AY3764" s="190" t="s">
        <v>174</v>
      </c>
    </row>
    <row r="3765" spans="2:51" s="14" customFormat="1" x14ac:dyDescent="0.2">
      <c r="B3765" s="170"/>
      <c r="D3765" s="151" t="s">
        <v>197</v>
      </c>
      <c r="E3765" s="171" t="s">
        <v>1</v>
      </c>
      <c r="F3765" s="172" t="s">
        <v>1797</v>
      </c>
      <c r="H3765" s="171" t="s">
        <v>1</v>
      </c>
      <c r="I3765" s="173"/>
      <c r="L3765" s="170"/>
      <c r="M3765" s="174"/>
      <c r="T3765" s="175"/>
      <c r="AT3765" s="171" t="s">
        <v>197</v>
      </c>
      <c r="AU3765" s="171" t="s">
        <v>94</v>
      </c>
      <c r="AV3765" s="14" t="s">
        <v>92</v>
      </c>
      <c r="AW3765" s="14" t="s">
        <v>40</v>
      </c>
      <c r="AX3765" s="14" t="s">
        <v>84</v>
      </c>
      <c r="AY3765" s="171" t="s">
        <v>174</v>
      </c>
    </row>
    <row r="3766" spans="2:51" s="14" customFormat="1" x14ac:dyDescent="0.2">
      <c r="B3766" s="170"/>
      <c r="D3766" s="151" t="s">
        <v>197</v>
      </c>
      <c r="E3766" s="171" t="s">
        <v>1</v>
      </c>
      <c r="F3766" s="172" t="s">
        <v>1903</v>
      </c>
      <c r="H3766" s="171" t="s">
        <v>1</v>
      </c>
      <c r="I3766" s="173"/>
      <c r="L3766" s="170"/>
      <c r="M3766" s="174"/>
      <c r="T3766" s="175"/>
      <c r="AT3766" s="171" t="s">
        <v>197</v>
      </c>
      <c r="AU3766" s="171" t="s">
        <v>94</v>
      </c>
      <c r="AV3766" s="14" t="s">
        <v>92</v>
      </c>
      <c r="AW3766" s="14" t="s">
        <v>40</v>
      </c>
      <c r="AX3766" s="14" t="s">
        <v>84</v>
      </c>
      <c r="AY3766" s="171" t="s">
        <v>174</v>
      </c>
    </row>
    <row r="3767" spans="2:51" s="14" customFormat="1" x14ac:dyDescent="0.2">
      <c r="B3767" s="170"/>
      <c r="D3767" s="151" t="s">
        <v>197</v>
      </c>
      <c r="E3767" s="171" t="s">
        <v>1</v>
      </c>
      <c r="F3767" s="172" t="s">
        <v>1081</v>
      </c>
      <c r="H3767" s="171" t="s">
        <v>1</v>
      </c>
      <c r="I3767" s="173"/>
      <c r="L3767" s="170"/>
      <c r="M3767" s="174"/>
      <c r="T3767" s="175"/>
      <c r="AT3767" s="171" t="s">
        <v>197</v>
      </c>
      <c r="AU3767" s="171" t="s">
        <v>94</v>
      </c>
      <c r="AV3767" s="14" t="s">
        <v>92</v>
      </c>
      <c r="AW3767" s="14" t="s">
        <v>40</v>
      </c>
      <c r="AX3767" s="14" t="s">
        <v>84</v>
      </c>
      <c r="AY3767" s="171" t="s">
        <v>174</v>
      </c>
    </row>
    <row r="3768" spans="2:51" s="12" customFormat="1" x14ac:dyDescent="0.2">
      <c r="B3768" s="150"/>
      <c r="D3768" s="151" t="s">
        <v>197</v>
      </c>
      <c r="E3768" s="152" t="s">
        <v>1</v>
      </c>
      <c r="F3768" s="153" t="s">
        <v>1904</v>
      </c>
      <c r="H3768" s="154">
        <v>6.2E-2</v>
      </c>
      <c r="I3768" s="155"/>
      <c r="L3768" s="150"/>
      <c r="M3768" s="156"/>
      <c r="T3768" s="157"/>
      <c r="AT3768" s="152" t="s">
        <v>197</v>
      </c>
      <c r="AU3768" s="152" t="s">
        <v>94</v>
      </c>
      <c r="AV3768" s="12" t="s">
        <v>94</v>
      </c>
      <c r="AW3768" s="12" t="s">
        <v>40</v>
      </c>
      <c r="AX3768" s="12" t="s">
        <v>84</v>
      </c>
      <c r="AY3768" s="152" t="s">
        <v>174</v>
      </c>
    </row>
    <row r="3769" spans="2:51" s="14" customFormat="1" x14ac:dyDescent="0.2">
      <c r="B3769" s="170"/>
      <c r="D3769" s="151" t="s">
        <v>197</v>
      </c>
      <c r="E3769" s="171" t="s">
        <v>1</v>
      </c>
      <c r="F3769" s="172" t="s">
        <v>1799</v>
      </c>
      <c r="H3769" s="171" t="s">
        <v>1</v>
      </c>
      <c r="I3769" s="173"/>
      <c r="L3769" s="170"/>
      <c r="M3769" s="174"/>
      <c r="T3769" s="175"/>
      <c r="AT3769" s="171" t="s">
        <v>197</v>
      </c>
      <c r="AU3769" s="171" t="s">
        <v>94</v>
      </c>
      <c r="AV3769" s="14" t="s">
        <v>92</v>
      </c>
      <c r="AW3769" s="14" t="s">
        <v>40</v>
      </c>
      <c r="AX3769" s="14" t="s">
        <v>84</v>
      </c>
      <c r="AY3769" s="171" t="s">
        <v>174</v>
      </c>
    </row>
    <row r="3770" spans="2:51" s="12" customFormat="1" x14ac:dyDescent="0.2">
      <c r="B3770" s="150"/>
      <c r="D3770" s="151" t="s">
        <v>197</v>
      </c>
      <c r="E3770" s="152" t="s">
        <v>1</v>
      </c>
      <c r="F3770" s="153" t="s">
        <v>1905</v>
      </c>
      <c r="H3770" s="154">
        <v>0.04</v>
      </c>
      <c r="I3770" s="155"/>
      <c r="L3770" s="150"/>
      <c r="M3770" s="156"/>
      <c r="T3770" s="157"/>
      <c r="AT3770" s="152" t="s">
        <v>197</v>
      </c>
      <c r="AU3770" s="152" t="s">
        <v>94</v>
      </c>
      <c r="AV3770" s="12" t="s">
        <v>94</v>
      </c>
      <c r="AW3770" s="12" t="s">
        <v>40</v>
      </c>
      <c r="AX3770" s="12" t="s">
        <v>84</v>
      </c>
      <c r="AY3770" s="152" t="s">
        <v>174</v>
      </c>
    </row>
    <row r="3771" spans="2:51" s="14" customFormat="1" x14ac:dyDescent="0.2">
      <c r="B3771" s="170"/>
      <c r="D3771" s="151" t="s">
        <v>197</v>
      </c>
      <c r="E3771" s="171" t="s">
        <v>1</v>
      </c>
      <c r="F3771" s="172" t="s">
        <v>1801</v>
      </c>
      <c r="H3771" s="171" t="s">
        <v>1</v>
      </c>
      <c r="I3771" s="173"/>
      <c r="L3771" s="170"/>
      <c r="M3771" s="174"/>
      <c r="T3771" s="175"/>
      <c r="AT3771" s="171" t="s">
        <v>197</v>
      </c>
      <c r="AU3771" s="171" t="s">
        <v>94</v>
      </c>
      <c r="AV3771" s="14" t="s">
        <v>92</v>
      </c>
      <c r="AW3771" s="14" t="s">
        <v>40</v>
      </c>
      <c r="AX3771" s="14" t="s">
        <v>84</v>
      </c>
      <c r="AY3771" s="171" t="s">
        <v>174</v>
      </c>
    </row>
    <row r="3772" spans="2:51" s="12" customFormat="1" x14ac:dyDescent="0.2">
      <c r="B3772" s="150"/>
      <c r="D3772" s="151" t="s">
        <v>197</v>
      </c>
      <c r="E3772" s="152" t="s">
        <v>1</v>
      </c>
      <c r="F3772" s="153" t="s">
        <v>1906</v>
      </c>
      <c r="H3772" s="154">
        <v>0.221</v>
      </c>
      <c r="I3772" s="155"/>
      <c r="L3772" s="150"/>
      <c r="M3772" s="156"/>
      <c r="T3772" s="157"/>
      <c r="AT3772" s="152" t="s">
        <v>197</v>
      </c>
      <c r="AU3772" s="152" t="s">
        <v>94</v>
      </c>
      <c r="AV3772" s="12" t="s">
        <v>94</v>
      </c>
      <c r="AW3772" s="12" t="s">
        <v>40</v>
      </c>
      <c r="AX3772" s="12" t="s">
        <v>84</v>
      </c>
      <c r="AY3772" s="152" t="s">
        <v>174</v>
      </c>
    </row>
    <row r="3773" spans="2:51" s="14" customFormat="1" x14ac:dyDescent="0.2">
      <c r="B3773" s="170"/>
      <c r="D3773" s="151" t="s">
        <v>197</v>
      </c>
      <c r="E3773" s="171" t="s">
        <v>1</v>
      </c>
      <c r="F3773" s="172" t="s">
        <v>1803</v>
      </c>
      <c r="H3773" s="171" t="s">
        <v>1</v>
      </c>
      <c r="I3773" s="173"/>
      <c r="L3773" s="170"/>
      <c r="M3773" s="174"/>
      <c r="T3773" s="175"/>
      <c r="AT3773" s="171" t="s">
        <v>197</v>
      </c>
      <c r="AU3773" s="171" t="s">
        <v>94</v>
      </c>
      <c r="AV3773" s="14" t="s">
        <v>92</v>
      </c>
      <c r="AW3773" s="14" t="s">
        <v>40</v>
      </c>
      <c r="AX3773" s="14" t="s">
        <v>84</v>
      </c>
      <c r="AY3773" s="171" t="s">
        <v>174</v>
      </c>
    </row>
    <row r="3774" spans="2:51" s="12" customFormat="1" x14ac:dyDescent="0.2">
      <c r="B3774" s="150"/>
      <c r="D3774" s="151" t="s">
        <v>197</v>
      </c>
      <c r="E3774" s="152" t="s">
        <v>1</v>
      </c>
      <c r="F3774" s="153" t="s">
        <v>1907</v>
      </c>
      <c r="H3774" s="154">
        <v>2.1000000000000001E-2</v>
      </c>
      <c r="I3774" s="155"/>
      <c r="L3774" s="150"/>
      <c r="M3774" s="156"/>
      <c r="T3774" s="157"/>
      <c r="AT3774" s="152" t="s">
        <v>197</v>
      </c>
      <c r="AU3774" s="152" t="s">
        <v>94</v>
      </c>
      <c r="AV3774" s="12" t="s">
        <v>94</v>
      </c>
      <c r="AW3774" s="12" t="s">
        <v>40</v>
      </c>
      <c r="AX3774" s="12" t="s">
        <v>84</v>
      </c>
      <c r="AY3774" s="152" t="s">
        <v>174</v>
      </c>
    </row>
    <row r="3775" spans="2:51" s="15" customFormat="1" x14ac:dyDescent="0.2">
      <c r="B3775" s="189"/>
      <c r="D3775" s="151" t="s">
        <v>197</v>
      </c>
      <c r="E3775" s="190" t="s">
        <v>1</v>
      </c>
      <c r="F3775" s="191" t="s">
        <v>329</v>
      </c>
      <c r="H3775" s="192">
        <v>0.34400000000000003</v>
      </c>
      <c r="I3775" s="193"/>
      <c r="L3775" s="189"/>
      <c r="M3775" s="194"/>
      <c r="T3775" s="195"/>
      <c r="AT3775" s="190" t="s">
        <v>197</v>
      </c>
      <c r="AU3775" s="190" t="s">
        <v>94</v>
      </c>
      <c r="AV3775" s="15" t="s">
        <v>190</v>
      </c>
      <c r="AW3775" s="15" t="s">
        <v>40</v>
      </c>
      <c r="AX3775" s="15" t="s">
        <v>84</v>
      </c>
      <c r="AY3775" s="190" t="s">
        <v>174</v>
      </c>
    </row>
    <row r="3776" spans="2:51" s="14" customFormat="1" x14ac:dyDescent="0.2">
      <c r="B3776" s="170"/>
      <c r="D3776" s="151" t="s">
        <v>197</v>
      </c>
      <c r="E3776" s="171" t="s">
        <v>1</v>
      </c>
      <c r="F3776" s="172" t="s">
        <v>675</v>
      </c>
      <c r="H3776" s="171" t="s">
        <v>1</v>
      </c>
      <c r="I3776" s="173"/>
      <c r="L3776" s="170"/>
      <c r="M3776" s="174"/>
      <c r="T3776" s="175"/>
      <c r="AT3776" s="171" t="s">
        <v>197</v>
      </c>
      <c r="AU3776" s="171" t="s">
        <v>94</v>
      </c>
      <c r="AV3776" s="14" t="s">
        <v>92</v>
      </c>
      <c r="AW3776" s="14" t="s">
        <v>40</v>
      </c>
      <c r="AX3776" s="14" t="s">
        <v>84</v>
      </c>
      <c r="AY3776" s="171" t="s">
        <v>174</v>
      </c>
    </row>
    <row r="3777" spans="2:51" s="14" customFormat="1" x14ac:dyDescent="0.2">
      <c r="B3777" s="170"/>
      <c r="D3777" s="151" t="s">
        <v>197</v>
      </c>
      <c r="E3777" s="171" t="s">
        <v>1</v>
      </c>
      <c r="F3777" s="172" t="s">
        <v>1908</v>
      </c>
      <c r="H3777" s="171" t="s">
        <v>1</v>
      </c>
      <c r="I3777" s="173"/>
      <c r="L3777" s="170"/>
      <c r="M3777" s="174"/>
      <c r="T3777" s="175"/>
      <c r="AT3777" s="171" t="s">
        <v>197</v>
      </c>
      <c r="AU3777" s="171" t="s">
        <v>94</v>
      </c>
      <c r="AV3777" s="14" t="s">
        <v>92</v>
      </c>
      <c r="AW3777" s="14" t="s">
        <v>40</v>
      </c>
      <c r="AX3777" s="14" t="s">
        <v>84</v>
      </c>
      <c r="AY3777" s="171" t="s">
        <v>174</v>
      </c>
    </row>
    <row r="3778" spans="2:51" s="14" customFormat="1" x14ac:dyDescent="0.2">
      <c r="B3778" s="170"/>
      <c r="D3778" s="151" t="s">
        <v>197</v>
      </c>
      <c r="E3778" s="171" t="s">
        <v>1</v>
      </c>
      <c r="F3778" s="172" t="s">
        <v>676</v>
      </c>
      <c r="H3778" s="171" t="s">
        <v>1</v>
      </c>
      <c r="I3778" s="173"/>
      <c r="L3778" s="170"/>
      <c r="M3778" s="174"/>
      <c r="T3778" s="175"/>
      <c r="AT3778" s="171" t="s">
        <v>197</v>
      </c>
      <c r="AU3778" s="171" t="s">
        <v>94</v>
      </c>
      <c r="AV3778" s="14" t="s">
        <v>92</v>
      </c>
      <c r="AW3778" s="14" t="s">
        <v>40</v>
      </c>
      <c r="AX3778" s="14" t="s">
        <v>84</v>
      </c>
      <c r="AY3778" s="171" t="s">
        <v>174</v>
      </c>
    </row>
    <row r="3779" spans="2:51" s="12" customFormat="1" x14ac:dyDescent="0.2">
      <c r="B3779" s="150"/>
      <c r="D3779" s="151" t="s">
        <v>197</v>
      </c>
      <c r="E3779" s="152" t="s">
        <v>1</v>
      </c>
      <c r="F3779" s="153" t="s">
        <v>1909</v>
      </c>
      <c r="H3779" s="154">
        <v>0.01</v>
      </c>
      <c r="I3779" s="155"/>
      <c r="L3779" s="150"/>
      <c r="M3779" s="156"/>
      <c r="T3779" s="157"/>
      <c r="AT3779" s="152" t="s">
        <v>197</v>
      </c>
      <c r="AU3779" s="152" t="s">
        <v>94</v>
      </c>
      <c r="AV3779" s="12" t="s">
        <v>94</v>
      </c>
      <c r="AW3779" s="12" t="s">
        <v>40</v>
      </c>
      <c r="AX3779" s="12" t="s">
        <v>84</v>
      </c>
      <c r="AY3779" s="152" t="s">
        <v>174</v>
      </c>
    </row>
    <row r="3780" spans="2:51" s="15" customFormat="1" x14ac:dyDescent="0.2">
      <c r="B3780" s="189"/>
      <c r="D3780" s="151" t="s">
        <v>197</v>
      </c>
      <c r="E3780" s="190" t="s">
        <v>1</v>
      </c>
      <c r="F3780" s="191" t="s">
        <v>329</v>
      </c>
      <c r="H3780" s="192">
        <v>0.01</v>
      </c>
      <c r="I3780" s="193"/>
      <c r="L3780" s="189"/>
      <c r="M3780" s="194"/>
      <c r="T3780" s="195"/>
      <c r="AT3780" s="190" t="s">
        <v>197</v>
      </c>
      <c r="AU3780" s="190" t="s">
        <v>94</v>
      </c>
      <c r="AV3780" s="15" t="s">
        <v>190</v>
      </c>
      <c r="AW3780" s="15" t="s">
        <v>40</v>
      </c>
      <c r="AX3780" s="15" t="s">
        <v>84</v>
      </c>
      <c r="AY3780" s="190" t="s">
        <v>174</v>
      </c>
    </row>
    <row r="3781" spans="2:51" s="14" customFormat="1" x14ac:dyDescent="0.2">
      <c r="B3781" s="170"/>
      <c r="D3781" s="151" t="s">
        <v>197</v>
      </c>
      <c r="E3781" s="171" t="s">
        <v>1</v>
      </c>
      <c r="F3781" s="172" t="s">
        <v>335</v>
      </c>
      <c r="H3781" s="171" t="s">
        <v>1</v>
      </c>
      <c r="I3781" s="173"/>
      <c r="L3781" s="170"/>
      <c r="M3781" s="174"/>
      <c r="T3781" s="175"/>
      <c r="AT3781" s="171" t="s">
        <v>197</v>
      </c>
      <c r="AU3781" s="171" t="s">
        <v>94</v>
      </c>
      <c r="AV3781" s="14" t="s">
        <v>92</v>
      </c>
      <c r="AW3781" s="14" t="s">
        <v>40</v>
      </c>
      <c r="AX3781" s="14" t="s">
        <v>84</v>
      </c>
      <c r="AY3781" s="171" t="s">
        <v>174</v>
      </c>
    </row>
    <row r="3782" spans="2:51" s="14" customFormat="1" x14ac:dyDescent="0.2">
      <c r="B3782" s="170"/>
      <c r="D3782" s="151" t="s">
        <v>197</v>
      </c>
      <c r="E3782" s="171" t="s">
        <v>1</v>
      </c>
      <c r="F3782" s="172" t="s">
        <v>1910</v>
      </c>
      <c r="H3782" s="171" t="s">
        <v>1</v>
      </c>
      <c r="I3782" s="173"/>
      <c r="L3782" s="170"/>
      <c r="M3782" s="174"/>
      <c r="T3782" s="175"/>
      <c r="AT3782" s="171" t="s">
        <v>197</v>
      </c>
      <c r="AU3782" s="171" t="s">
        <v>94</v>
      </c>
      <c r="AV3782" s="14" t="s">
        <v>92</v>
      </c>
      <c r="AW3782" s="14" t="s">
        <v>40</v>
      </c>
      <c r="AX3782" s="14" t="s">
        <v>84</v>
      </c>
      <c r="AY3782" s="171" t="s">
        <v>174</v>
      </c>
    </row>
    <row r="3783" spans="2:51" s="14" customFormat="1" x14ac:dyDescent="0.2">
      <c r="B3783" s="170"/>
      <c r="D3783" s="151" t="s">
        <v>197</v>
      </c>
      <c r="E3783" s="171" t="s">
        <v>1</v>
      </c>
      <c r="F3783" s="172" t="s">
        <v>336</v>
      </c>
      <c r="H3783" s="171" t="s">
        <v>1</v>
      </c>
      <c r="I3783" s="173"/>
      <c r="L3783" s="170"/>
      <c r="M3783" s="174"/>
      <c r="T3783" s="175"/>
      <c r="AT3783" s="171" t="s">
        <v>197</v>
      </c>
      <c r="AU3783" s="171" t="s">
        <v>94</v>
      </c>
      <c r="AV3783" s="14" t="s">
        <v>92</v>
      </c>
      <c r="AW3783" s="14" t="s">
        <v>40</v>
      </c>
      <c r="AX3783" s="14" t="s">
        <v>84</v>
      </c>
      <c r="AY3783" s="171" t="s">
        <v>174</v>
      </c>
    </row>
    <row r="3784" spans="2:51" s="12" customFormat="1" x14ac:dyDescent="0.2">
      <c r="B3784" s="150"/>
      <c r="D3784" s="151" t="s">
        <v>197</v>
      </c>
      <c r="E3784" s="152" t="s">
        <v>1</v>
      </c>
      <c r="F3784" s="153" t="s">
        <v>1911</v>
      </c>
      <c r="H3784" s="154">
        <v>0.92700000000000005</v>
      </c>
      <c r="I3784" s="155"/>
      <c r="L3784" s="150"/>
      <c r="M3784" s="156"/>
      <c r="T3784" s="157"/>
      <c r="AT3784" s="152" t="s">
        <v>197</v>
      </c>
      <c r="AU3784" s="152" t="s">
        <v>94</v>
      </c>
      <c r="AV3784" s="12" t="s">
        <v>94</v>
      </c>
      <c r="AW3784" s="12" t="s">
        <v>40</v>
      </c>
      <c r="AX3784" s="12" t="s">
        <v>84</v>
      </c>
      <c r="AY3784" s="152" t="s">
        <v>174</v>
      </c>
    </row>
    <row r="3785" spans="2:51" s="14" customFormat="1" x14ac:dyDescent="0.2">
      <c r="B3785" s="170"/>
      <c r="D3785" s="151" t="s">
        <v>197</v>
      </c>
      <c r="E3785" s="171" t="s">
        <v>1</v>
      </c>
      <c r="F3785" s="172" t="s">
        <v>338</v>
      </c>
      <c r="H3785" s="171" t="s">
        <v>1</v>
      </c>
      <c r="I3785" s="173"/>
      <c r="L3785" s="170"/>
      <c r="M3785" s="174"/>
      <c r="T3785" s="175"/>
      <c r="AT3785" s="171" t="s">
        <v>197</v>
      </c>
      <c r="AU3785" s="171" t="s">
        <v>94</v>
      </c>
      <c r="AV3785" s="14" t="s">
        <v>92</v>
      </c>
      <c r="AW3785" s="14" t="s">
        <v>40</v>
      </c>
      <c r="AX3785" s="14" t="s">
        <v>84</v>
      </c>
      <c r="AY3785" s="171" t="s">
        <v>174</v>
      </c>
    </row>
    <row r="3786" spans="2:51" s="12" customFormat="1" x14ac:dyDescent="0.2">
      <c r="B3786" s="150"/>
      <c r="D3786" s="151" t="s">
        <v>197</v>
      </c>
      <c r="E3786" s="152" t="s">
        <v>1</v>
      </c>
      <c r="F3786" s="153" t="s">
        <v>1912</v>
      </c>
      <c r="H3786" s="154">
        <v>0.54800000000000004</v>
      </c>
      <c r="I3786" s="155"/>
      <c r="L3786" s="150"/>
      <c r="M3786" s="156"/>
      <c r="T3786" s="157"/>
      <c r="AT3786" s="152" t="s">
        <v>197</v>
      </c>
      <c r="AU3786" s="152" t="s">
        <v>94</v>
      </c>
      <c r="AV3786" s="12" t="s">
        <v>94</v>
      </c>
      <c r="AW3786" s="12" t="s">
        <v>40</v>
      </c>
      <c r="AX3786" s="12" t="s">
        <v>84</v>
      </c>
      <c r="AY3786" s="152" t="s">
        <v>174</v>
      </c>
    </row>
    <row r="3787" spans="2:51" s="14" customFormat="1" x14ac:dyDescent="0.2">
      <c r="B3787" s="170"/>
      <c r="D3787" s="151" t="s">
        <v>197</v>
      </c>
      <c r="E3787" s="171" t="s">
        <v>1</v>
      </c>
      <c r="F3787" s="172" t="s">
        <v>340</v>
      </c>
      <c r="H3787" s="171" t="s">
        <v>1</v>
      </c>
      <c r="I3787" s="173"/>
      <c r="L3787" s="170"/>
      <c r="M3787" s="174"/>
      <c r="T3787" s="175"/>
      <c r="AT3787" s="171" t="s">
        <v>197</v>
      </c>
      <c r="AU3787" s="171" t="s">
        <v>94</v>
      </c>
      <c r="AV3787" s="14" t="s">
        <v>92</v>
      </c>
      <c r="AW3787" s="14" t="s">
        <v>40</v>
      </c>
      <c r="AX3787" s="14" t="s">
        <v>84</v>
      </c>
      <c r="AY3787" s="171" t="s">
        <v>174</v>
      </c>
    </row>
    <row r="3788" spans="2:51" s="12" customFormat="1" x14ac:dyDescent="0.2">
      <c r="B3788" s="150"/>
      <c r="D3788" s="151" t="s">
        <v>197</v>
      </c>
      <c r="E3788" s="152" t="s">
        <v>1</v>
      </c>
      <c r="F3788" s="153" t="s">
        <v>1913</v>
      </c>
      <c r="H3788" s="154">
        <v>0.47499999999999998</v>
      </c>
      <c r="I3788" s="155"/>
      <c r="L3788" s="150"/>
      <c r="M3788" s="156"/>
      <c r="T3788" s="157"/>
      <c r="AT3788" s="152" t="s">
        <v>197</v>
      </c>
      <c r="AU3788" s="152" t="s">
        <v>94</v>
      </c>
      <c r="AV3788" s="12" t="s">
        <v>94</v>
      </c>
      <c r="AW3788" s="12" t="s">
        <v>40</v>
      </c>
      <c r="AX3788" s="12" t="s">
        <v>84</v>
      </c>
      <c r="AY3788" s="152" t="s">
        <v>174</v>
      </c>
    </row>
    <row r="3789" spans="2:51" s="14" customFormat="1" x14ac:dyDescent="0.2">
      <c r="B3789" s="170"/>
      <c r="D3789" s="151" t="s">
        <v>197</v>
      </c>
      <c r="E3789" s="171" t="s">
        <v>1</v>
      </c>
      <c r="F3789" s="172" t="s">
        <v>342</v>
      </c>
      <c r="H3789" s="171" t="s">
        <v>1</v>
      </c>
      <c r="I3789" s="173"/>
      <c r="L3789" s="170"/>
      <c r="M3789" s="174"/>
      <c r="T3789" s="175"/>
      <c r="AT3789" s="171" t="s">
        <v>197</v>
      </c>
      <c r="AU3789" s="171" t="s">
        <v>94</v>
      </c>
      <c r="AV3789" s="14" t="s">
        <v>92</v>
      </c>
      <c r="AW3789" s="14" t="s">
        <v>40</v>
      </c>
      <c r="AX3789" s="14" t="s">
        <v>84</v>
      </c>
      <c r="AY3789" s="171" t="s">
        <v>174</v>
      </c>
    </row>
    <row r="3790" spans="2:51" s="12" customFormat="1" x14ac:dyDescent="0.2">
      <c r="B3790" s="150"/>
      <c r="D3790" s="151" t="s">
        <v>197</v>
      </c>
      <c r="E3790" s="152" t="s">
        <v>1</v>
      </c>
      <c r="F3790" s="153" t="s">
        <v>1914</v>
      </c>
      <c r="H3790" s="154">
        <v>0.23799999999999999</v>
      </c>
      <c r="I3790" s="155"/>
      <c r="L3790" s="150"/>
      <c r="M3790" s="156"/>
      <c r="T3790" s="157"/>
      <c r="AT3790" s="152" t="s">
        <v>197</v>
      </c>
      <c r="AU3790" s="152" t="s">
        <v>94</v>
      </c>
      <c r="AV3790" s="12" t="s">
        <v>94</v>
      </c>
      <c r="AW3790" s="12" t="s">
        <v>40</v>
      </c>
      <c r="AX3790" s="12" t="s">
        <v>84</v>
      </c>
      <c r="AY3790" s="152" t="s">
        <v>174</v>
      </c>
    </row>
    <row r="3791" spans="2:51" s="14" customFormat="1" x14ac:dyDescent="0.2">
      <c r="B3791" s="170"/>
      <c r="D3791" s="151" t="s">
        <v>197</v>
      </c>
      <c r="E3791" s="171" t="s">
        <v>1</v>
      </c>
      <c r="F3791" s="172" t="s">
        <v>344</v>
      </c>
      <c r="H3791" s="171" t="s">
        <v>1</v>
      </c>
      <c r="I3791" s="173"/>
      <c r="L3791" s="170"/>
      <c r="M3791" s="174"/>
      <c r="T3791" s="175"/>
      <c r="AT3791" s="171" t="s">
        <v>197</v>
      </c>
      <c r="AU3791" s="171" t="s">
        <v>94</v>
      </c>
      <c r="AV3791" s="14" t="s">
        <v>92</v>
      </c>
      <c r="AW3791" s="14" t="s">
        <v>40</v>
      </c>
      <c r="AX3791" s="14" t="s">
        <v>84</v>
      </c>
      <c r="AY3791" s="171" t="s">
        <v>174</v>
      </c>
    </row>
    <row r="3792" spans="2:51" s="12" customFormat="1" x14ac:dyDescent="0.2">
      <c r="B3792" s="150"/>
      <c r="D3792" s="151" t="s">
        <v>197</v>
      </c>
      <c r="E3792" s="152" t="s">
        <v>1</v>
      </c>
      <c r="F3792" s="153" t="s">
        <v>1915</v>
      </c>
      <c r="H3792" s="154">
        <v>0.23699999999999999</v>
      </c>
      <c r="I3792" s="155"/>
      <c r="L3792" s="150"/>
      <c r="M3792" s="156"/>
      <c r="T3792" s="157"/>
      <c r="AT3792" s="152" t="s">
        <v>197</v>
      </c>
      <c r="AU3792" s="152" t="s">
        <v>94</v>
      </c>
      <c r="AV3792" s="12" t="s">
        <v>94</v>
      </c>
      <c r="AW3792" s="12" t="s">
        <v>40</v>
      </c>
      <c r="AX3792" s="12" t="s">
        <v>84</v>
      </c>
      <c r="AY3792" s="152" t="s">
        <v>174</v>
      </c>
    </row>
    <row r="3793" spans="2:65" s="15" customFormat="1" x14ac:dyDescent="0.2">
      <c r="B3793" s="189"/>
      <c r="D3793" s="151" t="s">
        <v>197</v>
      </c>
      <c r="E3793" s="190" t="s">
        <v>1</v>
      </c>
      <c r="F3793" s="191" t="s">
        <v>329</v>
      </c>
      <c r="H3793" s="192">
        <v>2.4250000000000003</v>
      </c>
      <c r="I3793" s="193"/>
      <c r="L3793" s="189"/>
      <c r="M3793" s="194"/>
      <c r="T3793" s="195"/>
      <c r="AT3793" s="190" t="s">
        <v>197</v>
      </c>
      <c r="AU3793" s="190" t="s">
        <v>94</v>
      </c>
      <c r="AV3793" s="15" t="s">
        <v>190</v>
      </c>
      <c r="AW3793" s="15" t="s">
        <v>40</v>
      </c>
      <c r="AX3793" s="15" t="s">
        <v>84</v>
      </c>
      <c r="AY3793" s="190" t="s">
        <v>174</v>
      </c>
    </row>
    <row r="3794" spans="2:65" s="13" customFormat="1" x14ac:dyDescent="0.2">
      <c r="B3794" s="158"/>
      <c r="D3794" s="151" t="s">
        <v>197</v>
      </c>
      <c r="E3794" s="159" t="s">
        <v>1</v>
      </c>
      <c r="F3794" s="160" t="s">
        <v>199</v>
      </c>
      <c r="H3794" s="161">
        <v>7.3409999999999993</v>
      </c>
      <c r="I3794" s="162"/>
      <c r="L3794" s="158"/>
      <c r="M3794" s="163"/>
      <c r="T3794" s="164"/>
      <c r="AT3794" s="159" t="s">
        <v>197</v>
      </c>
      <c r="AU3794" s="159" t="s">
        <v>94</v>
      </c>
      <c r="AV3794" s="13" t="s">
        <v>182</v>
      </c>
      <c r="AW3794" s="13" t="s">
        <v>40</v>
      </c>
      <c r="AX3794" s="13" t="s">
        <v>92</v>
      </c>
      <c r="AY3794" s="159" t="s">
        <v>174</v>
      </c>
    </row>
    <row r="3795" spans="2:65" s="12" customFormat="1" x14ac:dyDescent="0.2">
      <c r="B3795" s="150"/>
      <c r="D3795" s="151" t="s">
        <v>197</v>
      </c>
      <c r="F3795" s="153" t="s">
        <v>1916</v>
      </c>
      <c r="H3795" s="154">
        <v>8.4420000000000002</v>
      </c>
      <c r="I3795" s="155"/>
      <c r="L3795" s="150"/>
      <c r="M3795" s="156"/>
      <c r="T3795" s="157"/>
      <c r="AT3795" s="152" t="s">
        <v>197</v>
      </c>
      <c r="AU3795" s="152" t="s">
        <v>94</v>
      </c>
      <c r="AV3795" s="12" t="s">
        <v>94</v>
      </c>
      <c r="AW3795" s="12" t="s">
        <v>4</v>
      </c>
      <c r="AX3795" s="12" t="s">
        <v>92</v>
      </c>
      <c r="AY3795" s="152" t="s">
        <v>174</v>
      </c>
    </row>
    <row r="3796" spans="2:65" s="1" customFormat="1" ht="37.9" customHeight="1" x14ac:dyDescent="0.2">
      <c r="B3796" s="33"/>
      <c r="C3796" s="137" t="s">
        <v>1917</v>
      </c>
      <c r="D3796" s="137" t="s">
        <v>177</v>
      </c>
      <c r="E3796" s="138" t="s">
        <v>1918</v>
      </c>
      <c r="F3796" s="139" t="s">
        <v>1919</v>
      </c>
      <c r="G3796" s="140" t="s">
        <v>352</v>
      </c>
      <c r="H3796" s="141">
        <v>15.35</v>
      </c>
      <c r="I3796" s="142"/>
      <c r="J3796" s="143">
        <f>ROUND(I3796*H3796,2)</f>
        <v>0</v>
      </c>
      <c r="K3796" s="139" t="s">
        <v>181</v>
      </c>
      <c r="L3796" s="33"/>
      <c r="M3796" s="144" t="s">
        <v>1</v>
      </c>
      <c r="N3796" s="145" t="s">
        <v>50</v>
      </c>
      <c r="P3796" s="146">
        <f>O3796*H3796</f>
        <v>0</v>
      </c>
      <c r="Q3796" s="146">
        <v>1.0000000000000001E-5</v>
      </c>
      <c r="R3796" s="146">
        <f>Q3796*H3796</f>
        <v>1.5350000000000002E-4</v>
      </c>
      <c r="S3796" s="146">
        <v>0</v>
      </c>
      <c r="T3796" s="147">
        <f>S3796*H3796</f>
        <v>0</v>
      </c>
      <c r="AR3796" s="148" t="s">
        <v>182</v>
      </c>
      <c r="AT3796" s="148" t="s">
        <v>177</v>
      </c>
      <c r="AU3796" s="148" t="s">
        <v>94</v>
      </c>
      <c r="AY3796" s="17" t="s">
        <v>174</v>
      </c>
      <c r="BE3796" s="149">
        <f>IF(N3796="základní",J3796,0)</f>
        <v>0</v>
      </c>
      <c r="BF3796" s="149">
        <f>IF(N3796="snížená",J3796,0)</f>
        <v>0</v>
      </c>
      <c r="BG3796" s="149">
        <f>IF(N3796="zákl. přenesená",J3796,0)</f>
        <v>0</v>
      </c>
      <c r="BH3796" s="149">
        <f>IF(N3796="sníž. přenesená",J3796,0)</f>
        <v>0</v>
      </c>
      <c r="BI3796" s="149">
        <f>IF(N3796="nulová",J3796,0)</f>
        <v>0</v>
      </c>
      <c r="BJ3796" s="17" t="s">
        <v>94</v>
      </c>
      <c r="BK3796" s="149">
        <f>ROUND(I3796*H3796,2)</f>
        <v>0</v>
      </c>
      <c r="BL3796" s="17" t="s">
        <v>182</v>
      </c>
      <c r="BM3796" s="148" t="s">
        <v>1920</v>
      </c>
    </row>
    <row r="3797" spans="2:65" s="14" customFormat="1" x14ac:dyDescent="0.2">
      <c r="B3797" s="170"/>
      <c r="D3797" s="151" t="s">
        <v>197</v>
      </c>
      <c r="E3797" s="171" t="s">
        <v>1</v>
      </c>
      <c r="F3797" s="172" t="s">
        <v>1080</v>
      </c>
      <c r="H3797" s="171" t="s">
        <v>1</v>
      </c>
      <c r="I3797" s="173"/>
      <c r="L3797" s="170"/>
      <c r="M3797" s="174"/>
      <c r="T3797" s="175"/>
      <c r="AT3797" s="171" t="s">
        <v>197</v>
      </c>
      <c r="AU3797" s="171" t="s">
        <v>94</v>
      </c>
      <c r="AV3797" s="14" t="s">
        <v>92</v>
      </c>
      <c r="AW3797" s="14" t="s">
        <v>40</v>
      </c>
      <c r="AX3797" s="14" t="s">
        <v>84</v>
      </c>
      <c r="AY3797" s="171" t="s">
        <v>174</v>
      </c>
    </row>
    <row r="3798" spans="2:65" s="12" customFormat="1" x14ac:dyDescent="0.2">
      <c r="B3798" s="150"/>
      <c r="D3798" s="151" t="s">
        <v>197</v>
      </c>
      <c r="E3798" s="152" t="s">
        <v>1</v>
      </c>
      <c r="F3798" s="153" t="s">
        <v>1921</v>
      </c>
      <c r="H3798" s="154">
        <v>15.35</v>
      </c>
      <c r="I3798" s="155"/>
      <c r="L3798" s="150"/>
      <c r="M3798" s="156"/>
      <c r="T3798" s="157"/>
      <c r="AT3798" s="152" t="s">
        <v>197</v>
      </c>
      <c r="AU3798" s="152" t="s">
        <v>94</v>
      </c>
      <c r="AV3798" s="12" t="s">
        <v>94</v>
      </c>
      <c r="AW3798" s="12" t="s">
        <v>40</v>
      </c>
      <c r="AX3798" s="12" t="s">
        <v>84</v>
      </c>
      <c r="AY3798" s="152" t="s">
        <v>174</v>
      </c>
    </row>
    <row r="3799" spans="2:65" s="13" customFormat="1" x14ac:dyDescent="0.2">
      <c r="B3799" s="158"/>
      <c r="D3799" s="151" t="s">
        <v>197</v>
      </c>
      <c r="E3799" s="159" t="s">
        <v>1</v>
      </c>
      <c r="F3799" s="160" t="s">
        <v>199</v>
      </c>
      <c r="H3799" s="161">
        <v>15.35</v>
      </c>
      <c r="I3799" s="162"/>
      <c r="L3799" s="158"/>
      <c r="M3799" s="163"/>
      <c r="T3799" s="164"/>
      <c r="AT3799" s="159" t="s">
        <v>197</v>
      </c>
      <c r="AU3799" s="159" t="s">
        <v>94</v>
      </c>
      <c r="AV3799" s="13" t="s">
        <v>182</v>
      </c>
      <c r="AW3799" s="13" t="s">
        <v>40</v>
      </c>
      <c r="AX3799" s="13" t="s">
        <v>92</v>
      </c>
      <c r="AY3799" s="159" t="s">
        <v>174</v>
      </c>
    </row>
    <row r="3800" spans="2:65" s="1" customFormat="1" ht="24.2" customHeight="1" x14ac:dyDescent="0.2">
      <c r="B3800" s="33"/>
      <c r="C3800" s="137" t="s">
        <v>1922</v>
      </c>
      <c r="D3800" s="137" t="s">
        <v>177</v>
      </c>
      <c r="E3800" s="138" t="s">
        <v>1923</v>
      </c>
      <c r="F3800" s="139" t="s">
        <v>1924</v>
      </c>
      <c r="G3800" s="140" t="s">
        <v>352</v>
      </c>
      <c r="H3800" s="141">
        <v>15.35</v>
      </c>
      <c r="I3800" s="142"/>
      <c r="J3800" s="143">
        <f>ROUND(I3800*H3800,2)</f>
        <v>0</v>
      </c>
      <c r="K3800" s="139" t="s">
        <v>181</v>
      </c>
      <c r="L3800" s="33"/>
      <c r="M3800" s="144" t="s">
        <v>1</v>
      </c>
      <c r="N3800" s="145" t="s">
        <v>50</v>
      </c>
      <c r="P3800" s="146">
        <f>O3800*H3800</f>
        <v>0</v>
      </c>
      <c r="Q3800" s="146">
        <v>2.1000000000000001E-4</v>
      </c>
      <c r="R3800" s="146">
        <f>Q3800*H3800</f>
        <v>3.2235000000000002E-3</v>
      </c>
      <c r="S3800" s="146">
        <v>0</v>
      </c>
      <c r="T3800" s="147">
        <f>S3800*H3800</f>
        <v>0</v>
      </c>
      <c r="AR3800" s="148" t="s">
        <v>182</v>
      </c>
      <c r="AT3800" s="148" t="s">
        <v>177</v>
      </c>
      <c r="AU3800" s="148" t="s">
        <v>94</v>
      </c>
      <c r="AY3800" s="17" t="s">
        <v>174</v>
      </c>
      <c r="BE3800" s="149">
        <f>IF(N3800="základní",J3800,0)</f>
        <v>0</v>
      </c>
      <c r="BF3800" s="149">
        <f>IF(N3800="snížená",J3800,0)</f>
        <v>0</v>
      </c>
      <c r="BG3800" s="149">
        <f>IF(N3800="zákl. přenesená",J3800,0)</f>
        <v>0</v>
      </c>
      <c r="BH3800" s="149">
        <f>IF(N3800="sníž. přenesená",J3800,0)</f>
        <v>0</v>
      </c>
      <c r="BI3800" s="149">
        <f>IF(N3800="nulová",J3800,0)</f>
        <v>0</v>
      </c>
      <c r="BJ3800" s="17" t="s">
        <v>94</v>
      </c>
      <c r="BK3800" s="149">
        <f>ROUND(I3800*H3800,2)</f>
        <v>0</v>
      </c>
      <c r="BL3800" s="17" t="s">
        <v>182</v>
      </c>
      <c r="BM3800" s="148" t="s">
        <v>1925</v>
      </c>
    </row>
    <row r="3801" spans="2:65" s="14" customFormat="1" x14ac:dyDescent="0.2">
      <c r="B3801" s="170"/>
      <c r="D3801" s="151" t="s">
        <v>197</v>
      </c>
      <c r="E3801" s="171" t="s">
        <v>1</v>
      </c>
      <c r="F3801" s="172" t="s">
        <v>1080</v>
      </c>
      <c r="H3801" s="171" t="s">
        <v>1</v>
      </c>
      <c r="I3801" s="173"/>
      <c r="L3801" s="170"/>
      <c r="M3801" s="174"/>
      <c r="T3801" s="175"/>
      <c r="AT3801" s="171" t="s">
        <v>197</v>
      </c>
      <c r="AU3801" s="171" t="s">
        <v>94</v>
      </c>
      <c r="AV3801" s="14" t="s">
        <v>92</v>
      </c>
      <c r="AW3801" s="14" t="s">
        <v>40</v>
      </c>
      <c r="AX3801" s="14" t="s">
        <v>84</v>
      </c>
      <c r="AY3801" s="171" t="s">
        <v>174</v>
      </c>
    </row>
    <row r="3802" spans="2:65" s="12" customFormat="1" x14ac:dyDescent="0.2">
      <c r="B3802" s="150"/>
      <c r="D3802" s="151" t="s">
        <v>197</v>
      </c>
      <c r="E3802" s="152" t="s">
        <v>1</v>
      </c>
      <c r="F3802" s="153" t="s">
        <v>1921</v>
      </c>
      <c r="H3802" s="154">
        <v>15.35</v>
      </c>
      <c r="I3802" s="155"/>
      <c r="L3802" s="150"/>
      <c r="M3802" s="156"/>
      <c r="T3802" s="157"/>
      <c r="AT3802" s="152" t="s">
        <v>197</v>
      </c>
      <c r="AU3802" s="152" t="s">
        <v>94</v>
      </c>
      <c r="AV3802" s="12" t="s">
        <v>94</v>
      </c>
      <c r="AW3802" s="12" t="s">
        <v>40</v>
      </c>
      <c r="AX3802" s="12" t="s">
        <v>84</v>
      </c>
      <c r="AY3802" s="152" t="s">
        <v>174</v>
      </c>
    </row>
    <row r="3803" spans="2:65" s="13" customFormat="1" x14ac:dyDescent="0.2">
      <c r="B3803" s="158"/>
      <c r="D3803" s="151" t="s">
        <v>197</v>
      </c>
      <c r="E3803" s="159" t="s">
        <v>1</v>
      </c>
      <c r="F3803" s="160" t="s">
        <v>199</v>
      </c>
      <c r="H3803" s="161">
        <v>15.35</v>
      </c>
      <c r="I3803" s="162"/>
      <c r="L3803" s="158"/>
      <c r="M3803" s="163"/>
      <c r="T3803" s="164"/>
      <c r="AT3803" s="159" t="s">
        <v>197</v>
      </c>
      <c r="AU3803" s="159" t="s">
        <v>94</v>
      </c>
      <c r="AV3803" s="13" t="s">
        <v>182</v>
      </c>
      <c r="AW3803" s="13" t="s">
        <v>40</v>
      </c>
      <c r="AX3803" s="13" t="s">
        <v>92</v>
      </c>
      <c r="AY3803" s="159" t="s">
        <v>174</v>
      </c>
    </row>
    <row r="3804" spans="2:65" s="11" customFormat="1" ht="22.9" customHeight="1" x14ac:dyDescent="0.2">
      <c r="B3804" s="125"/>
      <c r="D3804" s="126" t="s">
        <v>83</v>
      </c>
      <c r="E3804" s="135" t="s">
        <v>1926</v>
      </c>
      <c r="F3804" s="135" t="s">
        <v>1927</v>
      </c>
      <c r="I3804" s="128"/>
      <c r="J3804" s="136">
        <f>BK3804</f>
        <v>0</v>
      </c>
      <c r="L3804" s="125"/>
      <c r="M3804" s="130"/>
      <c r="P3804" s="131">
        <f>SUM(P3805:P5378)</f>
        <v>0</v>
      </c>
      <c r="R3804" s="131">
        <f>SUM(R3805:R5378)</f>
        <v>135.69082555999998</v>
      </c>
      <c r="T3804" s="132">
        <f>SUM(T3805:T5378)</f>
        <v>0</v>
      </c>
      <c r="AR3804" s="126" t="s">
        <v>92</v>
      </c>
      <c r="AT3804" s="133" t="s">
        <v>83</v>
      </c>
      <c r="AU3804" s="133" t="s">
        <v>92</v>
      </c>
      <c r="AY3804" s="126" t="s">
        <v>174</v>
      </c>
      <c r="BK3804" s="134">
        <f>SUM(BK3805:BK5378)</f>
        <v>0</v>
      </c>
    </row>
    <row r="3805" spans="2:65" s="1" customFormat="1" ht="33" customHeight="1" x14ac:dyDescent="0.2">
      <c r="B3805" s="33"/>
      <c r="C3805" s="137" t="s">
        <v>1928</v>
      </c>
      <c r="D3805" s="137" t="s">
        <v>177</v>
      </c>
      <c r="E3805" s="138" t="s">
        <v>1929</v>
      </c>
      <c r="F3805" s="139" t="s">
        <v>1930</v>
      </c>
      <c r="G3805" s="140" t="s">
        <v>249</v>
      </c>
      <c r="H3805" s="141">
        <v>1108.3789999999999</v>
      </c>
      <c r="I3805" s="142"/>
      <c r="J3805" s="143">
        <f>ROUND(I3805*H3805,2)</f>
        <v>0</v>
      </c>
      <c r="K3805" s="139" t="s">
        <v>181</v>
      </c>
      <c r="L3805" s="33"/>
      <c r="M3805" s="144" t="s">
        <v>1</v>
      </c>
      <c r="N3805" s="145" t="s">
        <v>50</v>
      </c>
      <c r="P3805" s="146">
        <f>O3805*H3805</f>
        <v>0</v>
      </c>
      <c r="Q3805" s="146">
        <v>7.3499999999999998E-3</v>
      </c>
      <c r="R3805" s="146">
        <f>Q3805*H3805</f>
        <v>8.1465856499999987</v>
      </c>
      <c r="S3805" s="146">
        <v>0</v>
      </c>
      <c r="T3805" s="147">
        <f>S3805*H3805</f>
        <v>0</v>
      </c>
      <c r="AR3805" s="148" t="s">
        <v>182</v>
      </c>
      <c r="AT3805" s="148" t="s">
        <v>177</v>
      </c>
      <c r="AU3805" s="148" t="s">
        <v>94</v>
      </c>
      <c r="AY3805" s="17" t="s">
        <v>174</v>
      </c>
      <c r="BE3805" s="149">
        <f>IF(N3805="základní",J3805,0)</f>
        <v>0</v>
      </c>
      <c r="BF3805" s="149">
        <f>IF(N3805="snížená",J3805,0)</f>
        <v>0</v>
      </c>
      <c r="BG3805" s="149">
        <f>IF(N3805="zákl. přenesená",J3805,0)</f>
        <v>0</v>
      </c>
      <c r="BH3805" s="149">
        <f>IF(N3805="sníž. přenesená",J3805,0)</f>
        <v>0</v>
      </c>
      <c r="BI3805" s="149">
        <f>IF(N3805="nulová",J3805,0)</f>
        <v>0</v>
      </c>
      <c r="BJ3805" s="17" t="s">
        <v>94</v>
      </c>
      <c r="BK3805" s="149">
        <f>ROUND(I3805*H3805,2)</f>
        <v>0</v>
      </c>
      <c r="BL3805" s="17" t="s">
        <v>182</v>
      </c>
      <c r="BM3805" s="148" t="s">
        <v>1931</v>
      </c>
    </row>
    <row r="3806" spans="2:65" s="1" customFormat="1" ht="29.25" x14ac:dyDescent="0.2">
      <c r="B3806" s="33"/>
      <c r="D3806" s="151" t="s">
        <v>325</v>
      </c>
      <c r="F3806" s="186" t="s">
        <v>1932</v>
      </c>
      <c r="I3806" s="187"/>
      <c r="L3806" s="33"/>
      <c r="M3806" s="188"/>
      <c r="T3806" s="57"/>
      <c r="AT3806" s="17" t="s">
        <v>325</v>
      </c>
      <c r="AU3806" s="17" t="s">
        <v>94</v>
      </c>
    </row>
    <row r="3807" spans="2:65" s="14" customFormat="1" x14ac:dyDescent="0.2">
      <c r="B3807" s="170"/>
      <c r="D3807" s="151" t="s">
        <v>197</v>
      </c>
      <c r="E3807" s="171" t="s">
        <v>1</v>
      </c>
      <c r="F3807" s="172" t="s">
        <v>1933</v>
      </c>
      <c r="H3807" s="171" t="s">
        <v>1</v>
      </c>
      <c r="I3807" s="173"/>
      <c r="L3807" s="170"/>
      <c r="M3807" s="174"/>
      <c r="T3807" s="175"/>
      <c r="AT3807" s="171" t="s">
        <v>197</v>
      </c>
      <c r="AU3807" s="171" t="s">
        <v>94</v>
      </c>
      <c r="AV3807" s="14" t="s">
        <v>92</v>
      </c>
      <c r="AW3807" s="14" t="s">
        <v>40</v>
      </c>
      <c r="AX3807" s="14" t="s">
        <v>84</v>
      </c>
      <c r="AY3807" s="171" t="s">
        <v>174</v>
      </c>
    </row>
    <row r="3808" spans="2:65" s="14" customFormat="1" x14ac:dyDescent="0.2">
      <c r="B3808" s="170"/>
      <c r="D3808" s="151" t="s">
        <v>197</v>
      </c>
      <c r="E3808" s="171" t="s">
        <v>1</v>
      </c>
      <c r="F3808" s="172" t="s">
        <v>1934</v>
      </c>
      <c r="H3808" s="171" t="s">
        <v>1</v>
      </c>
      <c r="I3808" s="173"/>
      <c r="L3808" s="170"/>
      <c r="M3808" s="174"/>
      <c r="T3808" s="175"/>
      <c r="AT3808" s="171" t="s">
        <v>197</v>
      </c>
      <c r="AU3808" s="171" t="s">
        <v>94</v>
      </c>
      <c r="AV3808" s="14" t="s">
        <v>92</v>
      </c>
      <c r="AW3808" s="14" t="s">
        <v>40</v>
      </c>
      <c r="AX3808" s="14" t="s">
        <v>84</v>
      </c>
      <c r="AY3808" s="171" t="s">
        <v>174</v>
      </c>
    </row>
    <row r="3809" spans="2:51" s="14" customFormat="1" x14ac:dyDescent="0.2">
      <c r="B3809" s="170"/>
      <c r="D3809" s="151" t="s">
        <v>197</v>
      </c>
      <c r="E3809" s="171" t="s">
        <v>1</v>
      </c>
      <c r="F3809" s="172" t="s">
        <v>1081</v>
      </c>
      <c r="H3809" s="171" t="s">
        <v>1</v>
      </c>
      <c r="I3809" s="173"/>
      <c r="L3809" s="170"/>
      <c r="M3809" s="174"/>
      <c r="T3809" s="175"/>
      <c r="AT3809" s="171" t="s">
        <v>197</v>
      </c>
      <c r="AU3809" s="171" t="s">
        <v>94</v>
      </c>
      <c r="AV3809" s="14" t="s">
        <v>92</v>
      </c>
      <c r="AW3809" s="14" t="s">
        <v>40</v>
      </c>
      <c r="AX3809" s="14" t="s">
        <v>84</v>
      </c>
      <c r="AY3809" s="171" t="s">
        <v>174</v>
      </c>
    </row>
    <row r="3810" spans="2:51" s="12" customFormat="1" x14ac:dyDescent="0.2">
      <c r="B3810" s="150"/>
      <c r="D3810" s="151" t="s">
        <v>197</v>
      </c>
      <c r="E3810" s="152" t="s">
        <v>1</v>
      </c>
      <c r="F3810" s="153" t="s">
        <v>1798</v>
      </c>
      <c r="H3810" s="154">
        <v>20.45</v>
      </c>
      <c r="I3810" s="155"/>
      <c r="L3810" s="150"/>
      <c r="M3810" s="156"/>
      <c r="T3810" s="157"/>
      <c r="AT3810" s="152" t="s">
        <v>197</v>
      </c>
      <c r="AU3810" s="152" t="s">
        <v>94</v>
      </c>
      <c r="AV3810" s="12" t="s">
        <v>94</v>
      </c>
      <c r="AW3810" s="12" t="s">
        <v>40</v>
      </c>
      <c r="AX3810" s="12" t="s">
        <v>84</v>
      </c>
      <c r="AY3810" s="152" t="s">
        <v>174</v>
      </c>
    </row>
    <row r="3811" spans="2:51" s="14" customFormat="1" x14ac:dyDescent="0.2">
      <c r="B3811" s="170"/>
      <c r="D3811" s="151" t="s">
        <v>197</v>
      </c>
      <c r="E3811" s="171" t="s">
        <v>1</v>
      </c>
      <c r="F3811" s="172" t="s">
        <v>1935</v>
      </c>
      <c r="H3811" s="171" t="s">
        <v>1</v>
      </c>
      <c r="I3811" s="173"/>
      <c r="L3811" s="170"/>
      <c r="M3811" s="174"/>
      <c r="T3811" s="175"/>
      <c r="AT3811" s="171" t="s">
        <v>197</v>
      </c>
      <c r="AU3811" s="171" t="s">
        <v>94</v>
      </c>
      <c r="AV3811" s="14" t="s">
        <v>92</v>
      </c>
      <c r="AW3811" s="14" t="s">
        <v>40</v>
      </c>
      <c r="AX3811" s="14" t="s">
        <v>84</v>
      </c>
      <c r="AY3811" s="171" t="s">
        <v>174</v>
      </c>
    </row>
    <row r="3812" spans="2:51" s="12" customFormat="1" x14ac:dyDescent="0.2">
      <c r="B3812" s="150"/>
      <c r="D3812" s="151" t="s">
        <v>197</v>
      </c>
      <c r="E3812" s="152" t="s">
        <v>1</v>
      </c>
      <c r="F3812" s="153" t="s">
        <v>1936</v>
      </c>
      <c r="H3812" s="154">
        <v>13.08</v>
      </c>
      <c r="I3812" s="155"/>
      <c r="L3812" s="150"/>
      <c r="M3812" s="156"/>
      <c r="T3812" s="157"/>
      <c r="AT3812" s="152" t="s">
        <v>197</v>
      </c>
      <c r="AU3812" s="152" t="s">
        <v>94</v>
      </c>
      <c r="AV3812" s="12" t="s">
        <v>94</v>
      </c>
      <c r="AW3812" s="12" t="s">
        <v>40</v>
      </c>
      <c r="AX3812" s="12" t="s">
        <v>84</v>
      </c>
      <c r="AY3812" s="152" t="s">
        <v>174</v>
      </c>
    </row>
    <row r="3813" spans="2:51" s="14" customFormat="1" x14ac:dyDescent="0.2">
      <c r="B3813" s="170"/>
      <c r="D3813" s="151" t="s">
        <v>197</v>
      </c>
      <c r="E3813" s="171" t="s">
        <v>1</v>
      </c>
      <c r="F3813" s="172" t="s">
        <v>1801</v>
      </c>
      <c r="H3813" s="171" t="s">
        <v>1</v>
      </c>
      <c r="I3813" s="173"/>
      <c r="L3813" s="170"/>
      <c r="M3813" s="174"/>
      <c r="T3813" s="175"/>
      <c r="AT3813" s="171" t="s">
        <v>197</v>
      </c>
      <c r="AU3813" s="171" t="s">
        <v>94</v>
      </c>
      <c r="AV3813" s="14" t="s">
        <v>92</v>
      </c>
      <c r="AW3813" s="14" t="s">
        <v>40</v>
      </c>
      <c r="AX3813" s="14" t="s">
        <v>84</v>
      </c>
      <c r="AY3813" s="171" t="s">
        <v>174</v>
      </c>
    </row>
    <row r="3814" spans="2:51" s="12" customFormat="1" x14ac:dyDescent="0.2">
      <c r="B3814" s="150"/>
      <c r="D3814" s="151" t="s">
        <v>197</v>
      </c>
      <c r="E3814" s="152" t="s">
        <v>1</v>
      </c>
      <c r="F3814" s="153" t="s">
        <v>1937</v>
      </c>
      <c r="H3814" s="154">
        <v>72.739999999999995</v>
      </c>
      <c r="I3814" s="155"/>
      <c r="L3814" s="150"/>
      <c r="M3814" s="156"/>
      <c r="T3814" s="157"/>
      <c r="AT3814" s="152" t="s">
        <v>197</v>
      </c>
      <c r="AU3814" s="152" t="s">
        <v>94</v>
      </c>
      <c r="AV3814" s="12" t="s">
        <v>94</v>
      </c>
      <c r="AW3814" s="12" t="s">
        <v>40</v>
      </c>
      <c r="AX3814" s="12" t="s">
        <v>84</v>
      </c>
      <c r="AY3814" s="152" t="s">
        <v>174</v>
      </c>
    </row>
    <row r="3815" spans="2:51" s="14" customFormat="1" x14ac:dyDescent="0.2">
      <c r="B3815" s="170"/>
      <c r="D3815" s="151" t="s">
        <v>197</v>
      </c>
      <c r="E3815" s="171" t="s">
        <v>1</v>
      </c>
      <c r="F3815" s="172" t="s">
        <v>1803</v>
      </c>
      <c r="H3815" s="171" t="s">
        <v>1</v>
      </c>
      <c r="I3815" s="173"/>
      <c r="L3815" s="170"/>
      <c r="M3815" s="174"/>
      <c r="T3815" s="175"/>
      <c r="AT3815" s="171" t="s">
        <v>197</v>
      </c>
      <c r="AU3815" s="171" t="s">
        <v>94</v>
      </c>
      <c r="AV3815" s="14" t="s">
        <v>92</v>
      </c>
      <c r="AW3815" s="14" t="s">
        <v>40</v>
      </c>
      <c r="AX3815" s="14" t="s">
        <v>84</v>
      </c>
      <c r="AY3815" s="171" t="s">
        <v>174</v>
      </c>
    </row>
    <row r="3816" spans="2:51" s="12" customFormat="1" x14ac:dyDescent="0.2">
      <c r="B3816" s="150"/>
      <c r="D3816" s="151" t="s">
        <v>197</v>
      </c>
      <c r="E3816" s="152" t="s">
        <v>1</v>
      </c>
      <c r="F3816" s="153" t="s">
        <v>1938</v>
      </c>
      <c r="H3816" s="154">
        <v>6.68</v>
      </c>
      <c r="I3816" s="155"/>
      <c r="L3816" s="150"/>
      <c r="M3816" s="156"/>
      <c r="T3816" s="157"/>
      <c r="AT3816" s="152" t="s">
        <v>197</v>
      </c>
      <c r="AU3816" s="152" t="s">
        <v>94</v>
      </c>
      <c r="AV3816" s="12" t="s">
        <v>94</v>
      </c>
      <c r="AW3816" s="12" t="s">
        <v>40</v>
      </c>
      <c r="AX3816" s="12" t="s">
        <v>84</v>
      </c>
      <c r="AY3816" s="152" t="s">
        <v>174</v>
      </c>
    </row>
    <row r="3817" spans="2:51" s="14" customFormat="1" x14ac:dyDescent="0.2">
      <c r="B3817" s="170"/>
      <c r="D3817" s="151" t="s">
        <v>197</v>
      </c>
      <c r="E3817" s="171" t="s">
        <v>1</v>
      </c>
      <c r="F3817" s="172" t="s">
        <v>1939</v>
      </c>
      <c r="H3817" s="171" t="s">
        <v>1</v>
      </c>
      <c r="I3817" s="173"/>
      <c r="L3817" s="170"/>
      <c r="M3817" s="174"/>
      <c r="T3817" s="175"/>
      <c r="AT3817" s="171" t="s">
        <v>197</v>
      </c>
      <c r="AU3817" s="171" t="s">
        <v>94</v>
      </c>
      <c r="AV3817" s="14" t="s">
        <v>92</v>
      </c>
      <c r="AW3817" s="14" t="s">
        <v>40</v>
      </c>
      <c r="AX3817" s="14" t="s">
        <v>84</v>
      </c>
      <c r="AY3817" s="171" t="s">
        <v>174</v>
      </c>
    </row>
    <row r="3818" spans="2:51" s="14" customFormat="1" x14ac:dyDescent="0.2">
      <c r="B3818" s="170"/>
      <c r="D3818" s="151" t="s">
        <v>197</v>
      </c>
      <c r="E3818" s="171" t="s">
        <v>1</v>
      </c>
      <c r="F3818" s="172" t="s">
        <v>676</v>
      </c>
      <c r="H3818" s="171" t="s">
        <v>1</v>
      </c>
      <c r="I3818" s="173"/>
      <c r="L3818" s="170"/>
      <c r="M3818" s="174"/>
      <c r="T3818" s="175"/>
      <c r="AT3818" s="171" t="s">
        <v>197</v>
      </c>
      <c r="AU3818" s="171" t="s">
        <v>94</v>
      </c>
      <c r="AV3818" s="14" t="s">
        <v>92</v>
      </c>
      <c r="AW3818" s="14" t="s">
        <v>40</v>
      </c>
      <c r="AX3818" s="14" t="s">
        <v>84</v>
      </c>
      <c r="AY3818" s="171" t="s">
        <v>174</v>
      </c>
    </row>
    <row r="3819" spans="2:51" s="12" customFormat="1" x14ac:dyDescent="0.2">
      <c r="B3819" s="150"/>
      <c r="D3819" s="151" t="s">
        <v>197</v>
      </c>
      <c r="E3819" s="152" t="s">
        <v>1</v>
      </c>
      <c r="F3819" s="153" t="s">
        <v>679</v>
      </c>
      <c r="H3819" s="154">
        <v>25.73</v>
      </c>
      <c r="I3819" s="155"/>
      <c r="L3819" s="150"/>
      <c r="M3819" s="156"/>
      <c r="T3819" s="157"/>
      <c r="AT3819" s="152" t="s">
        <v>197</v>
      </c>
      <c r="AU3819" s="152" t="s">
        <v>94</v>
      </c>
      <c r="AV3819" s="12" t="s">
        <v>94</v>
      </c>
      <c r="AW3819" s="12" t="s">
        <v>40</v>
      </c>
      <c r="AX3819" s="12" t="s">
        <v>84</v>
      </c>
      <c r="AY3819" s="152" t="s">
        <v>174</v>
      </c>
    </row>
    <row r="3820" spans="2:51" s="14" customFormat="1" x14ac:dyDescent="0.2">
      <c r="B3820" s="170"/>
      <c r="D3820" s="151" t="s">
        <v>197</v>
      </c>
      <c r="E3820" s="171" t="s">
        <v>1</v>
      </c>
      <c r="F3820" s="172" t="s">
        <v>708</v>
      </c>
      <c r="H3820" s="171" t="s">
        <v>1</v>
      </c>
      <c r="I3820" s="173"/>
      <c r="L3820" s="170"/>
      <c r="M3820" s="174"/>
      <c r="T3820" s="175"/>
      <c r="AT3820" s="171" t="s">
        <v>197</v>
      </c>
      <c r="AU3820" s="171" t="s">
        <v>94</v>
      </c>
      <c r="AV3820" s="14" t="s">
        <v>92</v>
      </c>
      <c r="AW3820" s="14" t="s">
        <v>40</v>
      </c>
      <c r="AX3820" s="14" t="s">
        <v>84</v>
      </c>
      <c r="AY3820" s="171" t="s">
        <v>174</v>
      </c>
    </row>
    <row r="3821" spans="2:51" s="12" customFormat="1" x14ac:dyDescent="0.2">
      <c r="B3821" s="150"/>
      <c r="D3821" s="151" t="s">
        <v>197</v>
      </c>
      <c r="E3821" s="152" t="s">
        <v>1</v>
      </c>
      <c r="F3821" s="153" t="s">
        <v>1940</v>
      </c>
      <c r="H3821" s="154">
        <v>111.45</v>
      </c>
      <c r="I3821" s="155"/>
      <c r="L3821" s="150"/>
      <c r="M3821" s="156"/>
      <c r="T3821" s="157"/>
      <c r="AT3821" s="152" t="s">
        <v>197</v>
      </c>
      <c r="AU3821" s="152" t="s">
        <v>94</v>
      </c>
      <c r="AV3821" s="12" t="s">
        <v>94</v>
      </c>
      <c r="AW3821" s="12" t="s">
        <v>40</v>
      </c>
      <c r="AX3821" s="12" t="s">
        <v>84</v>
      </c>
      <c r="AY3821" s="152" t="s">
        <v>174</v>
      </c>
    </row>
    <row r="3822" spans="2:51" s="12" customFormat="1" x14ac:dyDescent="0.2">
      <c r="B3822" s="150"/>
      <c r="D3822" s="151" t="s">
        <v>197</v>
      </c>
      <c r="E3822" s="152" t="s">
        <v>1</v>
      </c>
      <c r="F3822" s="153" t="s">
        <v>1941</v>
      </c>
      <c r="H3822" s="154">
        <v>-12.14</v>
      </c>
      <c r="I3822" s="155"/>
      <c r="L3822" s="150"/>
      <c r="M3822" s="156"/>
      <c r="T3822" s="157"/>
      <c r="AT3822" s="152" t="s">
        <v>197</v>
      </c>
      <c r="AU3822" s="152" t="s">
        <v>94</v>
      </c>
      <c r="AV3822" s="12" t="s">
        <v>94</v>
      </c>
      <c r="AW3822" s="12" t="s">
        <v>40</v>
      </c>
      <c r="AX3822" s="12" t="s">
        <v>84</v>
      </c>
      <c r="AY3822" s="152" t="s">
        <v>174</v>
      </c>
    </row>
    <row r="3823" spans="2:51" s="14" customFormat="1" x14ac:dyDescent="0.2">
      <c r="B3823" s="170"/>
      <c r="D3823" s="151" t="s">
        <v>197</v>
      </c>
      <c r="E3823" s="171" t="s">
        <v>1</v>
      </c>
      <c r="F3823" s="172" t="s">
        <v>687</v>
      </c>
      <c r="H3823" s="171" t="s">
        <v>1</v>
      </c>
      <c r="I3823" s="173"/>
      <c r="L3823" s="170"/>
      <c r="M3823" s="174"/>
      <c r="T3823" s="175"/>
      <c r="AT3823" s="171" t="s">
        <v>197</v>
      </c>
      <c r="AU3823" s="171" t="s">
        <v>94</v>
      </c>
      <c r="AV3823" s="14" t="s">
        <v>92</v>
      </c>
      <c r="AW3823" s="14" t="s">
        <v>40</v>
      </c>
      <c r="AX3823" s="14" t="s">
        <v>84</v>
      </c>
      <c r="AY3823" s="171" t="s">
        <v>174</v>
      </c>
    </row>
    <row r="3824" spans="2:51" s="12" customFormat="1" x14ac:dyDescent="0.2">
      <c r="B3824" s="150"/>
      <c r="D3824" s="151" t="s">
        <v>197</v>
      </c>
      <c r="E3824" s="152" t="s">
        <v>1</v>
      </c>
      <c r="F3824" s="153" t="s">
        <v>688</v>
      </c>
      <c r="H3824" s="154">
        <v>6.26</v>
      </c>
      <c r="I3824" s="155"/>
      <c r="L3824" s="150"/>
      <c r="M3824" s="156"/>
      <c r="T3824" s="157"/>
      <c r="AT3824" s="152" t="s">
        <v>197</v>
      </c>
      <c r="AU3824" s="152" t="s">
        <v>94</v>
      </c>
      <c r="AV3824" s="12" t="s">
        <v>94</v>
      </c>
      <c r="AW3824" s="12" t="s">
        <v>40</v>
      </c>
      <c r="AX3824" s="12" t="s">
        <v>84</v>
      </c>
      <c r="AY3824" s="152" t="s">
        <v>174</v>
      </c>
    </row>
    <row r="3825" spans="2:51" s="14" customFormat="1" x14ac:dyDescent="0.2">
      <c r="B3825" s="170"/>
      <c r="D3825" s="151" t="s">
        <v>197</v>
      </c>
      <c r="E3825" s="171" t="s">
        <v>1</v>
      </c>
      <c r="F3825" s="172" t="s">
        <v>743</v>
      </c>
      <c r="H3825" s="171" t="s">
        <v>1</v>
      </c>
      <c r="I3825" s="173"/>
      <c r="L3825" s="170"/>
      <c r="M3825" s="174"/>
      <c r="T3825" s="175"/>
      <c r="AT3825" s="171" t="s">
        <v>197</v>
      </c>
      <c r="AU3825" s="171" t="s">
        <v>94</v>
      </c>
      <c r="AV3825" s="14" t="s">
        <v>92</v>
      </c>
      <c r="AW3825" s="14" t="s">
        <v>40</v>
      </c>
      <c r="AX3825" s="14" t="s">
        <v>84</v>
      </c>
      <c r="AY3825" s="171" t="s">
        <v>174</v>
      </c>
    </row>
    <row r="3826" spans="2:51" s="12" customFormat="1" x14ac:dyDescent="0.2">
      <c r="B3826" s="150"/>
      <c r="D3826" s="151" t="s">
        <v>197</v>
      </c>
      <c r="E3826" s="152" t="s">
        <v>1</v>
      </c>
      <c r="F3826" s="153" t="s">
        <v>744</v>
      </c>
      <c r="H3826" s="154">
        <v>10.77</v>
      </c>
      <c r="I3826" s="155"/>
      <c r="L3826" s="150"/>
      <c r="M3826" s="156"/>
      <c r="T3826" s="157"/>
      <c r="AT3826" s="152" t="s">
        <v>197</v>
      </c>
      <c r="AU3826" s="152" t="s">
        <v>94</v>
      </c>
      <c r="AV3826" s="12" t="s">
        <v>94</v>
      </c>
      <c r="AW3826" s="12" t="s">
        <v>40</v>
      </c>
      <c r="AX3826" s="12" t="s">
        <v>84</v>
      </c>
      <c r="AY3826" s="152" t="s">
        <v>174</v>
      </c>
    </row>
    <row r="3827" spans="2:51" s="14" customFormat="1" x14ac:dyDescent="0.2">
      <c r="B3827" s="170"/>
      <c r="D3827" s="151" t="s">
        <v>197</v>
      </c>
      <c r="E3827" s="171" t="s">
        <v>1</v>
      </c>
      <c r="F3827" s="172" t="s">
        <v>689</v>
      </c>
      <c r="H3827" s="171" t="s">
        <v>1</v>
      </c>
      <c r="I3827" s="173"/>
      <c r="L3827" s="170"/>
      <c r="M3827" s="174"/>
      <c r="T3827" s="175"/>
      <c r="AT3827" s="171" t="s">
        <v>197</v>
      </c>
      <c r="AU3827" s="171" t="s">
        <v>94</v>
      </c>
      <c r="AV3827" s="14" t="s">
        <v>92</v>
      </c>
      <c r="AW3827" s="14" t="s">
        <v>40</v>
      </c>
      <c r="AX3827" s="14" t="s">
        <v>84</v>
      </c>
      <c r="AY3827" s="171" t="s">
        <v>174</v>
      </c>
    </row>
    <row r="3828" spans="2:51" s="12" customFormat="1" x14ac:dyDescent="0.2">
      <c r="B3828" s="150"/>
      <c r="D3828" s="151" t="s">
        <v>197</v>
      </c>
      <c r="E3828" s="152" t="s">
        <v>1</v>
      </c>
      <c r="F3828" s="153" t="s">
        <v>1942</v>
      </c>
      <c r="H3828" s="154">
        <v>6.61</v>
      </c>
      <c r="I3828" s="155"/>
      <c r="L3828" s="150"/>
      <c r="M3828" s="156"/>
      <c r="T3828" s="157"/>
      <c r="AT3828" s="152" t="s">
        <v>197</v>
      </c>
      <c r="AU3828" s="152" t="s">
        <v>94</v>
      </c>
      <c r="AV3828" s="12" t="s">
        <v>94</v>
      </c>
      <c r="AW3828" s="12" t="s">
        <v>40</v>
      </c>
      <c r="AX3828" s="12" t="s">
        <v>84</v>
      </c>
      <c r="AY3828" s="152" t="s">
        <v>174</v>
      </c>
    </row>
    <row r="3829" spans="2:51" s="14" customFormat="1" x14ac:dyDescent="0.2">
      <c r="B3829" s="170"/>
      <c r="D3829" s="151" t="s">
        <v>197</v>
      </c>
      <c r="E3829" s="171" t="s">
        <v>1</v>
      </c>
      <c r="F3829" s="172" t="s">
        <v>691</v>
      </c>
      <c r="H3829" s="171" t="s">
        <v>1</v>
      </c>
      <c r="I3829" s="173"/>
      <c r="L3829" s="170"/>
      <c r="M3829" s="174"/>
      <c r="T3829" s="175"/>
      <c r="AT3829" s="171" t="s">
        <v>197</v>
      </c>
      <c r="AU3829" s="171" t="s">
        <v>94</v>
      </c>
      <c r="AV3829" s="14" t="s">
        <v>92</v>
      </c>
      <c r="AW3829" s="14" t="s">
        <v>40</v>
      </c>
      <c r="AX3829" s="14" t="s">
        <v>84</v>
      </c>
      <c r="AY3829" s="171" t="s">
        <v>174</v>
      </c>
    </row>
    <row r="3830" spans="2:51" s="12" customFormat="1" x14ac:dyDescent="0.2">
      <c r="B3830" s="150"/>
      <c r="D3830" s="151" t="s">
        <v>197</v>
      </c>
      <c r="E3830" s="152" t="s">
        <v>1</v>
      </c>
      <c r="F3830" s="153" t="s">
        <v>692</v>
      </c>
      <c r="H3830" s="154">
        <v>14.06</v>
      </c>
      <c r="I3830" s="155"/>
      <c r="L3830" s="150"/>
      <c r="M3830" s="156"/>
      <c r="T3830" s="157"/>
      <c r="AT3830" s="152" t="s">
        <v>197</v>
      </c>
      <c r="AU3830" s="152" t="s">
        <v>94</v>
      </c>
      <c r="AV3830" s="12" t="s">
        <v>94</v>
      </c>
      <c r="AW3830" s="12" t="s">
        <v>40</v>
      </c>
      <c r="AX3830" s="12" t="s">
        <v>84</v>
      </c>
      <c r="AY3830" s="152" t="s">
        <v>174</v>
      </c>
    </row>
    <row r="3831" spans="2:51" s="14" customFormat="1" x14ac:dyDescent="0.2">
      <c r="B3831" s="170"/>
      <c r="D3831" s="151" t="s">
        <v>197</v>
      </c>
      <c r="E3831" s="171" t="s">
        <v>1</v>
      </c>
      <c r="F3831" s="172" t="s">
        <v>693</v>
      </c>
      <c r="H3831" s="171" t="s">
        <v>1</v>
      </c>
      <c r="I3831" s="173"/>
      <c r="L3831" s="170"/>
      <c r="M3831" s="174"/>
      <c r="T3831" s="175"/>
      <c r="AT3831" s="171" t="s">
        <v>197</v>
      </c>
      <c r="AU3831" s="171" t="s">
        <v>94</v>
      </c>
      <c r="AV3831" s="14" t="s">
        <v>92</v>
      </c>
      <c r="AW3831" s="14" t="s">
        <v>40</v>
      </c>
      <c r="AX3831" s="14" t="s">
        <v>84</v>
      </c>
      <c r="AY3831" s="171" t="s">
        <v>174</v>
      </c>
    </row>
    <row r="3832" spans="2:51" s="12" customFormat="1" x14ac:dyDescent="0.2">
      <c r="B3832" s="150"/>
      <c r="D3832" s="151" t="s">
        <v>197</v>
      </c>
      <c r="E3832" s="152" t="s">
        <v>1</v>
      </c>
      <c r="F3832" s="153" t="s">
        <v>694</v>
      </c>
      <c r="H3832" s="154">
        <v>5.56</v>
      </c>
      <c r="I3832" s="155"/>
      <c r="L3832" s="150"/>
      <c r="M3832" s="156"/>
      <c r="T3832" s="157"/>
      <c r="AT3832" s="152" t="s">
        <v>197</v>
      </c>
      <c r="AU3832" s="152" t="s">
        <v>94</v>
      </c>
      <c r="AV3832" s="12" t="s">
        <v>94</v>
      </c>
      <c r="AW3832" s="12" t="s">
        <v>40</v>
      </c>
      <c r="AX3832" s="12" t="s">
        <v>84</v>
      </c>
      <c r="AY3832" s="152" t="s">
        <v>174</v>
      </c>
    </row>
    <row r="3833" spans="2:51" s="14" customFormat="1" x14ac:dyDescent="0.2">
      <c r="B3833" s="170"/>
      <c r="D3833" s="151" t="s">
        <v>197</v>
      </c>
      <c r="E3833" s="171" t="s">
        <v>1</v>
      </c>
      <c r="F3833" s="172" t="s">
        <v>695</v>
      </c>
      <c r="H3833" s="171" t="s">
        <v>1</v>
      </c>
      <c r="I3833" s="173"/>
      <c r="L3833" s="170"/>
      <c r="M3833" s="174"/>
      <c r="T3833" s="175"/>
      <c r="AT3833" s="171" t="s">
        <v>197</v>
      </c>
      <c r="AU3833" s="171" t="s">
        <v>94</v>
      </c>
      <c r="AV3833" s="14" t="s">
        <v>92</v>
      </c>
      <c r="AW3833" s="14" t="s">
        <v>40</v>
      </c>
      <c r="AX3833" s="14" t="s">
        <v>84</v>
      </c>
      <c r="AY3833" s="171" t="s">
        <v>174</v>
      </c>
    </row>
    <row r="3834" spans="2:51" s="12" customFormat="1" x14ac:dyDescent="0.2">
      <c r="B3834" s="150"/>
      <c r="D3834" s="151" t="s">
        <v>197</v>
      </c>
      <c r="E3834" s="152" t="s">
        <v>1</v>
      </c>
      <c r="F3834" s="153" t="s">
        <v>696</v>
      </c>
      <c r="H3834" s="154">
        <v>4.88</v>
      </c>
      <c r="I3834" s="155"/>
      <c r="L3834" s="150"/>
      <c r="M3834" s="156"/>
      <c r="T3834" s="157"/>
      <c r="AT3834" s="152" t="s">
        <v>197</v>
      </c>
      <c r="AU3834" s="152" t="s">
        <v>94</v>
      </c>
      <c r="AV3834" s="12" t="s">
        <v>94</v>
      </c>
      <c r="AW3834" s="12" t="s">
        <v>40</v>
      </c>
      <c r="AX3834" s="12" t="s">
        <v>84</v>
      </c>
      <c r="AY3834" s="152" t="s">
        <v>174</v>
      </c>
    </row>
    <row r="3835" spans="2:51" s="14" customFormat="1" x14ac:dyDescent="0.2">
      <c r="B3835" s="170"/>
      <c r="D3835" s="151" t="s">
        <v>197</v>
      </c>
      <c r="E3835" s="171" t="s">
        <v>1</v>
      </c>
      <c r="F3835" s="172" t="s">
        <v>697</v>
      </c>
      <c r="H3835" s="171" t="s">
        <v>1</v>
      </c>
      <c r="I3835" s="173"/>
      <c r="L3835" s="170"/>
      <c r="M3835" s="174"/>
      <c r="T3835" s="175"/>
      <c r="AT3835" s="171" t="s">
        <v>197</v>
      </c>
      <c r="AU3835" s="171" t="s">
        <v>94</v>
      </c>
      <c r="AV3835" s="14" t="s">
        <v>92</v>
      </c>
      <c r="AW3835" s="14" t="s">
        <v>40</v>
      </c>
      <c r="AX3835" s="14" t="s">
        <v>84</v>
      </c>
      <c r="AY3835" s="171" t="s">
        <v>174</v>
      </c>
    </row>
    <row r="3836" spans="2:51" s="12" customFormat="1" x14ac:dyDescent="0.2">
      <c r="B3836" s="150"/>
      <c r="D3836" s="151" t="s">
        <v>197</v>
      </c>
      <c r="E3836" s="152" t="s">
        <v>1</v>
      </c>
      <c r="F3836" s="153" t="s">
        <v>698</v>
      </c>
      <c r="H3836" s="154">
        <v>8.33</v>
      </c>
      <c r="I3836" s="155"/>
      <c r="L3836" s="150"/>
      <c r="M3836" s="156"/>
      <c r="T3836" s="157"/>
      <c r="AT3836" s="152" t="s">
        <v>197</v>
      </c>
      <c r="AU3836" s="152" t="s">
        <v>94</v>
      </c>
      <c r="AV3836" s="12" t="s">
        <v>94</v>
      </c>
      <c r="AW3836" s="12" t="s">
        <v>40</v>
      </c>
      <c r="AX3836" s="12" t="s">
        <v>84</v>
      </c>
      <c r="AY3836" s="152" t="s">
        <v>174</v>
      </c>
    </row>
    <row r="3837" spans="2:51" s="14" customFormat="1" x14ac:dyDescent="0.2">
      <c r="B3837" s="170"/>
      <c r="D3837" s="151" t="s">
        <v>197</v>
      </c>
      <c r="E3837" s="171" t="s">
        <v>1</v>
      </c>
      <c r="F3837" s="172" t="s">
        <v>699</v>
      </c>
      <c r="H3837" s="171" t="s">
        <v>1</v>
      </c>
      <c r="I3837" s="173"/>
      <c r="L3837" s="170"/>
      <c r="M3837" s="174"/>
      <c r="T3837" s="175"/>
      <c r="AT3837" s="171" t="s">
        <v>197</v>
      </c>
      <c r="AU3837" s="171" t="s">
        <v>94</v>
      </c>
      <c r="AV3837" s="14" t="s">
        <v>92</v>
      </c>
      <c r="AW3837" s="14" t="s">
        <v>40</v>
      </c>
      <c r="AX3837" s="14" t="s">
        <v>84</v>
      </c>
      <c r="AY3837" s="171" t="s">
        <v>174</v>
      </c>
    </row>
    <row r="3838" spans="2:51" s="12" customFormat="1" x14ac:dyDescent="0.2">
      <c r="B3838" s="150"/>
      <c r="D3838" s="151" t="s">
        <v>197</v>
      </c>
      <c r="E3838" s="152" t="s">
        <v>1</v>
      </c>
      <c r="F3838" s="153" t="s">
        <v>700</v>
      </c>
      <c r="H3838" s="154">
        <v>19.41</v>
      </c>
      <c r="I3838" s="155"/>
      <c r="L3838" s="150"/>
      <c r="M3838" s="156"/>
      <c r="T3838" s="157"/>
      <c r="AT3838" s="152" t="s">
        <v>197</v>
      </c>
      <c r="AU3838" s="152" t="s">
        <v>94</v>
      </c>
      <c r="AV3838" s="12" t="s">
        <v>94</v>
      </c>
      <c r="AW3838" s="12" t="s">
        <v>40</v>
      </c>
      <c r="AX3838" s="12" t="s">
        <v>84</v>
      </c>
      <c r="AY3838" s="152" t="s">
        <v>174</v>
      </c>
    </row>
    <row r="3839" spans="2:51" s="14" customFormat="1" x14ac:dyDescent="0.2">
      <c r="B3839" s="170"/>
      <c r="D3839" s="151" t="s">
        <v>197</v>
      </c>
      <c r="E3839" s="171" t="s">
        <v>1</v>
      </c>
      <c r="F3839" s="172" t="s">
        <v>712</v>
      </c>
      <c r="H3839" s="171" t="s">
        <v>1</v>
      </c>
      <c r="I3839" s="173"/>
      <c r="L3839" s="170"/>
      <c r="M3839" s="174"/>
      <c r="T3839" s="175"/>
      <c r="AT3839" s="171" t="s">
        <v>197</v>
      </c>
      <c r="AU3839" s="171" t="s">
        <v>94</v>
      </c>
      <c r="AV3839" s="14" t="s">
        <v>92</v>
      </c>
      <c r="AW3839" s="14" t="s">
        <v>40</v>
      </c>
      <c r="AX3839" s="14" t="s">
        <v>84</v>
      </c>
      <c r="AY3839" s="171" t="s">
        <v>174</v>
      </c>
    </row>
    <row r="3840" spans="2:51" s="12" customFormat="1" x14ac:dyDescent="0.2">
      <c r="B3840" s="150"/>
      <c r="D3840" s="151" t="s">
        <v>197</v>
      </c>
      <c r="E3840" s="152" t="s">
        <v>1</v>
      </c>
      <c r="F3840" s="153" t="s">
        <v>1943</v>
      </c>
      <c r="H3840" s="154">
        <v>54.11</v>
      </c>
      <c r="I3840" s="155"/>
      <c r="L3840" s="150"/>
      <c r="M3840" s="156"/>
      <c r="T3840" s="157"/>
      <c r="AT3840" s="152" t="s">
        <v>197</v>
      </c>
      <c r="AU3840" s="152" t="s">
        <v>94</v>
      </c>
      <c r="AV3840" s="12" t="s">
        <v>94</v>
      </c>
      <c r="AW3840" s="12" t="s">
        <v>40</v>
      </c>
      <c r="AX3840" s="12" t="s">
        <v>84</v>
      </c>
      <c r="AY3840" s="152" t="s">
        <v>174</v>
      </c>
    </row>
    <row r="3841" spans="2:51" s="12" customFormat="1" x14ac:dyDescent="0.2">
      <c r="B3841" s="150"/>
      <c r="D3841" s="151" t="s">
        <v>197</v>
      </c>
      <c r="E3841" s="152" t="s">
        <v>1</v>
      </c>
      <c r="F3841" s="153" t="s">
        <v>1944</v>
      </c>
      <c r="H3841" s="154">
        <v>-25.8</v>
      </c>
      <c r="I3841" s="155"/>
      <c r="L3841" s="150"/>
      <c r="M3841" s="156"/>
      <c r="T3841" s="157"/>
      <c r="AT3841" s="152" t="s">
        <v>197</v>
      </c>
      <c r="AU3841" s="152" t="s">
        <v>94</v>
      </c>
      <c r="AV3841" s="12" t="s">
        <v>94</v>
      </c>
      <c r="AW3841" s="12" t="s">
        <v>40</v>
      </c>
      <c r="AX3841" s="12" t="s">
        <v>84</v>
      </c>
      <c r="AY3841" s="152" t="s">
        <v>174</v>
      </c>
    </row>
    <row r="3842" spans="2:51" s="12" customFormat="1" x14ac:dyDescent="0.2">
      <c r="B3842" s="150"/>
      <c r="D3842" s="151" t="s">
        <v>197</v>
      </c>
      <c r="E3842" s="152" t="s">
        <v>1</v>
      </c>
      <c r="F3842" s="153" t="s">
        <v>1945</v>
      </c>
      <c r="H3842" s="154">
        <v>26.768000000000001</v>
      </c>
      <c r="I3842" s="155"/>
      <c r="L3842" s="150"/>
      <c r="M3842" s="156"/>
      <c r="T3842" s="157"/>
      <c r="AT3842" s="152" t="s">
        <v>197</v>
      </c>
      <c r="AU3842" s="152" t="s">
        <v>94</v>
      </c>
      <c r="AV3842" s="12" t="s">
        <v>94</v>
      </c>
      <c r="AW3842" s="12" t="s">
        <v>40</v>
      </c>
      <c r="AX3842" s="12" t="s">
        <v>84</v>
      </c>
      <c r="AY3842" s="152" t="s">
        <v>174</v>
      </c>
    </row>
    <row r="3843" spans="2:51" s="12" customFormat="1" ht="22.5" x14ac:dyDescent="0.2">
      <c r="B3843" s="150"/>
      <c r="D3843" s="151" t="s">
        <v>197</v>
      </c>
      <c r="E3843" s="152" t="s">
        <v>1</v>
      </c>
      <c r="F3843" s="153" t="s">
        <v>1946</v>
      </c>
      <c r="H3843" s="154">
        <v>35.375</v>
      </c>
      <c r="I3843" s="155"/>
      <c r="L3843" s="150"/>
      <c r="M3843" s="156"/>
      <c r="T3843" s="157"/>
      <c r="AT3843" s="152" t="s">
        <v>197</v>
      </c>
      <c r="AU3843" s="152" t="s">
        <v>94</v>
      </c>
      <c r="AV3843" s="12" t="s">
        <v>94</v>
      </c>
      <c r="AW3843" s="12" t="s">
        <v>40</v>
      </c>
      <c r="AX3843" s="12" t="s">
        <v>84</v>
      </c>
      <c r="AY3843" s="152" t="s">
        <v>174</v>
      </c>
    </row>
    <row r="3844" spans="2:51" s="14" customFormat="1" x14ac:dyDescent="0.2">
      <c r="B3844" s="170"/>
      <c r="D3844" s="151" t="s">
        <v>197</v>
      </c>
      <c r="E3844" s="171" t="s">
        <v>1</v>
      </c>
      <c r="F3844" s="172" t="s">
        <v>714</v>
      </c>
      <c r="H3844" s="171" t="s">
        <v>1</v>
      </c>
      <c r="I3844" s="173"/>
      <c r="L3844" s="170"/>
      <c r="M3844" s="174"/>
      <c r="T3844" s="175"/>
      <c r="AT3844" s="171" t="s">
        <v>197</v>
      </c>
      <c r="AU3844" s="171" t="s">
        <v>94</v>
      </c>
      <c r="AV3844" s="14" t="s">
        <v>92</v>
      </c>
      <c r="AW3844" s="14" t="s">
        <v>40</v>
      </c>
      <c r="AX3844" s="14" t="s">
        <v>84</v>
      </c>
      <c r="AY3844" s="171" t="s">
        <v>174</v>
      </c>
    </row>
    <row r="3845" spans="2:51" s="12" customFormat="1" x14ac:dyDescent="0.2">
      <c r="B3845" s="150"/>
      <c r="D3845" s="151" t="s">
        <v>197</v>
      </c>
      <c r="E3845" s="152" t="s">
        <v>1</v>
      </c>
      <c r="F3845" s="153" t="s">
        <v>1947</v>
      </c>
      <c r="H3845" s="154">
        <v>72.489999999999995</v>
      </c>
      <c r="I3845" s="155"/>
      <c r="L3845" s="150"/>
      <c r="M3845" s="156"/>
      <c r="T3845" s="157"/>
      <c r="AT3845" s="152" t="s">
        <v>197</v>
      </c>
      <c r="AU3845" s="152" t="s">
        <v>94</v>
      </c>
      <c r="AV3845" s="12" t="s">
        <v>94</v>
      </c>
      <c r="AW3845" s="12" t="s">
        <v>40</v>
      </c>
      <c r="AX3845" s="12" t="s">
        <v>84</v>
      </c>
      <c r="AY3845" s="152" t="s">
        <v>174</v>
      </c>
    </row>
    <row r="3846" spans="2:51" s="12" customFormat="1" x14ac:dyDescent="0.2">
      <c r="B3846" s="150"/>
      <c r="D3846" s="151" t="s">
        <v>197</v>
      </c>
      <c r="E3846" s="152" t="s">
        <v>1</v>
      </c>
      <c r="F3846" s="153" t="s">
        <v>1948</v>
      </c>
      <c r="H3846" s="154">
        <v>-14.7</v>
      </c>
      <c r="I3846" s="155"/>
      <c r="L3846" s="150"/>
      <c r="M3846" s="156"/>
      <c r="T3846" s="157"/>
      <c r="AT3846" s="152" t="s">
        <v>197</v>
      </c>
      <c r="AU3846" s="152" t="s">
        <v>94</v>
      </c>
      <c r="AV3846" s="12" t="s">
        <v>94</v>
      </c>
      <c r="AW3846" s="12" t="s">
        <v>40</v>
      </c>
      <c r="AX3846" s="12" t="s">
        <v>84</v>
      </c>
      <c r="AY3846" s="152" t="s">
        <v>174</v>
      </c>
    </row>
    <row r="3847" spans="2:51" s="14" customFormat="1" x14ac:dyDescent="0.2">
      <c r="B3847" s="170"/>
      <c r="D3847" s="151" t="s">
        <v>197</v>
      </c>
      <c r="E3847" s="171" t="s">
        <v>1</v>
      </c>
      <c r="F3847" s="172" t="s">
        <v>716</v>
      </c>
      <c r="H3847" s="171" t="s">
        <v>1</v>
      </c>
      <c r="I3847" s="173"/>
      <c r="L3847" s="170"/>
      <c r="M3847" s="174"/>
      <c r="T3847" s="175"/>
      <c r="AT3847" s="171" t="s">
        <v>197</v>
      </c>
      <c r="AU3847" s="171" t="s">
        <v>94</v>
      </c>
      <c r="AV3847" s="14" t="s">
        <v>92</v>
      </c>
      <c r="AW3847" s="14" t="s">
        <v>40</v>
      </c>
      <c r="AX3847" s="14" t="s">
        <v>84</v>
      </c>
      <c r="AY3847" s="171" t="s">
        <v>174</v>
      </c>
    </row>
    <row r="3848" spans="2:51" s="12" customFormat="1" x14ac:dyDescent="0.2">
      <c r="B3848" s="150"/>
      <c r="D3848" s="151" t="s">
        <v>197</v>
      </c>
      <c r="E3848" s="152" t="s">
        <v>1</v>
      </c>
      <c r="F3848" s="153" t="s">
        <v>1949</v>
      </c>
      <c r="H3848" s="154">
        <v>22.77</v>
      </c>
      <c r="I3848" s="155"/>
      <c r="L3848" s="150"/>
      <c r="M3848" s="156"/>
      <c r="T3848" s="157"/>
      <c r="AT3848" s="152" t="s">
        <v>197</v>
      </c>
      <c r="AU3848" s="152" t="s">
        <v>94</v>
      </c>
      <c r="AV3848" s="12" t="s">
        <v>94</v>
      </c>
      <c r="AW3848" s="12" t="s">
        <v>40</v>
      </c>
      <c r="AX3848" s="12" t="s">
        <v>84</v>
      </c>
      <c r="AY3848" s="152" t="s">
        <v>174</v>
      </c>
    </row>
    <row r="3849" spans="2:51" s="14" customFormat="1" x14ac:dyDescent="0.2">
      <c r="B3849" s="170"/>
      <c r="D3849" s="151" t="s">
        <v>197</v>
      </c>
      <c r="E3849" s="171" t="s">
        <v>1</v>
      </c>
      <c r="F3849" s="172" t="s">
        <v>718</v>
      </c>
      <c r="H3849" s="171" t="s">
        <v>1</v>
      </c>
      <c r="I3849" s="173"/>
      <c r="L3849" s="170"/>
      <c r="M3849" s="174"/>
      <c r="T3849" s="175"/>
      <c r="AT3849" s="171" t="s">
        <v>197</v>
      </c>
      <c r="AU3849" s="171" t="s">
        <v>94</v>
      </c>
      <c r="AV3849" s="14" t="s">
        <v>92</v>
      </c>
      <c r="AW3849" s="14" t="s">
        <v>40</v>
      </c>
      <c r="AX3849" s="14" t="s">
        <v>84</v>
      </c>
      <c r="AY3849" s="171" t="s">
        <v>174</v>
      </c>
    </row>
    <row r="3850" spans="2:51" s="12" customFormat="1" x14ac:dyDescent="0.2">
      <c r="B3850" s="150"/>
      <c r="D3850" s="151" t="s">
        <v>197</v>
      </c>
      <c r="E3850" s="152" t="s">
        <v>1</v>
      </c>
      <c r="F3850" s="153" t="s">
        <v>1950</v>
      </c>
      <c r="H3850" s="154">
        <v>18.760000000000002</v>
      </c>
      <c r="I3850" s="155"/>
      <c r="L3850" s="150"/>
      <c r="M3850" s="156"/>
      <c r="T3850" s="157"/>
      <c r="AT3850" s="152" t="s">
        <v>197</v>
      </c>
      <c r="AU3850" s="152" t="s">
        <v>94</v>
      </c>
      <c r="AV3850" s="12" t="s">
        <v>94</v>
      </c>
      <c r="AW3850" s="12" t="s">
        <v>40</v>
      </c>
      <c r="AX3850" s="12" t="s">
        <v>84</v>
      </c>
      <c r="AY3850" s="152" t="s">
        <v>174</v>
      </c>
    </row>
    <row r="3851" spans="2:51" s="14" customFormat="1" x14ac:dyDescent="0.2">
      <c r="B3851" s="170"/>
      <c r="D3851" s="151" t="s">
        <v>197</v>
      </c>
      <c r="E3851" s="171" t="s">
        <v>1</v>
      </c>
      <c r="F3851" s="172" t="s">
        <v>720</v>
      </c>
      <c r="H3851" s="171" t="s">
        <v>1</v>
      </c>
      <c r="I3851" s="173"/>
      <c r="L3851" s="170"/>
      <c r="M3851" s="174"/>
      <c r="T3851" s="175"/>
      <c r="AT3851" s="171" t="s">
        <v>197</v>
      </c>
      <c r="AU3851" s="171" t="s">
        <v>94</v>
      </c>
      <c r="AV3851" s="14" t="s">
        <v>92</v>
      </c>
      <c r="AW3851" s="14" t="s">
        <v>40</v>
      </c>
      <c r="AX3851" s="14" t="s">
        <v>84</v>
      </c>
      <c r="AY3851" s="171" t="s">
        <v>174</v>
      </c>
    </row>
    <row r="3852" spans="2:51" s="12" customFormat="1" x14ac:dyDescent="0.2">
      <c r="B3852" s="150"/>
      <c r="D3852" s="151" t="s">
        <v>197</v>
      </c>
      <c r="E3852" s="152" t="s">
        <v>1</v>
      </c>
      <c r="F3852" s="153" t="s">
        <v>1950</v>
      </c>
      <c r="H3852" s="154">
        <v>18.760000000000002</v>
      </c>
      <c r="I3852" s="155"/>
      <c r="L3852" s="150"/>
      <c r="M3852" s="156"/>
      <c r="T3852" s="157"/>
      <c r="AT3852" s="152" t="s">
        <v>197</v>
      </c>
      <c r="AU3852" s="152" t="s">
        <v>94</v>
      </c>
      <c r="AV3852" s="12" t="s">
        <v>94</v>
      </c>
      <c r="AW3852" s="12" t="s">
        <v>40</v>
      </c>
      <c r="AX3852" s="12" t="s">
        <v>84</v>
      </c>
      <c r="AY3852" s="152" t="s">
        <v>174</v>
      </c>
    </row>
    <row r="3853" spans="2:51" s="14" customFormat="1" x14ac:dyDescent="0.2">
      <c r="B3853" s="170"/>
      <c r="D3853" s="151" t="s">
        <v>197</v>
      </c>
      <c r="E3853" s="171" t="s">
        <v>1</v>
      </c>
      <c r="F3853" s="172" t="s">
        <v>721</v>
      </c>
      <c r="H3853" s="171" t="s">
        <v>1</v>
      </c>
      <c r="I3853" s="173"/>
      <c r="L3853" s="170"/>
      <c r="M3853" s="174"/>
      <c r="T3853" s="175"/>
      <c r="AT3853" s="171" t="s">
        <v>197</v>
      </c>
      <c r="AU3853" s="171" t="s">
        <v>94</v>
      </c>
      <c r="AV3853" s="14" t="s">
        <v>92</v>
      </c>
      <c r="AW3853" s="14" t="s">
        <v>40</v>
      </c>
      <c r="AX3853" s="14" t="s">
        <v>84</v>
      </c>
      <c r="AY3853" s="171" t="s">
        <v>174</v>
      </c>
    </row>
    <row r="3854" spans="2:51" s="12" customFormat="1" x14ac:dyDescent="0.2">
      <c r="B3854" s="150"/>
      <c r="D3854" s="151" t="s">
        <v>197</v>
      </c>
      <c r="E3854" s="152" t="s">
        <v>1</v>
      </c>
      <c r="F3854" s="153" t="s">
        <v>1950</v>
      </c>
      <c r="H3854" s="154">
        <v>18.760000000000002</v>
      </c>
      <c r="I3854" s="155"/>
      <c r="L3854" s="150"/>
      <c r="M3854" s="156"/>
      <c r="T3854" s="157"/>
      <c r="AT3854" s="152" t="s">
        <v>197</v>
      </c>
      <c r="AU3854" s="152" t="s">
        <v>94</v>
      </c>
      <c r="AV3854" s="12" t="s">
        <v>94</v>
      </c>
      <c r="AW3854" s="12" t="s">
        <v>40</v>
      </c>
      <c r="AX3854" s="12" t="s">
        <v>84</v>
      </c>
      <c r="AY3854" s="152" t="s">
        <v>174</v>
      </c>
    </row>
    <row r="3855" spans="2:51" s="14" customFormat="1" x14ac:dyDescent="0.2">
      <c r="B3855" s="170"/>
      <c r="D3855" s="151" t="s">
        <v>197</v>
      </c>
      <c r="E3855" s="171" t="s">
        <v>1</v>
      </c>
      <c r="F3855" s="172" t="s">
        <v>722</v>
      </c>
      <c r="H3855" s="171" t="s">
        <v>1</v>
      </c>
      <c r="I3855" s="173"/>
      <c r="L3855" s="170"/>
      <c r="M3855" s="174"/>
      <c r="T3855" s="175"/>
      <c r="AT3855" s="171" t="s">
        <v>197</v>
      </c>
      <c r="AU3855" s="171" t="s">
        <v>94</v>
      </c>
      <c r="AV3855" s="14" t="s">
        <v>92</v>
      </c>
      <c r="AW3855" s="14" t="s">
        <v>40</v>
      </c>
      <c r="AX3855" s="14" t="s">
        <v>84</v>
      </c>
      <c r="AY3855" s="171" t="s">
        <v>174</v>
      </c>
    </row>
    <row r="3856" spans="2:51" s="12" customFormat="1" x14ac:dyDescent="0.2">
      <c r="B3856" s="150"/>
      <c r="D3856" s="151" t="s">
        <v>197</v>
      </c>
      <c r="E3856" s="152" t="s">
        <v>1</v>
      </c>
      <c r="F3856" s="153" t="s">
        <v>1950</v>
      </c>
      <c r="H3856" s="154">
        <v>18.760000000000002</v>
      </c>
      <c r="I3856" s="155"/>
      <c r="L3856" s="150"/>
      <c r="M3856" s="156"/>
      <c r="T3856" s="157"/>
      <c r="AT3856" s="152" t="s">
        <v>197</v>
      </c>
      <c r="AU3856" s="152" t="s">
        <v>94</v>
      </c>
      <c r="AV3856" s="12" t="s">
        <v>94</v>
      </c>
      <c r="AW3856" s="12" t="s">
        <v>40</v>
      </c>
      <c r="AX3856" s="12" t="s">
        <v>84</v>
      </c>
      <c r="AY3856" s="152" t="s">
        <v>174</v>
      </c>
    </row>
    <row r="3857" spans="2:51" s="14" customFormat="1" x14ac:dyDescent="0.2">
      <c r="B3857" s="170"/>
      <c r="D3857" s="151" t="s">
        <v>197</v>
      </c>
      <c r="E3857" s="171" t="s">
        <v>1</v>
      </c>
      <c r="F3857" s="172" t="s">
        <v>723</v>
      </c>
      <c r="H3857" s="171" t="s">
        <v>1</v>
      </c>
      <c r="I3857" s="173"/>
      <c r="L3857" s="170"/>
      <c r="M3857" s="174"/>
      <c r="T3857" s="175"/>
      <c r="AT3857" s="171" t="s">
        <v>197</v>
      </c>
      <c r="AU3857" s="171" t="s">
        <v>94</v>
      </c>
      <c r="AV3857" s="14" t="s">
        <v>92</v>
      </c>
      <c r="AW3857" s="14" t="s">
        <v>40</v>
      </c>
      <c r="AX3857" s="14" t="s">
        <v>84</v>
      </c>
      <c r="AY3857" s="171" t="s">
        <v>174</v>
      </c>
    </row>
    <row r="3858" spans="2:51" s="12" customFormat="1" x14ac:dyDescent="0.2">
      <c r="B3858" s="150"/>
      <c r="D3858" s="151" t="s">
        <v>197</v>
      </c>
      <c r="E3858" s="152" t="s">
        <v>1</v>
      </c>
      <c r="F3858" s="153" t="s">
        <v>1950</v>
      </c>
      <c r="H3858" s="154">
        <v>18.760000000000002</v>
      </c>
      <c r="I3858" s="155"/>
      <c r="L3858" s="150"/>
      <c r="M3858" s="156"/>
      <c r="T3858" s="157"/>
      <c r="AT3858" s="152" t="s">
        <v>197</v>
      </c>
      <c r="AU3858" s="152" t="s">
        <v>94</v>
      </c>
      <c r="AV3858" s="12" t="s">
        <v>94</v>
      </c>
      <c r="AW3858" s="12" t="s">
        <v>40</v>
      </c>
      <c r="AX3858" s="12" t="s">
        <v>84</v>
      </c>
      <c r="AY3858" s="152" t="s">
        <v>174</v>
      </c>
    </row>
    <row r="3859" spans="2:51" s="14" customFormat="1" x14ac:dyDescent="0.2">
      <c r="B3859" s="170"/>
      <c r="D3859" s="151" t="s">
        <v>197</v>
      </c>
      <c r="E3859" s="171" t="s">
        <v>1</v>
      </c>
      <c r="F3859" s="172" t="s">
        <v>724</v>
      </c>
      <c r="H3859" s="171" t="s">
        <v>1</v>
      </c>
      <c r="I3859" s="173"/>
      <c r="L3859" s="170"/>
      <c r="M3859" s="174"/>
      <c r="T3859" s="175"/>
      <c r="AT3859" s="171" t="s">
        <v>197</v>
      </c>
      <c r="AU3859" s="171" t="s">
        <v>94</v>
      </c>
      <c r="AV3859" s="14" t="s">
        <v>92</v>
      </c>
      <c r="AW3859" s="14" t="s">
        <v>40</v>
      </c>
      <c r="AX3859" s="14" t="s">
        <v>84</v>
      </c>
      <c r="AY3859" s="171" t="s">
        <v>174</v>
      </c>
    </row>
    <row r="3860" spans="2:51" s="12" customFormat="1" x14ac:dyDescent="0.2">
      <c r="B3860" s="150"/>
      <c r="D3860" s="151" t="s">
        <v>197</v>
      </c>
      <c r="E3860" s="152" t="s">
        <v>1</v>
      </c>
      <c r="F3860" s="153" t="s">
        <v>1951</v>
      </c>
      <c r="H3860" s="154">
        <v>54.1</v>
      </c>
      <c r="I3860" s="155"/>
      <c r="L3860" s="150"/>
      <c r="M3860" s="156"/>
      <c r="T3860" s="157"/>
      <c r="AT3860" s="152" t="s">
        <v>197</v>
      </c>
      <c r="AU3860" s="152" t="s">
        <v>94</v>
      </c>
      <c r="AV3860" s="12" t="s">
        <v>94</v>
      </c>
      <c r="AW3860" s="12" t="s">
        <v>40</v>
      </c>
      <c r="AX3860" s="12" t="s">
        <v>84</v>
      </c>
      <c r="AY3860" s="152" t="s">
        <v>174</v>
      </c>
    </row>
    <row r="3861" spans="2:51" s="12" customFormat="1" x14ac:dyDescent="0.2">
      <c r="B3861" s="150"/>
      <c r="D3861" s="151" t="s">
        <v>197</v>
      </c>
      <c r="E3861" s="152" t="s">
        <v>1</v>
      </c>
      <c r="F3861" s="153" t="s">
        <v>1944</v>
      </c>
      <c r="H3861" s="154">
        <v>-25.8</v>
      </c>
      <c r="I3861" s="155"/>
      <c r="L3861" s="150"/>
      <c r="M3861" s="156"/>
      <c r="T3861" s="157"/>
      <c r="AT3861" s="152" t="s">
        <v>197</v>
      </c>
      <c r="AU3861" s="152" t="s">
        <v>94</v>
      </c>
      <c r="AV3861" s="12" t="s">
        <v>94</v>
      </c>
      <c r="AW3861" s="12" t="s">
        <v>40</v>
      </c>
      <c r="AX3861" s="12" t="s">
        <v>84</v>
      </c>
      <c r="AY3861" s="152" t="s">
        <v>174</v>
      </c>
    </row>
    <row r="3862" spans="2:51" s="12" customFormat="1" x14ac:dyDescent="0.2">
      <c r="B3862" s="150"/>
      <c r="D3862" s="151" t="s">
        <v>197</v>
      </c>
      <c r="E3862" s="152" t="s">
        <v>1</v>
      </c>
      <c r="F3862" s="153" t="s">
        <v>1945</v>
      </c>
      <c r="H3862" s="154">
        <v>26.768000000000001</v>
      </c>
      <c r="I3862" s="155"/>
      <c r="L3862" s="150"/>
      <c r="M3862" s="156"/>
      <c r="T3862" s="157"/>
      <c r="AT3862" s="152" t="s">
        <v>197</v>
      </c>
      <c r="AU3862" s="152" t="s">
        <v>94</v>
      </c>
      <c r="AV3862" s="12" t="s">
        <v>94</v>
      </c>
      <c r="AW3862" s="12" t="s">
        <v>40</v>
      </c>
      <c r="AX3862" s="12" t="s">
        <v>84</v>
      </c>
      <c r="AY3862" s="152" t="s">
        <v>174</v>
      </c>
    </row>
    <row r="3863" spans="2:51" s="12" customFormat="1" ht="22.5" x14ac:dyDescent="0.2">
      <c r="B3863" s="150"/>
      <c r="D3863" s="151" t="s">
        <v>197</v>
      </c>
      <c r="E3863" s="152" t="s">
        <v>1</v>
      </c>
      <c r="F3863" s="153" t="s">
        <v>1946</v>
      </c>
      <c r="H3863" s="154">
        <v>35.375</v>
      </c>
      <c r="I3863" s="155"/>
      <c r="L3863" s="150"/>
      <c r="M3863" s="156"/>
      <c r="T3863" s="157"/>
      <c r="AT3863" s="152" t="s">
        <v>197</v>
      </c>
      <c r="AU3863" s="152" t="s">
        <v>94</v>
      </c>
      <c r="AV3863" s="12" t="s">
        <v>94</v>
      </c>
      <c r="AW3863" s="12" t="s">
        <v>40</v>
      </c>
      <c r="AX3863" s="12" t="s">
        <v>84</v>
      </c>
      <c r="AY3863" s="152" t="s">
        <v>174</v>
      </c>
    </row>
    <row r="3864" spans="2:51" s="14" customFormat="1" x14ac:dyDescent="0.2">
      <c r="B3864" s="170"/>
      <c r="D3864" s="151" t="s">
        <v>197</v>
      </c>
      <c r="E3864" s="171" t="s">
        <v>1</v>
      </c>
      <c r="F3864" s="172" t="s">
        <v>725</v>
      </c>
      <c r="H3864" s="171" t="s">
        <v>1</v>
      </c>
      <c r="I3864" s="173"/>
      <c r="L3864" s="170"/>
      <c r="M3864" s="174"/>
      <c r="T3864" s="175"/>
      <c r="AT3864" s="171" t="s">
        <v>197</v>
      </c>
      <c r="AU3864" s="171" t="s">
        <v>94</v>
      </c>
      <c r="AV3864" s="14" t="s">
        <v>92</v>
      </c>
      <c r="AW3864" s="14" t="s">
        <v>40</v>
      </c>
      <c r="AX3864" s="14" t="s">
        <v>84</v>
      </c>
      <c r="AY3864" s="171" t="s">
        <v>174</v>
      </c>
    </row>
    <row r="3865" spans="2:51" s="12" customFormat="1" x14ac:dyDescent="0.2">
      <c r="B3865" s="150"/>
      <c r="D3865" s="151" t="s">
        <v>197</v>
      </c>
      <c r="E3865" s="152" t="s">
        <v>1</v>
      </c>
      <c r="F3865" s="153" t="s">
        <v>1952</v>
      </c>
      <c r="H3865" s="154">
        <v>72.53</v>
      </c>
      <c r="I3865" s="155"/>
      <c r="L3865" s="150"/>
      <c r="M3865" s="156"/>
      <c r="T3865" s="157"/>
      <c r="AT3865" s="152" t="s">
        <v>197</v>
      </c>
      <c r="AU3865" s="152" t="s">
        <v>94</v>
      </c>
      <c r="AV3865" s="12" t="s">
        <v>94</v>
      </c>
      <c r="AW3865" s="12" t="s">
        <v>40</v>
      </c>
      <c r="AX3865" s="12" t="s">
        <v>84</v>
      </c>
      <c r="AY3865" s="152" t="s">
        <v>174</v>
      </c>
    </row>
    <row r="3866" spans="2:51" s="12" customFormat="1" x14ac:dyDescent="0.2">
      <c r="B3866" s="150"/>
      <c r="D3866" s="151" t="s">
        <v>197</v>
      </c>
      <c r="E3866" s="152" t="s">
        <v>1</v>
      </c>
      <c r="F3866" s="153" t="s">
        <v>1948</v>
      </c>
      <c r="H3866" s="154">
        <v>-14.7</v>
      </c>
      <c r="I3866" s="155"/>
      <c r="L3866" s="150"/>
      <c r="M3866" s="156"/>
      <c r="T3866" s="157"/>
      <c r="AT3866" s="152" t="s">
        <v>197</v>
      </c>
      <c r="AU3866" s="152" t="s">
        <v>94</v>
      </c>
      <c r="AV3866" s="12" t="s">
        <v>94</v>
      </c>
      <c r="AW3866" s="12" t="s">
        <v>40</v>
      </c>
      <c r="AX3866" s="12" t="s">
        <v>84</v>
      </c>
      <c r="AY3866" s="152" t="s">
        <v>174</v>
      </c>
    </row>
    <row r="3867" spans="2:51" s="14" customFormat="1" x14ac:dyDescent="0.2">
      <c r="B3867" s="170"/>
      <c r="D3867" s="151" t="s">
        <v>197</v>
      </c>
      <c r="E3867" s="171" t="s">
        <v>1</v>
      </c>
      <c r="F3867" s="172" t="s">
        <v>726</v>
      </c>
      <c r="H3867" s="171" t="s">
        <v>1</v>
      </c>
      <c r="I3867" s="173"/>
      <c r="L3867" s="170"/>
      <c r="M3867" s="174"/>
      <c r="T3867" s="175"/>
      <c r="AT3867" s="171" t="s">
        <v>197</v>
      </c>
      <c r="AU3867" s="171" t="s">
        <v>94</v>
      </c>
      <c r="AV3867" s="14" t="s">
        <v>92</v>
      </c>
      <c r="AW3867" s="14" t="s">
        <v>40</v>
      </c>
      <c r="AX3867" s="14" t="s">
        <v>84</v>
      </c>
      <c r="AY3867" s="171" t="s">
        <v>174</v>
      </c>
    </row>
    <row r="3868" spans="2:51" s="12" customFormat="1" x14ac:dyDescent="0.2">
      <c r="B3868" s="150"/>
      <c r="D3868" s="151" t="s">
        <v>197</v>
      </c>
      <c r="E3868" s="152" t="s">
        <v>1</v>
      </c>
      <c r="F3868" s="153" t="s">
        <v>1949</v>
      </c>
      <c r="H3868" s="154">
        <v>22.77</v>
      </c>
      <c r="I3868" s="155"/>
      <c r="L3868" s="150"/>
      <c r="M3868" s="156"/>
      <c r="T3868" s="157"/>
      <c r="AT3868" s="152" t="s">
        <v>197</v>
      </c>
      <c r="AU3868" s="152" t="s">
        <v>94</v>
      </c>
      <c r="AV3868" s="12" t="s">
        <v>94</v>
      </c>
      <c r="AW3868" s="12" t="s">
        <v>40</v>
      </c>
      <c r="AX3868" s="12" t="s">
        <v>84</v>
      </c>
      <c r="AY3868" s="152" t="s">
        <v>174</v>
      </c>
    </row>
    <row r="3869" spans="2:51" s="14" customFormat="1" x14ac:dyDescent="0.2">
      <c r="B3869" s="170"/>
      <c r="D3869" s="151" t="s">
        <v>197</v>
      </c>
      <c r="E3869" s="171" t="s">
        <v>1</v>
      </c>
      <c r="F3869" s="172" t="s">
        <v>727</v>
      </c>
      <c r="H3869" s="171" t="s">
        <v>1</v>
      </c>
      <c r="I3869" s="173"/>
      <c r="L3869" s="170"/>
      <c r="M3869" s="174"/>
      <c r="T3869" s="175"/>
      <c r="AT3869" s="171" t="s">
        <v>197</v>
      </c>
      <c r="AU3869" s="171" t="s">
        <v>94</v>
      </c>
      <c r="AV3869" s="14" t="s">
        <v>92</v>
      </c>
      <c r="AW3869" s="14" t="s">
        <v>40</v>
      </c>
      <c r="AX3869" s="14" t="s">
        <v>84</v>
      </c>
      <c r="AY3869" s="171" t="s">
        <v>174</v>
      </c>
    </row>
    <row r="3870" spans="2:51" s="12" customFormat="1" x14ac:dyDescent="0.2">
      <c r="B3870" s="150"/>
      <c r="D3870" s="151" t="s">
        <v>197</v>
      </c>
      <c r="E3870" s="152" t="s">
        <v>1</v>
      </c>
      <c r="F3870" s="153" t="s">
        <v>1950</v>
      </c>
      <c r="H3870" s="154">
        <v>18.760000000000002</v>
      </c>
      <c r="I3870" s="155"/>
      <c r="L3870" s="150"/>
      <c r="M3870" s="156"/>
      <c r="T3870" s="157"/>
      <c r="AT3870" s="152" t="s">
        <v>197</v>
      </c>
      <c r="AU3870" s="152" t="s">
        <v>94</v>
      </c>
      <c r="AV3870" s="12" t="s">
        <v>94</v>
      </c>
      <c r="AW3870" s="12" t="s">
        <v>40</v>
      </c>
      <c r="AX3870" s="12" t="s">
        <v>84</v>
      </c>
      <c r="AY3870" s="152" t="s">
        <v>174</v>
      </c>
    </row>
    <row r="3871" spans="2:51" s="14" customFormat="1" x14ac:dyDescent="0.2">
      <c r="B3871" s="170"/>
      <c r="D3871" s="151" t="s">
        <v>197</v>
      </c>
      <c r="E3871" s="171" t="s">
        <v>1</v>
      </c>
      <c r="F3871" s="172" t="s">
        <v>728</v>
      </c>
      <c r="H3871" s="171" t="s">
        <v>1</v>
      </c>
      <c r="I3871" s="173"/>
      <c r="L3871" s="170"/>
      <c r="M3871" s="174"/>
      <c r="T3871" s="175"/>
      <c r="AT3871" s="171" t="s">
        <v>197</v>
      </c>
      <c r="AU3871" s="171" t="s">
        <v>94</v>
      </c>
      <c r="AV3871" s="14" t="s">
        <v>92</v>
      </c>
      <c r="AW3871" s="14" t="s">
        <v>40</v>
      </c>
      <c r="AX3871" s="14" t="s">
        <v>84</v>
      </c>
      <c r="AY3871" s="171" t="s">
        <v>174</v>
      </c>
    </row>
    <row r="3872" spans="2:51" s="12" customFormat="1" x14ac:dyDescent="0.2">
      <c r="B3872" s="150"/>
      <c r="D3872" s="151" t="s">
        <v>197</v>
      </c>
      <c r="E3872" s="152" t="s">
        <v>1</v>
      </c>
      <c r="F3872" s="153" t="s">
        <v>1950</v>
      </c>
      <c r="H3872" s="154">
        <v>18.760000000000002</v>
      </c>
      <c r="I3872" s="155"/>
      <c r="L3872" s="150"/>
      <c r="M3872" s="156"/>
      <c r="T3872" s="157"/>
      <c r="AT3872" s="152" t="s">
        <v>197</v>
      </c>
      <c r="AU3872" s="152" t="s">
        <v>94</v>
      </c>
      <c r="AV3872" s="12" t="s">
        <v>94</v>
      </c>
      <c r="AW3872" s="12" t="s">
        <v>40</v>
      </c>
      <c r="AX3872" s="12" t="s">
        <v>84</v>
      </c>
      <c r="AY3872" s="152" t="s">
        <v>174</v>
      </c>
    </row>
    <row r="3873" spans="2:51" s="14" customFormat="1" x14ac:dyDescent="0.2">
      <c r="B3873" s="170"/>
      <c r="D3873" s="151" t="s">
        <v>197</v>
      </c>
      <c r="E3873" s="171" t="s">
        <v>1</v>
      </c>
      <c r="F3873" s="172" t="s">
        <v>729</v>
      </c>
      <c r="H3873" s="171" t="s">
        <v>1</v>
      </c>
      <c r="I3873" s="173"/>
      <c r="L3873" s="170"/>
      <c r="M3873" s="174"/>
      <c r="T3873" s="175"/>
      <c r="AT3873" s="171" t="s">
        <v>197</v>
      </c>
      <c r="AU3873" s="171" t="s">
        <v>94</v>
      </c>
      <c r="AV3873" s="14" t="s">
        <v>92</v>
      </c>
      <c r="AW3873" s="14" t="s">
        <v>40</v>
      </c>
      <c r="AX3873" s="14" t="s">
        <v>84</v>
      </c>
      <c r="AY3873" s="171" t="s">
        <v>174</v>
      </c>
    </row>
    <row r="3874" spans="2:51" s="12" customFormat="1" x14ac:dyDescent="0.2">
      <c r="B3874" s="150"/>
      <c r="D3874" s="151" t="s">
        <v>197</v>
      </c>
      <c r="E3874" s="152" t="s">
        <v>1</v>
      </c>
      <c r="F3874" s="153" t="s">
        <v>1950</v>
      </c>
      <c r="H3874" s="154">
        <v>18.760000000000002</v>
      </c>
      <c r="I3874" s="155"/>
      <c r="L3874" s="150"/>
      <c r="M3874" s="156"/>
      <c r="T3874" s="157"/>
      <c r="AT3874" s="152" t="s">
        <v>197</v>
      </c>
      <c r="AU3874" s="152" t="s">
        <v>94</v>
      </c>
      <c r="AV3874" s="12" t="s">
        <v>94</v>
      </c>
      <c r="AW3874" s="12" t="s">
        <v>40</v>
      </c>
      <c r="AX3874" s="12" t="s">
        <v>84</v>
      </c>
      <c r="AY3874" s="152" t="s">
        <v>174</v>
      </c>
    </row>
    <row r="3875" spans="2:51" s="14" customFormat="1" x14ac:dyDescent="0.2">
      <c r="B3875" s="170"/>
      <c r="D3875" s="151" t="s">
        <v>197</v>
      </c>
      <c r="E3875" s="171" t="s">
        <v>1</v>
      </c>
      <c r="F3875" s="172" t="s">
        <v>730</v>
      </c>
      <c r="H3875" s="171" t="s">
        <v>1</v>
      </c>
      <c r="I3875" s="173"/>
      <c r="L3875" s="170"/>
      <c r="M3875" s="174"/>
      <c r="T3875" s="175"/>
      <c r="AT3875" s="171" t="s">
        <v>197</v>
      </c>
      <c r="AU3875" s="171" t="s">
        <v>94</v>
      </c>
      <c r="AV3875" s="14" t="s">
        <v>92</v>
      </c>
      <c r="AW3875" s="14" t="s">
        <v>40</v>
      </c>
      <c r="AX3875" s="14" t="s">
        <v>84</v>
      </c>
      <c r="AY3875" s="171" t="s">
        <v>174</v>
      </c>
    </row>
    <row r="3876" spans="2:51" s="12" customFormat="1" x14ac:dyDescent="0.2">
      <c r="B3876" s="150"/>
      <c r="D3876" s="151" t="s">
        <v>197</v>
      </c>
      <c r="E3876" s="152" t="s">
        <v>1</v>
      </c>
      <c r="F3876" s="153" t="s">
        <v>1950</v>
      </c>
      <c r="H3876" s="154">
        <v>18.760000000000002</v>
      </c>
      <c r="I3876" s="155"/>
      <c r="L3876" s="150"/>
      <c r="M3876" s="156"/>
      <c r="T3876" s="157"/>
      <c r="AT3876" s="152" t="s">
        <v>197</v>
      </c>
      <c r="AU3876" s="152" t="s">
        <v>94</v>
      </c>
      <c r="AV3876" s="12" t="s">
        <v>94</v>
      </c>
      <c r="AW3876" s="12" t="s">
        <v>40</v>
      </c>
      <c r="AX3876" s="12" t="s">
        <v>84</v>
      </c>
      <c r="AY3876" s="152" t="s">
        <v>174</v>
      </c>
    </row>
    <row r="3877" spans="2:51" s="14" customFormat="1" x14ac:dyDescent="0.2">
      <c r="B3877" s="170"/>
      <c r="D3877" s="151" t="s">
        <v>197</v>
      </c>
      <c r="E3877" s="171" t="s">
        <v>1</v>
      </c>
      <c r="F3877" s="172" t="s">
        <v>731</v>
      </c>
      <c r="H3877" s="171" t="s">
        <v>1</v>
      </c>
      <c r="I3877" s="173"/>
      <c r="L3877" s="170"/>
      <c r="M3877" s="174"/>
      <c r="T3877" s="175"/>
      <c r="AT3877" s="171" t="s">
        <v>197</v>
      </c>
      <c r="AU3877" s="171" t="s">
        <v>94</v>
      </c>
      <c r="AV3877" s="14" t="s">
        <v>92</v>
      </c>
      <c r="AW3877" s="14" t="s">
        <v>40</v>
      </c>
      <c r="AX3877" s="14" t="s">
        <v>84</v>
      </c>
      <c r="AY3877" s="171" t="s">
        <v>174</v>
      </c>
    </row>
    <row r="3878" spans="2:51" s="12" customFormat="1" x14ac:dyDescent="0.2">
      <c r="B3878" s="150"/>
      <c r="D3878" s="151" t="s">
        <v>197</v>
      </c>
      <c r="E3878" s="152" t="s">
        <v>1</v>
      </c>
      <c r="F3878" s="153" t="s">
        <v>1950</v>
      </c>
      <c r="H3878" s="154">
        <v>18.760000000000002</v>
      </c>
      <c r="I3878" s="155"/>
      <c r="L3878" s="150"/>
      <c r="M3878" s="156"/>
      <c r="T3878" s="157"/>
      <c r="AT3878" s="152" t="s">
        <v>197</v>
      </c>
      <c r="AU3878" s="152" t="s">
        <v>94</v>
      </c>
      <c r="AV3878" s="12" t="s">
        <v>94</v>
      </c>
      <c r="AW3878" s="12" t="s">
        <v>40</v>
      </c>
      <c r="AX3878" s="12" t="s">
        <v>84</v>
      </c>
      <c r="AY3878" s="152" t="s">
        <v>174</v>
      </c>
    </row>
    <row r="3879" spans="2:51" s="14" customFormat="1" x14ac:dyDescent="0.2">
      <c r="B3879" s="170"/>
      <c r="D3879" s="151" t="s">
        <v>197</v>
      </c>
      <c r="E3879" s="171" t="s">
        <v>1</v>
      </c>
      <c r="F3879" s="172" t="s">
        <v>732</v>
      </c>
      <c r="H3879" s="171" t="s">
        <v>1</v>
      </c>
      <c r="I3879" s="173"/>
      <c r="L3879" s="170"/>
      <c r="M3879" s="174"/>
      <c r="T3879" s="175"/>
      <c r="AT3879" s="171" t="s">
        <v>197</v>
      </c>
      <c r="AU3879" s="171" t="s">
        <v>94</v>
      </c>
      <c r="AV3879" s="14" t="s">
        <v>92</v>
      </c>
      <c r="AW3879" s="14" t="s">
        <v>40</v>
      </c>
      <c r="AX3879" s="14" t="s">
        <v>84</v>
      </c>
      <c r="AY3879" s="171" t="s">
        <v>174</v>
      </c>
    </row>
    <row r="3880" spans="2:51" s="12" customFormat="1" x14ac:dyDescent="0.2">
      <c r="B3880" s="150"/>
      <c r="D3880" s="151" t="s">
        <v>197</v>
      </c>
      <c r="E3880" s="152" t="s">
        <v>1</v>
      </c>
      <c r="F3880" s="153" t="s">
        <v>1953</v>
      </c>
      <c r="H3880" s="154">
        <v>53.98</v>
      </c>
      <c r="I3880" s="155"/>
      <c r="L3880" s="150"/>
      <c r="M3880" s="156"/>
      <c r="T3880" s="157"/>
      <c r="AT3880" s="152" t="s">
        <v>197</v>
      </c>
      <c r="AU3880" s="152" t="s">
        <v>94</v>
      </c>
      <c r="AV3880" s="12" t="s">
        <v>94</v>
      </c>
      <c r="AW3880" s="12" t="s">
        <v>40</v>
      </c>
      <c r="AX3880" s="12" t="s">
        <v>84</v>
      </c>
      <c r="AY3880" s="152" t="s">
        <v>174</v>
      </c>
    </row>
    <row r="3881" spans="2:51" s="12" customFormat="1" x14ac:dyDescent="0.2">
      <c r="B3881" s="150"/>
      <c r="D3881" s="151" t="s">
        <v>197</v>
      </c>
      <c r="E3881" s="152" t="s">
        <v>1</v>
      </c>
      <c r="F3881" s="153" t="s">
        <v>1944</v>
      </c>
      <c r="H3881" s="154">
        <v>-25.8</v>
      </c>
      <c r="I3881" s="155"/>
      <c r="L3881" s="150"/>
      <c r="M3881" s="156"/>
      <c r="T3881" s="157"/>
      <c r="AT3881" s="152" t="s">
        <v>197</v>
      </c>
      <c r="AU3881" s="152" t="s">
        <v>94</v>
      </c>
      <c r="AV3881" s="12" t="s">
        <v>94</v>
      </c>
      <c r="AW3881" s="12" t="s">
        <v>40</v>
      </c>
      <c r="AX3881" s="12" t="s">
        <v>84</v>
      </c>
      <c r="AY3881" s="152" t="s">
        <v>174</v>
      </c>
    </row>
    <row r="3882" spans="2:51" s="12" customFormat="1" x14ac:dyDescent="0.2">
      <c r="B3882" s="150"/>
      <c r="D3882" s="151" t="s">
        <v>197</v>
      </c>
      <c r="E3882" s="152" t="s">
        <v>1</v>
      </c>
      <c r="F3882" s="153" t="s">
        <v>1945</v>
      </c>
      <c r="H3882" s="154">
        <v>26.768000000000001</v>
      </c>
      <c r="I3882" s="155"/>
      <c r="L3882" s="150"/>
      <c r="M3882" s="156"/>
      <c r="T3882" s="157"/>
      <c r="AT3882" s="152" t="s">
        <v>197</v>
      </c>
      <c r="AU3882" s="152" t="s">
        <v>94</v>
      </c>
      <c r="AV3882" s="12" t="s">
        <v>94</v>
      </c>
      <c r="AW3882" s="12" t="s">
        <v>40</v>
      </c>
      <c r="AX3882" s="12" t="s">
        <v>84</v>
      </c>
      <c r="AY3882" s="152" t="s">
        <v>174</v>
      </c>
    </row>
    <row r="3883" spans="2:51" s="12" customFormat="1" ht="22.5" x14ac:dyDescent="0.2">
      <c r="B3883" s="150"/>
      <c r="D3883" s="151" t="s">
        <v>197</v>
      </c>
      <c r="E3883" s="152" t="s">
        <v>1</v>
      </c>
      <c r="F3883" s="153" t="s">
        <v>1946</v>
      </c>
      <c r="H3883" s="154">
        <v>35.375</v>
      </c>
      <c r="I3883" s="155"/>
      <c r="L3883" s="150"/>
      <c r="M3883" s="156"/>
      <c r="T3883" s="157"/>
      <c r="AT3883" s="152" t="s">
        <v>197</v>
      </c>
      <c r="AU3883" s="152" t="s">
        <v>94</v>
      </c>
      <c r="AV3883" s="12" t="s">
        <v>94</v>
      </c>
      <c r="AW3883" s="12" t="s">
        <v>40</v>
      </c>
      <c r="AX3883" s="12" t="s">
        <v>84</v>
      </c>
      <c r="AY3883" s="152" t="s">
        <v>174</v>
      </c>
    </row>
    <row r="3884" spans="2:51" s="14" customFormat="1" x14ac:dyDescent="0.2">
      <c r="B3884" s="170"/>
      <c r="D3884" s="151" t="s">
        <v>197</v>
      </c>
      <c r="E3884" s="171" t="s">
        <v>1</v>
      </c>
      <c r="F3884" s="172" t="s">
        <v>734</v>
      </c>
      <c r="H3884" s="171" t="s">
        <v>1</v>
      </c>
      <c r="I3884" s="173"/>
      <c r="L3884" s="170"/>
      <c r="M3884" s="174"/>
      <c r="T3884" s="175"/>
      <c r="AT3884" s="171" t="s">
        <v>197</v>
      </c>
      <c r="AU3884" s="171" t="s">
        <v>94</v>
      </c>
      <c r="AV3884" s="14" t="s">
        <v>92</v>
      </c>
      <c r="AW3884" s="14" t="s">
        <v>40</v>
      </c>
      <c r="AX3884" s="14" t="s">
        <v>84</v>
      </c>
      <c r="AY3884" s="171" t="s">
        <v>174</v>
      </c>
    </row>
    <row r="3885" spans="2:51" s="12" customFormat="1" x14ac:dyDescent="0.2">
      <c r="B3885" s="150"/>
      <c r="D3885" s="151" t="s">
        <v>197</v>
      </c>
      <c r="E3885" s="152" t="s">
        <v>1</v>
      </c>
      <c r="F3885" s="153" t="s">
        <v>1954</v>
      </c>
      <c r="H3885" s="154">
        <v>72.48</v>
      </c>
      <c r="I3885" s="155"/>
      <c r="L3885" s="150"/>
      <c r="M3885" s="156"/>
      <c r="T3885" s="157"/>
      <c r="AT3885" s="152" t="s">
        <v>197</v>
      </c>
      <c r="AU3885" s="152" t="s">
        <v>94</v>
      </c>
      <c r="AV3885" s="12" t="s">
        <v>94</v>
      </c>
      <c r="AW3885" s="12" t="s">
        <v>40</v>
      </c>
      <c r="AX3885" s="12" t="s">
        <v>84</v>
      </c>
      <c r="AY3885" s="152" t="s">
        <v>174</v>
      </c>
    </row>
    <row r="3886" spans="2:51" s="12" customFormat="1" x14ac:dyDescent="0.2">
      <c r="B3886" s="150"/>
      <c r="D3886" s="151" t="s">
        <v>197</v>
      </c>
      <c r="E3886" s="152" t="s">
        <v>1</v>
      </c>
      <c r="F3886" s="153" t="s">
        <v>1948</v>
      </c>
      <c r="H3886" s="154">
        <v>-14.7</v>
      </c>
      <c r="I3886" s="155"/>
      <c r="L3886" s="150"/>
      <c r="M3886" s="156"/>
      <c r="T3886" s="157"/>
      <c r="AT3886" s="152" t="s">
        <v>197</v>
      </c>
      <c r="AU3886" s="152" t="s">
        <v>94</v>
      </c>
      <c r="AV3886" s="12" t="s">
        <v>94</v>
      </c>
      <c r="AW3886" s="12" t="s">
        <v>40</v>
      </c>
      <c r="AX3886" s="12" t="s">
        <v>84</v>
      </c>
      <c r="AY3886" s="152" t="s">
        <v>174</v>
      </c>
    </row>
    <row r="3887" spans="2:51" s="14" customFormat="1" x14ac:dyDescent="0.2">
      <c r="B3887" s="170"/>
      <c r="D3887" s="151" t="s">
        <v>197</v>
      </c>
      <c r="E3887" s="171" t="s">
        <v>1</v>
      </c>
      <c r="F3887" s="172" t="s">
        <v>736</v>
      </c>
      <c r="H3887" s="171" t="s">
        <v>1</v>
      </c>
      <c r="I3887" s="173"/>
      <c r="L3887" s="170"/>
      <c r="M3887" s="174"/>
      <c r="T3887" s="175"/>
      <c r="AT3887" s="171" t="s">
        <v>197</v>
      </c>
      <c r="AU3887" s="171" t="s">
        <v>94</v>
      </c>
      <c r="AV3887" s="14" t="s">
        <v>92</v>
      </c>
      <c r="AW3887" s="14" t="s">
        <v>40</v>
      </c>
      <c r="AX3887" s="14" t="s">
        <v>84</v>
      </c>
      <c r="AY3887" s="171" t="s">
        <v>174</v>
      </c>
    </row>
    <row r="3888" spans="2:51" s="12" customFormat="1" x14ac:dyDescent="0.2">
      <c r="B3888" s="150"/>
      <c r="D3888" s="151" t="s">
        <v>197</v>
      </c>
      <c r="E3888" s="152" t="s">
        <v>1</v>
      </c>
      <c r="F3888" s="153" t="s">
        <v>1949</v>
      </c>
      <c r="H3888" s="154">
        <v>22.77</v>
      </c>
      <c r="I3888" s="155"/>
      <c r="L3888" s="150"/>
      <c r="M3888" s="156"/>
      <c r="T3888" s="157"/>
      <c r="AT3888" s="152" t="s">
        <v>197</v>
      </c>
      <c r="AU3888" s="152" t="s">
        <v>94</v>
      </c>
      <c r="AV3888" s="12" t="s">
        <v>94</v>
      </c>
      <c r="AW3888" s="12" t="s">
        <v>40</v>
      </c>
      <c r="AX3888" s="12" t="s">
        <v>84</v>
      </c>
      <c r="AY3888" s="152" t="s">
        <v>174</v>
      </c>
    </row>
    <row r="3889" spans="2:65" s="14" customFormat="1" x14ac:dyDescent="0.2">
      <c r="B3889" s="170"/>
      <c r="D3889" s="151" t="s">
        <v>197</v>
      </c>
      <c r="E3889" s="171" t="s">
        <v>1</v>
      </c>
      <c r="F3889" s="172" t="s">
        <v>737</v>
      </c>
      <c r="H3889" s="171" t="s">
        <v>1</v>
      </c>
      <c r="I3889" s="173"/>
      <c r="L3889" s="170"/>
      <c r="M3889" s="174"/>
      <c r="T3889" s="175"/>
      <c r="AT3889" s="171" t="s">
        <v>197</v>
      </c>
      <c r="AU3889" s="171" t="s">
        <v>94</v>
      </c>
      <c r="AV3889" s="14" t="s">
        <v>92</v>
      </c>
      <c r="AW3889" s="14" t="s">
        <v>40</v>
      </c>
      <c r="AX3889" s="14" t="s">
        <v>84</v>
      </c>
      <c r="AY3889" s="171" t="s">
        <v>174</v>
      </c>
    </row>
    <row r="3890" spans="2:65" s="12" customFormat="1" x14ac:dyDescent="0.2">
      <c r="B3890" s="150"/>
      <c r="D3890" s="151" t="s">
        <v>197</v>
      </c>
      <c r="E3890" s="152" t="s">
        <v>1</v>
      </c>
      <c r="F3890" s="153" t="s">
        <v>1950</v>
      </c>
      <c r="H3890" s="154">
        <v>18.760000000000002</v>
      </c>
      <c r="I3890" s="155"/>
      <c r="L3890" s="150"/>
      <c r="M3890" s="156"/>
      <c r="T3890" s="157"/>
      <c r="AT3890" s="152" t="s">
        <v>197</v>
      </c>
      <c r="AU3890" s="152" t="s">
        <v>94</v>
      </c>
      <c r="AV3890" s="12" t="s">
        <v>94</v>
      </c>
      <c r="AW3890" s="12" t="s">
        <v>40</v>
      </c>
      <c r="AX3890" s="12" t="s">
        <v>84</v>
      </c>
      <c r="AY3890" s="152" t="s">
        <v>174</v>
      </c>
    </row>
    <row r="3891" spans="2:65" s="14" customFormat="1" x14ac:dyDescent="0.2">
      <c r="B3891" s="170"/>
      <c r="D3891" s="151" t="s">
        <v>197</v>
      </c>
      <c r="E3891" s="171" t="s">
        <v>1</v>
      </c>
      <c r="F3891" s="172" t="s">
        <v>738</v>
      </c>
      <c r="H3891" s="171" t="s">
        <v>1</v>
      </c>
      <c r="I3891" s="173"/>
      <c r="L3891" s="170"/>
      <c r="M3891" s="174"/>
      <c r="T3891" s="175"/>
      <c r="AT3891" s="171" t="s">
        <v>197</v>
      </c>
      <c r="AU3891" s="171" t="s">
        <v>94</v>
      </c>
      <c r="AV3891" s="14" t="s">
        <v>92</v>
      </c>
      <c r="AW3891" s="14" t="s">
        <v>40</v>
      </c>
      <c r="AX3891" s="14" t="s">
        <v>84</v>
      </c>
      <c r="AY3891" s="171" t="s">
        <v>174</v>
      </c>
    </row>
    <row r="3892" spans="2:65" s="12" customFormat="1" x14ac:dyDescent="0.2">
      <c r="B3892" s="150"/>
      <c r="D3892" s="151" t="s">
        <v>197</v>
      </c>
      <c r="E3892" s="152" t="s">
        <v>1</v>
      </c>
      <c r="F3892" s="153" t="s">
        <v>1950</v>
      </c>
      <c r="H3892" s="154">
        <v>18.760000000000002</v>
      </c>
      <c r="I3892" s="155"/>
      <c r="L3892" s="150"/>
      <c r="M3892" s="156"/>
      <c r="T3892" s="157"/>
      <c r="AT3892" s="152" t="s">
        <v>197</v>
      </c>
      <c r="AU3892" s="152" t="s">
        <v>94</v>
      </c>
      <c r="AV3892" s="12" t="s">
        <v>94</v>
      </c>
      <c r="AW3892" s="12" t="s">
        <v>40</v>
      </c>
      <c r="AX3892" s="12" t="s">
        <v>84</v>
      </c>
      <c r="AY3892" s="152" t="s">
        <v>174</v>
      </c>
    </row>
    <row r="3893" spans="2:65" s="14" customFormat="1" x14ac:dyDescent="0.2">
      <c r="B3893" s="170"/>
      <c r="D3893" s="151" t="s">
        <v>197</v>
      </c>
      <c r="E3893" s="171" t="s">
        <v>1</v>
      </c>
      <c r="F3893" s="172" t="s">
        <v>739</v>
      </c>
      <c r="H3893" s="171" t="s">
        <v>1</v>
      </c>
      <c r="I3893" s="173"/>
      <c r="L3893" s="170"/>
      <c r="M3893" s="174"/>
      <c r="T3893" s="175"/>
      <c r="AT3893" s="171" t="s">
        <v>197</v>
      </c>
      <c r="AU3893" s="171" t="s">
        <v>94</v>
      </c>
      <c r="AV3893" s="14" t="s">
        <v>92</v>
      </c>
      <c r="AW3893" s="14" t="s">
        <v>40</v>
      </c>
      <c r="AX3893" s="14" t="s">
        <v>84</v>
      </c>
      <c r="AY3893" s="171" t="s">
        <v>174</v>
      </c>
    </row>
    <row r="3894" spans="2:65" s="12" customFormat="1" x14ac:dyDescent="0.2">
      <c r="B3894" s="150"/>
      <c r="D3894" s="151" t="s">
        <v>197</v>
      </c>
      <c r="E3894" s="152" t="s">
        <v>1</v>
      </c>
      <c r="F3894" s="153" t="s">
        <v>1950</v>
      </c>
      <c r="H3894" s="154">
        <v>18.760000000000002</v>
      </c>
      <c r="I3894" s="155"/>
      <c r="L3894" s="150"/>
      <c r="M3894" s="156"/>
      <c r="T3894" s="157"/>
      <c r="AT3894" s="152" t="s">
        <v>197</v>
      </c>
      <c r="AU3894" s="152" t="s">
        <v>94</v>
      </c>
      <c r="AV3894" s="12" t="s">
        <v>94</v>
      </c>
      <c r="AW3894" s="12" t="s">
        <v>40</v>
      </c>
      <c r="AX3894" s="12" t="s">
        <v>84</v>
      </c>
      <c r="AY3894" s="152" t="s">
        <v>174</v>
      </c>
    </row>
    <row r="3895" spans="2:65" s="14" customFormat="1" x14ac:dyDescent="0.2">
      <c r="B3895" s="170"/>
      <c r="D3895" s="151" t="s">
        <v>197</v>
      </c>
      <c r="E3895" s="171" t="s">
        <v>1</v>
      </c>
      <c r="F3895" s="172" t="s">
        <v>740</v>
      </c>
      <c r="H3895" s="171" t="s">
        <v>1</v>
      </c>
      <c r="I3895" s="173"/>
      <c r="L3895" s="170"/>
      <c r="M3895" s="174"/>
      <c r="T3895" s="175"/>
      <c r="AT3895" s="171" t="s">
        <v>197</v>
      </c>
      <c r="AU3895" s="171" t="s">
        <v>94</v>
      </c>
      <c r="AV3895" s="14" t="s">
        <v>92</v>
      </c>
      <c r="AW3895" s="14" t="s">
        <v>40</v>
      </c>
      <c r="AX3895" s="14" t="s">
        <v>84</v>
      </c>
      <c r="AY3895" s="171" t="s">
        <v>174</v>
      </c>
    </row>
    <row r="3896" spans="2:65" s="12" customFormat="1" x14ac:dyDescent="0.2">
      <c r="B3896" s="150"/>
      <c r="D3896" s="151" t="s">
        <v>197</v>
      </c>
      <c r="E3896" s="152" t="s">
        <v>1</v>
      </c>
      <c r="F3896" s="153" t="s">
        <v>1950</v>
      </c>
      <c r="H3896" s="154">
        <v>18.760000000000002</v>
      </c>
      <c r="I3896" s="155"/>
      <c r="L3896" s="150"/>
      <c r="M3896" s="156"/>
      <c r="T3896" s="157"/>
      <c r="AT3896" s="152" t="s">
        <v>197</v>
      </c>
      <c r="AU3896" s="152" t="s">
        <v>94</v>
      </c>
      <c r="AV3896" s="12" t="s">
        <v>94</v>
      </c>
      <c r="AW3896" s="12" t="s">
        <v>40</v>
      </c>
      <c r="AX3896" s="12" t="s">
        <v>84</v>
      </c>
      <c r="AY3896" s="152" t="s">
        <v>174</v>
      </c>
    </row>
    <row r="3897" spans="2:65" s="14" customFormat="1" x14ac:dyDescent="0.2">
      <c r="B3897" s="170"/>
      <c r="D3897" s="151" t="s">
        <v>197</v>
      </c>
      <c r="E3897" s="171" t="s">
        <v>1</v>
      </c>
      <c r="F3897" s="172" t="s">
        <v>741</v>
      </c>
      <c r="H3897" s="171" t="s">
        <v>1</v>
      </c>
      <c r="I3897" s="173"/>
      <c r="L3897" s="170"/>
      <c r="M3897" s="174"/>
      <c r="T3897" s="175"/>
      <c r="AT3897" s="171" t="s">
        <v>197</v>
      </c>
      <c r="AU3897" s="171" t="s">
        <v>94</v>
      </c>
      <c r="AV3897" s="14" t="s">
        <v>92</v>
      </c>
      <c r="AW3897" s="14" t="s">
        <v>40</v>
      </c>
      <c r="AX3897" s="14" t="s">
        <v>84</v>
      </c>
      <c r="AY3897" s="171" t="s">
        <v>174</v>
      </c>
    </row>
    <row r="3898" spans="2:65" s="12" customFormat="1" x14ac:dyDescent="0.2">
      <c r="B3898" s="150"/>
      <c r="D3898" s="151" t="s">
        <v>197</v>
      </c>
      <c r="E3898" s="152" t="s">
        <v>1</v>
      </c>
      <c r="F3898" s="153" t="s">
        <v>719</v>
      </c>
      <c r="H3898" s="154">
        <v>18.940000000000001</v>
      </c>
      <c r="I3898" s="155"/>
      <c r="L3898" s="150"/>
      <c r="M3898" s="156"/>
      <c r="T3898" s="157"/>
      <c r="AT3898" s="152" t="s">
        <v>197</v>
      </c>
      <c r="AU3898" s="152" t="s">
        <v>94</v>
      </c>
      <c r="AV3898" s="12" t="s">
        <v>94</v>
      </c>
      <c r="AW3898" s="12" t="s">
        <v>40</v>
      </c>
      <c r="AX3898" s="12" t="s">
        <v>84</v>
      </c>
      <c r="AY3898" s="152" t="s">
        <v>174</v>
      </c>
    </row>
    <row r="3899" spans="2:65" s="13" customFormat="1" x14ac:dyDescent="0.2">
      <c r="B3899" s="158"/>
      <c r="D3899" s="151" t="s">
        <v>197</v>
      </c>
      <c r="E3899" s="159" t="s">
        <v>1</v>
      </c>
      <c r="F3899" s="160" t="s">
        <v>199</v>
      </c>
      <c r="H3899" s="161">
        <v>1108.3790000000001</v>
      </c>
      <c r="I3899" s="162"/>
      <c r="L3899" s="158"/>
      <c r="M3899" s="163"/>
      <c r="T3899" s="164"/>
      <c r="AT3899" s="159" t="s">
        <v>197</v>
      </c>
      <c r="AU3899" s="159" t="s">
        <v>94</v>
      </c>
      <c r="AV3899" s="13" t="s">
        <v>182</v>
      </c>
      <c r="AW3899" s="13" t="s">
        <v>40</v>
      </c>
      <c r="AX3899" s="13" t="s">
        <v>92</v>
      </c>
      <c r="AY3899" s="159" t="s">
        <v>174</v>
      </c>
    </row>
    <row r="3900" spans="2:65" s="1" customFormat="1" ht="49.15" customHeight="1" x14ac:dyDescent="0.2">
      <c r="B3900" s="33"/>
      <c r="C3900" s="137" t="s">
        <v>1955</v>
      </c>
      <c r="D3900" s="137" t="s">
        <v>177</v>
      </c>
      <c r="E3900" s="138" t="s">
        <v>1956</v>
      </c>
      <c r="F3900" s="139" t="s">
        <v>1957</v>
      </c>
      <c r="G3900" s="140" t="s">
        <v>249</v>
      </c>
      <c r="H3900" s="141">
        <v>1108.3789999999999</v>
      </c>
      <c r="I3900" s="142"/>
      <c r="J3900" s="143">
        <f>ROUND(I3900*H3900,2)</f>
        <v>0</v>
      </c>
      <c r="K3900" s="139" t="s">
        <v>181</v>
      </c>
      <c r="L3900" s="33"/>
      <c r="M3900" s="144" t="s">
        <v>1</v>
      </c>
      <c r="N3900" s="145" t="s">
        <v>50</v>
      </c>
      <c r="P3900" s="146">
        <f>O3900*H3900</f>
        <v>0</v>
      </c>
      <c r="Q3900" s="146">
        <v>1.6279999999999999E-2</v>
      </c>
      <c r="R3900" s="146">
        <f>Q3900*H3900</f>
        <v>18.044410119999998</v>
      </c>
      <c r="S3900" s="146">
        <v>0</v>
      </c>
      <c r="T3900" s="147">
        <f>S3900*H3900</f>
        <v>0</v>
      </c>
      <c r="AR3900" s="148" t="s">
        <v>182</v>
      </c>
      <c r="AT3900" s="148" t="s">
        <v>177</v>
      </c>
      <c r="AU3900" s="148" t="s">
        <v>94</v>
      </c>
      <c r="AY3900" s="17" t="s">
        <v>174</v>
      </c>
      <c r="BE3900" s="149">
        <f>IF(N3900="základní",J3900,0)</f>
        <v>0</v>
      </c>
      <c r="BF3900" s="149">
        <f>IF(N3900="snížená",J3900,0)</f>
        <v>0</v>
      </c>
      <c r="BG3900" s="149">
        <f>IF(N3900="zákl. přenesená",J3900,0)</f>
        <v>0</v>
      </c>
      <c r="BH3900" s="149">
        <f>IF(N3900="sníž. přenesená",J3900,0)</f>
        <v>0</v>
      </c>
      <c r="BI3900" s="149">
        <f>IF(N3900="nulová",J3900,0)</f>
        <v>0</v>
      </c>
      <c r="BJ3900" s="17" t="s">
        <v>94</v>
      </c>
      <c r="BK3900" s="149">
        <f>ROUND(I3900*H3900,2)</f>
        <v>0</v>
      </c>
      <c r="BL3900" s="17" t="s">
        <v>182</v>
      </c>
      <c r="BM3900" s="148" t="s">
        <v>1958</v>
      </c>
    </row>
    <row r="3901" spans="2:65" s="1" customFormat="1" ht="97.5" x14ac:dyDescent="0.2">
      <c r="B3901" s="33"/>
      <c r="D3901" s="151" t="s">
        <v>325</v>
      </c>
      <c r="F3901" s="186" t="s">
        <v>1959</v>
      </c>
      <c r="I3901" s="187"/>
      <c r="L3901" s="33"/>
      <c r="M3901" s="188"/>
      <c r="T3901" s="57"/>
      <c r="AT3901" s="17" t="s">
        <v>325</v>
      </c>
      <c r="AU3901" s="17" t="s">
        <v>94</v>
      </c>
    </row>
    <row r="3902" spans="2:65" s="14" customFormat="1" x14ac:dyDescent="0.2">
      <c r="B3902" s="170"/>
      <c r="D3902" s="151" t="s">
        <v>197</v>
      </c>
      <c r="E3902" s="171" t="s">
        <v>1</v>
      </c>
      <c r="F3902" s="172" t="s">
        <v>1933</v>
      </c>
      <c r="H3902" s="171" t="s">
        <v>1</v>
      </c>
      <c r="I3902" s="173"/>
      <c r="L3902" s="170"/>
      <c r="M3902" s="174"/>
      <c r="T3902" s="175"/>
      <c r="AT3902" s="171" t="s">
        <v>197</v>
      </c>
      <c r="AU3902" s="171" t="s">
        <v>94</v>
      </c>
      <c r="AV3902" s="14" t="s">
        <v>92</v>
      </c>
      <c r="AW3902" s="14" t="s">
        <v>40</v>
      </c>
      <c r="AX3902" s="14" t="s">
        <v>84</v>
      </c>
      <c r="AY3902" s="171" t="s">
        <v>174</v>
      </c>
    </row>
    <row r="3903" spans="2:65" s="14" customFormat="1" x14ac:dyDescent="0.2">
      <c r="B3903" s="170"/>
      <c r="D3903" s="151" t="s">
        <v>197</v>
      </c>
      <c r="E3903" s="171" t="s">
        <v>1</v>
      </c>
      <c r="F3903" s="172" t="s">
        <v>1934</v>
      </c>
      <c r="H3903" s="171" t="s">
        <v>1</v>
      </c>
      <c r="I3903" s="173"/>
      <c r="L3903" s="170"/>
      <c r="M3903" s="174"/>
      <c r="T3903" s="175"/>
      <c r="AT3903" s="171" t="s">
        <v>197</v>
      </c>
      <c r="AU3903" s="171" t="s">
        <v>94</v>
      </c>
      <c r="AV3903" s="14" t="s">
        <v>92</v>
      </c>
      <c r="AW3903" s="14" t="s">
        <v>40</v>
      </c>
      <c r="AX3903" s="14" t="s">
        <v>84</v>
      </c>
      <c r="AY3903" s="171" t="s">
        <v>174</v>
      </c>
    </row>
    <row r="3904" spans="2:65" s="14" customFormat="1" x14ac:dyDescent="0.2">
      <c r="B3904" s="170"/>
      <c r="D3904" s="151" t="s">
        <v>197</v>
      </c>
      <c r="E3904" s="171" t="s">
        <v>1</v>
      </c>
      <c r="F3904" s="172" t="s">
        <v>1081</v>
      </c>
      <c r="H3904" s="171" t="s">
        <v>1</v>
      </c>
      <c r="I3904" s="173"/>
      <c r="L3904" s="170"/>
      <c r="M3904" s="174"/>
      <c r="T3904" s="175"/>
      <c r="AT3904" s="171" t="s">
        <v>197</v>
      </c>
      <c r="AU3904" s="171" t="s">
        <v>94</v>
      </c>
      <c r="AV3904" s="14" t="s">
        <v>92</v>
      </c>
      <c r="AW3904" s="14" t="s">
        <v>40</v>
      </c>
      <c r="AX3904" s="14" t="s">
        <v>84</v>
      </c>
      <c r="AY3904" s="171" t="s">
        <v>174</v>
      </c>
    </row>
    <row r="3905" spans="2:51" s="12" customFormat="1" x14ac:dyDescent="0.2">
      <c r="B3905" s="150"/>
      <c r="D3905" s="151" t="s">
        <v>197</v>
      </c>
      <c r="E3905" s="152" t="s">
        <v>1</v>
      </c>
      <c r="F3905" s="153" t="s">
        <v>1798</v>
      </c>
      <c r="H3905" s="154">
        <v>20.45</v>
      </c>
      <c r="I3905" s="155"/>
      <c r="L3905" s="150"/>
      <c r="M3905" s="156"/>
      <c r="T3905" s="157"/>
      <c r="AT3905" s="152" t="s">
        <v>197</v>
      </c>
      <c r="AU3905" s="152" t="s">
        <v>94</v>
      </c>
      <c r="AV3905" s="12" t="s">
        <v>94</v>
      </c>
      <c r="AW3905" s="12" t="s">
        <v>40</v>
      </c>
      <c r="AX3905" s="12" t="s">
        <v>84</v>
      </c>
      <c r="AY3905" s="152" t="s">
        <v>174</v>
      </c>
    </row>
    <row r="3906" spans="2:51" s="14" customFormat="1" x14ac:dyDescent="0.2">
      <c r="B3906" s="170"/>
      <c r="D3906" s="151" t="s">
        <v>197</v>
      </c>
      <c r="E3906" s="171" t="s">
        <v>1</v>
      </c>
      <c r="F3906" s="172" t="s">
        <v>1935</v>
      </c>
      <c r="H3906" s="171" t="s">
        <v>1</v>
      </c>
      <c r="I3906" s="173"/>
      <c r="L3906" s="170"/>
      <c r="M3906" s="174"/>
      <c r="T3906" s="175"/>
      <c r="AT3906" s="171" t="s">
        <v>197</v>
      </c>
      <c r="AU3906" s="171" t="s">
        <v>94</v>
      </c>
      <c r="AV3906" s="14" t="s">
        <v>92</v>
      </c>
      <c r="AW3906" s="14" t="s">
        <v>40</v>
      </c>
      <c r="AX3906" s="14" t="s">
        <v>84</v>
      </c>
      <c r="AY3906" s="171" t="s">
        <v>174</v>
      </c>
    </row>
    <row r="3907" spans="2:51" s="12" customFormat="1" x14ac:dyDescent="0.2">
      <c r="B3907" s="150"/>
      <c r="D3907" s="151" t="s">
        <v>197</v>
      </c>
      <c r="E3907" s="152" t="s">
        <v>1</v>
      </c>
      <c r="F3907" s="153" t="s">
        <v>1936</v>
      </c>
      <c r="H3907" s="154">
        <v>13.08</v>
      </c>
      <c r="I3907" s="155"/>
      <c r="L3907" s="150"/>
      <c r="M3907" s="156"/>
      <c r="T3907" s="157"/>
      <c r="AT3907" s="152" t="s">
        <v>197</v>
      </c>
      <c r="AU3907" s="152" t="s">
        <v>94</v>
      </c>
      <c r="AV3907" s="12" t="s">
        <v>94</v>
      </c>
      <c r="AW3907" s="12" t="s">
        <v>40</v>
      </c>
      <c r="AX3907" s="12" t="s">
        <v>84</v>
      </c>
      <c r="AY3907" s="152" t="s">
        <v>174</v>
      </c>
    </row>
    <row r="3908" spans="2:51" s="14" customFormat="1" x14ac:dyDescent="0.2">
      <c r="B3908" s="170"/>
      <c r="D3908" s="151" t="s">
        <v>197</v>
      </c>
      <c r="E3908" s="171" t="s">
        <v>1</v>
      </c>
      <c r="F3908" s="172" t="s">
        <v>1801</v>
      </c>
      <c r="H3908" s="171" t="s">
        <v>1</v>
      </c>
      <c r="I3908" s="173"/>
      <c r="L3908" s="170"/>
      <c r="M3908" s="174"/>
      <c r="T3908" s="175"/>
      <c r="AT3908" s="171" t="s">
        <v>197</v>
      </c>
      <c r="AU3908" s="171" t="s">
        <v>94</v>
      </c>
      <c r="AV3908" s="14" t="s">
        <v>92</v>
      </c>
      <c r="AW3908" s="14" t="s">
        <v>40</v>
      </c>
      <c r="AX3908" s="14" t="s">
        <v>84</v>
      </c>
      <c r="AY3908" s="171" t="s">
        <v>174</v>
      </c>
    </row>
    <row r="3909" spans="2:51" s="12" customFormat="1" x14ac:dyDescent="0.2">
      <c r="B3909" s="150"/>
      <c r="D3909" s="151" t="s">
        <v>197</v>
      </c>
      <c r="E3909" s="152" t="s">
        <v>1</v>
      </c>
      <c r="F3909" s="153" t="s">
        <v>1937</v>
      </c>
      <c r="H3909" s="154">
        <v>72.739999999999995</v>
      </c>
      <c r="I3909" s="155"/>
      <c r="L3909" s="150"/>
      <c r="M3909" s="156"/>
      <c r="T3909" s="157"/>
      <c r="AT3909" s="152" t="s">
        <v>197</v>
      </c>
      <c r="AU3909" s="152" t="s">
        <v>94</v>
      </c>
      <c r="AV3909" s="12" t="s">
        <v>94</v>
      </c>
      <c r="AW3909" s="12" t="s">
        <v>40</v>
      </c>
      <c r="AX3909" s="12" t="s">
        <v>84</v>
      </c>
      <c r="AY3909" s="152" t="s">
        <v>174</v>
      </c>
    </row>
    <row r="3910" spans="2:51" s="14" customFormat="1" x14ac:dyDescent="0.2">
      <c r="B3910" s="170"/>
      <c r="D3910" s="151" t="s">
        <v>197</v>
      </c>
      <c r="E3910" s="171" t="s">
        <v>1</v>
      </c>
      <c r="F3910" s="172" t="s">
        <v>1803</v>
      </c>
      <c r="H3910" s="171" t="s">
        <v>1</v>
      </c>
      <c r="I3910" s="173"/>
      <c r="L3910" s="170"/>
      <c r="M3910" s="174"/>
      <c r="T3910" s="175"/>
      <c r="AT3910" s="171" t="s">
        <v>197</v>
      </c>
      <c r="AU3910" s="171" t="s">
        <v>94</v>
      </c>
      <c r="AV3910" s="14" t="s">
        <v>92</v>
      </c>
      <c r="AW3910" s="14" t="s">
        <v>40</v>
      </c>
      <c r="AX3910" s="14" t="s">
        <v>84</v>
      </c>
      <c r="AY3910" s="171" t="s">
        <v>174</v>
      </c>
    </row>
    <row r="3911" spans="2:51" s="12" customFormat="1" x14ac:dyDescent="0.2">
      <c r="B3911" s="150"/>
      <c r="D3911" s="151" t="s">
        <v>197</v>
      </c>
      <c r="E3911" s="152" t="s">
        <v>1</v>
      </c>
      <c r="F3911" s="153" t="s">
        <v>1938</v>
      </c>
      <c r="H3911" s="154">
        <v>6.68</v>
      </c>
      <c r="I3911" s="155"/>
      <c r="L3911" s="150"/>
      <c r="M3911" s="156"/>
      <c r="T3911" s="157"/>
      <c r="AT3911" s="152" t="s">
        <v>197</v>
      </c>
      <c r="AU3911" s="152" t="s">
        <v>94</v>
      </c>
      <c r="AV3911" s="12" t="s">
        <v>94</v>
      </c>
      <c r="AW3911" s="12" t="s">
        <v>40</v>
      </c>
      <c r="AX3911" s="12" t="s">
        <v>84</v>
      </c>
      <c r="AY3911" s="152" t="s">
        <v>174</v>
      </c>
    </row>
    <row r="3912" spans="2:51" s="14" customFormat="1" x14ac:dyDescent="0.2">
      <c r="B3912" s="170"/>
      <c r="D3912" s="151" t="s">
        <v>197</v>
      </c>
      <c r="E3912" s="171" t="s">
        <v>1</v>
      </c>
      <c r="F3912" s="172" t="s">
        <v>1939</v>
      </c>
      <c r="H3912" s="171" t="s">
        <v>1</v>
      </c>
      <c r="I3912" s="173"/>
      <c r="L3912" s="170"/>
      <c r="M3912" s="174"/>
      <c r="T3912" s="175"/>
      <c r="AT3912" s="171" t="s">
        <v>197</v>
      </c>
      <c r="AU3912" s="171" t="s">
        <v>94</v>
      </c>
      <c r="AV3912" s="14" t="s">
        <v>92</v>
      </c>
      <c r="AW3912" s="14" t="s">
        <v>40</v>
      </c>
      <c r="AX3912" s="14" t="s">
        <v>84</v>
      </c>
      <c r="AY3912" s="171" t="s">
        <v>174</v>
      </c>
    </row>
    <row r="3913" spans="2:51" s="14" customFormat="1" x14ac:dyDescent="0.2">
      <c r="B3913" s="170"/>
      <c r="D3913" s="151" t="s">
        <v>197</v>
      </c>
      <c r="E3913" s="171" t="s">
        <v>1</v>
      </c>
      <c r="F3913" s="172" t="s">
        <v>676</v>
      </c>
      <c r="H3913" s="171" t="s">
        <v>1</v>
      </c>
      <c r="I3913" s="173"/>
      <c r="L3913" s="170"/>
      <c r="M3913" s="174"/>
      <c r="T3913" s="175"/>
      <c r="AT3913" s="171" t="s">
        <v>197</v>
      </c>
      <c r="AU3913" s="171" t="s">
        <v>94</v>
      </c>
      <c r="AV3913" s="14" t="s">
        <v>92</v>
      </c>
      <c r="AW3913" s="14" t="s">
        <v>40</v>
      </c>
      <c r="AX3913" s="14" t="s">
        <v>84</v>
      </c>
      <c r="AY3913" s="171" t="s">
        <v>174</v>
      </c>
    </row>
    <row r="3914" spans="2:51" s="12" customFormat="1" x14ac:dyDescent="0.2">
      <c r="B3914" s="150"/>
      <c r="D3914" s="151" t="s">
        <v>197</v>
      </c>
      <c r="E3914" s="152" t="s">
        <v>1</v>
      </c>
      <c r="F3914" s="153" t="s">
        <v>679</v>
      </c>
      <c r="H3914" s="154">
        <v>25.73</v>
      </c>
      <c r="I3914" s="155"/>
      <c r="L3914" s="150"/>
      <c r="M3914" s="156"/>
      <c r="T3914" s="157"/>
      <c r="AT3914" s="152" t="s">
        <v>197</v>
      </c>
      <c r="AU3914" s="152" t="s">
        <v>94</v>
      </c>
      <c r="AV3914" s="12" t="s">
        <v>94</v>
      </c>
      <c r="AW3914" s="12" t="s">
        <v>40</v>
      </c>
      <c r="AX3914" s="12" t="s">
        <v>84</v>
      </c>
      <c r="AY3914" s="152" t="s">
        <v>174</v>
      </c>
    </row>
    <row r="3915" spans="2:51" s="14" customFormat="1" x14ac:dyDescent="0.2">
      <c r="B3915" s="170"/>
      <c r="D3915" s="151" t="s">
        <v>197</v>
      </c>
      <c r="E3915" s="171" t="s">
        <v>1</v>
      </c>
      <c r="F3915" s="172" t="s">
        <v>708</v>
      </c>
      <c r="H3915" s="171" t="s">
        <v>1</v>
      </c>
      <c r="I3915" s="173"/>
      <c r="L3915" s="170"/>
      <c r="M3915" s="174"/>
      <c r="T3915" s="175"/>
      <c r="AT3915" s="171" t="s">
        <v>197</v>
      </c>
      <c r="AU3915" s="171" t="s">
        <v>94</v>
      </c>
      <c r="AV3915" s="14" t="s">
        <v>92</v>
      </c>
      <c r="AW3915" s="14" t="s">
        <v>40</v>
      </c>
      <c r="AX3915" s="14" t="s">
        <v>84</v>
      </c>
      <c r="AY3915" s="171" t="s">
        <v>174</v>
      </c>
    </row>
    <row r="3916" spans="2:51" s="12" customFormat="1" x14ac:dyDescent="0.2">
      <c r="B3916" s="150"/>
      <c r="D3916" s="151" t="s">
        <v>197</v>
      </c>
      <c r="E3916" s="152" t="s">
        <v>1</v>
      </c>
      <c r="F3916" s="153" t="s">
        <v>1940</v>
      </c>
      <c r="H3916" s="154">
        <v>111.45</v>
      </c>
      <c r="I3916" s="155"/>
      <c r="L3916" s="150"/>
      <c r="M3916" s="156"/>
      <c r="T3916" s="157"/>
      <c r="AT3916" s="152" t="s">
        <v>197</v>
      </c>
      <c r="AU3916" s="152" t="s">
        <v>94</v>
      </c>
      <c r="AV3916" s="12" t="s">
        <v>94</v>
      </c>
      <c r="AW3916" s="12" t="s">
        <v>40</v>
      </c>
      <c r="AX3916" s="12" t="s">
        <v>84</v>
      </c>
      <c r="AY3916" s="152" t="s">
        <v>174</v>
      </c>
    </row>
    <row r="3917" spans="2:51" s="12" customFormat="1" x14ac:dyDescent="0.2">
      <c r="B3917" s="150"/>
      <c r="D3917" s="151" t="s">
        <v>197</v>
      </c>
      <c r="E3917" s="152" t="s">
        <v>1</v>
      </c>
      <c r="F3917" s="153" t="s">
        <v>1941</v>
      </c>
      <c r="H3917" s="154">
        <v>-12.14</v>
      </c>
      <c r="I3917" s="155"/>
      <c r="L3917" s="150"/>
      <c r="M3917" s="156"/>
      <c r="T3917" s="157"/>
      <c r="AT3917" s="152" t="s">
        <v>197</v>
      </c>
      <c r="AU3917" s="152" t="s">
        <v>94</v>
      </c>
      <c r="AV3917" s="12" t="s">
        <v>94</v>
      </c>
      <c r="AW3917" s="12" t="s">
        <v>40</v>
      </c>
      <c r="AX3917" s="12" t="s">
        <v>84</v>
      </c>
      <c r="AY3917" s="152" t="s">
        <v>174</v>
      </c>
    </row>
    <row r="3918" spans="2:51" s="14" customFormat="1" x14ac:dyDescent="0.2">
      <c r="B3918" s="170"/>
      <c r="D3918" s="151" t="s">
        <v>197</v>
      </c>
      <c r="E3918" s="171" t="s">
        <v>1</v>
      </c>
      <c r="F3918" s="172" t="s">
        <v>687</v>
      </c>
      <c r="H3918" s="171" t="s">
        <v>1</v>
      </c>
      <c r="I3918" s="173"/>
      <c r="L3918" s="170"/>
      <c r="M3918" s="174"/>
      <c r="T3918" s="175"/>
      <c r="AT3918" s="171" t="s">
        <v>197</v>
      </c>
      <c r="AU3918" s="171" t="s">
        <v>94</v>
      </c>
      <c r="AV3918" s="14" t="s">
        <v>92</v>
      </c>
      <c r="AW3918" s="14" t="s">
        <v>40</v>
      </c>
      <c r="AX3918" s="14" t="s">
        <v>84</v>
      </c>
      <c r="AY3918" s="171" t="s">
        <v>174</v>
      </c>
    </row>
    <row r="3919" spans="2:51" s="12" customFormat="1" x14ac:dyDescent="0.2">
      <c r="B3919" s="150"/>
      <c r="D3919" s="151" t="s">
        <v>197</v>
      </c>
      <c r="E3919" s="152" t="s">
        <v>1</v>
      </c>
      <c r="F3919" s="153" t="s">
        <v>688</v>
      </c>
      <c r="H3919" s="154">
        <v>6.26</v>
      </c>
      <c r="I3919" s="155"/>
      <c r="L3919" s="150"/>
      <c r="M3919" s="156"/>
      <c r="T3919" s="157"/>
      <c r="AT3919" s="152" t="s">
        <v>197</v>
      </c>
      <c r="AU3919" s="152" t="s">
        <v>94</v>
      </c>
      <c r="AV3919" s="12" t="s">
        <v>94</v>
      </c>
      <c r="AW3919" s="12" t="s">
        <v>40</v>
      </c>
      <c r="AX3919" s="12" t="s">
        <v>84</v>
      </c>
      <c r="AY3919" s="152" t="s">
        <v>174</v>
      </c>
    </row>
    <row r="3920" spans="2:51" s="14" customFormat="1" x14ac:dyDescent="0.2">
      <c r="B3920" s="170"/>
      <c r="D3920" s="151" t="s">
        <v>197</v>
      </c>
      <c r="E3920" s="171" t="s">
        <v>1</v>
      </c>
      <c r="F3920" s="172" t="s">
        <v>743</v>
      </c>
      <c r="H3920" s="171" t="s">
        <v>1</v>
      </c>
      <c r="I3920" s="173"/>
      <c r="L3920" s="170"/>
      <c r="M3920" s="174"/>
      <c r="T3920" s="175"/>
      <c r="AT3920" s="171" t="s">
        <v>197</v>
      </c>
      <c r="AU3920" s="171" t="s">
        <v>94</v>
      </c>
      <c r="AV3920" s="14" t="s">
        <v>92</v>
      </c>
      <c r="AW3920" s="14" t="s">
        <v>40</v>
      </c>
      <c r="AX3920" s="14" t="s">
        <v>84</v>
      </c>
      <c r="AY3920" s="171" t="s">
        <v>174</v>
      </c>
    </row>
    <row r="3921" spans="2:51" s="12" customFormat="1" x14ac:dyDescent="0.2">
      <c r="B3921" s="150"/>
      <c r="D3921" s="151" t="s">
        <v>197</v>
      </c>
      <c r="E3921" s="152" t="s">
        <v>1</v>
      </c>
      <c r="F3921" s="153" t="s">
        <v>744</v>
      </c>
      <c r="H3921" s="154">
        <v>10.77</v>
      </c>
      <c r="I3921" s="155"/>
      <c r="L3921" s="150"/>
      <c r="M3921" s="156"/>
      <c r="T3921" s="157"/>
      <c r="AT3921" s="152" t="s">
        <v>197</v>
      </c>
      <c r="AU3921" s="152" t="s">
        <v>94</v>
      </c>
      <c r="AV3921" s="12" t="s">
        <v>94</v>
      </c>
      <c r="AW3921" s="12" t="s">
        <v>40</v>
      </c>
      <c r="AX3921" s="12" t="s">
        <v>84</v>
      </c>
      <c r="AY3921" s="152" t="s">
        <v>174</v>
      </c>
    </row>
    <row r="3922" spans="2:51" s="14" customFormat="1" x14ac:dyDescent="0.2">
      <c r="B3922" s="170"/>
      <c r="D3922" s="151" t="s">
        <v>197</v>
      </c>
      <c r="E3922" s="171" t="s">
        <v>1</v>
      </c>
      <c r="F3922" s="172" t="s">
        <v>689</v>
      </c>
      <c r="H3922" s="171" t="s">
        <v>1</v>
      </c>
      <c r="I3922" s="173"/>
      <c r="L3922" s="170"/>
      <c r="M3922" s="174"/>
      <c r="T3922" s="175"/>
      <c r="AT3922" s="171" t="s">
        <v>197</v>
      </c>
      <c r="AU3922" s="171" t="s">
        <v>94</v>
      </c>
      <c r="AV3922" s="14" t="s">
        <v>92</v>
      </c>
      <c r="AW3922" s="14" t="s">
        <v>40</v>
      </c>
      <c r="AX3922" s="14" t="s">
        <v>84</v>
      </c>
      <c r="AY3922" s="171" t="s">
        <v>174</v>
      </c>
    </row>
    <row r="3923" spans="2:51" s="12" customFormat="1" x14ac:dyDescent="0.2">
      <c r="B3923" s="150"/>
      <c r="D3923" s="151" t="s">
        <v>197</v>
      </c>
      <c r="E3923" s="152" t="s">
        <v>1</v>
      </c>
      <c r="F3923" s="153" t="s">
        <v>1942</v>
      </c>
      <c r="H3923" s="154">
        <v>6.61</v>
      </c>
      <c r="I3923" s="155"/>
      <c r="L3923" s="150"/>
      <c r="M3923" s="156"/>
      <c r="T3923" s="157"/>
      <c r="AT3923" s="152" t="s">
        <v>197</v>
      </c>
      <c r="AU3923" s="152" t="s">
        <v>94</v>
      </c>
      <c r="AV3923" s="12" t="s">
        <v>94</v>
      </c>
      <c r="AW3923" s="12" t="s">
        <v>40</v>
      </c>
      <c r="AX3923" s="12" t="s">
        <v>84</v>
      </c>
      <c r="AY3923" s="152" t="s">
        <v>174</v>
      </c>
    </row>
    <row r="3924" spans="2:51" s="14" customFormat="1" x14ac:dyDescent="0.2">
      <c r="B3924" s="170"/>
      <c r="D3924" s="151" t="s">
        <v>197</v>
      </c>
      <c r="E3924" s="171" t="s">
        <v>1</v>
      </c>
      <c r="F3924" s="172" t="s">
        <v>691</v>
      </c>
      <c r="H3924" s="171" t="s">
        <v>1</v>
      </c>
      <c r="I3924" s="173"/>
      <c r="L3924" s="170"/>
      <c r="M3924" s="174"/>
      <c r="T3924" s="175"/>
      <c r="AT3924" s="171" t="s">
        <v>197</v>
      </c>
      <c r="AU3924" s="171" t="s">
        <v>94</v>
      </c>
      <c r="AV3924" s="14" t="s">
        <v>92</v>
      </c>
      <c r="AW3924" s="14" t="s">
        <v>40</v>
      </c>
      <c r="AX3924" s="14" t="s">
        <v>84</v>
      </c>
      <c r="AY3924" s="171" t="s">
        <v>174</v>
      </c>
    </row>
    <row r="3925" spans="2:51" s="12" customFormat="1" x14ac:dyDescent="0.2">
      <c r="B3925" s="150"/>
      <c r="D3925" s="151" t="s">
        <v>197</v>
      </c>
      <c r="E3925" s="152" t="s">
        <v>1</v>
      </c>
      <c r="F3925" s="153" t="s">
        <v>692</v>
      </c>
      <c r="H3925" s="154">
        <v>14.06</v>
      </c>
      <c r="I3925" s="155"/>
      <c r="L3925" s="150"/>
      <c r="M3925" s="156"/>
      <c r="T3925" s="157"/>
      <c r="AT3925" s="152" t="s">
        <v>197</v>
      </c>
      <c r="AU3925" s="152" t="s">
        <v>94</v>
      </c>
      <c r="AV3925" s="12" t="s">
        <v>94</v>
      </c>
      <c r="AW3925" s="12" t="s">
        <v>40</v>
      </c>
      <c r="AX3925" s="12" t="s">
        <v>84</v>
      </c>
      <c r="AY3925" s="152" t="s">
        <v>174</v>
      </c>
    </row>
    <row r="3926" spans="2:51" s="14" customFormat="1" x14ac:dyDescent="0.2">
      <c r="B3926" s="170"/>
      <c r="D3926" s="151" t="s">
        <v>197</v>
      </c>
      <c r="E3926" s="171" t="s">
        <v>1</v>
      </c>
      <c r="F3926" s="172" t="s">
        <v>693</v>
      </c>
      <c r="H3926" s="171" t="s">
        <v>1</v>
      </c>
      <c r="I3926" s="173"/>
      <c r="L3926" s="170"/>
      <c r="M3926" s="174"/>
      <c r="T3926" s="175"/>
      <c r="AT3926" s="171" t="s">
        <v>197</v>
      </c>
      <c r="AU3926" s="171" t="s">
        <v>94</v>
      </c>
      <c r="AV3926" s="14" t="s">
        <v>92</v>
      </c>
      <c r="AW3926" s="14" t="s">
        <v>40</v>
      </c>
      <c r="AX3926" s="14" t="s">
        <v>84</v>
      </c>
      <c r="AY3926" s="171" t="s">
        <v>174</v>
      </c>
    </row>
    <row r="3927" spans="2:51" s="12" customFormat="1" x14ac:dyDescent="0.2">
      <c r="B3927" s="150"/>
      <c r="D3927" s="151" t="s">
        <v>197</v>
      </c>
      <c r="E3927" s="152" t="s">
        <v>1</v>
      </c>
      <c r="F3927" s="153" t="s">
        <v>694</v>
      </c>
      <c r="H3927" s="154">
        <v>5.56</v>
      </c>
      <c r="I3927" s="155"/>
      <c r="L3927" s="150"/>
      <c r="M3927" s="156"/>
      <c r="T3927" s="157"/>
      <c r="AT3927" s="152" t="s">
        <v>197</v>
      </c>
      <c r="AU3927" s="152" t="s">
        <v>94</v>
      </c>
      <c r="AV3927" s="12" t="s">
        <v>94</v>
      </c>
      <c r="AW3927" s="12" t="s">
        <v>40</v>
      </c>
      <c r="AX3927" s="12" t="s">
        <v>84</v>
      </c>
      <c r="AY3927" s="152" t="s">
        <v>174</v>
      </c>
    </row>
    <row r="3928" spans="2:51" s="14" customFormat="1" x14ac:dyDescent="0.2">
      <c r="B3928" s="170"/>
      <c r="D3928" s="151" t="s">
        <v>197</v>
      </c>
      <c r="E3928" s="171" t="s">
        <v>1</v>
      </c>
      <c r="F3928" s="172" t="s">
        <v>695</v>
      </c>
      <c r="H3928" s="171" t="s">
        <v>1</v>
      </c>
      <c r="I3928" s="173"/>
      <c r="L3928" s="170"/>
      <c r="M3928" s="174"/>
      <c r="T3928" s="175"/>
      <c r="AT3928" s="171" t="s">
        <v>197</v>
      </c>
      <c r="AU3928" s="171" t="s">
        <v>94</v>
      </c>
      <c r="AV3928" s="14" t="s">
        <v>92</v>
      </c>
      <c r="AW3928" s="14" t="s">
        <v>40</v>
      </c>
      <c r="AX3928" s="14" t="s">
        <v>84</v>
      </c>
      <c r="AY3928" s="171" t="s">
        <v>174</v>
      </c>
    </row>
    <row r="3929" spans="2:51" s="12" customFormat="1" x14ac:dyDescent="0.2">
      <c r="B3929" s="150"/>
      <c r="D3929" s="151" t="s">
        <v>197</v>
      </c>
      <c r="E3929" s="152" t="s">
        <v>1</v>
      </c>
      <c r="F3929" s="153" t="s">
        <v>696</v>
      </c>
      <c r="H3929" s="154">
        <v>4.88</v>
      </c>
      <c r="I3929" s="155"/>
      <c r="L3929" s="150"/>
      <c r="M3929" s="156"/>
      <c r="T3929" s="157"/>
      <c r="AT3929" s="152" t="s">
        <v>197</v>
      </c>
      <c r="AU3929" s="152" t="s">
        <v>94</v>
      </c>
      <c r="AV3929" s="12" t="s">
        <v>94</v>
      </c>
      <c r="AW3929" s="12" t="s">
        <v>40</v>
      </c>
      <c r="AX3929" s="12" t="s">
        <v>84</v>
      </c>
      <c r="AY3929" s="152" t="s">
        <v>174</v>
      </c>
    </row>
    <row r="3930" spans="2:51" s="14" customFormat="1" x14ac:dyDescent="0.2">
      <c r="B3930" s="170"/>
      <c r="D3930" s="151" t="s">
        <v>197</v>
      </c>
      <c r="E3930" s="171" t="s">
        <v>1</v>
      </c>
      <c r="F3930" s="172" t="s">
        <v>697</v>
      </c>
      <c r="H3930" s="171" t="s">
        <v>1</v>
      </c>
      <c r="I3930" s="173"/>
      <c r="L3930" s="170"/>
      <c r="M3930" s="174"/>
      <c r="T3930" s="175"/>
      <c r="AT3930" s="171" t="s">
        <v>197</v>
      </c>
      <c r="AU3930" s="171" t="s">
        <v>94</v>
      </c>
      <c r="AV3930" s="14" t="s">
        <v>92</v>
      </c>
      <c r="AW3930" s="14" t="s">
        <v>40</v>
      </c>
      <c r="AX3930" s="14" t="s">
        <v>84</v>
      </c>
      <c r="AY3930" s="171" t="s">
        <v>174</v>
      </c>
    </row>
    <row r="3931" spans="2:51" s="12" customFormat="1" x14ac:dyDescent="0.2">
      <c r="B3931" s="150"/>
      <c r="D3931" s="151" t="s">
        <v>197</v>
      </c>
      <c r="E3931" s="152" t="s">
        <v>1</v>
      </c>
      <c r="F3931" s="153" t="s">
        <v>698</v>
      </c>
      <c r="H3931" s="154">
        <v>8.33</v>
      </c>
      <c r="I3931" s="155"/>
      <c r="L3931" s="150"/>
      <c r="M3931" s="156"/>
      <c r="T3931" s="157"/>
      <c r="AT3931" s="152" t="s">
        <v>197</v>
      </c>
      <c r="AU3931" s="152" t="s">
        <v>94</v>
      </c>
      <c r="AV3931" s="12" t="s">
        <v>94</v>
      </c>
      <c r="AW3931" s="12" t="s">
        <v>40</v>
      </c>
      <c r="AX3931" s="12" t="s">
        <v>84</v>
      </c>
      <c r="AY3931" s="152" t="s">
        <v>174</v>
      </c>
    </row>
    <row r="3932" spans="2:51" s="14" customFormat="1" x14ac:dyDescent="0.2">
      <c r="B3932" s="170"/>
      <c r="D3932" s="151" t="s">
        <v>197</v>
      </c>
      <c r="E3932" s="171" t="s">
        <v>1</v>
      </c>
      <c r="F3932" s="172" t="s">
        <v>699</v>
      </c>
      <c r="H3932" s="171" t="s">
        <v>1</v>
      </c>
      <c r="I3932" s="173"/>
      <c r="L3932" s="170"/>
      <c r="M3932" s="174"/>
      <c r="T3932" s="175"/>
      <c r="AT3932" s="171" t="s">
        <v>197</v>
      </c>
      <c r="AU3932" s="171" t="s">
        <v>94</v>
      </c>
      <c r="AV3932" s="14" t="s">
        <v>92</v>
      </c>
      <c r="AW3932" s="14" t="s">
        <v>40</v>
      </c>
      <c r="AX3932" s="14" t="s">
        <v>84</v>
      </c>
      <c r="AY3932" s="171" t="s">
        <v>174</v>
      </c>
    </row>
    <row r="3933" spans="2:51" s="12" customFormat="1" x14ac:dyDescent="0.2">
      <c r="B3933" s="150"/>
      <c r="D3933" s="151" t="s">
        <v>197</v>
      </c>
      <c r="E3933" s="152" t="s">
        <v>1</v>
      </c>
      <c r="F3933" s="153" t="s">
        <v>700</v>
      </c>
      <c r="H3933" s="154">
        <v>19.41</v>
      </c>
      <c r="I3933" s="155"/>
      <c r="L3933" s="150"/>
      <c r="M3933" s="156"/>
      <c r="T3933" s="157"/>
      <c r="AT3933" s="152" t="s">
        <v>197</v>
      </c>
      <c r="AU3933" s="152" t="s">
        <v>94</v>
      </c>
      <c r="AV3933" s="12" t="s">
        <v>94</v>
      </c>
      <c r="AW3933" s="12" t="s">
        <v>40</v>
      </c>
      <c r="AX3933" s="12" t="s">
        <v>84</v>
      </c>
      <c r="AY3933" s="152" t="s">
        <v>174</v>
      </c>
    </row>
    <row r="3934" spans="2:51" s="14" customFormat="1" x14ac:dyDescent="0.2">
      <c r="B3934" s="170"/>
      <c r="D3934" s="151" t="s">
        <v>197</v>
      </c>
      <c r="E3934" s="171" t="s">
        <v>1</v>
      </c>
      <c r="F3934" s="172" t="s">
        <v>712</v>
      </c>
      <c r="H3934" s="171" t="s">
        <v>1</v>
      </c>
      <c r="I3934" s="173"/>
      <c r="L3934" s="170"/>
      <c r="M3934" s="174"/>
      <c r="T3934" s="175"/>
      <c r="AT3934" s="171" t="s">
        <v>197</v>
      </c>
      <c r="AU3934" s="171" t="s">
        <v>94</v>
      </c>
      <c r="AV3934" s="14" t="s">
        <v>92</v>
      </c>
      <c r="AW3934" s="14" t="s">
        <v>40</v>
      </c>
      <c r="AX3934" s="14" t="s">
        <v>84</v>
      </c>
      <c r="AY3934" s="171" t="s">
        <v>174</v>
      </c>
    </row>
    <row r="3935" spans="2:51" s="12" customFormat="1" x14ac:dyDescent="0.2">
      <c r="B3935" s="150"/>
      <c r="D3935" s="151" t="s">
        <v>197</v>
      </c>
      <c r="E3935" s="152" t="s">
        <v>1</v>
      </c>
      <c r="F3935" s="153" t="s">
        <v>1943</v>
      </c>
      <c r="H3935" s="154">
        <v>54.11</v>
      </c>
      <c r="I3935" s="155"/>
      <c r="L3935" s="150"/>
      <c r="M3935" s="156"/>
      <c r="T3935" s="157"/>
      <c r="AT3935" s="152" t="s">
        <v>197</v>
      </c>
      <c r="AU3935" s="152" t="s">
        <v>94</v>
      </c>
      <c r="AV3935" s="12" t="s">
        <v>94</v>
      </c>
      <c r="AW3935" s="12" t="s">
        <v>40</v>
      </c>
      <c r="AX3935" s="12" t="s">
        <v>84</v>
      </c>
      <c r="AY3935" s="152" t="s">
        <v>174</v>
      </c>
    </row>
    <row r="3936" spans="2:51" s="12" customFormat="1" x14ac:dyDescent="0.2">
      <c r="B3936" s="150"/>
      <c r="D3936" s="151" t="s">
        <v>197</v>
      </c>
      <c r="E3936" s="152" t="s">
        <v>1</v>
      </c>
      <c r="F3936" s="153" t="s">
        <v>1944</v>
      </c>
      <c r="H3936" s="154">
        <v>-25.8</v>
      </c>
      <c r="I3936" s="155"/>
      <c r="L3936" s="150"/>
      <c r="M3936" s="156"/>
      <c r="T3936" s="157"/>
      <c r="AT3936" s="152" t="s">
        <v>197</v>
      </c>
      <c r="AU3936" s="152" t="s">
        <v>94</v>
      </c>
      <c r="AV3936" s="12" t="s">
        <v>94</v>
      </c>
      <c r="AW3936" s="12" t="s">
        <v>40</v>
      </c>
      <c r="AX3936" s="12" t="s">
        <v>84</v>
      </c>
      <c r="AY3936" s="152" t="s">
        <v>174</v>
      </c>
    </row>
    <row r="3937" spans="2:51" s="12" customFormat="1" x14ac:dyDescent="0.2">
      <c r="B3937" s="150"/>
      <c r="D3937" s="151" t="s">
        <v>197</v>
      </c>
      <c r="E3937" s="152" t="s">
        <v>1</v>
      </c>
      <c r="F3937" s="153" t="s">
        <v>1945</v>
      </c>
      <c r="H3937" s="154">
        <v>26.768000000000001</v>
      </c>
      <c r="I3937" s="155"/>
      <c r="L3937" s="150"/>
      <c r="M3937" s="156"/>
      <c r="T3937" s="157"/>
      <c r="AT3937" s="152" t="s">
        <v>197</v>
      </c>
      <c r="AU3937" s="152" t="s">
        <v>94</v>
      </c>
      <c r="AV3937" s="12" t="s">
        <v>94</v>
      </c>
      <c r="AW3937" s="12" t="s">
        <v>40</v>
      </c>
      <c r="AX3937" s="12" t="s">
        <v>84</v>
      </c>
      <c r="AY3937" s="152" t="s">
        <v>174</v>
      </c>
    </row>
    <row r="3938" spans="2:51" s="12" customFormat="1" ht="22.5" x14ac:dyDescent="0.2">
      <c r="B3938" s="150"/>
      <c r="D3938" s="151" t="s">
        <v>197</v>
      </c>
      <c r="E3938" s="152" t="s">
        <v>1</v>
      </c>
      <c r="F3938" s="153" t="s">
        <v>1946</v>
      </c>
      <c r="H3938" s="154">
        <v>35.375</v>
      </c>
      <c r="I3938" s="155"/>
      <c r="L3938" s="150"/>
      <c r="M3938" s="156"/>
      <c r="T3938" s="157"/>
      <c r="AT3938" s="152" t="s">
        <v>197</v>
      </c>
      <c r="AU3938" s="152" t="s">
        <v>94</v>
      </c>
      <c r="AV3938" s="12" t="s">
        <v>94</v>
      </c>
      <c r="AW3938" s="12" t="s">
        <v>40</v>
      </c>
      <c r="AX3938" s="12" t="s">
        <v>84</v>
      </c>
      <c r="AY3938" s="152" t="s">
        <v>174</v>
      </c>
    </row>
    <row r="3939" spans="2:51" s="14" customFormat="1" x14ac:dyDescent="0.2">
      <c r="B3939" s="170"/>
      <c r="D3939" s="151" t="s">
        <v>197</v>
      </c>
      <c r="E3939" s="171" t="s">
        <v>1</v>
      </c>
      <c r="F3939" s="172" t="s">
        <v>714</v>
      </c>
      <c r="H3939" s="171" t="s">
        <v>1</v>
      </c>
      <c r="I3939" s="173"/>
      <c r="L3939" s="170"/>
      <c r="M3939" s="174"/>
      <c r="T3939" s="175"/>
      <c r="AT3939" s="171" t="s">
        <v>197</v>
      </c>
      <c r="AU3939" s="171" t="s">
        <v>94</v>
      </c>
      <c r="AV3939" s="14" t="s">
        <v>92</v>
      </c>
      <c r="AW3939" s="14" t="s">
        <v>40</v>
      </c>
      <c r="AX3939" s="14" t="s">
        <v>84</v>
      </c>
      <c r="AY3939" s="171" t="s">
        <v>174</v>
      </c>
    </row>
    <row r="3940" spans="2:51" s="12" customFormat="1" x14ac:dyDescent="0.2">
      <c r="B3940" s="150"/>
      <c r="D3940" s="151" t="s">
        <v>197</v>
      </c>
      <c r="E3940" s="152" t="s">
        <v>1</v>
      </c>
      <c r="F3940" s="153" t="s">
        <v>1947</v>
      </c>
      <c r="H3940" s="154">
        <v>72.489999999999995</v>
      </c>
      <c r="I3940" s="155"/>
      <c r="L3940" s="150"/>
      <c r="M3940" s="156"/>
      <c r="T3940" s="157"/>
      <c r="AT3940" s="152" t="s">
        <v>197</v>
      </c>
      <c r="AU3940" s="152" t="s">
        <v>94</v>
      </c>
      <c r="AV3940" s="12" t="s">
        <v>94</v>
      </c>
      <c r="AW3940" s="12" t="s">
        <v>40</v>
      </c>
      <c r="AX3940" s="12" t="s">
        <v>84</v>
      </c>
      <c r="AY3940" s="152" t="s">
        <v>174</v>
      </c>
    </row>
    <row r="3941" spans="2:51" s="12" customFormat="1" x14ac:dyDescent="0.2">
      <c r="B3941" s="150"/>
      <c r="D3941" s="151" t="s">
        <v>197</v>
      </c>
      <c r="E3941" s="152" t="s">
        <v>1</v>
      </c>
      <c r="F3941" s="153" t="s">
        <v>1948</v>
      </c>
      <c r="H3941" s="154">
        <v>-14.7</v>
      </c>
      <c r="I3941" s="155"/>
      <c r="L3941" s="150"/>
      <c r="M3941" s="156"/>
      <c r="T3941" s="157"/>
      <c r="AT3941" s="152" t="s">
        <v>197</v>
      </c>
      <c r="AU3941" s="152" t="s">
        <v>94</v>
      </c>
      <c r="AV3941" s="12" t="s">
        <v>94</v>
      </c>
      <c r="AW3941" s="12" t="s">
        <v>40</v>
      </c>
      <c r="AX3941" s="12" t="s">
        <v>84</v>
      </c>
      <c r="AY3941" s="152" t="s">
        <v>174</v>
      </c>
    </row>
    <row r="3942" spans="2:51" s="14" customFormat="1" x14ac:dyDescent="0.2">
      <c r="B3942" s="170"/>
      <c r="D3942" s="151" t="s">
        <v>197</v>
      </c>
      <c r="E3942" s="171" t="s">
        <v>1</v>
      </c>
      <c r="F3942" s="172" t="s">
        <v>716</v>
      </c>
      <c r="H3942" s="171" t="s">
        <v>1</v>
      </c>
      <c r="I3942" s="173"/>
      <c r="L3942" s="170"/>
      <c r="M3942" s="174"/>
      <c r="T3942" s="175"/>
      <c r="AT3942" s="171" t="s">
        <v>197</v>
      </c>
      <c r="AU3942" s="171" t="s">
        <v>94</v>
      </c>
      <c r="AV3942" s="14" t="s">
        <v>92</v>
      </c>
      <c r="AW3942" s="14" t="s">
        <v>40</v>
      </c>
      <c r="AX3942" s="14" t="s">
        <v>84</v>
      </c>
      <c r="AY3942" s="171" t="s">
        <v>174</v>
      </c>
    </row>
    <row r="3943" spans="2:51" s="12" customFormat="1" x14ac:dyDescent="0.2">
      <c r="B3943" s="150"/>
      <c r="D3943" s="151" t="s">
        <v>197</v>
      </c>
      <c r="E3943" s="152" t="s">
        <v>1</v>
      </c>
      <c r="F3943" s="153" t="s">
        <v>1949</v>
      </c>
      <c r="H3943" s="154">
        <v>22.77</v>
      </c>
      <c r="I3943" s="155"/>
      <c r="L3943" s="150"/>
      <c r="M3943" s="156"/>
      <c r="T3943" s="157"/>
      <c r="AT3943" s="152" t="s">
        <v>197</v>
      </c>
      <c r="AU3943" s="152" t="s">
        <v>94</v>
      </c>
      <c r="AV3943" s="12" t="s">
        <v>94</v>
      </c>
      <c r="AW3943" s="12" t="s">
        <v>40</v>
      </c>
      <c r="AX3943" s="12" t="s">
        <v>84</v>
      </c>
      <c r="AY3943" s="152" t="s">
        <v>174</v>
      </c>
    </row>
    <row r="3944" spans="2:51" s="14" customFormat="1" x14ac:dyDescent="0.2">
      <c r="B3944" s="170"/>
      <c r="D3944" s="151" t="s">
        <v>197</v>
      </c>
      <c r="E3944" s="171" t="s">
        <v>1</v>
      </c>
      <c r="F3944" s="172" t="s">
        <v>718</v>
      </c>
      <c r="H3944" s="171" t="s">
        <v>1</v>
      </c>
      <c r="I3944" s="173"/>
      <c r="L3944" s="170"/>
      <c r="M3944" s="174"/>
      <c r="T3944" s="175"/>
      <c r="AT3944" s="171" t="s">
        <v>197</v>
      </c>
      <c r="AU3944" s="171" t="s">
        <v>94</v>
      </c>
      <c r="AV3944" s="14" t="s">
        <v>92</v>
      </c>
      <c r="AW3944" s="14" t="s">
        <v>40</v>
      </c>
      <c r="AX3944" s="14" t="s">
        <v>84</v>
      </c>
      <c r="AY3944" s="171" t="s">
        <v>174</v>
      </c>
    </row>
    <row r="3945" spans="2:51" s="12" customFormat="1" x14ac:dyDescent="0.2">
      <c r="B3945" s="150"/>
      <c r="D3945" s="151" t="s">
        <v>197</v>
      </c>
      <c r="E3945" s="152" t="s">
        <v>1</v>
      </c>
      <c r="F3945" s="153" t="s">
        <v>1950</v>
      </c>
      <c r="H3945" s="154">
        <v>18.760000000000002</v>
      </c>
      <c r="I3945" s="155"/>
      <c r="L3945" s="150"/>
      <c r="M3945" s="156"/>
      <c r="T3945" s="157"/>
      <c r="AT3945" s="152" t="s">
        <v>197</v>
      </c>
      <c r="AU3945" s="152" t="s">
        <v>94</v>
      </c>
      <c r="AV3945" s="12" t="s">
        <v>94</v>
      </c>
      <c r="AW3945" s="12" t="s">
        <v>40</v>
      </c>
      <c r="AX3945" s="12" t="s">
        <v>84</v>
      </c>
      <c r="AY3945" s="152" t="s">
        <v>174</v>
      </c>
    </row>
    <row r="3946" spans="2:51" s="14" customFormat="1" x14ac:dyDescent="0.2">
      <c r="B3946" s="170"/>
      <c r="D3946" s="151" t="s">
        <v>197</v>
      </c>
      <c r="E3946" s="171" t="s">
        <v>1</v>
      </c>
      <c r="F3946" s="172" t="s">
        <v>720</v>
      </c>
      <c r="H3946" s="171" t="s">
        <v>1</v>
      </c>
      <c r="I3946" s="173"/>
      <c r="L3946" s="170"/>
      <c r="M3946" s="174"/>
      <c r="T3946" s="175"/>
      <c r="AT3946" s="171" t="s">
        <v>197</v>
      </c>
      <c r="AU3946" s="171" t="s">
        <v>94</v>
      </c>
      <c r="AV3946" s="14" t="s">
        <v>92</v>
      </c>
      <c r="AW3946" s="14" t="s">
        <v>40</v>
      </c>
      <c r="AX3946" s="14" t="s">
        <v>84</v>
      </c>
      <c r="AY3946" s="171" t="s">
        <v>174</v>
      </c>
    </row>
    <row r="3947" spans="2:51" s="12" customFormat="1" x14ac:dyDescent="0.2">
      <c r="B3947" s="150"/>
      <c r="D3947" s="151" t="s">
        <v>197</v>
      </c>
      <c r="E3947" s="152" t="s">
        <v>1</v>
      </c>
      <c r="F3947" s="153" t="s">
        <v>1950</v>
      </c>
      <c r="H3947" s="154">
        <v>18.760000000000002</v>
      </c>
      <c r="I3947" s="155"/>
      <c r="L3947" s="150"/>
      <c r="M3947" s="156"/>
      <c r="T3947" s="157"/>
      <c r="AT3947" s="152" t="s">
        <v>197</v>
      </c>
      <c r="AU3947" s="152" t="s">
        <v>94</v>
      </c>
      <c r="AV3947" s="12" t="s">
        <v>94</v>
      </c>
      <c r="AW3947" s="12" t="s">
        <v>40</v>
      </c>
      <c r="AX3947" s="12" t="s">
        <v>84</v>
      </c>
      <c r="AY3947" s="152" t="s">
        <v>174</v>
      </c>
    </row>
    <row r="3948" spans="2:51" s="14" customFormat="1" x14ac:dyDescent="0.2">
      <c r="B3948" s="170"/>
      <c r="D3948" s="151" t="s">
        <v>197</v>
      </c>
      <c r="E3948" s="171" t="s">
        <v>1</v>
      </c>
      <c r="F3948" s="172" t="s">
        <v>721</v>
      </c>
      <c r="H3948" s="171" t="s">
        <v>1</v>
      </c>
      <c r="I3948" s="173"/>
      <c r="L3948" s="170"/>
      <c r="M3948" s="174"/>
      <c r="T3948" s="175"/>
      <c r="AT3948" s="171" t="s">
        <v>197</v>
      </c>
      <c r="AU3948" s="171" t="s">
        <v>94</v>
      </c>
      <c r="AV3948" s="14" t="s">
        <v>92</v>
      </c>
      <c r="AW3948" s="14" t="s">
        <v>40</v>
      </c>
      <c r="AX3948" s="14" t="s">
        <v>84</v>
      </c>
      <c r="AY3948" s="171" t="s">
        <v>174</v>
      </c>
    </row>
    <row r="3949" spans="2:51" s="12" customFormat="1" x14ac:dyDescent="0.2">
      <c r="B3949" s="150"/>
      <c r="D3949" s="151" t="s">
        <v>197</v>
      </c>
      <c r="E3949" s="152" t="s">
        <v>1</v>
      </c>
      <c r="F3949" s="153" t="s">
        <v>1950</v>
      </c>
      <c r="H3949" s="154">
        <v>18.760000000000002</v>
      </c>
      <c r="I3949" s="155"/>
      <c r="L3949" s="150"/>
      <c r="M3949" s="156"/>
      <c r="T3949" s="157"/>
      <c r="AT3949" s="152" t="s">
        <v>197</v>
      </c>
      <c r="AU3949" s="152" t="s">
        <v>94</v>
      </c>
      <c r="AV3949" s="12" t="s">
        <v>94</v>
      </c>
      <c r="AW3949" s="12" t="s">
        <v>40</v>
      </c>
      <c r="AX3949" s="12" t="s">
        <v>84</v>
      </c>
      <c r="AY3949" s="152" t="s">
        <v>174</v>
      </c>
    </row>
    <row r="3950" spans="2:51" s="14" customFormat="1" x14ac:dyDescent="0.2">
      <c r="B3950" s="170"/>
      <c r="D3950" s="151" t="s">
        <v>197</v>
      </c>
      <c r="E3950" s="171" t="s">
        <v>1</v>
      </c>
      <c r="F3950" s="172" t="s">
        <v>722</v>
      </c>
      <c r="H3950" s="171" t="s">
        <v>1</v>
      </c>
      <c r="I3950" s="173"/>
      <c r="L3950" s="170"/>
      <c r="M3950" s="174"/>
      <c r="T3950" s="175"/>
      <c r="AT3950" s="171" t="s">
        <v>197</v>
      </c>
      <c r="AU3950" s="171" t="s">
        <v>94</v>
      </c>
      <c r="AV3950" s="14" t="s">
        <v>92</v>
      </c>
      <c r="AW3950" s="14" t="s">
        <v>40</v>
      </c>
      <c r="AX3950" s="14" t="s">
        <v>84</v>
      </c>
      <c r="AY3950" s="171" t="s">
        <v>174</v>
      </c>
    </row>
    <row r="3951" spans="2:51" s="12" customFormat="1" x14ac:dyDescent="0.2">
      <c r="B3951" s="150"/>
      <c r="D3951" s="151" t="s">
        <v>197</v>
      </c>
      <c r="E3951" s="152" t="s">
        <v>1</v>
      </c>
      <c r="F3951" s="153" t="s">
        <v>1950</v>
      </c>
      <c r="H3951" s="154">
        <v>18.760000000000002</v>
      </c>
      <c r="I3951" s="155"/>
      <c r="L3951" s="150"/>
      <c r="M3951" s="156"/>
      <c r="T3951" s="157"/>
      <c r="AT3951" s="152" t="s">
        <v>197</v>
      </c>
      <c r="AU3951" s="152" t="s">
        <v>94</v>
      </c>
      <c r="AV3951" s="12" t="s">
        <v>94</v>
      </c>
      <c r="AW3951" s="12" t="s">
        <v>40</v>
      </c>
      <c r="AX3951" s="12" t="s">
        <v>84</v>
      </c>
      <c r="AY3951" s="152" t="s">
        <v>174</v>
      </c>
    </row>
    <row r="3952" spans="2:51" s="14" customFormat="1" x14ac:dyDescent="0.2">
      <c r="B3952" s="170"/>
      <c r="D3952" s="151" t="s">
        <v>197</v>
      </c>
      <c r="E3952" s="171" t="s">
        <v>1</v>
      </c>
      <c r="F3952" s="172" t="s">
        <v>723</v>
      </c>
      <c r="H3952" s="171" t="s">
        <v>1</v>
      </c>
      <c r="I3952" s="173"/>
      <c r="L3952" s="170"/>
      <c r="M3952" s="174"/>
      <c r="T3952" s="175"/>
      <c r="AT3952" s="171" t="s">
        <v>197</v>
      </c>
      <c r="AU3952" s="171" t="s">
        <v>94</v>
      </c>
      <c r="AV3952" s="14" t="s">
        <v>92</v>
      </c>
      <c r="AW3952" s="14" t="s">
        <v>40</v>
      </c>
      <c r="AX3952" s="14" t="s">
        <v>84</v>
      </c>
      <c r="AY3952" s="171" t="s">
        <v>174</v>
      </c>
    </row>
    <row r="3953" spans="2:51" s="12" customFormat="1" x14ac:dyDescent="0.2">
      <c r="B3953" s="150"/>
      <c r="D3953" s="151" t="s">
        <v>197</v>
      </c>
      <c r="E3953" s="152" t="s">
        <v>1</v>
      </c>
      <c r="F3953" s="153" t="s">
        <v>1950</v>
      </c>
      <c r="H3953" s="154">
        <v>18.760000000000002</v>
      </c>
      <c r="I3953" s="155"/>
      <c r="L3953" s="150"/>
      <c r="M3953" s="156"/>
      <c r="T3953" s="157"/>
      <c r="AT3953" s="152" t="s">
        <v>197</v>
      </c>
      <c r="AU3953" s="152" t="s">
        <v>94</v>
      </c>
      <c r="AV3953" s="12" t="s">
        <v>94</v>
      </c>
      <c r="AW3953" s="12" t="s">
        <v>40</v>
      </c>
      <c r="AX3953" s="12" t="s">
        <v>84</v>
      </c>
      <c r="AY3953" s="152" t="s">
        <v>174</v>
      </c>
    </row>
    <row r="3954" spans="2:51" s="14" customFormat="1" x14ac:dyDescent="0.2">
      <c r="B3954" s="170"/>
      <c r="D3954" s="151" t="s">
        <v>197</v>
      </c>
      <c r="E3954" s="171" t="s">
        <v>1</v>
      </c>
      <c r="F3954" s="172" t="s">
        <v>724</v>
      </c>
      <c r="H3954" s="171" t="s">
        <v>1</v>
      </c>
      <c r="I3954" s="173"/>
      <c r="L3954" s="170"/>
      <c r="M3954" s="174"/>
      <c r="T3954" s="175"/>
      <c r="AT3954" s="171" t="s">
        <v>197</v>
      </c>
      <c r="AU3954" s="171" t="s">
        <v>94</v>
      </c>
      <c r="AV3954" s="14" t="s">
        <v>92</v>
      </c>
      <c r="AW3954" s="14" t="s">
        <v>40</v>
      </c>
      <c r="AX3954" s="14" t="s">
        <v>84</v>
      </c>
      <c r="AY3954" s="171" t="s">
        <v>174</v>
      </c>
    </row>
    <row r="3955" spans="2:51" s="12" customFormat="1" x14ac:dyDescent="0.2">
      <c r="B3955" s="150"/>
      <c r="D3955" s="151" t="s">
        <v>197</v>
      </c>
      <c r="E3955" s="152" t="s">
        <v>1</v>
      </c>
      <c r="F3955" s="153" t="s">
        <v>1951</v>
      </c>
      <c r="H3955" s="154">
        <v>54.1</v>
      </c>
      <c r="I3955" s="155"/>
      <c r="L3955" s="150"/>
      <c r="M3955" s="156"/>
      <c r="T3955" s="157"/>
      <c r="AT3955" s="152" t="s">
        <v>197</v>
      </c>
      <c r="AU3955" s="152" t="s">
        <v>94</v>
      </c>
      <c r="AV3955" s="12" t="s">
        <v>94</v>
      </c>
      <c r="AW3955" s="12" t="s">
        <v>40</v>
      </c>
      <c r="AX3955" s="12" t="s">
        <v>84</v>
      </c>
      <c r="AY3955" s="152" t="s">
        <v>174</v>
      </c>
    </row>
    <row r="3956" spans="2:51" s="12" customFormat="1" x14ac:dyDescent="0.2">
      <c r="B3956" s="150"/>
      <c r="D3956" s="151" t="s">
        <v>197</v>
      </c>
      <c r="E3956" s="152" t="s">
        <v>1</v>
      </c>
      <c r="F3956" s="153" t="s">
        <v>1944</v>
      </c>
      <c r="H3956" s="154">
        <v>-25.8</v>
      </c>
      <c r="I3956" s="155"/>
      <c r="L3956" s="150"/>
      <c r="M3956" s="156"/>
      <c r="T3956" s="157"/>
      <c r="AT3956" s="152" t="s">
        <v>197</v>
      </c>
      <c r="AU3956" s="152" t="s">
        <v>94</v>
      </c>
      <c r="AV3956" s="12" t="s">
        <v>94</v>
      </c>
      <c r="AW3956" s="12" t="s">
        <v>40</v>
      </c>
      <c r="AX3956" s="12" t="s">
        <v>84</v>
      </c>
      <c r="AY3956" s="152" t="s">
        <v>174</v>
      </c>
    </row>
    <row r="3957" spans="2:51" s="12" customFormat="1" x14ac:dyDescent="0.2">
      <c r="B3957" s="150"/>
      <c r="D3957" s="151" t="s">
        <v>197</v>
      </c>
      <c r="E3957" s="152" t="s">
        <v>1</v>
      </c>
      <c r="F3957" s="153" t="s">
        <v>1945</v>
      </c>
      <c r="H3957" s="154">
        <v>26.768000000000001</v>
      </c>
      <c r="I3957" s="155"/>
      <c r="L3957" s="150"/>
      <c r="M3957" s="156"/>
      <c r="T3957" s="157"/>
      <c r="AT3957" s="152" t="s">
        <v>197</v>
      </c>
      <c r="AU3957" s="152" t="s">
        <v>94</v>
      </c>
      <c r="AV3957" s="12" t="s">
        <v>94</v>
      </c>
      <c r="AW3957" s="12" t="s">
        <v>40</v>
      </c>
      <c r="AX3957" s="12" t="s">
        <v>84</v>
      </c>
      <c r="AY3957" s="152" t="s">
        <v>174</v>
      </c>
    </row>
    <row r="3958" spans="2:51" s="12" customFormat="1" ht="22.5" x14ac:dyDescent="0.2">
      <c r="B3958" s="150"/>
      <c r="D3958" s="151" t="s">
        <v>197</v>
      </c>
      <c r="E3958" s="152" t="s">
        <v>1</v>
      </c>
      <c r="F3958" s="153" t="s">
        <v>1946</v>
      </c>
      <c r="H3958" s="154">
        <v>35.375</v>
      </c>
      <c r="I3958" s="155"/>
      <c r="L3958" s="150"/>
      <c r="M3958" s="156"/>
      <c r="T3958" s="157"/>
      <c r="AT3958" s="152" t="s">
        <v>197</v>
      </c>
      <c r="AU3958" s="152" t="s">
        <v>94</v>
      </c>
      <c r="AV3958" s="12" t="s">
        <v>94</v>
      </c>
      <c r="AW3958" s="12" t="s">
        <v>40</v>
      </c>
      <c r="AX3958" s="12" t="s">
        <v>84</v>
      </c>
      <c r="AY3958" s="152" t="s">
        <v>174</v>
      </c>
    </row>
    <row r="3959" spans="2:51" s="14" customFormat="1" x14ac:dyDescent="0.2">
      <c r="B3959" s="170"/>
      <c r="D3959" s="151" t="s">
        <v>197</v>
      </c>
      <c r="E3959" s="171" t="s">
        <v>1</v>
      </c>
      <c r="F3959" s="172" t="s">
        <v>725</v>
      </c>
      <c r="H3959" s="171" t="s">
        <v>1</v>
      </c>
      <c r="I3959" s="173"/>
      <c r="L3959" s="170"/>
      <c r="M3959" s="174"/>
      <c r="T3959" s="175"/>
      <c r="AT3959" s="171" t="s">
        <v>197</v>
      </c>
      <c r="AU3959" s="171" t="s">
        <v>94</v>
      </c>
      <c r="AV3959" s="14" t="s">
        <v>92</v>
      </c>
      <c r="AW3959" s="14" t="s">
        <v>40</v>
      </c>
      <c r="AX3959" s="14" t="s">
        <v>84</v>
      </c>
      <c r="AY3959" s="171" t="s">
        <v>174</v>
      </c>
    </row>
    <row r="3960" spans="2:51" s="12" customFormat="1" x14ac:dyDescent="0.2">
      <c r="B3960" s="150"/>
      <c r="D3960" s="151" t="s">
        <v>197</v>
      </c>
      <c r="E3960" s="152" t="s">
        <v>1</v>
      </c>
      <c r="F3960" s="153" t="s">
        <v>1952</v>
      </c>
      <c r="H3960" s="154">
        <v>72.53</v>
      </c>
      <c r="I3960" s="155"/>
      <c r="L3960" s="150"/>
      <c r="M3960" s="156"/>
      <c r="T3960" s="157"/>
      <c r="AT3960" s="152" t="s">
        <v>197</v>
      </c>
      <c r="AU3960" s="152" t="s">
        <v>94</v>
      </c>
      <c r="AV3960" s="12" t="s">
        <v>94</v>
      </c>
      <c r="AW3960" s="12" t="s">
        <v>40</v>
      </c>
      <c r="AX3960" s="12" t="s">
        <v>84</v>
      </c>
      <c r="AY3960" s="152" t="s">
        <v>174</v>
      </c>
    </row>
    <row r="3961" spans="2:51" s="12" customFormat="1" x14ac:dyDescent="0.2">
      <c r="B3961" s="150"/>
      <c r="D3961" s="151" t="s">
        <v>197</v>
      </c>
      <c r="E3961" s="152" t="s">
        <v>1</v>
      </c>
      <c r="F3961" s="153" t="s">
        <v>1948</v>
      </c>
      <c r="H3961" s="154">
        <v>-14.7</v>
      </c>
      <c r="I3961" s="155"/>
      <c r="L3961" s="150"/>
      <c r="M3961" s="156"/>
      <c r="T3961" s="157"/>
      <c r="AT3961" s="152" t="s">
        <v>197</v>
      </c>
      <c r="AU3961" s="152" t="s">
        <v>94</v>
      </c>
      <c r="AV3961" s="12" t="s">
        <v>94</v>
      </c>
      <c r="AW3961" s="12" t="s">
        <v>40</v>
      </c>
      <c r="AX3961" s="12" t="s">
        <v>84</v>
      </c>
      <c r="AY3961" s="152" t="s">
        <v>174</v>
      </c>
    </row>
    <row r="3962" spans="2:51" s="14" customFormat="1" x14ac:dyDescent="0.2">
      <c r="B3962" s="170"/>
      <c r="D3962" s="151" t="s">
        <v>197</v>
      </c>
      <c r="E3962" s="171" t="s">
        <v>1</v>
      </c>
      <c r="F3962" s="172" t="s">
        <v>726</v>
      </c>
      <c r="H3962" s="171" t="s">
        <v>1</v>
      </c>
      <c r="I3962" s="173"/>
      <c r="L3962" s="170"/>
      <c r="M3962" s="174"/>
      <c r="T3962" s="175"/>
      <c r="AT3962" s="171" t="s">
        <v>197</v>
      </c>
      <c r="AU3962" s="171" t="s">
        <v>94</v>
      </c>
      <c r="AV3962" s="14" t="s">
        <v>92</v>
      </c>
      <c r="AW3962" s="14" t="s">
        <v>40</v>
      </c>
      <c r="AX3962" s="14" t="s">
        <v>84</v>
      </c>
      <c r="AY3962" s="171" t="s">
        <v>174</v>
      </c>
    </row>
    <row r="3963" spans="2:51" s="12" customFormat="1" x14ac:dyDescent="0.2">
      <c r="B3963" s="150"/>
      <c r="D3963" s="151" t="s">
        <v>197</v>
      </c>
      <c r="E3963" s="152" t="s">
        <v>1</v>
      </c>
      <c r="F3963" s="153" t="s">
        <v>1949</v>
      </c>
      <c r="H3963" s="154">
        <v>22.77</v>
      </c>
      <c r="I3963" s="155"/>
      <c r="L3963" s="150"/>
      <c r="M3963" s="156"/>
      <c r="T3963" s="157"/>
      <c r="AT3963" s="152" t="s">
        <v>197</v>
      </c>
      <c r="AU3963" s="152" t="s">
        <v>94</v>
      </c>
      <c r="AV3963" s="12" t="s">
        <v>94</v>
      </c>
      <c r="AW3963" s="12" t="s">
        <v>40</v>
      </c>
      <c r="AX3963" s="12" t="s">
        <v>84</v>
      </c>
      <c r="AY3963" s="152" t="s">
        <v>174</v>
      </c>
    </row>
    <row r="3964" spans="2:51" s="14" customFormat="1" x14ac:dyDescent="0.2">
      <c r="B3964" s="170"/>
      <c r="D3964" s="151" t="s">
        <v>197</v>
      </c>
      <c r="E3964" s="171" t="s">
        <v>1</v>
      </c>
      <c r="F3964" s="172" t="s">
        <v>727</v>
      </c>
      <c r="H3964" s="171" t="s">
        <v>1</v>
      </c>
      <c r="I3964" s="173"/>
      <c r="L3964" s="170"/>
      <c r="M3964" s="174"/>
      <c r="T3964" s="175"/>
      <c r="AT3964" s="171" t="s">
        <v>197</v>
      </c>
      <c r="AU3964" s="171" t="s">
        <v>94</v>
      </c>
      <c r="AV3964" s="14" t="s">
        <v>92</v>
      </c>
      <c r="AW3964" s="14" t="s">
        <v>40</v>
      </c>
      <c r="AX3964" s="14" t="s">
        <v>84</v>
      </c>
      <c r="AY3964" s="171" t="s">
        <v>174</v>
      </c>
    </row>
    <row r="3965" spans="2:51" s="12" customFormat="1" x14ac:dyDescent="0.2">
      <c r="B3965" s="150"/>
      <c r="D3965" s="151" t="s">
        <v>197</v>
      </c>
      <c r="E3965" s="152" t="s">
        <v>1</v>
      </c>
      <c r="F3965" s="153" t="s">
        <v>1950</v>
      </c>
      <c r="H3965" s="154">
        <v>18.760000000000002</v>
      </c>
      <c r="I3965" s="155"/>
      <c r="L3965" s="150"/>
      <c r="M3965" s="156"/>
      <c r="T3965" s="157"/>
      <c r="AT3965" s="152" t="s">
        <v>197</v>
      </c>
      <c r="AU3965" s="152" t="s">
        <v>94</v>
      </c>
      <c r="AV3965" s="12" t="s">
        <v>94</v>
      </c>
      <c r="AW3965" s="12" t="s">
        <v>40</v>
      </c>
      <c r="AX3965" s="12" t="s">
        <v>84</v>
      </c>
      <c r="AY3965" s="152" t="s">
        <v>174</v>
      </c>
    </row>
    <row r="3966" spans="2:51" s="14" customFormat="1" x14ac:dyDescent="0.2">
      <c r="B3966" s="170"/>
      <c r="D3966" s="151" t="s">
        <v>197</v>
      </c>
      <c r="E3966" s="171" t="s">
        <v>1</v>
      </c>
      <c r="F3966" s="172" t="s">
        <v>728</v>
      </c>
      <c r="H3966" s="171" t="s">
        <v>1</v>
      </c>
      <c r="I3966" s="173"/>
      <c r="L3966" s="170"/>
      <c r="M3966" s="174"/>
      <c r="T3966" s="175"/>
      <c r="AT3966" s="171" t="s">
        <v>197</v>
      </c>
      <c r="AU3966" s="171" t="s">
        <v>94</v>
      </c>
      <c r="AV3966" s="14" t="s">
        <v>92</v>
      </c>
      <c r="AW3966" s="14" t="s">
        <v>40</v>
      </c>
      <c r="AX3966" s="14" t="s">
        <v>84</v>
      </c>
      <c r="AY3966" s="171" t="s">
        <v>174</v>
      </c>
    </row>
    <row r="3967" spans="2:51" s="12" customFormat="1" x14ac:dyDescent="0.2">
      <c r="B3967" s="150"/>
      <c r="D3967" s="151" t="s">
        <v>197</v>
      </c>
      <c r="E3967" s="152" t="s">
        <v>1</v>
      </c>
      <c r="F3967" s="153" t="s">
        <v>1950</v>
      </c>
      <c r="H3967" s="154">
        <v>18.760000000000002</v>
      </c>
      <c r="I3967" s="155"/>
      <c r="L3967" s="150"/>
      <c r="M3967" s="156"/>
      <c r="T3967" s="157"/>
      <c r="AT3967" s="152" t="s">
        <v>197</v>
      </c>
      <c r="AU3967" s="152" t="s">
        <v>94</v>
      </c>
      <c r="AV3967" s="12" t="s">
        <v>94</v>
      </c>
      <c r="AW3967" s="12" t="s">
        <v>40</v>
      </c>
      <c r="AX3967" s="12" t="s">
        <v>84</v>
      </c>
      <c r="AY3967" s="152" t="s">
        <v>174</v>
      </c>
    </row>
    <row r="3968" spans="2:51" s="14" customFormat="1" x14ac:dyDescent="0.2">
      <c r="B3968" s="170"/>
      <c r="D3968" s="151" t="s">
        <v>197</v>
      </c>
      <c r="E3968" s="171" t="s">
        <v>1</v>
      </c>
      <c r="F3968" s="172" t="s">
        <v>729</v>
      </c>
      <c r="H3968" s="171" t="s">
        <v>1</v>
      </c>
      <c r="I3968" s="173"/>
      <c r="L3968" s="170"/>
      <c r="M3968" s="174"/>
      <c r="T3968" s="175"/>
      <c r="AT3968" s="171" t="s">
        <v>197</v>
      </c>
      <c r="AU3968" s="171" t="s">
        <v>94</v>
      </c>
      <c r="AV3968" s="14" t="s">
        <v>92</v>
      </c>
      <c r="AW3968" s="14" t="s">
        <v>40</v>
      </c>
      <c r="AX3968" s="14" t="s">
        <v>84</v>
      </c>
      <c r="AY3968" s="171" t="s">
        <v>174</v>
      </c>
    </row>
    <row r="3969" spans="2:51" s="12" customFormat="1" x14ac:dyDescent="0.2">
      <c r="B3969" s="150"/>
      <c r="D3969" s="151" t="s">
        <v>197</v>
      </c>
      <c r="E3969" s="152" t="s">
        <v>1</v>
      </c>
      <c r="F3969" s="153" t="s">
        <v>1950</v>
      </c>
      <c r="H3969" s="154">
        <v>18.760000000000002</v>
      </c>
      <c r="I3969" s="155"/>
      <c r="L3969" s="150"/>
      <c r="M3969" s="156"/>
      <c r="T3969" s="157"/>
      <c r="AT3969" s="152" t="s">
        <v>197</v>
      </c>
      <c r="AU3969" s="152" t="s">
        <v>94</v>
      </c>
      <c r="AV3969" s="12" t="s">
        <v>94</v>
      </c>
      <c r="AW3969" s="12" t="s">
        <v>40</v>
      </c>
      <c r="AX3969" s="12" t="s">
        <v>84</v>
      </c>
      <c r="AY3969" s="152" t="s">
        <v>174</v>
      </c>
    </row>
    <row r="3970" spans="2:51" s="14" customFormat="1" x14ac:dyDescent="0.2">
      <c r="B3970" s="170"/>
      <c r="D3970" s="151" t="s">
        <v>197</v>
      </c>
      <c r="E3970" s="171" t="s">
        <v>1</v>
      </c>
      <c r="F3970" s="172" t="s">
        <v>730</v>
      </c>
      <c r="H3970" s="171" t="s">
        <v>1</v>
      </c>
      <c r="I3970" s="173"/>
      <c r="L3970" s="170"/>
      <c r="M3970" s="174"/>
      <c r="T3970" s="175"/>
      <c r="AT3970" s="171" t="s">
        <v>197</v>
      </c>
      <c r="AU3970" s="171" t="s">
        <v>94</v>
      </c>
      <c r="AV3970" s="14" t="s">
        <v>92</v>
      </c>
      <c r="AW3970" s="14" t="s">
        <v>40</v>
      </c>
      <c r="AX3970" s="14" t="s">
        <v>84</v>
      </c>
      <c r="AY3970" s="171" t="s">
        <v>174</v>
      </c>
    </row>
    <row r="3971" spans="2:51" s="12" customFormat="1" x14ac:dyDescent="0.2">
      <c r="B3971" s="150"/>
      <c r="D3971" s="151" t="s">
        <v>197</v>
      </c>
      <c r="E3971" s="152" t="s">
        <v>1</v>
      </c>
      <c r="F3971" s="153" t="s">
        <v>1950</v>
      </c>
      <c r="H3971" s="154">
        <v>18.760000000000002</v>
      </c>
      <c r="I3971" s="155"/>
      <c r="L3971" s="150"/>
      <c r="M3971" s="156"/>
      <c r="T3971" s="157"/>
      <c r="AT3971" s="152" t="s">
        <v>197</v>
      </c>
      <c r="AU3971" s="152" t="s">
        <v>94</v>
      </c>
      <c r="AV3971" s="12" t="s">
        <v>94</v>
      </c>
      <c r="AW3971" s="12" t="s">
        <v>40</v>
      </c>
      <c r="AX3971" s="12" t="s">
        <v>84</v>
      </c>
      <c r="AY3971" s="152" t="s">
        <v>174</v>
      </c>
    </row>
    <row r="3972" spans="2:51" s="14" customFormat="1" x14ac:dyDescent="0.2">
      <c r="B3972" s="170"/>
      <c r="D3972" s="151" t="s">
        <v>197</v>
      </c>
      <c r="E3972" s="171" t="s">
        <v>1</v>
      </c>
      <c r="F3972" s="172" t="s">
        <v>731</v>
      </c>
      <c r="H3972" s="171" t="s">
        <v>1</v>
      </c>
      <c r="I3972" s="173"/>
      <c r="L3972" s="170"/>
      <c r="M3972" s="174"/>
      <c r="T3972" s="175"/>
      <c r="AT3972" s="171" t="s">
        <v>197</v>
      </c>
      <c r="AU3972" s="171" t="s">
        <v>94</v>
      </c>
      <c r="AV3972" s="14" t="s">
        <v>92</v>
      </c>
      <c r="AW3972" s="14" t="s">
        <v>40</v>
      </c>
      <c r="AX3972" s="14" t="s">
        <v>84</v>
      </c>
      <c r="AY3972" s="171" t="s">
        <v>174</v>
      </c>
    </row>
    <row r="3973" spans="2:51" s="12" customFormat="1" x14ac:dyDescent="0.2">
      <c r="B3973" s="150"/>
      <c r="D3973" s="151" t="s">
        <v>197</v>
      </c>
      <c r="E3973" s="152" t="s">
        <v>1</v>
      </c>
      <c r="F3973" s="153" t="s">
        <v>1950</v>
      </c>
      <c r="H3973" s="154">
        <v>18.760000000000002</v>
      </c>
      <c r="I3973" s="155"/>
      <c r="L3973" s="150"/>
      <c r="M3973" s="156"/>
      <c r="T3973" s="157"/>
      <c r="AT3973" s="152" t="s">
        <v>197</v>
      </c>
      <c r="AU3973" s="152" t="s">
        <v>94</v>
      </c>
      <c r="AV3973" s="12" t="s">
        <v>94</v>
      </c>
      <c r="AW3973" s="12" t="s">
        <v>40</v>
      </c>
      <c r="AX3973" s="12" t="s">
        <v>84</v>
      </c>
      <c r="AY3973" s="152" t="s">
        <v>174</v>
      </c>
    </row>
    <row r="3974" spans="2:51" s="14" customFormat="1" x14ac:dyDescent="0.2">
      <c r="B3974" s="170"/>
      <c r="D3974" s="151" t="s">
        <v>197</v>
      </c>
      <c r="E3974" s="171" t="s">
        <v>1</v>
      </c>
      <c r="F3974" s="172" t="s">
        <v>732</v>
      </c>
      <c r="H3974" s="171" t="s">
        <v>1</v>
      </c>
      <c r="I3974" s="173"/>
      <c r="L3974" s="170"/>
      <c r="M3974" s="174"/>
      <c r="T3974" s="175"/>
      <c r="AT3974" s="171" t="s">
        <v>197</v>
      </c>
      <c r="AU3974" s="171" t="s">
        <v>94</v>
      </c>
      <c r="AV3974" s="14" t="s">
        <v>92</v>
      </c>
      <c r="AW3974" s="14" t="s">
        <v>40</v>
      </c>
      <c r="AX3974" s="14" t="s">
        <v>84</v>
      </c>
      <c r="AY3974" s="171" t="s">
        <v>174</v>
      </c>
    </row>
    <row r="3975" spans="2:51" s="12" customFormat="1" x14ac:dyDescent="0.2">
      <c r="B3975" s="150"/>
      <c r="D3975" s="151" t="s">
        <v>197</v>
      </c>
      <c r="E3975" s="152" t="s">
        <v>1</v>
      </c>
      <c r="F3975" s="153" t="s">
        <v>1953</v>
      </c>
      <c r="H3975" s="154">
        <v>53.98</v>
      </c>
      <c r="I3975" s="155"/>
      <c r="L3975" s="150"/>
      <c r="M3975" s="156"/>
      <c r="T3975" s="157"/>
      <c r="AT3975" s="152" t="s">
        <v>197</v>
      </c>
      <c r="AU3975" s="152" t="s">
        <v>94</v>
      </c>
      <c r="AV3975" s="12" t="s">
        <v>94</v>
      </c>
      <c r="AW3975" s="12" t="s">
        <v>40</v>
      </c>
      <c r="AX3975" s="12" t="s">
        <v>84</v>
      </c>
      <c r="AY3975" s="152" t="s">
        <v>174</v>
      </c>
    </row>
    <row r="3976" spans="2:51" s="12" customFormat="1" x14ac:dyDescent="0.2">
      <c r="B3976" s="150"/>
      <c r="D3976" s="151" t="s">
        <v>197</v>
      </c>
      <c r="E3976" s="152" t="s">
        <v>1</v>
      </c>
      <c r="F3976" s="153" t="s">
        <v>1944</v>
      </c>
      <c r="H3976" s="154">
        <v>-25.8</v>
      </c>
      <c r="I3976" s="155"/>
      <c r="L3976" s="150"/>
      <c r="M3976" s="156"/>
      <c r="T3976" s="157"/>
      <c r="AT3976" s="152" t="s">
        <v>197</v>
      </c>
      <c r="AU3976" s="152" t="s">
        <v>94</v>
      </c>
      <c r="AV3976" s="12" t="s">
        <v>94</v>
      </c>
      <c r="AW3976" s="12" t="s">
        <v>40</v>
      </c>
      <c r="AX3976" s="12" t="s">
        <v>84</v>
      </c>
      <c r="AY3976" s="152" t="s">
        <v>174</v>
      </c>
    </row>
    <row r="3977" spans="2:51" s="12" customFormat="1" x14ac:dyDescent="0.2">
      <c r="B3977" s="150"/>
      <c r="D3977" s="151" t="s">
        <v>197</v>
      </c>
      <c r="E3977" s="152" t="s">
        <v>1</v>
      </c>
      <c r="F3977" s="153" t="s">
        <v>1945</v>
      </c>
      <c r="H3977" s="154">
        <v>26.768000000000001</v>
      </c>
      <c r="I3977" s="155"/>
      <c r="L3977" s="150"/>
      <c r="M3977" s="156"/>
      <c r="T3977" s="157"/>
      <c r="AT3977" s="152" t="s">
        <v>197</v>
      </c>
      <c r="AU3977" s="152" t="s">
        <v>94</v>
      </c>
      <c r="AV3977" s="12" t="s">
        <v>94</v>
      </c>
      <c r="AW3977" s="12" t="s">
        <v>40</v>
      </c>
      <c r="AX3977" s="12" t="s">
        <v>84</v>
      </c>
      <c r="AY3977" s="152" t="s">
        <v>174</v>
      </c>
    </row>
    <row r="3978" spans="2:51" s="12" customFormat="1" ht="22.5" x14ac:dyDescent="0.2">
      <c r="B3978" s="150"/>
      <c r="D3978" s="151" t="s">
        <v>197</v>
      </c>
      <c r="E3978" s="152" t="s">
        <v>1</v>
      </c>
      <c r="F3978" s="153" t="s">
        <v>1946</v>
      </c>
      <c r="H3978" s="154">
        <v>35.375</v>
      </c>
      <c r="I3978" s="155"/>
      <c r="L3978" s="150"/>
      <c r="M3978" s="156"/>
      <c r="T3978" s="157"/>
      <c r="AT3978" s="152" t="s">
        <v>197</v>
      </c>
      <c r="AU3978" s="152" t="s">
        <v>94</v>
      </c>
      <c r="AV3978" s="12" t="s">
        <v>94</v>
      </c>
      <c r="AW3978" s="12" t="s">
        <v>40</v>
      </c>
      <c r="AX3978" s="12" t="s">
        <v>84</v>
      </c>
      <c r="AY3978" s="152" t="s">
        <v>174</v>
      </c>
    </row>
    <row r="3979" spans="2:51" s="14" customFormat="1" x14ac:dyDescent="0.2">
      <c r="B3979" s="170"/>
      <c r="D3979" s="151" t="s">
        <v>197</v>
      </c>
      <c r="E3979" s="171" t="s">
        <v>1</v>
      </c>
      <c r="F3979" s="172" t="s">
        <v>734</v>
      </c>
      <c r="H3979" s="171" t="s">
        <v>1</v>
      </c>
      <c r="I3979" s="173"/>
      <c r="L3979" s="170"/>
      <c r="M3979" s="174"/>
      <c r="T3979" s="175"/>
      <c r="AT3979" s="171" t="s">
        <v>197</v>
      </c>
      <c r="AU3979" s="171" t="s">
        <v>94</v>
      </c>
      <c r="AV3979" s="14" t="s">
        <v>92</v>
      </c>
      <c r="AW3979" s="14" t="s">
        <v>40</v>
      </c>
      <c r="AX3979" s="14" t="s">
        <v>84</v>
      </c>
      <c r="AY3979" s="171" t="s">
        <v>174</v>
      </c>
    </row>
    <row r="3980" spans="2:51" s="12" customFormat="1" x14ac:dyDescent="0.2">
      <c r="B3980" s="150"/>
      <c r="D3980" s="151" t="s">
        <v>197</v>
      </c>
      <c r="E3980" s="152" t="s">
        <v>1</v>
      </c>
      <c r="F3980" s="153" t="s">
        <v>1954</v>
      </c>
      <c r="H3980" s="154">
        <v>72.48</v>
      </c>
      <c r="I3980" s="155"/>
      <c r="L3980" s="150"/>
      <c r="M3980" s="156"/>
      <c r="T3980" s="157"/>
      <c r="AT3980" s="152" t="s">
        <v>197</v>
      </c>
      <c r="AU3980" s="152" t="s">
        <v>94</v>
      </c>
      <c r="AV3980" s="12" t="s">
        <v>94</v>
      </c>
      <c r="AW3980" s="12" t="s">
        <v>40</v>
      </c>
      <c r="AX3980" s="12" t="s">
        <v>84</v>
      </c>
      <c r="AY3980" s="152" t="s">
        <v>174</v>
      </c>
    </row>
    <row r="3981" spans="2:51" s="12" customFormat="1" x14ac:dyDescent="0.2">
      <c r="B3981" s="150"/>
      <c r="D3981" s="151" t="s">
        <v>197</v>
      </c>
      <c r="E3981" s="152" t="s">
        <v>1</v>
      </c>
      <c r="F3981" s="153" t="s">
        <v>1948</v>
      </c>
      <c r="H3981" s="154">
        <v>-14.7</v>
      </c>
      <c r="I3981" s="155"/>
      <c r="L3981" s="150"/>
      <c r="M3981" s="156"/>
      <c r="T3981" s="157"/>
      <c r="AT3981" s="152" t="s">
        <v>197</v>
      </c>
      <c r="AU3981" s="152" t="s">
        <v>94</v>
      </c>
      <c r="AV3981" s="12" t="s">
        <v>94</v>
      </c>
      <c r="AW3981" s="12" t="s">
        <v>40</v>
      </c>
      <c r="AX3981" s="12" t="s">
        <v>84</v>
      </c>
      <c r="AY3981" s="152" t="s">
        <v>174</v>
      </c>
    </row>
    <row r="3982" spans="2:51" s="14" customFormat="1" x14ac:dyDescent="0.2">
      <c r="B3982" s="170"/>
      <c r="D3982" s="151" t="s">
        <v>197</v>
      </c>
      <c r="E3982" s="171" t="s">
        <v>1</v>
      </c>
      <c r="F3982" s="172" t="s">
        <v>736</v>
      </c>
      <c r="H3982" s="171" t="s">
        <v>1</v>
      </c>
      <c r="I3982" s="173"/>
      <c r="L3982" s="170"/>
      <c r="M3982" s="174"/>
      <c r="T3982" s="175"/>
      <c r="AT3982" s="171" t="s">
        <v>197</v>
      </c>
      <c r="AU3982" s="171" t="s">
        <v>94</v>
      </c>
      <c r="AV3982" s="14" t="s">
        <v>92</v>
      </c>
      <c r="AW3982" s="14" t="s">
        <v>40</v>
      </c>
      <c r="AX3982" s="14" t="s">
        <v>84</v>
      </c>
      <c r="AY3982" s="171" t="s">
        <v>174</v>
      </c>
    </row>
    <row r="3983" spans="2:51" s="12" customFormat="1" x14ac:dyDescent="0.2">
      <c r="B3983" s="150"/>
      <c r="D3983" s="151" t="s">
        <v>197</v>
      </c>
      <c r="E3983" s="152" t="s">
        <v>1</v>
      </c>
      <c r="F3983" s="153" t="s">
        <v>1949</v>
      </c>
      <c r="H3983" s="154">
        <v>22.77</v>
      </c>
      <c r="I3983" s="155"/>
      <c r="L3983" s="150"/>
      <c r="M3983" s="156"/>
      <c r="T3983" s="157"/>
      <c r="AT3983" s="152" t="s">
        <v>197</v>
      </c>
      <c r="AU3983" s="152" t="s">
        <v>94</v>
      </c>
      <c r="AV3983" s="12" t="s">
        <v>94</v>
      </c>
      <c r="AW3983" s="12" t="s">
        <v>40</v>
      </c>
      <c r="AX3983" s="12" t="s">
        <v>84</v>
      </c>
      <c r="AY3983" s="152" t="s">
        <v>174</v>
      </c>
    </row>
    <row r="3984" spans="2:51" s="14" customFormat="1" x14ac:dyDescent="0.2">
      <c r="B3984" s="170"/>
      <c r="D3984" s="151" t="s">
        <v>197</v>
      </c>
      <c r="E3984" s="171" t="s">
        <v>1</v>
      </c>
      <c r="F3984" s="172" t="s">
        <v>737</v>
      </c>
      <c r="H3984" s="171" t="s">
        <v>1</v>
      </c>
      <c r="I3984" s="173"/>
      <c r="L3984" s="170"/>
      <c r="M3984" s="174"/>
      <c r="T3984" s="175"/>
      <c r="AT3984" s="171" t="s">
        <v>197</v>
      </c>
      <c r="AU3984" s="171" t="s">
        <v>94</v>
      </c>
      <c r="AV3984" s="14" t="s">
        <v>92</v>
      </c>
      <c r="AW3984" s="14" t="s">
        <v>40</v>
      </c>
      <c r="AX3984" s="14" t="s">
        <v>84</v>
      </c>
      <c r="AY3984" s="171" t="s">
        <v>174</v>
      </c>
    </row>
    <row r="3985" spans="2:65" s="12" customFormat="1" x14ac:dyDescent="0.2">
      <c r="B3985" s="150"/>
      <c r="D3985" s="151" t="s">
        <v>197</v>
      </c>
      <c r="E3985" s="152" t="s">
        <v>1</v>
      </c>
      <c r="F3985" s="153" t="s">
        <v>1950</v>
      </c>
      <c r="H3985" s="154">
        <v>18.760000000000002</v>
      </c>
      <c r="I3985" s="155"/>
      <c r="L3985" s="150"/>
      <c r="M3985" s="156"/>
      <c r="T3985" s="157"/>
      <c r="AT3985" s="152" t="s">
        <v>197</v>
      </c>
      <c r="AU3985" s="152" t="s">
        <v>94</v>
      </c>
      <c r="AV3985" s="12" t="s">
        <v>94</v>
      </c>
      <c r="AW3985" s="12" t="s">
        <v>40</v>
      </c>
      <c r="AX3985" s="12" t="s">
        <v>84</v>
      </c>
      <c r="AY3985" s="152" t="s">
        <v>174</v>
      </c>
    </row>
    <row r="3986" spans="2:65" s="14" customFormat="1" x14ac:dyDescent="0.2">
      <c r="B3986" s="170"/>
      <c r="D3986" s="151" t="s">
        <v>197</v>
      </c>
      <c r="E3986" s="171" t="s">
        <v>1</v>
      </c>
      <c r="F3986" s="172" t="s">
        <v>738</v>
      </c>
      <c r="H3986" s="171" t="s">
        <v>1</v>
      </c>
      <c r="I3986" s="173"/>
      <c r="L3986" s="170"/>
      <c r="M3986" s="174"/>
      <c r="T3986" s="175"/>
      <c r="AT3986" s="171" t="s">
        <v>197</v>
      </c>
      <c r="AU3986" s="171" t="s">
        <v>94</v>
      </c>
      <c r="AV3986" s="14" t="s">
        <v>92</v>
      </c>
      <c r="AW3986" s="14" t="s">
        <v>40</v>
      </c>
      <c r="AX3986" s="14" t="s">
        <v>84</v>
      </c>
      <c r="AY3986" s="171" t="s">
        <v>174</v>
      </c>
    </row>
    <row r="3987" spans="2:65" s="12" customFormat="1" x14ac:dyDescent="0.2">
      <c r="B3987" s="150"/>
      <c r="D3987" s="151" t="s">
        <v>197</v>
      </c>
      <c r="E3987" s="152" t="s">
        <v>1</v>
      </c>
      <c r="F3987" s="153" t="s">
        <v>1950</v>
      </c>
      <c r="H3987" s="154">
        <v>18.760000000000002</v>
      </c>
      <c r="I3987" s="155"/>
      <c r="L3987" s="150"/>
      <c r="M3987" s="156"/>
      <c r="T3987" s="157"/>
      <c r="AT3987" s="152" t="s">
        <v>197</v>
      </c>
      <c r="AU3987" s="152" t="s">
        <v>94</v>
      </c>
      <c r="AV3987" s="12" t="s">
        <v>94</v>
      </c>
      <c r="AW3987" s="12" t="s">
        <v>40</v>
      </c>
      <c r="AX3987" s="12" t="s">
        <v>84</v>
      </c>
      <c r="AY3987" s="152" t="s">
        <v>174</v>
      </c>
    </row>
    <row r="3988" spans="2:65" s="14" customFormat="1" x14ac:dyDescent="0.2">
      <c r="B3988" s="170"/>
      <c r="D3988" s="151" t="s">
        <v>197</v>
      </c>
      <c r="E3988" s="171" t="s">
        <v>1</v>
      </c>
      <c r="F3988" s="172" t="s">
        <v>739</v>
      </c>
      <c r="H3988" s="171" t="s">
        <v>1</v>
      </c>
      <c r="I3988" s="173"/>
      <c r="L3988" s="170"/>
      <c r="M3988" s="174"/>
      <c r="T3988" s="175"/>
      <c r="AT3988" s="171" t="s">
        <v>197</v>
      </c>
      <c r="AU3988" s="171" t="s">
        <v>94</v>
      </c>
      <c r="AV3988" s="14" t="s">
        <v>92</v>
      </c>
      <c r="AW3988" s="14" t="s">
        <v>40</v>
      </c>
      <c r="AX3988" s="14" t="s">
        <v>84</v>
      </c>
      <c r="AY3988" s="171" t="s">
        <v>174</v>
      </c>
    </row>
    <row r="3989" spans="2:65" s="12" customFormat="1" x14ac:dyDescent="0.2">
      <c r="B3989" s="150"/>
      <c r="D3989" s="151" t="s">
        <v>197</v>
      </c>
      <c r="E3989" s="152" t="s">
        <v>1</v>
      </c>
      <c r="F3989" s="153" t="s">
        <v>1950</v>
      </c>
      <c r="H3989" s="154">
        <v>18.760000000000002</v>
      </c>
      <c r="I3989" s="155"/>
      <c r="L3989" s="150"/>
      <c r="M3989" s="156"/>
      <c r="T3989" s="157"/>
      <c r="AT3989" s="152" t="s">
        <v>197</v>
      </c>
      <c r="AU3989" s="152" t="s">
        <v>94</v>
      </c>
      <c r="AV3989" s="12" t="s">
        <v>94</v>
      </c>
      <c r="AW3989" s="12" t="s">
        <v>40</v>
      </c>
      <c r="AX3989" s="12" t="s">
        <v>84</v>
      </c>
      <c r="AY3989" s="152" t="s">
        <v>174</v>
      </c>
    </row>
    <row r="3990" spans="2:65" s="14" customFormat="1" x14ac:dyDescent="0.2">
      <c r="B3990" s="170"/>
      <c r="D3990" s="151" t="s">
        <v>197</v>
      </c>
      <c r="E3990" s="171" t="s">
        <v>1</v>
      </c>
      <c r="F3990" s="172" t="s">
        <v>740</v>
      </c>
      <c r="H3990" s="171" t="s">
        <v>1</v>
      </c>
      <c r="I3990" s="173"/>
      <c r="L3990" s="170"/>
      <c r="M3990" s="174"/>
      <c r="T3990" s="175"/>
      <c r="AT3990" s="171" t="s">
        <v>197</v>
      </c>
      <c r="AU3990" s="171" t="s">
        <v>94</v>
      </c>
      <c r="AV3990" s="14" t="s">
        <v>92</v>
      </c>
      <c r="AW3990" s="14" t="s">
        <v>40</v>
      </c>
      <c r="AX3990" s="14" t="s">
        <v>84</v>
      </c>
      <c r="AY3990" s="171" t="s">
        <v>174</v>
      </c>
    </row>
    <row r="3991" spans="2:65" s="12" customFormat="1" x14ac:dyDescent="0.2">
      <c r="B3991" s="150"/>
      <c r="D3991" s="151" t="s">
        <v>197</v>
      </c>
      <c r="E3991" s="152" t="s">
        <v>1</v>
      </c>
      <c r="F3991" s="153" t="s">
        <v>1950</v>
      </c>
      <c r="H3991" s="154">
        <v>18.760000000000002</v>
      </c>
      <c r="I3991" s="155"/>
      <c r="L3991" s="150"/>
      <c r="M3991" s="156"/>
      <c r="T3991" s="157"/>
      <c r="AT3991" s="152" t="s">
        <v>197</v>
      </c>
      <c r="AU3991" s="152" t="s">
        <v>94</v>
      </c>
      <c r="AV3991" s="12" t="s">
        <v>94</v>
      </c>
      <c r="AW3991" s="12" t="s">
        <v>40</v>
      </c>
      <c r="AX3991" s="12" t="s">
        <v>84</v>
      </c>
      <c r="AY3991" s="152" t="s">
        <v>174</v>
      </c>
    </row>
    <row r="3992" spans="2:65" s="14" customFormat="1" x14ac:dyDescent="0.2">
      <c r="B3992" s="170"/>
      <c r="D3992" s="151" t="s">
        <v>197</v>
      </c>
      <c r="E3992" s="171" t="s">
        <v>1</v>
      </c>
      <c r="F3992" s="172" t="s">
        <v>741</v>
      </c>
      <c r="H3992" s="171" t="s">
        <v>1</v>
      </c>
      <c r="I3992" s="173"/>
      <c r="L3992" s="170"/>
      <c r="M3992" s="174"/>
      <c r="T3992" s="175"/>
      <c r="AT3992" s="171" t="s">
        <v>197</v>
      </c>
      <c r="AU3992" s="171" t="s">
        <v>94</v>
      </c>
      <c r="AV3992" s="14" t="s">
        <v>92</v>
      </c>
      <c r="AW3992" s="14" t="s">
        <v>40</v>
      </c>
      <c r="AX3992" s="14" t="s">
        <v>84</v>
      </c>
      <c r="AY3992" s="171" t="s">
        <v>174</v>
      </c>
    </row>
    <row r="3993" spans="2:65" s="12" customFormat="1" x14ac:dyDescent="0.2">
      <c r="B3993" s="150"/>
      <c r="D3993" s="151" t="s">
        <v>197</v>
      </c>
      <c r="E3993" s="152" t="s">
        <v>1</v>
      </c>
      <c r="F3993" s="153" t="s">
        <v>719</v>
      </c>
      <c r="H3993" s="154">
        <v>18.940000000000001</v>
      </c>
      <c r="I3993" s="155"/>
      <c r="L3993" s="150"/>
      <c r="M3993" s="156"/>
      <c r="T3993" s="157"/>
      <c r="AT3993" s="152" t="s">
        <v>197</v>
      </c>
      <c r="AU3993" s="152" t="s">
        <v>94</v>
      </c>
      <c r="AV3993" s="12" t="s">
        <v>94</v>
      </c>
      <c r="AW3993" s="12" t="s">
        <v>40</v>
      </c>
      <c r="AX3993" s="12" t="s">
        <v>84</v>
      </c>
      <c r="AY3993" s="152" t="s">
        <v>174</v>
      </c>
    </row>
    <row r="3994" spans="2:65" s="13" customFormat="1" x14ac:dyDescent="0.2">
      <c r="B3994" s="158"/>
      <c r="D3994" s="151" t="s">
        <v>197</v>
      </c>
      <c r="E3994" s="159" t="s">
        <v>1</v>
      </c>
      <c r="F3994" s="160" t="s">
        <v>199</v>
      </c>
      <c r="H3994" s="161">
        <v>1108.3790000000001</v>
      </c>
      <c r="I3994" s="162"/>
      <c r="L3994" s="158"/>
      <c r="M3994" s="163"/>
      <c r="T3994" s="164"/>
      <c r="AT3994" s="159" t="s">
        <v>197</v>
      </c>
      <c r="AU3994" s="159" t="s">
        <v>94</v>
      </c>
      <c r="AV3994" s="13" t="s">
        <v>182</v>
      </c>
      <c r="AW3994" s="13" t="s">
        <v>40</v>
      </c>
      <c r="AX3994" s="13" t="s">
        <v>92</v>
      </c>
      <c r="AY3994" s="159" t="s">
        <v>174</v>
      </c>
    </row>
    <row r="3995" spans="2:65" s="1" customFormat="1" ht="44.25" customHeight="1" x14ac:dyDescent="0.2">
      <c r="B3995" s="33"/>
      <c r="C3995" s="137" t="s">
        <v>1960</v>
      </c>
      <c r="D3995" s="137" t="s">
        <v>177</v>
      </c>
      <c r="E3995" s="138" t="s">
        <v>1961</v>
      </c>
      <c r="F3995" s="139" t="s">
        <v>1962</v>
      </c>
      <c r="G3995" s="140" t="s">
        <v>249</v>
      </c>
      <c r="H3995" s="141">
        <v>1108.3789999999999</v>
      </c>
      <c r="I3995" s="142"/>
      <c r="J3995" s="143">
        <f>ROUND(I3995*H3995,2)</f>
        <v>0</v>
      </c>
      <c r="K3995" s="139" t="s">
        <v>181</v>
      </c>
      <c r="L3995" s="33"/>
      <c r="M3995" s="144" t="s">
        <v>1</v>
      </c>
      <c r="N3995" s="145" t="s">
        <v>50</v>
      </c>
      <c r="P3995" s="146">
        <f>O3995*H3995</f>
        <v>0</v>
      </c>
      <c r="Q3995" s="146">
        <v>6.7999999999999996E-3</v>
      </c>
      <c r="R3995" s="146">
        <f>Q3995*H3995</f>
        <v>7.536977199999999</v>
      </c>
      <c r="S3995" s="146">
        <v>0</v>
      </c>
      <c r="T3995" s="147">
        <f>S3995*H3995</f>
        <v>0</v>
      </c>
      <c r="AR3995" s="148" t="s">
        <v>182</v>
      </c>
      <c r="AT3995" s="148" t="s">
        <v>177</v>
      </c>
      <c r="AU3995" s="148" t="s">
        <v>94</v>
      </c>
      <c r="AY3995" s="17" t="s">
        <v>174</v>
      </c>
      <c r="BE3995" s="149">
        <f>IF(N3995="základní",J3995,0)</f>
        <v>0</v>
      </c>
      <c r="BF3995" s="149">
        <f>IF(N3995="snížená",J3995,0)</f>
        <v>0</v>
      </c>
      <c r="BG3995" s="149">
        <f>IF(N3995="zákl. přenesená",J3995,0)</f>
        <v>0</v>
      </c>
      <c r="BH3995" s="149">
        <f>IF(N3995="sníž. přenesená",J3995,0)</f>
        <v>0</v>
      </c>
      <c r="BI3995" s="149">
        <f>IF(N3995="nulová",J3995,0)</f>
        <v>0</v>
      </c>
      <c r="BJ3995" s="17" t="s">
        <v>94</v>
      </c>
      <c r="BK3995" s="149">
        <f>ROUND(I3995*H3995,2)</f>
        <v>0</v>
      </c>
      <c r="BL3995" s="17" t="s">
        <v>182</v>
      </c>
      <c r="BM3995" s="148" t="s">
        <v>1963</v>
      </c>
    </row>
    <row r="3996" spans="2:65" s="14" customFormat="1" x14ac:dyDescent="0.2">
      <c r="B3996" s="170"/>
      <c r="D3996" s="151" t="s">
        <v>197</v>
      </c>
      <c r="E3996" s="171" t="s">
        <v>1</v>
      </c>
      <c r="F3996" s="172" t="s">
        <v>1933</v>
      </c>
      <c r="H3996" s="171" t="s">
        <v>1</v>
      </c>
      <c r="I3996" s="173"/>
      <c r="L3996" s="170"/>
      <c r="M3996" s="174"/>
      <c r="T3996" s="175"/>
      <c r="AT3996" s="171" t="s">
        <v>197</v>
      </c>
      <c r="AU3996" s="171" t="s">
        <v>94</v>
      </c>
      <c r="AV3996" s="14" t="s">
        <v>92</v>
      </c>
      <c r="AW3996" s="14" t="s">
        <v>40</v>
      </c>
      <c r="AX3996" s="14" t="s">
        <v>84</v>
      </c>
      <c r="AY3996" s="171" t="s">
        <v>174</v>
      </c>
    </row>
    <row r="3997" spans="2:65" s="14" customFormat="1" x14ac:dyDescent="0.2">
      <c r="B3997" s="170"/>
      <c r="D3997" s="151" t="s">
        <v>197</v>
      </c>
      <c r="E3997" s="171" t="s">
        <v>1</v>
      </c>
      <c r="F3997" s="172" t="s">
        <v>1934</v>
      </c>
      <c r="H3997" s="171" t="s">
        <v>1</v>
      </c>
      <c r="I3997" s="173"/>
      <c r="L3997" s="170"/>
      <c r="M3997" s="174"/>
      <c r="T3997" s="175"/>
      <c r="AT3997" s="171" t="s">
        <v>197</v>
      </c>
      <c r="AU3997" s="171" t="s">
        <v>94</v>
      </c>
      <c r="AV3997" s="14" t="s">
        <v>92</v>
      </c>
      <c r="AW3997" s="14" t="s">
        <v>40</v>
      </c>
      <c r="AX3997" s="14" t="s">
        <v>84</v>
      </c>
      <c r="AY3997" s="171" t="s">
        <v>174</v>
      </c>
    </row>
    <row r="3998" spans="2:65" s="14" customFormat="1" x14ac:dyDescent="0.2">
      <c r="B3998" s="170"/>
      <c r="D3998" s="151" t="s">
        <v>197</v>
      </c>
      <c r="E3998" s="171" t="s">
        <v>1</v>
      </c>
      <c r="F3998" s="172" t="s">
        <v>1081</v>
      </c>
      <c r="H3998" s="171" t="s">
        <v>1</v>
      </c>
      <c r="I3998" s="173"/>
      <c r="L3998" s="170"/>
      <c r="M3998" s="174"/>
      <c r="T3998" s="175"/>
      <c r="AT3998" s="171" t="s">
        <v>197</v>
      </c>
      <c r="AU3998" s="171" t="s">
        <v>94</v>
      </c>
      <c r="AV3998" s="14" t="s">
        <v>92</v>
      </c>
      <c r="AW3998" s="14" t="s">
        <v>40</v>
      </c>
      <c r="AX3998" s="14" t="s">
        <v>84</v>
      </c>
      <c r="AY3998" s="171" t="s">
        <v>174</v>
      </c>
    </row>
    <row r="3999" spans="2:65" s="12" customFormat="1" x14ac:dyDescent="0.2">
      <c r="B3999" s="150"/>
      <c r="D3999" s="151" t="s">
        <v>197</v>
      </c>
      <c r="E3999" s="152" t="s">
        <v>1</v>
      </c>
      <c r="F3999" s="153" t="s">
        <v>1798</v>
      </c>
      <c r="H3999" s="154">
        <v>20.45</v>
      </c>
      <c r="I3999" s="155"/>
      <c r="L3999" s="150"/>
      <c r="M3999" s="156"/>
      <c r="T3999" s="157"/>
      <c r="AT3999" s="152" t="s">
        <v>197</v>
      </c>
      <c r="AU3999" s="152" t="s">
        <v>94</v>
      </c>
      <c r="AV3999" s="12" t="s">
        <v>94</v>
      </c>
      <c r="AW3999" s="12" t="s">
        <v>40</v>
      </c>
      <c r="AX3999" s="12" t="s">
        <v>84</v>
      </c>
      <c r="AY3999" s="152" t="s">
        <v>174</v>
      </c>
    </row>
    <row r="4000" spans="2:65" s="14" customFormat="1" x14ac:dyDescent="0.2">
      <c r="B4000" s="170"/>
      <c r="D4000" s="151" t="s">
        <v>197</v>
      </c>
      <c r="E4000" s="171" t="s">
        <v>1</v>
      </c>
      <c r="F4000" s="172" t="s">
        <v>1935</v>
      </c>
      <c r="H4000" s="171" t="s">
        <v>1</v>
      </c>
      <c r="I4000" s="173"/>
      <c r="L4000" s="170"/>
      <c r="M4000" s="174"/>
      <c r="T4000" s="175"/>
      <c r="AT4000" s="171" t="s">
        <v>197</v>
      </c>
      <c r="AU4000" s="171" t="s">
        <v>94</v>
      </c>
      <c r="AV4000" s="14" t="s">
        <v>92</v>
      </c>
      <c r="AW4000" s="14" t="s">
        <v>40</v>
      </c>
      <c r="AX4000" s="14" t="s">
        <v>84</v>
      </c>
      <c r="AY4000" s="171" t="s">
        <v>174</v>
      </c>
    </row>
    <row r="4001" spans="2:51" s="12" customFormat="1" x14ac:dyDescent="0.2">
      <c r="B4001" s="150"/>
      <c r="D4001" s="151" t="s">
        <v>197</v>
      </c>
      <c r="E4001" s="152" t="s">
        <v>1</v>
      </c>
      <c r="F4001" s="153" t="s">
        <v>1936</v>
      </c>
      <c r="H4001" s="154">
        <v>13.08</v>
      </c>
      <c r="I4001" s="155"/>
      <c r="L4001" s="150"/>
      <c r="M4001" s="156"/>
      <c r="T4001" s="157"/>
      <c r="AT4001" s="152" t="s">
        <v>197</v>
      </c>
      <c r="AU4001" s="152" t="s">
        <v>94</v>
      </c>
      <c r="AV4001" s="12" t="s">
        <v>94</v>
      </c>
      <c r="AW4001" s="12" t="s">
        <v>40</v>
      </c>
      <c r="AX4001" s="12" t="s">
        <v>84</v>
      </c>
      <c r="AY4001" s="152" t="s">
        <v>174</v>
      </c>
    </row>
    <row r="4002" spans="2:51" s="14" customFormat="1" x14ac:dyDescent="0.2">
      <c r="B4002" s="170"/>
      <c r="D4002" s="151" t="s">
        <v>197</v>
      </c>
      <c r="E4002" s="171" t="s">
        <v>1</v>
      </c>
      <c r="F4002" s="172" t="s">
        <v>1801</v>
      </c>
      <c r="H4002" s="171" t="s">
        <v>1</v>
      </c>
      <c r="I4002" s="173"/>
      <c r="L4002" s="170"/>
      <c r="M4002" s="174"/>
      <c r="T4002" s="175"/>
      <c r="AT4002" s="171" t="s">
        <v>197</v>
      </c>
      <c r="AU4002" s="171" t="s">
        <v>94</v>
      </c>
      <c r="AV4002" s="14" t="s">
        <v>92</v>
      </c>
      <c r="AW4002" s="14" t="s">
        <v>40</v>
      </c>
      <c r="AX4002" s="14" t="s">
        <v>84</v>
      </c>
      <c r="AY4002" s="171" t="s">
        <v>174</v>
      </c>
    </row>
    <row r="4003" spans="2:51" s="12" customFormat="1" x14ac:dyDescent="0.2">
      <c r="B4003" s="150"/>
      <c r="D4003" s="151" t="s">
        <v>197</v>
      </c>
      <c r="E4003" s="152" t="s">
        <v>1</v>
      </c>
      <c r="F4003" s="153" t="s">
        <v>1937</v>
      </c>
      <c r="H4003" s="154">
        <v>72.739999999999995</v>
      </c>
      <c r="I4003" s="155"/>
      <c r="L4003" s="150"/>
      <c r="M4003" s="156"/>
      <c r="T4003" s="157"/>
      <c r="AT4003" s="152" t="s">
        <v>197</v>
      </c>
      <c r="AU4003" s="152" t="s">
        <v>94</v>
      </c>
      <c r="AV4003" s="12" t="s">
        <v>94</v>
      </c>
      <c r="AW4003" s="12" t="s">
        <v>40</v>
      </c>
      <c r="AX4003" s="12" t="s">
        <v>84</v>
      </c>
      <c r="AY4003" s="152" t="s">
        <v>174</v>
      </c>
    </row>
    <row r="4004" spans="2:51" s="14" customFormat="1" x14ac:dyDescent="0.2">
      <c r="B4004" s="170"/>
      <c r="D4004" s="151" t="s">
        <v>197</v>
      </c>
      <c r="E4004" s="171" t="s">
        <v>1</v>
      </c>
      <c r="F4004" s="172" t="s">
        <v>1803</v>
      </c>
      <c r="H4004" s="171" t="s">
        <v>1</v>
      </c>
      <c r="I4004" s="173"/>
      <c r="L4004" s="170"/>
      <c r="M4004" s="174"/>
      <c r="T4004" s="175"/>
      <c r="AT4004" s="171" t="s">
        <v>197</v>
      </c>
      <c r="AU4004" s="171" t="s">
        <v>94</v>
      </c>
      <c r="AV4004" s="14" t="s">
        <v>92</v>
      </c>
      <c r="AW4004" s="14" t="s">
        <v>40</v>
      </c>
      <c r="AX4004" s="14" t="s">
        <v>84</v>
      </c>
      <c r="AY4004" s="171" t="s">
        <v>174</v>
      </c>
    </row>
    <row r="4005" spans="2:51" s="12" customFormat="1" x14ac:dyDescent="0.2">
      <c r="B4005" s="150"/>
      <c r="D4005" s="151" t="s">
        <v>197</v>
      </c>
      <c r="E4005" s="152" t="s">
        <v>1</v>
      </c>
      <c r="F4005" s="153" t="s">
        <v>1938</v>
      </c>
      <c r="H4005" s="154">
        <v>6.68</v>
      </c>
      <c r="I4005" s="155"/>
      <c r="L4005" s="150"/>
      <c r="M4005" s="156"/>
      <c r="T4005" s="157"/>
      <c r="AT4005" s="152" t="s">
        <v>197</v>
      </c>
      <c r="AU4005" s="152" t="s">
        <v>94</v>
      </c>
      <c r="AV4005" s="12" t="s">
        <v>94</v>
      </c>
      <c r="AW4005" s="12" t="s">
        <v>40</v>
      </c>
      <c r="AX4005" s="12" t="s">
        <v>84</v>
      </c>
      <c r="AY4005" s="152" t="s">
        <v>174</v>
      </c>
    </row>
    <row r="4006" spans="2:51" s="14" customFormat="1" x14ac:dyDescent="0.2">
      <c r="B4006" s="170"/>
      <c r="D4006" s="151" t="s">
        <v>197</v>
      </c>
      <c r="E4006" s="171" t="s">
        <v>1</v>
      </c>
      <c r="F4006" s="172" t="s">
        <v>1939</v>
      </c>
      <c r="H4006" s="171" t="s">
        <v>1</v>
      </c>
      <c r="I4006" s="173"/>
      <c r="L4006" s="170"/>
      <c r="M4006" s="174"/>
      <c r="T4006" s="175"/>
      <c r="AT4006" s="171" t="s">
        <v>197</v>
      </c>
      <c r="AU4006" s="171" t="s">
        <v>94</v>
      </c>
      <c r="AV4006" s="14" t="s">
        <v>92</v>
      </c>
      <c r="AW4006" s="14" t="s">
        <v>40</v>
      </c>
      <c r="AX4006" s="14" t="s">
        <v>84</v>
      </c>
      <c r="AY4006" s="171" t="s">
        <v>174</v>
      </c>
    </row>
    <row r="4007" spans="2:51" s="14" customFormat="1" x14ac:dyDescent="0.2">
      <c r="B4007" s="170"/>
      <c r="D4007" s="151" t="s">
        <v>197</v>
      </c>
      <c r="E4007" s="171" t="s">
        <v>1</v>
      </c>
      <c r="F4007" s="172" t="s">
        <v>676</v>
      </c>
      <c r="H4007" s="171" t="s">
        <v>1</v>
      </c>
      <c r="I4007" s="173"/>
      <c r="L4007" s="170"/>
      <c r="M4007" s="174"/>
      <c r="T4007" s="175"/>
      <c r="AT4007" s="171" t="s">
        <v>197</v>
      </c>
      <c r="AU4007" s="171" t="s">
        <v>94</v>
      </c>
      <c r="AV4007" s="14" t="s">
        <v>92</v>
      </c>
      <c r="AW4007" s="14" t="s">
        <v>40</v>
      </c>
      <c r="AX4007" s="14" t="s">
        <v>84</v>
      </c>
      <c r="AY4007" s="171" t="s">
        <v>174</v>
      </c>
    </row>
    <row r="4008" spans="2:51" s="12" customFormat="1" x14ac:dyDescent="0.2">
      <c r="B4008" s="150"/>
      <c r="D4008" s="151" t="s">
        <v>197</v>
      </c>
      <c r="E4008" s="152" t="s">
        <v>1</v>
      </c>
      <c r="F4008" s="153" t="s">
        <v>679</v>
      </c>
      <c r="H4008" s="154">
        <v>25.73</v>
      </c>
      <c r="I4008" s="155"/>
      <c r="L4008" s="150"/>
      <c r="M4008" s="156"/>
      <c r="T4008" s="157"/>
      <c r="AT4008" s="152" t="s">
        <v>197</v>
      </c>
      <c r="AU4008" s="152" t="s">
        <v>94</v>
      </c>
      <c r="AV4008" s="12" t="s">
        <v>94</v>
      </c>
      <c r="AW4008" s="12" t="s">
        <v>40</v>
      </c>
      <c r="AX4008" s="12" t="s">
        <v>84</v>
      </c>
      <c r="AY4008" s="152" t="s">
        <v>174</v>
      </c>
    </row>
    <row r="4009" spans="2:51" s="14" customFormat="1" x14ac:dyDescent="0.2">
      <c r="B4009" s="170"/>
      <c r="D4009" s="151" t="s">
        <v>197</v>
      </c>
      <c r="E4009" s="171" t="s">
        <v>1</v>
      </c>
      <c r="F4009" s="172" t="s">
        <v>708</v>
      </c>
      <c r="H4009" s="171" t="s">
        <v>1</v>
      </c>
      <c r="I4009" s="173"/>
      <c r="L4009" s="170"/>
      <c r="M4009" s="174"/>
      <c r="T4009" s="175"/>
      <c r="AT4009" s="171" t="s">
        <v>197</v>
      </c>
      <c r="AU4009" s="171" t="s">
        <v>94</v>
      </c>
      <c r="AV4009" s="14" t="s">
        <v>92</v>
      </c>
      <c r="AW4009" s="14" t="s">
        <v>40</v>
      </c>
      <c r="AX4009" s="14" t="s">
        <v>84</v>
      </c>
      <c r="AY4009" s="171" t="s">
        <v>174</v>
      </c>
    </row>
    <row r="4010" spans="2:51" s="12" customFormat="1" x14ac:dyDescent="0.2">
      <c r="B4010" s="150"/>
      <c r="D4010" s="151" t="s">
        <v>197</v>
      </c>
      <c r="E4010" s="152" t="s">
        <v>1</v>
      </c>
      <c r="F4010" s="153" t="s">
        <v>1940</v>
      </c>
      <c r="H4010" s="154">
        <v>111.45</v>
      </c>
      <c r="I4010" s="155"/>
      <c r="L4010" s="150"/>
      <c r="M4010" s="156"/>
      <c r="T4010" s="157"/>
      <c r="AT4010" s="152" t="s">
        <v>197</v>
      </c>
      <c r="AU4010" s="152" t="s">
        <v>94</v>
      </c>
      <c r="AV4010" s="12" t="s">
        <v>94</v>
      </c>
      <c r="AW4010" s="12" t="s">
        <v>40</v>
      </c>
      <c r="AX4010" s="12" t="s">
        <v>84</v>
      </c>
      <c r="AY4010" s="152" t="s">
        <v>174</v>
      </c>
    </row>
    <row r="4011" spans="2:51" s="12" customFormat="1" x14ac:dyDescent="0.2">
      <c r="B4011" s="150"/>
      <c r="D4011" s="151" t="s">
        <v>197</v>
      </c>
      <c r="E4011" s="152" t="s">
        <v>1</v>
      </c>
      <c r="F4011" s="153" t="s">
        <v>1941</v>
      </c>
      <c r="H4011" s="154">
        <v>-12.14</v>
      </c>
      <c r="I4011" s="155"/>
      <c r="L4011" s="150"/>
      <c r="M4011" s="156"/>
      <c r="T4011" s="157"/>
      <c r="AT4011" s="152" t="s">
        <v>197</v>
      </c>
      <c r="AU4011" s="152" t="s">
        <v>94</v>
      </c>
      <c r="AV4011" s="12" t="s">
        <v>94</v>
      </c>
      <c r="AW4011" s="12" t="s">
        <v>40</v>
      </c>
      <c r="AX4011" s="12" t="s">
        <v>84</v>
      </c>
      <c r="AY4011" s="152" t="s">
        <v>174</v>
      </c>
    </row>
    <row r="4012" spans="2:51" s="14" customFormat="1" x14ac:dyDescent="0.2">
      <c r="B4012" s="170"/>
      <c r="D4012" s="151" t="s">
        <v>197</v>
      </c>
      <c r="E4012" s="171" t="s">
        <v>1</v>
      </c>
      <c r="F4012" s="172" t="s">
        <v>687</v>
      </c>
      <c r="H4012" s="171" t="s">
        <v>1</v>
      </c>
      <c r="I4012" s="173"/>
      <c r="L4012" s="170"/>
      <c r="M4012" s="174"/>
      <c r="T4012" s="175"/>
      <c r="AT4012" s="171" t="s">
        <v>197</v>
      </c>
      <c r="AU4012" s="171" t="s">
        <v>94</v>
      </c>
      <c r="AV4012" s="14" t="s">
        <v>92</v>
      </c>
      <c r="AW4012" s="14" t="s">
        <v>40</v>
      </c>
      <c r="AX4012" s="14" t="s">
        <v>84</v>
      </c>
      <c r="AY4012" s="171" t="s">
        <v>174</v>
      </c>
    </row>
    <row r="4013" spans="2:51" s="12" customFormat="1" x14ac:dyDescent="0.2">
      <c r="B4013" s="150"/>
      <c r="D4013" s="151" t="s">
        <v>197</v>
      </c>
      <c r="E4013" s="152" t="s">
        <v>1</v>
      </c>
      <c r="F4013" s="153" t="s">
        <v>688</v>
      </c>
      <c r="H4013" s="154">
        <v>6.26</v>
      </c>
      <c r="I4013" s="155"/>
      <c r="L4013" s="150"/>
      <c r="M4013" s="156"/>
      <c r="T4013" s="157"/>
      <c r="AT4013" s="152" t="s">
        <v>197</v>
      </c>
      <c r="AU4013" s="152" t="s">
        <v>94</v>
      </c>
      <c r="AV4013" s="12" t="s">
        <v>94</v>
      </c>
      <c r="AW4013" s="12" t="s">
        <v>40</v>
      </c>
      <c r="AX4013" s="12" t="s">
        <v>84</v>
      </c>
      <c r="AY4013" s="152" t="s">
        <v>174</v>
      </c>
    </row>
    <row r="4014" spans="2:51" s="14" customFormat="1" x14ac:dyDescent="0.2">
      <c r="B4014" s="170"/>
      <c r="D4014" s="151" t="s">
        <v>197</v>
      </c>
      <c r="E4014" s="171" t="s">
        <v>1</v>
      </c>
      <c r="F4014" s="172" t="s">
        <v>743</v>
      </c>
      <c r="H4014" s="171" t="s">
        <v>1</v>
      </c>
      <c r="I4014" s="173"/>
      <c r="L4014" s="170"/>
      <c r="M4014" s="174"/>
      <c r="T4014" s="175"/>
      <c r="AT4014" s="171" t="s">
        <v>197</v>
      </c>
      <c r="AU4014" s="171" t="s">
        <v>94</v>
      </c>
      <c r="AV4014" s="14" t="s">
        <v>92</v>
      </c>
      <c r="AW4014" s="14" t="s">
        <v>40</v>
      </c>
      <c r="AX4014" s="14" t="s">
        <v>84</v>
      </c>
      <c r="AY4014" s="171" t="s">
        <v>174</v>
      </c>
    </row>
    <row r="4015" spans="2:51" s="12" customFormat="1" x14ac:dyDescent="0.2">
      <c r="B4015" s="150"/>
      <c r="D4015" s="151" t="s">
        <v>197</v>
      </c>
      <c r="E4015" s="152" t="s">
        <v>1</v>
      </c>
      <c r="F4015" s="153" t="s">
        <v>744</v>
      </c>
      <c r="H4015" s="154">
        <v>10.77</v>
      </c>
      <c r="I4015" s="155"/>
      <c r="L4015" s="150"/>
      <c r="M4015" s="156"/>
      <c r="T4015" s="157"/>
      <c r="AT4015" s="152" t="s">
        <v>197</v>
      </c>
      <c r="AU4015" s="152" t="s">
        <v>94</v>
      </c>
      <c r="AV4015" s="12" t="s">
        <v>94</v>
      </c>
      <c r="AW4015" s="12" t="s">
        <v>40</v>
      </c>
      <c r="AX4015" s="12" t="s">
        <v>84</v>
      </c>
      <c r="AY4015" s="152" t="s">
        <v>174</v>
      </c>
    </row>
    <row r="4016" spans="2:51" s="14" customFormat="1" x14ac:dyDescent="0.2">
      <c r="B4016" s="170"/>
      <c r="D4016" s="151" t="s">
        <v>197</v>
      </c>
      <c r="E4016" s="171" t="s">
        <v>1</v>
      </c>
      <c r="F4016" s="172" t="s">
        <v>689</v>
      </c>
      <c r="H4016" s="171" t="s">
        <v>1</v>
      </c>
      <c r="I4016" s="173"/>
      <c r="L4016" s="170"/>
      <c r="M4016" s="174"/>
      <c r="T4016" s="175"/>
      <c r="AT4016" s="171" t="s">
        <v>197</v>
      </c>
      <c r="AU4016" s="171" t="s">
        <v>94</v>
      </c>
      <c r="AV4016" s="14" t="s">
        <v>92</v>
      </c>
      <c r="AW4016" s="14" t="s">
        <v>40</v>
      </c>
      <c r="AX4016" s="14" t="s">
        <v>84</v>
      </c>
      <c r="AY4016" s="171" t="s">
        <v>174</v>
      </c>
    </row>
    <row r="4017" spans="2:51" s="12" customFormat="1" x14ac:dyDescent="0.2">
      <c r="B4017" s="150"/>
      <c r="D4017" s="151" t="s">
        <v>197</v>
      </c>
      <c r="E4017" s="152" t="s">
        <v>1</v>
      </c>
      <c r="F4017" s="153" t="s">
        <v>1942</v>
      </c>
      <c r="H4017" s="154">
        <v>6.61</v>
      </c>
      <c r="I4017" s="155"/>
      <c r="L4017" s="150"/>
      <c r="M4017" s="156"/>
      <c r="T4017" s="157"/>
      <c r="AT4017" s="152" t="s">
        <v>197</v>
      </c>
      <c r="AU4017" s="152" t="s">
        <v>94</v>
      </c>
      <c r="AV4017" s="12" t="s">
        <v>94</v>
      </c>
      <c r="AW4017" s="12" t="s">
        <v>40</v>
      </c>
      <c r="AX4017" s="12" t="s">
        <v>84</v>
      </c>
      <c r="AY4017" s="152" t="s">
        <v>174</v>
      </c>
    </row>
    <row r="4018" spans="2:51" s="14" customFormat="1" x14ac:dyDescent="0.2">
      <c r="B4018" s="170"/>
      <c r="D4018" s="151" t="s">
        <v>197</v>
      </c>
      <c r="E4018" s="171" t="s">
        <v>1</v>
      </c>
      <c r="F4018" s="172" t="s">
        <v>691</v>
      </c>
      <c r="H4018" s="171" t="s">
        <v>1</v>
      </c>
      <c r="I4018" s="173"/>
      <c r="L4018" s="170"/>
      <c r="M4018" s="174"/>
      <c r="T4018" s="175"/>
      <c r="AT4018" s="171" t="s">
        <v>197</v>
      </c>
      <c r="AU4018" s="171" t="s">
        <v>94</v>
      </c>
      <c r="AV4018" s="14" t="s">
        <v>92</v>
      </c>
      <c r="AW4018" s="14" t="s">
        <v>40</v>
      </c>
      <c r="AX4018" s="14" t="s">
        <v>84</v>
      </c>
      <c r="AY4018" s="171" t="s">
        <v>174</v>
      </c>
    </row>
    <row r="4019" spans="2:51" s="12" customFormat="1" x14ac:dyDescent="0.2">
      <c r="B4019" s="150"/>
      <c r="D4019" s="151" t="s">
        <v>197</v>
      </c>
      <c r="E4019" s="152" t="s">
        <v>1</v>
      </c>
      <c r="F4019" s="153" t="s">
        <v>692</v>
      </c>
      <c r="H4019" s="154">
        <v>14.06</v>
      </c>
      <c r="I4019" s="155"/>
      <c r="L4019" s="150"/>
      <c r="M4019" s="156"/>
      <c r="T4019" s="157"/>
      <c r="AT4019" s="152" t="s">
        <v>197</v>
      </c>
      <c r="AU4019" s="152" t="s">
        <v>94</v>
      </c>
      <c r="AV4019" s="12" t="s">
        <v>94</v>
      </c>
      <c r="AW4019" s="12" t="s">
        <v>40</v>
      </c>
      <c r="AX4019" s="12" t="s">
        <v>84</v>
      </c>
      <c r="AY4019" s="152" t="s">
        <v>174</v>
      </c>
    </row>
    <row r="4020" spans="2:51" s="14" customFormat="1" x14ac:dyDescent="0.2">
      <c r="B4020" s="170"/>
      <c r="D4020" s="151" t="s">
        <v>197</v>
      </c>
      <c r="E4020" s="171" t="s">
        <v>1</v>
      </c>
      <c r="F4020" s="172" t="s">
        <v>693</v>
      </c>
      <c r="H4020" s="171" t="s">
        <v>1</v>
      </c>
      <c r="I4020" s="173"/>
      <c r="L4020" s="170"/>
      <c r="M4020" s="174"/>
      <c r="T4020" s="175"/>
      <c r="AT4020" s="171" t="s">
        <v>197</v>
      </c>
      <c r="AU4020" s="171" t="s">
        <v>94</v>
      </c>
      <c r="AV4020" s="14" t="s">
        <v>92</v>
      </c>
      <c r="AW4020" s="14" t="s">
        <v>40</v>
      </c>
      <c r="AX4020" s="14" t="s">
        <v>84</v>
      </c>
      <c r="AY4020" s="171" t="s">
        <v>174</v>
      </c>
    </row>
    <row r="4021" spans="2:51" s="12" customFormat="1" x14ac:dyDescent="0.2">
      <c r="B4021" s="150"/>
      <c r="D4021" s="151" t="s">
        <v>197</v>
      </c>
      <c r="E4021" s="152" t="s">
        <v>1</v>
      </c>
      <c r="F4021" s="153" t="s">
        <v>694</v>
      </c>
      <c r="H4021" s="154">
        <v>5.56</v>
      </c>
      <c r="I4021" s="155"/>
      <c r="L4021" s="150"/>
      <c r="M4021" s="156"/>
      <c r="T4021" s="157"/>
      <c r="AT4021" s="152" t="s">
        <v>197</v>
      </c>
      <c r="AU4021" s="152" t="s">
        <v>94</v>
      </c>
      <c r="AV4021" s="12" t="s">
        <v>94</v>
      </c>
      <c r="AW4021" s="12" t="s">
        <v>40</v>
      </c>
      <c r="AX4021" s="12" t="s">
        <v>84</v>
      </c>
      <c r="AY4021" s="152" t="s">
        <v>174</v>
      </c>
    </row>
    <row r="4022" spans="2:51" s="14" customFormat="1" x14ac:dyDescent="0.2">
      <c r="B4022" s="170"/>
      <c r="D4022" s="151" t="s">
        <v>197</v>
      </c>
      <c r="E4022" s="171" t="s">
        <v>1</v>
      </c>
      <c r="F4022" s="172" t="s">
        <v>695</v>
      </c>
      <c r="H4022" s="171" t="s">
        <v>1</v>
      </c>
      <c r="I4022" s="173"/>
      <c r="L4022" s="170"/>
      <c r="M4022" s="174"/>
      <c r="T4022" s="175"/>
      <c r="AT4022" s="171" t="s">
        <v>197</v>
      </c>
      <c r="AU4022" s="171" t="s">
        <v>94</v>
      </c>
      <c r="AV4022" s="14" t="s">
        <v>92</v>
      </c>
      <c r="AW4022" s="14" t="s">
        <v>40</v>
      </c>
      <c r="AX4022" s="14" t="s">
        <v>84</v>
      </c>
      <c r="AY4022" s="171" t="s">
        <v>174</v>
      </c>
    </row>
    <row r="4023" spans="2:51" s="12" customFormat="1" x14ac:dyDescent="0.2">
      <c r="B4023" s="150"/>
      <c r="D4023" s="151" t="s">
        <v>197</v>
      </c>
      <c r="E4023" s="152" t="s">
        <v>1</v>
      </c>
      <c r="F4023" s="153" t="s">
        <v>696</v>
      </c>
      <c r="H4023" s="154">
        <v>4.88</v>
      </c>
      <c r="I4023" s="155"/>
      <c r="L4023" s="150"/>
      <c r="M4023" s="156"/>
      <c r="T4023" s="157"/>
      <c r="AT4023" s="152" t="s">
        <v>197</v>
      </c>
      <c r="AU4023" s="152" t="s">
        <v>94</v>
      </c>
      <c r="AV4023" s="12" t="s">
        <v>94</v>
      </c>
      <c r="AW4023" s="12" t="s">
        <v>40</v>
      </c>
      <c r="AX4023" s="12" t="s">
        <v>84</v>
      </c>
      <c r="AY4023" s="152" t="s">
        <v>174</v>
      </c>
    </row>
    <row r="4024" spans="2:51" s="14" customFormat="1" x14ac:dyDescent="0.2">
      <c r="B4024" s="170"/>
      <c r="D4024" s="151" t="s">
        <v>197</v>
      </c>
      <c r="E4024" s="171" t="s">
        <v>1</v>
      </c>
      <c r="F4024" s="172" t="s">
        <v>697</v>
      </c>
      <c r="H4024" s="171" t="s">
        <v>1</v>
      </c>
      <c r="I4024" s="173"/>
      <c r="L4024" s="170"/>
      <c r="M4024" s="174"/>
      <c r="T4024" s="175"/>
      <c r="AT4024" s="171" t="s">
        <v>197</v>
      </c>
      <c r="AU4024" s="171" t="s">
        <v>94</v>
      </c>
      <c r="AV4024" s="14" t="s">
        <v>92</v>
      </c>
      <c r="AW4024" s="14" t="s">
        <v>40</v>
      </c>
      <c r="AX4024" s="14" t="s">
        <v>84</v>
      </c>
      <c r="AY4024" s="171" t="s">
        <v>174</v>
      </c>
    </row>
    <row r="4025" spans="2:51" s="12" customFormat="1" x14ac:dyDescent="0.2">
      <c r="B4025" s="150"/>
      <c r="D4025" s="151" t="s">
        <v>197</v>
      </c>
      <c r="E4025" s="152" t="s">
        <v>1</v>
      </c>
      <c r="F4025" s="153" t="s">
        <v>698</v>
      </c>
      <c r="H4025" s="154">
        <v>8.33</v>
      </c>
      <c r="I4025" s="155"/>
      <c r="L4025" s="150"/>
      <c r="M4025" s="156"/>
      <c r="T4025" s="157"/>
      <c r="AT4025" s="152" t="s">
        <v>197</v>
      </c>
      <c r="AU4025" s="152" t="s">
        <v>94</v>
      </c>
      <c r="AV4025" s="12" t="s">
        <v>94</v>
      </c>
      <c r="AW4025" s="12" t="s">
        <v>40</v>
      </c>
      <c r="AX4025" s="12" t="s">
        <v>84</v>
      </c>
      <c r="AY4025" s="152" t="s">
        <v>174</v>
      </c>
    </row>
    <row r="4026" spans="2:51" s="14" customFormat="1" x14ac:dyDescent="0.2">
      <c r="B4026" s="170"/>
      <c r="D4026" s="151" t="s">
        <v>197</v>
      </c>
      <c r="E4026" s="171" t="s">
        <v>1</v>
      </c>
      <c r="F4026" s="172" t="s">
        <v>699</v>
      </c>
      <c r="H4026" s="171" t="s">
        <v>1</v>
      </c>
      <c r="I4026" s="173"/>
      <c r="L4026" s="170"/>
      <c r="M4026" s="174"/>
      <c r="T4026" s="175"/>
      <c r="AT4026" s="171" t="s">
        <v>197</v>
      </c>
      <c r="AU4026" s="171" t="s">
        <v>94</v>
      </c>
      <c r="AV4026" s="14" t="s">
        <v>92</v>
      </c>
      <c r="AW4026" s="14" t="s">
        <v>40</v>
      </c>
      <c r="AX4026" s="14" t="s">
        <v>84</v>
      </c>
      <c r="AY4026" s="171" t="s">
        <v>174</v>
      </c>
    </row>
    <row r="4027" spans="2:51" s="12" customFormat="1" x14ac:dyDescent="0.2">
      <c r="B4027" s="150"/>
      <c r="D4027" s="151" t="s">
        <v>197</v>
      </c>
      <c r="E4027" s="152" t="s">
        <v>1</v>
      </c>
      <c r="F4027" s="153" t="s">
        <v>700</v>
      </c>
      <c r="H4027" s="154">
        <v>19.41</v>
      </c>
      <c r="I4027" s="155"/>
      <c r="L4027" s="150"/>
      <c r="M4027" s="156"/>
      <c r="T4027" s="157"/>
      <c r="AT4027" s="152" t="s">
        <v>197</v>
      </c>
      <c r="AU4027" s="152" t="s">
        <v>94</v>
      </c>
      <c r="AV4027" s="12" t="s">
        <v>94</v>
      </c>
      <c r="AW4027" s="12" t="s">
        <v>40</v>
      </c>
      <c r="AX4027" s="12" t="s">
        <v>84</v>
      </c>
      <c r="AY4027" s="152" t="s">
        <v>174</v>
      </c>
    </row>
    <row r="4028" spans="2:51" s="14" customFormat="1" x14ac:dyDescent="0.2">
      <c r="B4028" s="170"/>
      <c r="D4028" s="151" t="s">
        <v>197</v>
      </c>
      <c r="E4028" s="171" t="s">
        <v>1</v>
      </c>
      <c r="F4028" s="172" t="s">
        <v>712</v>
      </c>
      <c r="H4028" s="171" t="s">
        <v>1</v>
      </c>
      <c r="I4028" s="173"/>
      <c r="L4028" s="170"/>
      <c r="M4028" s="174"/>
      <c r="T4028" s="175"/>
      <c r="AT4028" s="171" t="s">
        <v>197</v>
      </c>
      <c r="AU4028" s="171" t="s">
        <v>94</v>
      </c>
      <c r="AV4028" s="14" t="s">
        <v>92</v>
      </c>
      <c r="AW4028" s="14" t="s">
        <v>40</v>
      </c>
      <c r="AX4028" s="14" t="s">
        <v>84</v>
      </c>
      <c r="AY4028" s="171" t="s">
        <v>174</v>
      </c>
    </row>
    <row r="4029" spans="2:51" s="12" customFormat="1" x14ac:dyDescent="0.2">
      <c r="B4029" s="150"/>
      <c r="D4029" s="151" t="s">
        <v>197</v>
      </c>
      <c r="E4029" s="152" t="s">
        <v>1</v>
      </c>
      <c r="F4029" s="153" t="s">
        <v>1943</v>
      </c>
      <c r="H4029" s="154">
        <v>54.11</v>
      </c>
      <c r="I4029" s="155"/>
      <c r="L4029" s="150"/>
      <c r="M4029" s="156"/>
      <c r="T4029" s="157"/>
      <c r="AT4029" s="152" t="s">
        <v>197</v>
      </c>
      <c r="AU4029" s="152" t="s">
        <v>94</v>
      </c>
      <c r="AV4029" s="12" t="s">
        <v>94</v>
      </c>
      <c r="AW4029" s="12" t="s">
        <v>40</v>
      </c>
      <c r="AX4029" s="12" t="s">
        <v>84</v>
      </c>
      <c r="AY4029" s="152" t="s">
        <v>174</v>
      </c>
    </row>
    <row r="4030" spans="2:51" s="12" customFormat="1" x14ac:dyDescent="0.2">
      <c r="B4030" s="150"/>
      <c r="D4030" s="151" t="s">
        <v>197</v>
      </c>
      <c r="E4030" s="152" t="s">
        <v>1</v>
      </c>
      <c r="F4030" s="153" t="s">
        <v>1944</v>
      </c>
      <c r="H4030" s="154">
        <v>-25.8</v>
      </c>
      <c r="I4030" s="155"/>
      <c r="L4030" s="150"/>
      <c r="M4030" s="156"/>
      <c r="T4030" s="157"/>
      <c r="AT4030" s="152" t="s">
        <v>197</v>
      </c>
      <c r="AU4030" s="152" t="s">
        <v>94</v>
      </c>
      <c r="AV4030" s="12" t="s">
        <v>94</v>
      </c>
      <c r="AW4030" s="12" t="s">
        <v>40</v>
      </c>
      <c r="AX4030" s="12" t="s">
        <v>84</v>
      </c>
      <c r="AY4030" s="152" t="s">
        <v>174</v>
      </c>
    </row>
    <row r="4031" spans="2:51" s="12" customFormat="1" x14ac:dyDescent="0.2">
      <c r="B4031" s="150"/>
      <c r="D4031" s="151" t="s">
        <v>197</v>
      </c>
      <c r="E4031" s="152" t="s">
        <v>1</v>
      </c>
      <c r="F4031" s="153" t="s">
        <v>1945</v>
      </c>
      <c r="H4031" s="154">
        <v>26.768000000000001</v>
      </c>
      <c r="I4031" s="155"/>
      <c r="L4031" s="150"/>
      <c r="M4031" s="156"/>
      <c r="T4031" s="157"/>
      <c r="AT4031" s="152" t="s">
        <v>197</v>
      </c>
      <c r="AU4031" s="152" t="s">
        <v>94</v>
      </c>
      <c r="AV4031" s="12" t="s">
        <v>94</v>
      </c>
      <c r="AW4031" s="12" t="s">
        <v>40</v>
      </c>
      <c r="AX4031" s="12" t="s">
        <v>84</v>
      </c>
      <c r="AY4031" s="152" t="s">
        <v>174</v>
      </c>
    </row>
    <row r="4032" spans="2:51" s="12" customFormat="1" ht="22.5" x14ac:dyDescent="0.2">
      <c r="B4032" s="150"/>
      <c r="D4032" s="151" t="s">
        <v>197</v>
      </c>
      <c r="E4032" s="152" t="s">
        <v>1</v>
      </c>
      <c r="F4032" s="153" t="s">
        <v>1946</v>
      </c>
      <c r="H4032" s="154">
        <v>35.375</v>
      </c>
      <c r="I4032" s="155"/>
      <c r="L4032" s="150"/>
      <c r="M4032" s="156"/>
      <c r="T4032" s="157"/>
      <c r="AT4032" s="152" t="s">
        <v>197</v>
      </c>
      <c r="AU4032" s="152" t="s">
        <v>94</v>
      </c>
      <c r="AV4032" s="12" t="s">
        <v>94</v>
      </c>
      <c r="AW4032" s="12" t="s">
        <v>40</v>
      </c>
      <c r="AX4032" s="12" t="s">
        <v>84</v>
      </c>
      <c r="AY4032" s="152" t="s">
        <v>174</v>
      </c>
    </row>
    <row r="4033" spans="2:51" s="14" customFormat="1" x14ac:dyDescent="0.2">
      <c r="B4033" s="170"/>
      <c r="D4033" s="151" t="s">
        <v>197</v>
      </c>
      <c r="E4033" s="171" t="s">
        <v>1</v>
      </c>
      <c r="F4033" s="172" t="s">
        <v>714</v>
      </c>
      <c r="H4033" s="171" t="s">
        <v>1</v>
      </c>
      <c r="I4033" s="173"/>
      <c r="L4033" s="170"/>
      <c r="M4033" s="174"/>
      <c r="T4033" s="175"/>
      <c r="AT4033" s="171" t="s">
        <v>197</v>
      </c>
      <c r="AU4033" s="171" t="s">
        <v>94</v>
      </c>
      <c r="AV4033" s="14" t="s">
        <v>92</v>
      </c>
      <c r="AW4033" s="14" t="s">
        <v>40</v>
      </c>
      <c r="AX4033" s="14" t="s">
        <v>84</v>
      </c>
      <c r="AY4033" s="171" t="s">
        <v>174</v>
      </c>
    </row>
    <row r="4034" spans="2:51" s="12" customFormat="1" x14ac:dyDescent="0.2">
      <c r="B4034" s="150"/>
      <c r="D4034" s="151" t="s">
        <v>197</v>
      </c>
      <c r="E4034" s="152" t="s">
        <v>1</v>
      </c>
      <c r="F4034" s="153" t="s">
        <v>1947</v>
      </c>
      <c r="H4034" s="154">
        <v>72.489999999999995</v>
      </c>
      <c r="I4034" s="155"/>
      <c r="L4034" s="150"/>
      <c r="M4034" s="156"/>
      <c r="T4034" s="157"/>
      <c r="AT4034" s="152" t="s">
        <v>197</v>
      </c>
      <c r="AU4034" s="152" t="s">
        <v>94</v>
      </c>
      <c r="AV4034" s="12" t="s">
        <v>94</v>
      </c>
      <c r="AW4034" s="12" t="s">
        <v>40</v>
      </c>
      <c r="AX4034" s="12" t="s">
        <v>84</v>
      </c>
      <c r="AY4034" s="152" t="s">
        <v>174</v>
      </c>
    </row>
    <row r="4035" spans="2:51" s="12" customFormat="1" x14ac:dyDescent="0.2">
      <c r="B4035" s="150"/>
      <c r="D4035" s="151" t="s">
        <v>197</v>
      </c>
      <c r="E4035" s="152" t="s">
        <v>1</v>
      </c>
      <c r="F4035" s="153" t="s">
        <v>1948</v>
      </c>
      <c r="H4035" s="154">
        <v>-14.7</v>
      </c>
      <c r="I4035" s="155"/>
      <c r="L4035" s="150"/>
      <c r="M4035" s="156"/>
      <c r="T4035" s="157"/>
      <c r="AT4035" s="152" t="s">
        <v>197</v>
      </c>
      <c r="AU4035" s="152" t="s">
        <v>94</v>
      </c>
      <c r="AV4035" s="12" t="s">
        <v>94</v>
      </c>
      <c r="AW4035" s="12" t="s">
        <v>40</v>
      </c>
      <c r="AX4035" s="12" t="s">
        <v>84</v>
      </c>
      <c r="AY4035" s="152" t="s">
        <v>174</v>
      </c>
    </row>
    <row r="4036" spans="2:51" s="14" customFormat="1" x14ac:dyDescent="0.2">
      <c r="B4036" s="170"/>
      <c r="D4036" s="151" t="s">
        <v>197</v>
      </c>
      <c r="E4036" s="171" t="s">
        <v>1</v>
      </c>
      <c r="F4036" s="172" t="s">
        <v>716</v>
      </c>
      <c r="H4036" s="171" t="s">
        <v>1</v>
      </c>
      <c r="I4036" s="173"/>
      <c r="L4036" s="170"/>
      <c r="M4036" s="174"/>
      <c r="T4036" s="175"/>
      <c r="AT4036" s="171" t="s">
        <v>197</v>
      </c>
      <c r="AU4036" s="171" t="s">
        <v>94</v>
      </c>
      <c r="AV4036" s="14" t="s">
        <v>92</v>
      </c>
      <c r="AW4036" s="14" t="s">
        <v>40</v>
      </c>
      <c r="AX4036" s="14" t="s">
        <v>84</v>
      </c>
      <c r="AY4036" s="171" t="s">
        <v>174</v>
      </c>
    </row>
    <row r="4037" spans="2:51" s="12" customFormat="1" x14ac:dyDescent="0.2">
      <c r="B4037" s="150"/>
      <c r="D4037" s="151" t="s">
        <v>197</v>
      </c>
      <c r="E4037" s="152" t="s">
        <v>1</v>
      </c>
      <c r="F4037" s="153" t="s">
        <v>1949</v>
      </c>
      <c r="H4037" s="154">
        <v>22.77</v>
      </c>
      <c r="I4037" s="155"/>
      <c r="L4037" s="150"/>
      <c r="M4037" s="156"/>
      <c r="T4037" s="157"/>
      <c r="AT4037" s="152" t="s">
        <v>197</v>
      </c>
      <c r="AU4037" s="152" t="s">
        <v>94</v>
      </c>
      <c r="AV4037" s="12" t="s">
        <v>94</v>
      </c>
      <c r="AW4037" s="12" t="s">
        <v>40</v>
      </c>
      <c r="AX4037" s="12" t="s">
        <v>84</v>
      </c>
      <c r="AY4037" s="152" t="s">
        <v>174</v>
      </c>
    </row>
    <row r="4038" spans="2:51" s="14" customFormat="1" x14ac:dyDescent="0.2">
      <c r="B4038" s="170"/>
      <c r="D4038" s="151" t="s">
        <v>197</v>
      </c>
      <c r="E4038" s="171" t="s">
        <v>1</v>
      </c>
      <c r="F4038" s="172" t="s">
        <v>718</v>
      </c>
      <c r="H4038" s="171" t="s">
        <v>1</v>
      </c>
      <c r="I4038" s="173"/>
      <c r="L4038" s="170"/>
      <c r="M4038" s="174"/>
      <c r="T4038" s="175"/>
      <c r="AT4038" s="171" t="s">
        <v>197</v>
      </c>
      <c r="AU4038" s="171" t="s">
        <v>94</v>
      </c>
      <c r="AV4038" s="14" t="s">
        <v>92</v>
      </c>
      <c r="AW4038" s="14" t="s">
        <v>40</v>
      </c>
      <c r="AX4038" s="14" t="s">
        <v>84</v>
      </c>
      <c r="AY4038" s="171" t="s">
        <v>174</v>
      </c>
    </row>
    <row r="4039" spans="2:51" s="12" customFormat="1" x14ac:dyDescent="0.2">
      <c r="B4039" s="150"/>
      <c r="D4039" s="151" t="s">
        <v>197</v>
      </c>
      <c r="E4039" s="152" t="s">
        <v>1</v>
      </c>
      <c r="F4039" s="153" t="s">
        <v>1950</v>
      </c>
      <c r="H4039" s="154">
        <v>18.760000000000002</v>
      </c>
      <c r="I4039" s="155"/>
      <c r="L4039" s="150"/>
      <c r="M4039" s="156"/>
      <c r="T4039" s="157"/>
      <c r="AT4039" s="152" t="s">
        <v>197</v>
      </c>
      <c r="AU4039" s="152" t="s">
        <v>94</v>
      </c>
      <c r="AV4039" s="12" t="s">
        <v>94</v>
      </c>
      <c r="AW4039" s="12" t="s">
        <v>40</v>
      </c>
      <c r="AX4039" s="12" t="s">
        <v>84</v>
      </c>
      <c r="AY4039" s="152" t="s">
        <v>174</v>
      </c>
    </row>
    <row r="4040" spans="2:51" s="14" customFormat="1" x14ac:dyDescent="0.2">
      <c r="B4040" s="170"/>
      <c r="D4040" s="151" t="s">
        <v>197</v>
      </c>
      <c r="E4040" s="171" t="s">
        <v>1</v>
      </c>
      <c r="F4040" s="172" t="s">
        <v>720</v>
      </c>
      <c r="H4040" s="171" t="s">
        <v>1</v>
      </c>
      <c r="I4040" s="173"/>
      <c r="L4040" s="170"/>
      <c r="M4040" s="174"/>
      <c r="T4040" s="175"/>
      <c r="AT4040" s="171" t="s">
        <v>197</v>
      </c>
      <c r="AU4040" s="171" t="s">
        <v>94</v>
      </c>
      <c r="AV4040" s="14" t="s">
        <v>92</v>
      </c>
      <c r="AW4040" s="14" t="s">
        <v>40</v>
      </c>
      <c r="AX4040" s="14" t="s">
        <v>84</v>
      </c>
      <c r="AY4040" s="171" t="s">
        <v>174</v>
      </c>
    </row>
    <row r="4041" spans="2:51" s="12" customFormat="1" x14ac:dyDescent="0.2">
      <c r="B4041" s="150"/>
      <c r="D4041" s="151" t="s">
        <v>197</v>
      </c>
      <c r="E4041" s="152" t="s">
        <v>1</v>
      </c>
      <c r="F4041" s="153" t="s">
        <v>1950</v>
      </c>
      <c r="H4041" s="154">
        <v>18.760000000000002</v>
      </c>
      <c r="I4041" s="155"/>
      <c r="L4041" s="150"/>
      <c r="M4041" s="156"/>
      <c r="T4041" s="157"/>
      <c r="AT4041" s="152" t="s">
        <v>197</v>
      </c>
      <c r="AU4041" s="152" t="s">
        <v>94</v>
      </c>
      <c r="AV4041" s="12" t="s">
        <v>94</v>
      </c>
      <c r="AW4041" s="12" t="s">
        <v>40</v>
      </c>
      <c r="AX4041" s="12" t="s">
        <v>84</v>
      </c>
      <c r="AY4041" s="152" t="s">
        <v>174</v>
      </c>
    </row>
    <row r="4042" spans="2:51" s="14" customFormat="1" x14ac:dyDescent="0.2">
      <c r="B4042" s="170"/>
      <c r="D4042" s="151" t="s">
        <v>197</v>
      </c>
      <c r="E4042" s="171" t="s">
        <v>1</v>
      </c>
      <c r="F4042" s="172" t="s">
        <v>721</v>
      </c>
      <c r="H4042" s="171" t="s">
        <v>1</v>
      </c>
      <c r="I4042" s="173"/>
      <c r="L4042" s="170"/>
      <c r="M4042" s="174"/>
      <c r="T4042" s="175"/>
      <c r="AT4042" s="171" t="s">
        <v>197</v>
      </c>
      <c r="AU4042" s="171" t="s">
        <v>94</v>
      </c>
      <c r="AV4042" s="14" t="s">
        <v>92</v>
      </c>
      <c r="AW4042" s="14" t="s">
        <v>40</v>
      </c>
      <c r="AX4042" s="14" t="s">
        <v>84</v>
      </c>
      <c r="AY4042" s="171" t="s">
        <v>174</v>
      </c>
    </row>
    <row r="4043" spans="2:51" s="12" customFormat="1" x14ac:dyDescent="0.2">
      <c r="B4043" s="150"/>
      <c r="D4043" s="151" t="s">
        <v>197</v>
      </c>
      <c r="E4043" s="152" t="s">
        <v>1</v>
      </c>
      <c r="F4043" s="153" t="s">
        <v>1950</v>
      </c>
      <c r="H4043" s="154">
        <v>18.760000000000002</v>
      </c>
      <c r="I4043" s="155"/>
      <c r="L4043" s="150"/>
      <c r="M4043" s="156"/>
      <c r="T4043" s="157"/>
      <c r="AT4043" s="152" t="s">
        <v>197</v>
      </c>
      <c r="AU4043" s="152" t="s">
        <v>94</v>
      </c>
      <c r="AV4043" s="12" t="s">
        <v>94</v>
      </c>
      <c r="AW4043" s="12" t="s">
        <v>40</v>
      </c>
      <c r="AX4043" s="12" t="s">
        <v>84</v>
      </c>
      <c r="AY4043" s="152" t="s">
        <v>174</v>
      </c>
    </row>
    <row r="4044" spans="2:51" s="14" customFormat="1" x14ac:dyDescent="0.2">
      <c r="B4044" s="170"/>
      <c r="D4044" s="151" t="s">
        <v>197</v>
      </c>
      <c r="E4044" s="171" t="s">
        <v>1</v>
      </c>
      <c r="F4044" s="172" t="s">
        <v>722</v>
      </c>
      <c r="H4044" s="171" t="s">
        <v>1</v>
      </c>
      <c r="I4044" s="173"/>
      <c r="L4044" s="170"/>
      <c r="M4044" s="174"/>
      <c r="T4044" s="175"/>
      <c r="AT4044" s="171" t="s">
        <v>197</v>
      </c>
      <c r="AU4044" s="171" t="s">
        <v>94</v>
      </c>
      <c r="AV4044" s="14" t="s">
        <v>92</v>
      </c>
      <c r="AW4044" s="14" t="s">
        <v>40</v>
      </c>
      <c r="AX4044" s="14" t="s">
        <v>84</v>
      </c>
      <c r="AY4044" s="171" t="s">
        <v>174</v>
      </c>
    </row>
    <row r="4045" spans="2:51" s="12" customFormat="1" x14ac:dyDescent="0.2">
      <c r="B4045" s="150"/>
      <c r="D4045" s="151" t="s">
        <v>197</v>
      </c>
      <c r="E4045" s="152" t="s">
        <v>1</v>
      </c>
      <c r="F4045" s="153" t="s">
        <v>1950</v>
      </c>
      <c r="H4045" s="154">
        <v>18.760000000000002</v>
      </c>
      <c r="I4045" s="155"/>
      <c r="L4045" s="150"/>
      <c r="M4045" s="156"/>
      <c r="T4045" s="157"/>
      <c r="AT4045" s="152" t="s">
        <v>197</v>
      </c>
      <c r="AU4045" s="152" t="s">
        <v>94</v>
      </c>
      <c r="AV4045" s="12" t="s">
        <v>94</v>
      </c>
      <c r="AW4045" s="12" t="s">
        <v>40</v>
      </c>
      <c r="AX4045" s="12" t="s">
        <v>84</v>
      </c>
      <c r="AY4045" s="152" t="s">
        <v>174</v>
      </c>
    </row>
    <row r="4046" spans="2:51" s="14" customFormat="1" x14ac:dyDescent="0.2">
      <c r="B4046" s="170"/>
      <c r="D4046" s="151" t="s">
        <v>197</v>
      </c>
      <c r="E4046" s="171" t="s">
        <v>1</v>
      </c>
      <c r="F4046" s="172" t="s">
        <v>723</v>
      </c>
      <c r="H4046" s="171" t="s">
        <v>1</v>
      </c>
      <c r="I4046" s="173"/>
      <c r="L4046" s="170"/>
      <c r="M4046" s="174"/>
      <c r="T4046" s="175"/>
      <c r="AT4046" s="171" t="s">
        <v>197</v>
      </c>
      <c r="AU4046" s="171" t="s">
        <v>94</v>
      </c>
      <c r="AV4046" s="14" t="s">
        <v>92</v>
      </c>
      <c r="AW4046" s="14" t="s">
        <v>40</v>
      </c>
      <c r="AX4046" s="14" t="s">
        <v>84</v>
      </c>
      <c r="AY4046" s="171" t="s">
        <v>174</v>
      </c>
    </row>
    <row r="4047" spans="2:51" s="12" customFormat="1" x14ac:dyDescent="0.2">
      <c r="B4047" s="150"/>
      <c r="D4047" s="151" t="s">
        <v>197</v>
      </c>
      <c r="E4047" s="152" t="s">
        <v>1</v>
      </c>
      <c r="F4047" s="153" t="s">
        <v>1950</v>
      </c>
      <c r="H4047" s="154">
        <v>18.760000000000002</v>
      </c>
      <c r="I4047" s="155"/>
      <c r="L4047" s="150"/>
      <c r="M4047" s="156"/>
      <c r="T4047" s="157"/>
      <c r="AT4047" s="152" t="s">
        <v>197</v>
      </c>
      <c r="AU4047" s="152" t="s">
        <v>94</v>
      </c>
      <c r="AV4047" s="12" t="s">
        <v>94</v>
      </c>
      <c r="AW4047" s="12" t="s">
        <v>40</v>
      </c>
      <c r="AX4047" s="12" t="s">
        <v>84</v>
      </c>
      <c r="AY4047" s="152" t="s">
        <v>174</v>
      </c>
    </row>
    <row r="4048" spans="2:51" s="14" customFormat="1" x14ac:dyDescent="0.2">
      <c r="B4048" s="170"/>
      <c r="D4048" s="151" t="s">
        <v>197</v>
      </c>
      <c r="E4048" s="171" t="s">
        <v>1</v>
      </c>
      <c r="F4048" s="172" t="s">
        <v>724</v>
      </c>
      <c r="H4048" s="171" t="s">
        <v>1</v>
      </c>
      <c r="I4048" s="173"/>
      <c r="L4048" s="170"/>
      <c r="M4048" s="174"/>
      <c r="T4048" s="175"/>
      <c r="AT4048" s="171" t="s">
        <v>197</v>
      </c>
      <c r="AU4048" s="171" t="s">
        <v>94</v>
      </c>
      <c r="AV4048" s="14" t="s">
        <v>92</v>
      </c>
      <c r="AW4048" s="14" t="s">
        <v>40</v>
      </c>
      <c r="AX4048" s="14" t="s">
        <v>84</v>
      </c>
      <c r="AY4048" s="171" t="s">
        <v>174</v>
      </c>
    </row>
    <row r="4049" spans="2:51" s="12" customFormat="1" x14ac:dyDescent="0.2">
      <c r="B4049" s="150"/>
      <c r="D4049" s="151" t="s">
        <v>197</v>
      </c>
      <c r="E4049" s="152" t="s">
        <v>1</v>
      </c>
      <c r="F4049" s="153" t="s">
        <v>1951</v>
      </c>
      <c r="H4049" s="154">
        <v>54.1</v>
      </c>
      <c r="I4049" s="155"/>
      <c r="L4049" s="150"/>
      <c r="M4049" s="156"/>
      <c r="T4049" s="157"/>
      <c r="AT4049" s="152" t="s">
        <v>197</v>
      </c>
      <c r="AU4049" s="152" t="s">
        <v>94</v>
      </c>
      <c r="AV4049" s="12" t="s">
        <v>94</v>
      </c>
      <c r="AW4049" s="12" t="s">
        <v>40</v>
      </c>
      <c r="AX4049" s="12" t="s">
        <v>84</v>
      </c>
      <c r="AY4049" s="152" t="s">
        <v>174</v>
      </c>
    </row>
    <row r="4050" spans="2:51" s="12" customFormat="1" x14ac:dyDescent="0.2">
      <c r="B4050" s="150"/>
      <c r="D4050" s="151" t="s">
        <v>197</v>
      </c>
      <c r="E4050" s="152" t="s">
        <v>1</v>
      </c>
      <c r="F4050" s="153" t="s">
        <v>1944</v>
      </c>
      <c r="H4050" s="154">
        <v>-25.8</v>
      </c>
      <c r="I4050" s="155"/>
      <c r="L4050" s="150"/>
      <c r="M4050" s="156"/>
      <c r="T4050" s="157"/>
      <c r="AT4050" s="152" t="s">
        <v>197</v>
      </c>
      <c r="AU4050" s="152" t="s">
        <v>94</v>
      </c>
      <c r="AV4050" s="12" t="s">
        <v>94</v>
      </c>
      <c r="AW4050" s="12" t="s">
        <v>40</v>
      </c>
      <c r="AX4050" s="12" t="s">
        <v>84</v>
      </c>
      <c r="AY4050" s="152" t="s">
        <v>174</v>
      </c>
    </row>
    <row r="4051" spans="2:51" s="12" customFormat="1" x14ac:dyDescent="0.2">
      <c r="B4051" s="150"/>
      <c r="D4051" s="151" t="s">
        <v>197</v>
      </c>
      <c r="E4051" s="152" t="s">
        <v>1</v>
      </c>
      <c r="F4051" s="153" t="s">
        <v>1945</v>
      </c>
      <c r="H4051" s="154">
        <v>26.768000000000001</v>
      </c>
      <c r="I4051" s="155"/>
      <c r="L4051" s="150"/>
      <c r="M4051" s="156"/>
      <c r="T4051" s="157"/>
      <c r="AT4051" s="152" t="s">
        <v>197</v>
      </c>
      <c r="AU4051" s="152" t="s">
        <v>94</v>
      </c>
      <c r="AV4051" s="12" t="s">
        <v>94</v>
      </c>
      <c r="AW4051" s="12" t="s">
        <v>40</v>
      </c>
      <c r="AX4051" s="12" t="s">
        <v>84</v>
      </c>
      <c r="AY4051" s="152" t="s">
        <v>174</v>
      </c>
    </row>
    <row r="4052" spans="2:51" s="12" customFormat="1" ht="22.5" x14ac:dyDescent="0.2">
      <c r="B4052" s="150"/>
      <c r="D4052" s="151" t="s">
        <v>197</v>
      </c>
      <c r="E4052" s="152" t="s">
        <v>1</v>
      </c>
      <c r="F4052" s="153" t="s">
        <v>1946</v>
      </c>
      <c r="H4052" s="154">
        <v>35.375</v>
      </c>
      <c r="I4052" s="155"/>
      <c r="L4052" s="150"/>
      <c r="M4052" s="156"/>
      <c r="T4052" s="157"/>
      <c r="AT4052" s="152" t="s">
        <v>197</v>
      </c>
      <c r="AU4052" s="152" t="s">
        <v>94</v>
      </c>
      <c r="AV4052" s="12" t="s">
        <v>94</v>
      </c>
      <c r="AW4052" s="12" t="s">
        <v>40</v>
      </c>
      <c r="AX4052" s="12" t="s">
        <v>84</v>
      </c>
      <c r="AY4052" s="152" t="s">
        <v>174</v>
      </c>
    </row>
    <row r="4053" spans="2:51" s="14" customFormat="1" x14ac:dyDescent="0.2">
      <c r="B4053" s="170"/>
      <c r="D4053" s="151" t="s">
        <v>197</v>
      </c>
      <c r="E4053" s="171" t="s">
        <v>1</v>
      </c>
      <c r="F4053" s="172" t="s">
        <v>725</v>
      </c>
      <c r="H4053" s="171" t="s">
        <v>1</v>
      </c>
      <c r="I4053" s="173"/>
      <c r="L4053" s="170"/>
      <c r="M4053" s="174"/>
      <c r="T4053" s="175"/>
      <c r="AT4053" s="171" t="s">
        <v>197</v>
      </c>
      <c r="AU4053" s="171" t="s">
        <v>94</v>
      </c>
      <c r="AV4053" s="14" t="s">
        <v>92</v>
      </c>
      <c r="AW4053" s="14" t="s">
        <v>40</v>
      </c>
      <c r="AX4053" s="14" t="s">
        <v>84</v>
      </c>
      <c r="AY4053" s="171" t="s">
        <v>174</v>
      </c>
    </row>
    <row r="4054" spans="2:51" s="12" customFormat="1" x14ac:dyDescent="0.2">
      <c r="B4054" s="150"/>
      <c r="D4054" s="151" t="s">
        <v>197</v>
      </c>
      <c r="E4054" s="152" t="s">
        <v>1</v>
      </c>
      <c r="F4054" s="153" t="s">
        <v>1952</v>
      </c>
      <c r="H4054" s="154">
        <v>72.53</v>
      </c>
      <c r="I4054" s="155"/>
      <c r="L4054" s="150"/>
      <c r="M4054" s="156"/>
      <c r="T4054" s="157"/>
      <c r="AT4054" s="152" t="s">
        <v>197</v>
      </c>
      <c r="AU4054" s="152" t="s">
        <v>94</v>
      </c>
      <c r="AV4054" s="12" t="s">
        <v>94</v>
      </c>
      <c r="AW4054" s="12" t="s">
        <v>40</v>
      </c>
      <c r="AX4054" s="12" t="s">
        <v>84</v>
      </c>
      <c r="AY4054" s="152" t="s">
        <v>174</v>
      </c>
    </row>
    <row r="4055" spans="2:51" s="12" customFormat="1" x14ac:dyDescent="0.2">
      <c r="B4055" s="150"/>
      <c r="D4055" s="151" t="s">
        <v>197</v>
      </c>
      <c r="E4055" s="152" t="s">
        <v>1</v>
      </c>
      <c r="F4055" s="153" t="s">
        <v>1948</v>
      </c>
      <c r="H4055" s="154">
        <v>-14.7</v>
      </c>
      <c r="I4055" s="155"/>
      <c r="L4055" s="150"/>
      <c r="M4055" s="156"/>
      <c r="T4055" s="157"/>
      <c r="AT4055" s="152" t="s">
        <v>197</v>
      </c>
      <c r="AU4055" s="152" t="s">
        <v>94</v>
      </c>
      <c r="AV4055" s="12" t="s">
        <v>94</v>
      </c>
      <c r="AW4055" s="12" t="s">
        <v>40</v>
      </c>
      <c r="AX4055" s="12" t="s">
        <v>84</v>
      </c>
      <c r="AY4055" s="152" t="s">
        <v>174</v>
      </c>
    </row>
    <row r="4056" spans="2:51" s="14" customFormat="1" x14ac:dyDescent="0.2">
      <c r="B4056" s="170"/>
      <c r="D4056" s="151" t="s">
        <v>197</v>
      </c>
      <c r="E4056" s="171" t="s">
        <v>1</v>
      </c>
      <c r="F4056" s="172" t="s">
        <v>726</v>
      </c>
      <c r="H4056" s="171" t="s">
        <v>1</v>
      </c>
      <c r="I4056" s="173"/>
      <c r="L4056" s="170"/>
      <c r="M4056" s="174"/>
      <c r="T4056" s="175"/>
      <c r="AT4056" s="171" t="s">
        <v>197</v>
      </c>
      <c r="AU4056" s="171" t="s">
        <v>94</v>
      </c>
      <c r="AV4056" s="14" t="s">
        <v>92</v>
      </c>
      <c r="AW4056" s="14" t="s">
        <v>40</v>
      </c>
      <c r="AX4056" s="14" t="s">
        <v>84</v>
      </c>
      <c r="AY4056" s="171" t="s">
        <v>174</v>
      </c>
    </row>
    <row r="4057" spans="2:51" s="12" customFormat="1" x14ac:dyDescent="0.2">
      <c r="B4057" s="150"/>
      <c r="D4057" s="151" t="s">
        <v>197</v>
      </c>
      <c r="E4057" s="152" t="s">
        <v>1</v>
      </c>
      <c r="F4057" s="153" t="s">
        <v>1949</v>
      </c>
      <c r="H4057" s="154">
        <v>22.77</v>
      </c>
      <c r="I4057" s="155"/>
      <c r="L4057" s="150"/>
      <c r="M4057" s="156"/>
      <c r="T4057" s="157"/>
      <c r="AT4057" s="152" t="s">
        <v>197</v>
      </c>
      <c r="AU4057" s="152" t="s">
        <v>94</v>
      </c>
      <c r="AV4057" s="12" t="s">
        <v>94</v>
      </c>
      <c r="AW4057" s="12" t="s">
        <v>40</v>
      </c>
      <c r="AX4057" s="12" t="s">
        <v>84</v>
      </c>
      <c r="AY4057" s="152" t="s">
        <v>174</v>
      </c>
    </row>
    <row r="4058" spans="2:51" s="14" customFormat="1" x14ac:dyDescent="0.2">
      <c r="B4058" s="170"/>
      <c r="D4058" s="151" t="s">
        <v>197</v>
      </c>
      <c r="E4058" s="171" t="s">
        <v>1</v>
      </c>
      <c r="F4058" s="172" t="s">
        <v>727</v>
      </c>
      <c r="H4058" s="171" t="s">
        <v>1</v>
      </c>
      <c r="I4058" s="173"/>
      <c r="L4058" s="170"/>
      <c r="M4058" s="174"/>
      <c r="T4058" s="175"/>
      <c r="AT4058" s="171" t="s">
        <v>197</v>
      </c>
      <c r="AU4058" s="171" t="s">
        <v>94</v>
      </c>
      <c r="AV4058" s="14" t="s">
        <v>92</v>
      </c>
      <c r="AW4058" s="14" t="s">
        <v>40</v>
      </c>
      <c r="AX4058" s="14" t="s">
        <v>84</v>
      </c>
      <c r="AY4058" s="171" t="s">
        <v>174</v>
      </c>
    </row>
    <row r="4059" spans="2:51" s="12" customFormat="1" x14ac:dyDescent="0.2">
      <c r="B4059" s="150"/>
      <c r="D4059" s="151" t="s">
        <v>197</v>
      </c>
      <c r="E4059" s="152" t="s">
        <v>1</v>
      </c>
      <c r="F4059" s="153" t="s">
        <v>1950</v>
      </c>
      <c r="H4059" s="154">
        <v>18.760000000000002</v>
      </c>
      <c r="I4059" s="155"/>
      <c r="L4059" s="150"/>
      <c r="M4059" s="156"/>
      <c r="T4059" s="157"/>
      <c r="AT4059" s="152" t="s">
        <v>197</v>
      </c>
      <c r="AU4059" s="152" t="s">
        <v>94</v>
      </c>
      <c r="AV4059" s="12" t="s">
        <v>94</v>
      </c>
      <c r="AW4059" s="12" t="s">
        <v>40</v>
      </c>
      <c r="AX4059" s="12" t="s">
        <v>84</v>
      </c>
      <c r="AY4059" s="152" t="s">
        <v>174</v>
      </c>
    </row>
    <row r="4060" spans="2:51" s="14" customFormat="1" x14ac:dyDescent="0.2">
      <c r="B4060" s="170"/>
      <c r="D4060" s="151" t="s">
        <v>197</v>
      </c>
      <c r="E4060" s="171" t="s">
        <v>1</v>
      </c>
      <c r="F4060" s="172" t="s">
        <v>728</v>
      </c>
      <c r="H4060" s="171" t="s">
        <v>1</v>
      </c>
      <c r="I4060" s="173"/>
      <c r="L4060" s="170"/>
      <c r="M4060" s="174"/>
      <c r="T4060" s="175"/>
      <c r="AT4060" s="171" t="s">
        <v>197</v>
      </c>
      <c r="AU4060" s="171" t="s">
        <v>94</v>
      </c>
      <c r="AV4060" s="14" t="s">
        <v>92</v>
      </c>
      <c r="AW4060" s="14" t="s">
        <v>40</v>
      </c>
      <c r="AX4060" s="14" t="s">
        <v>84</v>
      </c>
      <c r="AY4060" s="171" t="s">
        <v>174</v>
      </c>
    </row>
    <row r="4061" spans="2:51" s="12" customFormat="1" x14ac:dyDescent="0.2">
      <c r="B4061" s="150"/>
      <c r="D4061" s="151" t="s">
        <v>197</v>
      </c>
      <c r="E4061" s="152" t="s">
        <v>1</v>
      </c>
      <c r="F4061" s="153" t="s">
        <v>1950</v>
      </c>
      <c r="H4061" s="154">
        <v>18.760000000000002</v>
      </c>
      <c r="I4061" s="155"/>
      <c r="L4061" s="150"/>
      <c r="M4061" s="156"/>
      <c r="T4061" s="157"/>
      <c r="AT4061" s="152" t="s">
        <v>197</v>
      </c>
      <c r="AU4061" s="152" t="s">
        <v>94</v>
      </c>
      <c r="AV4061" s="12" t="s">
        <v>94</v>
      </c>
      <c r="AW4061" s="12" t="s">
        <v>40</v>
      </c>
      <c r="AX4061" s="12" t="s">
        <v>84</v>
      </c>
      <c r="AY4061" s="152" t="s">
        <v>174</v>
      </c>
    </row>
    <row r="4062" spans="2:51" s="14" customFormat="1" x14ac:dyDescent="0.2">
      <c r="B4062" s="170"/>
      <c r="D4062" s="151" t="s">
        <v>197</v>
      </c>
      <c r="E4062" s="171" t="s">
        <v>1</v>
      </c>
      <c r="F4062" s="172" t="s">
        <v>729</v>
      </c>
      <c r="H4062" s="171" t="s">
        <v>1</v>
      </c>
      <c r="I4062" s="173"/>
      <c r="L4062" s="170"/>
      <c r="M4062" s="174"/>
      <c r="T4062" s="175"/>
      <c r="AT4062" s="171" t="s">
        <v>197</v>
      </c>
      <c r="AU4062" s="171" t="s">
        <v>94</v>
      </c>
      <c r="AV4062" s="14" t="s">
        <v>92</v>
      </c>
      <c r="AW4062" s="14" t="s">
        <v>40</v>
      </c>
      <c r="AX4062" s="14" t="s">
        <v>84</v>
      </c>
      <c r="AY4062" s="171" t="s">
        <v>174</v>
      </c>
    </row>
    <row r="4063" spans="2:51" s="12" customFormat="1" x14ac:dyDescent="0.2">
      <c r="B4063" s="150"/>
      <c r="D4063" s="151" t="s">
        <v>197</v>
      </c>
      <c r="E4063" s="152" t="s">
        <v>1</v>
      </c>
      <c r="F4063" s="153" t="s">
        <v>1950</v>
      </c>
      <c r="H4063" s="154">
        <v>18.760000000000002</v>
      </c>
      <c r="I4063" s="155"/>
      <c r="L4063" s="150"/>
      <c r="M4063" s="156"/>
      <c r="T4063" s="157"/>
      <c r="AT4063" s="152" t="s">
        <v>197</v>
      </c>
      <c r="AU4063" s="152" t="s">
        <v>94</v>
      </c>
      <c r="AV4063" s="12" t="s">
        <v>94</v>
      </c>
      <c r="AW4063" s="12" t="s">
        <v>40</v>
      </c>
      <c r="AX4063" s="12" t="s">
        <v>84</v>
      </c>
      <c r="AY4063" s="152" t="s">
        <v>174</v>
      </c>
    </row>
    <row r="4064" spans="2:51" s="14" customFormat="1" x14ac:dyDescent="0.2">
      <c r="B4064" s="170"/>
      <c r="D4064" s="151" t="s">
        <v>197</v>
      </c>
      <c r="E4064" s="171" t="s">
        <v>1</v>
      </c>
      <c r="F4064" s="172" t="s">
        <v>730</v>
      </c>
      <c r="H4064" s="171" t="s">
        <v>1</v>
      </c>
      <c r="I4064" s="173"/>
      <c r="L4064" s="170"/>
      <c r="M4064" s="174"/>
      <c r="T4064" s="175"/>
      <c r="AT4064" s="171" t="s">
        <v>197</v>
      </c>
      <c r="AU4064" s="171" t="s">
        <v>94</v>
      </c>
      <c r="AV4064" s="14" t="s">
        <v>92</v>
      </c>
      <c r="AW4064" s="14" t="s">
        <v>40</v>
      </c>
      <c r="AX4064" s="14" t="s">
        <v>84</v>
      </c>
      <c r="AY4064" s="171" t="s">
        <v>174</v>
      </c>
    </row>
    <row r="4065" spans="2:51" s="12" customFormat="1" x14ac:dyDescent="0.2">
      <c r="B4065" s="150"/>
      <c r="D4065" s="151" t="s">
        <v>197</v>
      </c>
      <c r="E4065" s="152" t="s">
        <v>1</v>
      </c>
      <c r="F4065" s="153" t="s">
        <v>1950</v>
      </c>
      <c r="H4065" s="154">
        <v>18.760000000000002</v>
      </c>
      <c r="I4065" s="155"/>
      <c r="L4065" s="150"/>
      <c r="M4065" s="156"/>
      <c r="T4065" s="157"/>
      <c r="AT4065" s="152" t="s">
        <v>197</v>
      </c>
      <c r="AU4065" s="152" t="s">
        <v>94</v>
      </c>
      <c r="AV4065" s="12" t="s">
        <v>94</v>
      </c>
      <c r="AW4065" s="12" t="s">
        <v>40</v>
      </c>
      <c r="AX4065" s="12" t="s">
        <v>84</v>
      </c>
      <c r="AY4065" s="152" t="s">
        <v>174</v>
      </c>
    </row>
    <row r="4066" spans="2:51" s="14" customFormat="1" x14ac:dyDescent="0.2">
      <c r="B4066" s="170"/>
      <c r="D4066" s="151" t="s">
        <v>197</v>
      </c>
      <c r="E4066" s="171" t="s">
        <v>1</v>
      </c>
      <c r="F4066" s="172" t="s">
        <v>731</v>
      </c>
      <c r="H4066" s="171" t="s">
        <v>1</v>
      </c>
      <c r="I4066" s="173"/>
      <c r="L4066" s="170"/>
      <c r="M4066" s="174"/>
      <c r="T4066" s="175"/>
      <c r="AT4066" s="171" t="s">
        <v>197</v>
      </c>
      <c r="AU4066" s="171" t="s">
        <v>94</v>
      </c>
      <c r="AV4066" s="14" t="s">
        <v>92</v>
      </c>
      <c r="AW4066" s="14" t="s">
        <v>40</v>
      </c>
      <c r="AX4066" s="14" t="s">
        <v>84</v>
      </c>
      <c r="AY4066" s="171" t="s">
        <v>174</v>
      </c>
    </row>
    <row r="4067" spans="2:51" s="12" customFormat="1" x14ac:dyDescent="0.2">
      <c r="B4067" s="150"/>
      <c r="D4067" s="151" t="s">
        <v>197</v>
      </c>
      <c r="E4067" s="152" t="s">
        <v>1</v>
      </c>
      <c r="F4067" s="153" t="s">
        <v>1950</v>
      </c>
      <c r="H4067" s="154">
        <v>18.760000000000002</v>
      </c>
      <c r="I4067" s="155"/>
      <c r="L4067" s="150"/>
      <c r="M4067" s="156"/>
      <c r="T4067" s="157"/>
      <c r="AT4067" s="152" t="s">
        <v>197</v>
      </c>
      <c r="AU4067" s="152" t="s">
        <v>94</v>
      </c>
      <c r="AV4067" s="12" t="s">
        <v>94</v>
      </c>
      <c r="AW4067" s="12" t="s">
        <v>40</v>
      </c>
      <c r="AX4067" s="12" t="s">
        <v>84</v>
      </c>
      <c r="AY4067" s="152" t="s">
        <v>174</v>
      </c>
    </row>
    <row r="4068" spans="2:51" s="14" customFormat="1" x14ac:dyDescent="0.2">
      <c r="B4068" s="170"/>
      <c r="D4068" s="151" t="s">
        <v>197</v>
      </c>
      <c r="E4068" s="171" t="s">
        <v>1</v>
      </c>
      <c r="F4068" s="172" t="s">
        <v>732</v>
      </c>
      <c r="H4068" s="171" t="s">
        <v>1</v>
      </c>
      <c r="I4068" s="173"/>
      <c r="L4068" s="170"/>
      <c r="M4068" s="174"/>
      <c r="T4068" s="175"/>
      <c r="AT4068" s="171" t="s">
        <v>197</v>
      </c>
      <c r="AU4068" s="171" t="s">
        <v>94</v>
      </c>
      <c r="AV4068" s="14" t="s">
        <v>92</v>
      </c>
      <c r="AW4068" s="14" t="s">
        <v>40</v>
      </c>
      <c r="AX4068" s="14" t="s">
        <v>84</v>
      </c>
      <c r="AY4068" s="171" t="s">
        <v>174</v>
      </c>
    </row>
    <row r="4069" spans="2:51" s="12" customFormat="1" x14ac:dyDescent="0.2">
      <c r="B4069" s="150"/>
      <c r="D4069" s="151" t="s">
        <v>197</v>
      </c>
      <c r="E4069" s="152" t="s">
        <v>1</v>
      </c>
      <c r="F4069" s="153" t="s">
        <v>1953</v>
      </c>
      <c r="H4069" s="154">
        <v>53.98</v>
      </c>
      <c r="I4069" s="155"/>
      <c r="L4069" s="150"/>
      <c r="M4069" s="156"/>
      <c r="T4069" s="157"/>
      <c r="AT4069" s="152" t="s">
        <v>197</v>
      </c>
      <c r="AU4069" s="152" t="s">
        <v>94</v>
      </c>
      <c r="AV4069" s="12" t="s">
        <v>94</v>
      </c>
      <c r="AW4069" s="12" t="s">
        <v>40</v>
      </c>
      <c r="AX4069" s="12" t="s">
        <v>84</v>
      </c>
      <c r="AY4069" s="152" t="s">
        <v>174</v>
      </c>
    </row>
    <row r="4070" spans="2:51" s="12" customFormat="1" x14ac:dyDescent="0.2">
      <c r="B4070" s="150"/>
      <c r="D4070" s="151" t="s">
        <v>197</v>
      </c>
      <c r="E4070" s="152" t="s">
        <v>1</v>
      </c>
      <c r="F4070" s="153" t="s">
        <v>1944</v>
      </c>
      <c r="H4070" s="154">
        <v>-25.8</v>
      </c>
      <c r="I4070" s="155"/>
      <c r="L4070" s="150"/>
      <c r="M4070" s="156"/>
      <c r="T4070" s="157"/>
      <c r="AT4070" s="152" t="s">
        <v>197</v>
      </c>
      <c r="AU4070" s="152" t="s">
        <v>94</v>
      </c>
      <c r="AV4070" s="12" t="s">
        <v>94</v>
      </c>
      <c r="AW4070" s="12" t="s">
        <v>40</v>
      </c>
      <c r="AX4070" s="12" t="s">
        <v>84</v>
      </c>
      <c r="AY4070" s="152" t="s">
        <v>174</v>
      </c>
    </row>
    <row r="4071" spans="2:51" s="12" customFormat="1" x14ac:dyDescent="0.2">
      <c r="B4071" s="150"/>
      <c r="D4071" s="151" t="s">
        <v>197</v>
      </c>
      <c r="E4071" s="152" t="s">
        <v>1</v>
      </c>
      <c r="F4071" s="153" t="s">
        <v>1945</v>
      </c>
      <c r="H4071" s="154">
        <v>26.768000000000001</v>
      </c>
      <c r="I4071" s="155"/>
      <c r="L4071" s="150"/>
      <c r="M4071" s="156"/>
      <c r="T4071" s="157"/>
      <c r="AT4071" s="152" t="s">
        <v>197</v>
      </c>
      <c r="AU4071" s="152" t="s">
        <v>94</v>
      </c>
      <c r="AV4071" s="12" t="s">
        <v>94</v>
      </c>
      <c r="AW4071" s="12" t="s">
        <v>40</v>
      </c>
      <c r="AX4071" s="12" t="s">
        <v>84</v>
      </c>
      <c r="AY4071" s="152" t="s">
        <v>174</v>
      </c>
    </row>
    <row r="4072" spans="2:51" s="12" customFormat="1" ht="22.5" x14ac:dyDescent="0.2">
      <c r="B4072" s="150"/>
      <c r="D4072" s="151" t="s">
        <v>197</v>
      </c>
      <c r="E4072" s="152" t="s">
        <v>1</v>
      </c>
      <c r="F4072" s="153" t="s">
        <v>1946</v>
      </c>
      <c r="H4072" s="154">
        <v>35.375</v>
      </c>
      <c r="I4072" s="155"/>
      <c r="L4072" s="150"/>
      <c r="M4072" s="156"/>
      <c r="T4072" s="157"/>
      <c r="AT4072" s="152" t="s">
        <v>197</v>
      </c>
      <c r="AU4072" s="152" t="s">
        <v>94</v>
      </c>
      <c r="AV4072" s="12" t="s">
        <v>94</v>
      </c>
      <c r="AW4072" s="12" t="s">
        <v>40</v>
      </c>
      <c r="AX4072" s="12" t="s">
        <v>84</v>
      </c>
      <c r="AY4072" s="152" t="s">
        <v>174</v>
      </c>
    </row>
    <row r="4073" spans="2:51" s="14" customFormat="1" x14ac:dyDescent="0.2">
      <c r="B4073" s="170"/>
      <c r="D4073" s="151" t="s">
        <v>197</v>
      </c>
      <c r="E4073" s="171" t="s">
        <v>1</v>
      </c>
      <c r="F4073" s="172" t="s">
        <v>734</v>
      </c>
      <c r="H4073" s="171" t="s">
        <v>1</v>
      </c>
      <c r="I4073" s="173"/>
      <c r="L4073" s="170"/>
      <c r="M4073" s="174"/>
      <c r="T4073" s="175"/>
      <c r="AT4073" s="171" t="s">
        <v>197</v>
      </c>
      <c r="AU4073" s="171" t="s">
        <v>94</v>
      </c>
      <c r="AV4073" s="14" t="s">
        <v>92</v>
      </c>
      <c r="AW4073" s="14" t="s">
        <v>40</v>
      </c>
      <c r="AX4073" s="14" t="s">
        <v>84</v>
      </c>
      <c r="AY4073" s="171" t="s">
        <v>174</v>
      </c>
    </row>
    <row r="4074" spans="2:51" s="12" customFormat="1" x14ac:dyDescent="0.2">
      <c r="B4074" s="150"/>
      <c r="D4074" s="151" t="s">
        <v>197</v>
      </c>
      <c r="E4074" s="152" t="s">
        <v>1</v>
      </c>
      <c r="F4074" s="153" t="s">
        <v>1954</v>
      </c>
      <c r="H4074" s="154">
        <v>72.48</v>
      </c>
      <c r="I4074" s="155"/>
      <c r="L4074" s="150"/>
      <c r="M4074" s="156"/>
      <c r="T4074" s="157"/>
      <c r="AT4074" s="152" t="s">
        <v>197</v>
      </c>
      <c r="AU4074" s="152" t="s">
        <v>94</v>
      </c>
      <c r="AV4074" s="12" t="s">
        <v>94</v>
      </c>
      <c r="AW4074" s="12" t="s">
        <v>40</v>
      </c>
      <c r="AX4074" s="12" t="s">
        <v>84</v>
      </c>
      <c r="AY4074" s="152" t="s">
        <v>174</v>
      </c>
    </row>
    <row r="4075" spans="2:51" s="12" customFormat="1" x14ac:dyDescent="0.2">
      <c r="B4075" s="150"/>
      <c r="D4075" s="151" t="s">
        <v>197</v>
      </c>
      <c r="E4075" s="152" t="s">
        <v>1</v>
      </c>
      <c r="F4075" s="153" t="s">
        <v>1948</v>
      </c>
      <c r="H4075" s="154">
        <v>-14.7</v>
      </c>
      <c r="I4075" s="155"/>
      <c r="L4075" s="150"/>
      <c r="M4075" s="156"/>
      <c r="T4075" s="157"/>
      <c r="AT4075" s="152" t="s">
        <v>197</v>
      </c>
      <c r="AU4075" s="152" t="s">
        <v>94</v>
      </c>
      <c r="AV4075" s="12" t="s">
        <v>94</v>
      </c>
      <c r="AW4075" s="12" t="s">
        <v>40</v>
      </c>
      <c r="AX4075" s="12" t="s">
        <v>84</v>
      </c>
      <c r="AY4075" s="152" t="s">
        <v>174</v>
      </c>
    </row>
    <row r="4076" spans="2:51" s="14" customFormat="1" x14ac:dyDescent="0.2">
      <c r="B4076" s="170"/>
      <c r="D4076" s="151" t="s">
        <v>197</v>
      </c>
      <c r="E4076" s="171" t="s">
        <v>1</v>
      </c>
      <c r="F4076" s="172" t="s">
        <v>736</v>
      </c>
      <c r="H4076" s="171" t="s">
        <v>1</v>
      </c>
      <c r="I4076" s="173"/>
      <c r="L4076" s="170"/>
      <c r="M4076" s="174"/>
      <c r="T4076" s="175"/>
      <c r="AT4076" s="171" t="s">
        <v>197</v>
      </c>
      <c r="AU4076" s="171" t="s">
        <v>94</v>
      </c>
      <c r="AV4076" s="14" t="s">
        <v>92</v>
      </c>
      <c r="AW4076" s="14" t="s">
        <v>40</v>
      </c>
      <c r="AX4076" s="14" t="s">
        <v>84</v>
      </c>
      <c r="AY4076" s="171" t="s">
        <v>174</v>
      </c>
    </row>
    <row r="4077" spans="2:51" s="12" customFormat="1" x14ac:dyDescent="0.2">
      <c r="B4077" s="150"/>
      <c r="D4077" s="151" t="s">
        <v>197</v>
      </c>
      <c r="E4077" s="152" t="s">
        <v>1</v>
      </c>
      <c r="F4077" s="153" t="s">
        <v>1949</v>
      </c>
      <c r="H4077" s="154">
        <v>22.77</v>
      </c>
      <c r="I4077" s="155"/>
      <c r="L4077" s="150"/>
      <c r="M4077" s="156"/>
      <c r="T4077" s="157"/>
      <c r="AT4077" s="152" t="s">
        <v>197</v>
      </c>
      <c r="AU4077" s="152" t="s">
        <v>94</v>
      </c>
      <c r="AV4077" s="12" t="s">
        <v>94</v>
      </c>
      <c r="AW4077" s="12" t="s">
        <v>40</v>
      </c>
      <c r="AX4077" s="12" t="s">
        <v>84</v>
      </c>
      <c r="AY4077" s="152" t="s">
        <v>174</v>
      </c>
    </row>
    <row r="4078" spans="2:51" s="14" customFormat="1" x14ac:dyDescent="0.2">
      <c r="B4078" s="170"/>
      <c r="D4078" s="151" t="s">
        <v>197</v>
      </c>
      <c r="E4078" s="171" t="s">
        <v>1</v>
      </c>
      <c r="F4078" s="172" t="s">
        <v>737</v>
      </c>
      <c r="H4078" s="171" t="s">
        <v>1</v>
      </c>
      <c r="I4078" s="173"/>
      <c r="L4078" s="170"/>
      <c r="M4078" s="174"/>
      <c r="T4078" s="175"/>
      <c r="AT4078" s="171" t="s">
        <v>197</v>
      </c>
      <c r="AU4078" s="171" t="s">
        <v>94</v>
      </c>
      <c r="AV4078" s="14" t="s">
        <v>92</v>
      </c>
      <c r="AW4078" s="14" t="s">
        <v>40</v>
      </c>
      <c r="AX4078" s="14" t="s">
        <v>84</v>
      </c>
      <c r="AY4078" s="171" t="s">
        <v>174</v>
      </c>
    </row>
    <row r="4079" spans="2:51" s="12" customFormat="1" x14ac:dyDescent="0.2">
      <c r="B4079" s="150"/>
      <c r="D4079" s="151" t="s">
        <v>197</v>
      </c>
      <c r="E4079" s="152" t="s">
        <v>1</v>
      </c>
      <c r="F4079" s="153" t="s">
        <v>1950</v>
      </c>
      <c r="H4079" s="154">
        <v>18.760000000000002</v>
      </c>
      <c r="I4079" s="155"/>
      <c r="L4079" s="150"/>
      <c r="M4079" s="156"/>
      <c r="T4079" s="157"/>
      <c r="AT4079" s="152" t="s">
        <v>197</v>
      </c>
      <c r="AU4079" s="152" t="s">
        <v>94</v>
      </c>
      <c r="AV4079" s="12" t="s">
        <v>94</v>
      </c>
      <c r="AW4079" s="12" t="s">
        <v>40</v>
      </c>
      <c r="AX4079" s="12" t="s">
        <v>84</v>
      </c>
      <c r="AY4079" s="152" t="s">
        <v>174</v>
      </c>
    </row>
    <row r="4080" spans="2:51" s="14" customFormat="1" x14ac:dyDescent="0.2">
      <c r="B4080" s="170"/>
      <c r="D4080" s="151" t="s">
        <v>197</v>
      </c>
      <c r="E4080" s="171" t="s">
        <v>1</v>
      </c>
      <c r="F4080" s="172" t="s">
        <v>738</v>
      </c>
      <c r="H4080" s="171" t="s">
        <v>1</v>
      </c>
      <c r="I4080" s="173"/>
      <c r="L4080" s="170"/>
      <c r="M4080" s="174"/>
      <c r="T4080" s="175"/>
      <c r="AT4080" s="171" t="s">
        <v>197</v>
      </c>
      <c r="AU4080" s="171" t="s">
        <v>94</v>
      </c>
      <c r="AV4080" s="14" t="s">
        <v>92</v>
      </c>
      <c r="AW4080" s="14" t="s">
        <v>40</v>
      </c>
      <c r="AX4080" s="14" t="s">
        <v>84</v>
      </c>
      <c r="AY4080" s="171" t="s">
        <v>174</v>
      </c>
    </row>
    <row r="4081" spans="2:65" s="12" customFormat="1" x14ac:dyDescent="0.2">
      <c r="B4081" s="150"/>
      <c r="D4081" s="151" t="s">
        <v>197</v>
      </c>
      <c r="E4081" s="152" t="s">
        <v>1</v>
      </c>
      <c r="F4081" s="153" t="s">
        <v>1950</v>
      </c>
      <c r="H4081" s="154">
        <v>18.760000000000002</v>
      </c>
      <c r="I4081" s="155"/>
      <c r="L4081" s="150"/>
      <c r="M4081" s="156"/>
      <c r="T4081" s="157"/>
      <c r="AT4081" s="152" t="s">
        <v>197</v>
      </c>
      <c r="AU4081" s="152" t="s">
        <v>94</v>
      </c>
      <c r="AV4081" s="12" t="s">
        <v>94</v>
      </c>
      <c r="AW4081" s="12" t="s">
        <v>40</v>
      </c>
      <c r="AX4081" s="12" t="s">
        <v>84</v>
      </c>
      <c r="AY4081" s="152" t="s">
        <v>174</v>
      </c>
    </row>
    <row r="4082" spans="2:65" s="14" customFormat="1" x14ac:dyDescent="0.2">
      <c r="B4082" s="170"/>
      <c r="D4082" s="151" t="s">
        <v>197</v>
      </c>
      <c r="E4082" s="171" t="s">
        <v>1</v>
      </c>
      <c r="F4082" s="172" t="s">
        <v>739</v>
      </c>
      <c r="H4082" s="171" t="s">
        <v>1</v>
      </c>
      <c r="I4082" s="173"/>
      <c r="L4082" s="170"/>
      <c r="M4082" s="174"/>
      <c r="T4082" s="175"/>
      <c r="AT4082" s="171" t="s">
        <v>197</v>
      </c>
      <c r="AU4082" s="171" t="s">
        <v>94</v>
      </c>
      <c r="AV4082" s="14" t="s">
        <v>92</v>
      </c>
      <c r="AW4082" s="14" t="s">
        <v>40</v>
      </c>
      <c r="AX4082" s="14" t="s">
        <v>84</v>
      </c>
      <c r="AY4082" s="171" t="s">
        <v>174</v>
      </c>
    </row>
    <row r="4083" spans="2:65" s="12" customFormat="1" x14ac:dyDescent="0.2">
      <c r="B4083" s="150"/>
      <c r="D4083" s="151" t="s">
        <v>197</v>
      </c>
      <c r="E4083" s="152" t="s">
        <v>1</v>
      </c>
      <c r="F4083" s="153" t="s">
        <v>1950</v>
      </c>
      <c r="H4083" s="154">
        <v>18.760000000000002</v>
      </c>
      <c r="I4083" s="155"/>
      <c r="L4083" s="150"/>
      <c r="M4083" s="156"/>
      <c r="T4083" s="157"/>
      <c r="AT4083" s="152" t="s">
        <v>197</v>
      </c>
      <c r="AU4083" s="152" t="s">
        <v>94</v>
      </c>
      <c r="AV4083" s="12" t="s">
        <v>94</v>
      </c>
      <c r="AW4083" s="12" t="s">
        <v>40</v>
      </c>
      <c r="AX4083" s="12" t="s">
        <v>84</v>
      </c>
      <c r="AY4083" s="152" t="s">
        <v>174</v>
      </c>
    </row>
    <row r="4084" spans="2:65" s="14" customFormat="1" x14ac:dyDescent="0.2">
      <c r="B4084" s="170"/>
      <c r="D4084" s="151" t="s">
        <v>197</v>
      </c>
      <c r="E4084" s="171" t="s">
        <v>1</v>
      </c>
      <c r="F4084" s="172" t="s">
        <v>740</v>
      </c>
      <c r="H4084" s="171" t="s">
        <v>1</v>
      </c>
      <c r="I4084" s="173"/>
      <c r="L4084" s="170"/>
      <c r="M4084" s="174"/>
      <c r="T4084" s="175"/>
      <c r="AT4084" s="171" t="s">
        <v>197</v>
      </c>
      <c r="AU4084" s="171" t="s">
        <v>94</v>
      </c>
      <c r="AV4084" s="14" t="s">
        <v>92</v>
      </c>
      <c r="AW4084" s="14" t="s">
        <v>40</v>
      </c>
      <c r="AX4084" s="14" t="s">
        <v>84</v>
      </c>
      <c r="AY4084" s="171" t="s">
        <v>174</v>
      </c>
    </row>
    <row r="4085" spans="2:65" s="12" customFormat="1" x14ac:dyDescent="0.2">
      <c r="B4085" s="150"/>
      <c r="D4085" s="151" t="s">
        <v>197</v>
      </c>
      <c r="E4085" s="152" t="s">
        <v>1</v>
      </c>
      <c r="F4085" s="153" t="s">
        <v>1950</v>
      </c>
      <c r="H4085" s="154">
        <v>18.760000000000002</v>
      </c>
      <c r="I4085" s="155"/>
      <c r="L4085" s="150"/>
      <c r="M4085" s="156"/>
      <c r="T4085" s="157"/>
      <c r="AT4085" s="152" t="s">
        <v>197</v>
      </c>
      <c r="AU4085" s="152" t="s">
        <v>94</v>
      </c>
      <c r="AV4085" s="12" t="s">
        <v>94</v>
      </c>
      <c r="AW4085" s="12" t="s">
        <v>40</v>
      </c>
      <c r="AX4085" s="12" t="s">
        <v>84</v>
      </c>
      <c r="AY4085" s="152" t="s">
        <v>174</v>
      </c>
    </row>
    <row r="4086" spans="2:65" s="14" customFormat="1" x14ac:dyDescent="0.2">
      <c r="B4086" s="170"/>
      <c r="D4086" s="151" t="s">
        <v>197</v>
      </c>
      <c r="E4086" s="171" t="s">
        <v>1</v>
      </c>
      <c r="F4086" s="172" t="s">
        <v>741</v>
      </c>
      <c r="H4086" s="171" t="s">
        <v>1</v>
      </c>
      <c r="I4086" s="173"/>
      <c r="L4086" s="170"/>
      <c r="M4086" s="174"/>
      <c r="T4086" s="175"/>
      <c r="AT4086" s="171" t="s">
        <v>197</v>
      </c>
      <c r="AU4086" s="171" t="s">
        <v>94</v>
      </c>
      <c r="AV4086" s="14" t="s">
        <v>92</v>
      </c>
      <c r="AW4086" s="14" t="s">
        <v>40</v>
      </c>
      <c r="AX4086" s="14" t="s">
        <v>84</v>
      </c>
      <c r="AY4086" s="171" t="s">
        <v>174</v>
      </c>
    </row>
    <row r="4087" spans="2:65" s="12" customFormat="1" x14ac:dyDescent="0.2">
      <c r="B4087" s="150"/>
      <c r="D4087" s="151" t="s">
        <v>197</v>
      </c>
      <c r="E4087" s="152" t="s">
        <v>1</v>
      </c>
      <c r="F4087" s="153" t="s">
        <v>719</v>
      </c>
      <c r="H4087" s="154">
        <v>18.940000000000001</v>
      </c>
      <c r="I4087" s="155"/>
      <c r="L4087" s="150"/>
      <c r="M4087" s="156"/>
      <c r="T4087" s="157"/>
      <c r="AT4087" s="152" t="s">
        <v>197</v>
      </c>
      <c r="AU4087" s="152" t="s">
        <v>94</v>
      </c>
      <c r="AV4087" s="12" t="s">
        <v>94</v>
      </c>
      <c r="AW4087" s="12" t="s">
        <v>40</v>
      </c>
      <c r="AX4087" s="12" t="s">
        <v>84</v>
      </c>
      <c r="AY4087" s="152" t="s">
        <v>174</v>
      </c>
    </row>
    <row r="4088" spans="2:65" s="13" customFormat="1" x14ac:dyDescent="0.2">
      <c r="B4088" s="158"/>
      <c r="D4088" s="151" t="s">
        <v>197</v>
      </c>
      <c r="E4088" s="159" t="s">
        <v>1</v>
      </c>
      <c r="F4088" s="160" t="s">
        <v>199</v>
      </c>
      <c r="H4088" s="161">
        <v>1108.3790000000001</v>
      </c>
      <c r="I4088" s="162"/>
      <c r="L4088" s="158"/>
      <c r="M4088" s="163"/>
      <c r="T4088" s="164"/>
      <c r="AT4088" s="159" t="s">
        <v>197</v>
      </c>
      <c r="AU4088" s="159" t="s">
        <v>94</v>
      </c>
      <c r="AV4088" s="13" t="s">
        <v>182</v>
      </c>
      <c r="AW4088" s="13" t="s">
        <v>40</v>
      </c>
      <c r="AX4088" s="13" t="s">
        <v>92</v>
      </c>
      <c r="AY4088" s="159" t="s">
        <v>174</v>
      </c>
    </row>
    <row r="4089" spans="2:65" s="1" customFormat="1" ht="33" customHeight="1" x14ac:dyDescent="0.2">
      <c r="B4089" s="33"/>
      <c r="C4089" s="137" t="s">
        <v>1964</v>
      </c>
      <c r="D4089" s="137" t="s">
        <v>177</v>
      </c>
      <c r="E4089" s="138" t="s">
        <v>1965</v>
      </c>
      <c r="F4089" s="139" t="s">
        <v>1966</v>
      </c>
      <c r="G4089" s="140" t="s">
        <v>249</v>
      </c>
      <c r="H4089" s="141">
        <v>3420.241</v>
      </c>
      <c r="I4089" s="142"/>
      <c r="J4089" s="143">
        <f>ROUND(I4089*H4089,2)</f>
        <v>0</v>
      </c>
      <c r="K4089" s="139" t="s">
        <v>181</v>
      </c>
      <c r="L4089" s="33"/>
      <c r="M4089" s="144" t="s">
        <v>1</v>
      </c>
      <c r="N4089" s="145" t="s">
        <v>50</v>
      </c>
      <c r="P4089" s="146">
        <f>O4089*H4089</f>
        <v>0</v>
      </c>
      <c r="Q4089" s="146">
        <v>7.3499999999999998E-3</v>
      </c>
      <c r="R4089" s="146">
        <f>Q4089*H4089</f>
        <v>25.138771349999999</v>
      </c>
      <c r="S4089" s="146">
        <v>0</v>
      </c>
      <c r="T4089" s="147">
        <f>S4089*H4089</f>
        <v>0</v>
      </c>
      <c r="AR4089" s="148" t="s">
        <v>182</v>
      </c>
      <c r="AT4089" s="148" t="s">
        <v>177</v>
      </c>
      <c r="AU4089" s="148" t="s">
        <v>94</v>
      </c>
      <c r="AY4089" s="17" t="s">
        <v>174</v>
      </c>
      <c r="BE4089" s="149">
        <f>IF(N4089="základní",J4089,0)</f>
        <v>0</v>
      </c>
      <c r="BF4089" s="149">
        <f>IF(N4089="snížená",J4089,0)</f>
        <v>0</v>
      </c>
      <c r="BG4089" s="149">
        <f>IF(N4089="zákl. přenesená",J4089,0)</f>
        <v>0</v>
      </c>
      <c r="BH4089" s="149">
        <f>IF(N4089="sníž. přenesená",J4089,0)</f>
        <v>0</v>
      </c>
      <c r="BI4089" s="149">
        <f>IF(N4089="nulová",J4089,0)</f>
        <v>0</v>
      </c>
      <c r="BJ4089" s="17" t="s">
        <v>94</v>
      </c>
      <c r="BK4089" s="149">
        <f>ROUND(I4089*H4089,2)</f>
        <v>0</v>
      </c>
      <c r="BL4089" s="17" t="s">
        <v>182</v>
      </c>
      <c r="BM4089" s="148" t="s">
        <v>1967</v>
      </c>
    </row>
    <row r="4090" spans="2:65" s="1" customFormat="1" ht="29.25" x14ac:dyDescent="0.2">
      <c r="B4090" s="33"/>
      <c r="D4090" s="151" t="s">
        <v>325</v>
      </c>
      <c r="F4090" s="186" t="s">
        <v>1932</v>
      </c>
      <c r="I4090" s="187"/>
      <c r="L4090" s="33"/>
      <c r="M4090" s="188"/>
      <c r="T4090" s="57"/>
      <c r="AT4090" s="17" t="s">
        <v>325</v>
      </c>
      <c r="AU4090" s="17" t="s">
        <v>94</v>
      </c>
    </row>
    <row r="4091" spans="2:65" s="14" customFormat="1" x14ac:dyDescent="0.2">
      <c r="B4091" s="170"/>
      <c r="D4091" s="151" t="s">
        <v>197</v>
      </c>
      <c r="E4091" s="171" t="s">
        <v>1</v>
      </c>
      <c r="F4091" s="172" t="s">
        <v>1968</v>
      </c>
      <c r="H4091" s="171" t="s">
        <v>1</v>
      </c>
      <c r="I4091" s="173"/>
      <c r="L4091" s="170"/>
      <c r="M4091" s="174"/>
      <c r="T4091" s="175"/>
      <c r="AT4091" s="171" t="s">
        <v>197</v>
      </c>
      <c r="AU4091" s="171" t="s">
        <v>94</v>
      </c>
      <c r="AV4091" s="14" t="s">
        <v>92</v>
      </c>
      <c r="AW4091" s="14" t="s">
        <v>40</v>
      </c>
      <c r="AX4091" s="14" t="s">
        <v>84</v>
      </c>
      <c r="AY4091" s="171" t="s">
        <v>174</v>
      </c>
    </row>
    <row r="4092" spans="2:65" s="14" customFormat="1" x14ac:dyDescent="0.2">
      <c r="B4092" s="170"/>
      <c r="D4092" s="151" t="s">
        <v>197</v>
      </c>
      <c r="E4092" s="171" t="s">
        <v>1</v>
      </c>
      <c r="F4092" s="172" t="s">
        <v>1969</v>
      </c>
      <c r="H4092" s="171" t="s">
        <v>1</v>
      </c>
      <c r="I4092" s="173"/>
      <c r="L4092" s="170"/>
      <c r="M4092" s="174"/>
      <c r="T4092" s="175"/>
      <c r="AT4092" s="171" t="s">
        <v>197</v>
      </c>
      <c r="AU4092" s="171" t="s">
        <v>94</v>
      </c>
      <c r="AV4092" s="14" t="s">
        <v>92</v>
      </c>
      <c r="AW4092" s="14" t="s">
        <v>40</v>
      </c>
      <c r="AX4092" s="14" t="s">
        <v>84</v>
      </c>
      <c r="AY4092" s="171" t="s">
        <v>174</v>
      </c>
    </row>
    <row r="4093" spans="2:65" s="14" customFormat="1" x14ac:dyDescent="0.2">
      <c r="B4093" s="170"/>
      <c r="D4093" s="151" t="s">
        <v>197</v>
      </c>
      <c r="E4093" s="171" t="s">
        <v>1</v>
      </c>
      <c r="F4093" s="172" t="s">
        <v>681</v>
      </c>
      <c r="H4093" s="171" t="s">
        <v>1</v>
      </c>
      <c r="I4093" s="173"/>
      <c r="L4093" s="170"/>
      <c r="M4093" s="174"/>
      <c r="T4093" s="175"/>
      <c r="AT4093" s="171" t="s">
        <v>197</v>
      </c>
      <c r="AU4093" s="171" t="s">
        <v>94</v>
      </c>
      <c r="AV4093" s="14" t="s">
        <v>92</v>
      </c>
      <c r="AW4093" s="14" t="s">
        <v>40</v>
      </c>
      <c r="AX4093" s="14" t="s">
        <v>84</v>
      </c>
      <c r="AY4093" s="171" t="s">
        <v>174</v>
      </c>
    </row>
    <row r="4094" spans="2:65" s="12" customFormat="1" x14ac:dyDescent="0.2">
      <c r="B4094" s="150"/>
      <c r="D4094" s="151" t="s">
        <v>197</v>
      </c>
      <c r="E4094" s="152" t="s">
        <v>1</v>
      </c>
      <c r="F4094" s="153" t="s">
        <v>1970</v>
      </c>
      <c r="H4094" s="154">
        <v>20.564</v>
      </c>
      <c r="I4094" s="155"/>
      <c r="L4094" s="150"/>
      <c r="M4094" s="156"/>
      <c r="T4094" s="157"/>
      <c r="AT4094" s="152" t="s">
        <v>197</v>
      </c>
      <c r="AU4094" s="152" t="s">
        <v>94</v>
      </c>
      <c r="AV4094" s="12" t="s">
        <v>94</v>
      </c>
      <c r="AW4094" s="12" t="s">
        <v>40</v>
      </c>
      <c r="AX4094" s="12" t="s">
        <v>84</v>
      </c>
      <c r="AY4094" s="152" t="s">
        <v>174</v>
      </c>
    </row>
    <row r="4095" spans="2:65" s="12" customFormat="1" x14ac:dyDescent="0.2">
      <c r="B4095" s="150"/>
      <c r="D4095" s="151" t="s">
        <v>197</v>
      </c>
      <c r="E4095" s="152" t="s">
        <v>1</v>
      </c>
      <c r="F4095" s="153" t="s">
        <v>1971</v>
      </c>
      <c r="H4095" s="154">
        <v>-1.98</v>
      </c>
      <c r="I4095" s="155"/>
      <c r="L4095" s="150"/>
      <c r="M4095" s="156"/>
      <c r="T4095" s="157"/>
      <c r="AT4095" s="152" t="s">
        <v>197</v>
      </c>
      <c r="AU4095" s="152" t="s">
        <v>94</v>
      </c>
      <c r="AV4095" s="12" t="s">
        <v>94</v>
      </c>
      <c r="AW4095" s="12" t="s">
        <v>40</v>
      </c>
      <c r="AX4095" s="12" t="s">
        <v>84</v>
      </c>
      <c r="AY4095" s="152" t="s">
        <v>174</v>
      </c>
    </row>
    <row r="4096" spans="2:65" s="14" customFormat="1" x14ac:dyDescent="0.2">
      <c r="B4096" s="170"/>
      <c r="D4096" s="151" t="s">
        <v>197</v>
      </c>
      <c r="E4096" s="171" t="s">
        <v>1</v>
      </c>
      <c r="F4096" s="172" t="s">
        <v>683</v>
      </c>
      <c r="H4096" s="171" t="s">
        <v>1</v>
      </c>
      <c r="I4096" s="173"/>
      <c r="L4096" s="170"/>
      <c r="M4096" s="174"/>
      <c r="T4096" s="175"/>
      <c r="AT4096" s="171" t="s">
        <v>197</v>
      </c>
      <c r="AU4096" s="171" t="s">
        <v>94</v>
      </c>
      <c r="AV4096" s="14" t="s">
        <v>92</v>
      </c>
      <c r="AW4096" s="14" t="s">
        <v>40</v>
      </c>
      <c r="AX4096" s="14" t="s">
        <v>84</v>
      </c>
      <c r="AY4096" s="171" t="s">
        <v>174</v>
      </c>
    </row>
    <row r="4097" spans="2:51" s="12" customFormat="1" x14ac:dyDescent="0.2">
      <c r="B4097" s="150"/>
      <c r="D4097" s="151" t="s">
        <v>197</v>
      </c>
      <c r="E4097" s="152" t="s">
        <v>1</v>
      </c>
      <c r="F4097" s="153" t="s">
        <v>1972</v>
      </c>
      <c r="H4097" s="154">
        <v>15.064</v>
      </c>
      <c r="I4097" s="155"/>
      <c r="L4097" s="150"/>
      <c r="M4097" s="156"/>
      <c r="T4097" s="157"/>
      <c r="AT4097" s="152" t="s">
        <v>197</v>
      </c>
      <c r="AU4097" s="152" t="s">
        <v>94</v>
      </c>
      <c r="AV4097" s="12" t="s">
        <v>94</v>
      </c>
      <c r="AW4097" s="12" t="s">
        <v>40</v>
      </c>
      <c r="AX4097" s="12" t="s">
        <v>84</v>
      </c>
      <c r="AY4097" s="152" t="s">
        <v>174</v>
      </c>
    </row>
    <row r="4098" spans="2:51" s="12" customFormat="1" x14ac:dyDescent="0.2">
      <c r="B4098" s="150"/>
      <c r="D4098" s="151" t="s">
        <v>197</v>
      </c>
      <c r="E4098" s="152" t="s">
        <v>1</v>
      </c>
      <c r="F4098" s="153" t="s">
        <v>1973</v>
      </c>
      <c r="H4098" s="154">
        <v>-1.54</v>
      </c>
      <c r="I4098" s="155"/>
      <c r="L4098" s="150"/>
      <c r="M4098" s="156"/>
      <c r="T4098" s="157"/>
      <c r="AT4098" s="152" t="s">
        <v>197</v>
      </c>
      <c r="AU4098" s="152" t="s">
        <v>94</v>
      </c>
      <c r="AV4098" s="12" t="s">
        <v>94</v>
      </c>
      <c r="AW4098" s="12" t="s">
        <v>40</v>
      </c>
      <c r="AX4098" s="12" t="s">
        <v>84</v>
      </c>
      <c r="AY4098" s="152" t="s">
        <v>174</v>
      </c>
    </row>
    <row r="4099" spans="2:51" s="14" customFormat="1" x14ac:dyDescent="0.2">
      <c r="B4099" s="170"/>
      <c r="D4099" s="151" t="s">
        <v>197</v>
      </c>
      <c r="E4099" s="171" t="s">
        <v>1</v>
      </c>
      <c r="F4099" s="172" t="s">
        <v>685</v>
      </c>
      <c r="H4099" s="171" t="s">
        <v>1</v>
      </c>
      <c r="I4099" s="173"/>
      <c r="L4099" s="170"/>
      <c r="M4099" s="174"/>
      <c r="T4099" s="175"/>
      <c r="AT4099" s="171" t="s">
        <v>197</v>
      </c>
      <c r="AU4099" s="171" t="s">
        <v>94</v>
      </c>
      <c r="AV4099" s="14" t="s">
        <v>92</v>
      </c>
      <c r="AW4099" s="14" t="s">
        <v>40</v>
      </c>
      <c r="AX4099" s="14" t="s">
        <v>84</v>
      </c>
      <c r="AY4099" s="171" t="s">
        <v>174</v>
      </c>
    </row>
    <row r="4100" spans="2:51" s="12" customFormat="1" x14ac:dyDescent="0.2">
      <c r="B4100" s="150"/>
      <c r="D4100" s="151" t="s">
        <v>197</v>
      </c>
      <c r="E4100" s="152" t="s">
        <v>1</v>
      </c>
      <c r="F4100" s="153" t="s">
        <v>1974</v>
      </c>
      <c r="H4100" s="154">
        <v>23.617000000000001</v>
      </c>
      <c r="I4100" s="155"/>
      <c r="L4100" s="150"/>
      <c r="M4100" s="156"/>
      <c r="T4100" s="157"/>
      <c r="AT4100" s="152" t="s">
        <v>197</v>
      </c>
      <c r="AU4100" s="152" t="s">
        <v>94</v>
      </c>
      <c r="AV4100" s="12" t="s">
        <v>94</v>
      </c>
      <c r="AW4100" s="12" t="s">
        <v>40</v>
      </c>
      <c r="AX4100" s="12" t="s">
        <v>84</v>
      </c>
      <c r="AY4100" s="152" t="s">
        <v>174</v>
      </c>
    </row>
    <row r="4101" spans="2:51" s="12" customFormat="1" x14ac:dyDescent="0.2">
      <c r="B4101" s="150"/>
      <c r="D4101" s="151" t="s">
        <v>197</v>
      </c>
      <c r="E4101" s="152" t="s">
        <v>1</v>
      </c>
      <c r="F4101" s="153" t="s">
        <v>1971</v>
      </c>
      <c r="H4101" s="154">
        <v>-1.98</v>
      </c>
      <c r="I4101" s="155"/>
      <c r="L4101" s="150"/>
      <c r="M4101" s="156"/>
      <c r="T4101" s="157"/>
      <c r="AT4101" s="152" t="s">
        <v>197</v>
      </c>
      <c r="AU4101" s="152" t="s">
        <v>94</v>
      </c>
      <c r="AV4101" s="12" t="s">
        <v>94</v>
      </c>
      <c r="AW4101" s="12" t="s">
        <v>40</v>
      </c>
      <c r="AX4101" s="12" t="s">
        <v>84</v>
      </c>
      <c r="AY4101" s="152" t="s">
        <v>174</v>
      </c>
    </row>
    <row r="4102" spans="2:51" s="14" customFormat="1" x14ac:dyDescent="0.2">
      <c r="B4102" s="170"/>
      <c r="D4102" s="151" t="s">
        <v>197</v>
      </c>
      <c r="E4102" s="171" t="s">
        <v>1</v>
      </c>
      <c r="F4102" s="172" t="s">
        <v>687</v>
      </c>
      <c r="H4102" s="171" t="s">
        <v>1</v>
      </c>
      <c r="I4102" s="173"/>
      <c r="L4102" s="170"/>
      <c r="M4102" s="174"/>
      <c r="T4102" s="175"/>
      <c r="AT4102" s="171" t="s">
        <v>197</v>
      </c>
      <c r="AU4102" s="171" t="s">
        <v>94</v>
      </c>
      <c r="AV4102" s="14" t="s">
        <v>92</v>
      </c>
      <c r="AW4102" s="14" t="s">
        <v>40</v>
      </c>
      <c r="AX4102" s="14" t="s">
        <v>84</v>
      </c>
      <c r="AY4102" s="171" t="s">
        <v>174</v>
      </c>
    </row>
    <row r="4103" spans="2:51" s="12" customFormat="1" x14ac:dyDescent="0.2">
      <c r="B4103" s="150"/>
      <c r="D4103" s="151" t="s">
        <v>197</v>
      </c>
      <c r="E4103" s="152" t="s">
        <v>1</v>
      </c>
      <c r="F4103" s="153" t="s">
        <v>1975</v>
      </c>
      <c r="H4103" s="154">
        <v>5.726</v>
      </c>
      <c r="I4103" s="155"/>
      <c r="L4103" s="150"/>
      <c r="M4103" s="156"/>
      <c r="T4103" s="157"/>
      <c r="AT4103" s="152" t="s">
        <v>197</v>
      </c>
      <c r="AU4103" s="152" t="s">
        <v>94</v>
      </c>
      <c r="AV4103" s="12" t="s">
        <v>94</v>
      </c>
      <c r="AW4103" s="12" t="s">
        <v>40</v>
      </c>
      <c r="AX4103" s="12" t="s">
        <v>84</v>
      </c>
      <c r="AY4103" s="152" t="s">
        <v>174</v>
      </c>
    </row>
    <row r="4104" spans="2:51" s="14" customFormat="1" x14ac:dyDescent="0.2">
      <c r="B4104" s="170"/>
      <c r="D4104" s="151" t="s">
        <v>197</v>
      </c>
      <c r="E4104" s="171" t="s">
        <v>1</v>
      </c>
      <c r="F4104" s="172" t="s">
        <v>743</v>
      </c>
      <c r="H4104" s="171" t="s">
        <v>1</v>
      </c>
      <c r="I4104" s="173"/>
      <c r="L4104" s="170"/>
      <c r="M4104" s="174"/>
      <c r="T4104" s="175"/>
      <c r="AT4104" s="171" t="s">
        <v>197</v>
      </c>
      <c r="AU4104" s="171" t="s">
        <v>94</v>
      </c>
      <c r="AV4104" s="14" t="s">
        <v>92</v>
      </c>
      <c r="AW4104" s="14" t="s">
        <v>40</v>
      </c>
      <c r="AX4104" s="14" t="s">
        <v>84</v>
      </c>
      <c r="AY4104" s="171" t="s">
        <v>174</v>
      </c>
    </row>
    <row r="4105" spans="2:51" s="12" customFormat="1" x14ac:dyDescent="0.2">
      <c r="B4105" s="150"/>
      <c r="D4105" s="151" t="s">
        <v>197</v>
      </c>
      <c r="E4105" s="152" t="s">
        <v>1</v>
      </c>
      <c r="F4105" s="153" t="s">
        <v>1976</v>
      </c>
      <c r="H4105" s="154">
        <v>28.992000000000001</v>
      </c>
      <c r="I4105" s="155"/>
      <c r="L4105" s="150"/>
      <c r="M4105" s="156"/>
      <c r="T4105" s="157"/>
      <c r="AT4105" s="152" t="s">
        <v>197</v>
      </c>
      <c r="AU4105" s="152" t="s">
        <v>94</v>
      </c>
      <c r="AV4105" s="12" t="s">
        <v>94</v>
      </c>
      <c r="AW4105" s="12" t="s">
        <v>40</v>
      </c>
      <c r="AX4105" s="12" t="s">
        <v>84</v>
      </c>
      <c r="AY4105" s="152" t="s">
        <v>174</v>
      </c>
    </row>
    <row r="4106" spans="2:51" s="12" customFormat="1" x14ac:dyDescent="0.2">
      <c r="B4106" s="150"/>
      <c r="D4106" s="151" t="s">
        <v>197</v>
      </c>
      <c r="E4106" s="152" t="s">
        <v>1</v>
      </c>
      <c r="F4106" s="153" t="s">
        <v>1977</v>
      </c>
      <c r="H4106" s="154">
        <v>-2.64</v>
      </c>
      <c r="I4106" s="155"/>
      <c r="L4106" s="150"/>
      <c r="M4106" s="156"/>
      <c r="T4106" s="157"/>
      <c r="AT4106" s="152" t="s">
        <v>197</v>
      </c>
      <c r="AU4106" s="152" t="s">
        <v>94</v>
      </c>
      <c r="AV4106" s="12" t="s">
        <v>94</v>
      </c>
      <c r="AW4106" s="12" t="s">
        <v>40</v>
      </c>
      <c r="AX4106" s="12" t="s">
        <v>84</v>
      </c>
      <c r="AY4106" s="152" t="s">
        <v>174</v>
      </c>
    </row>
    <row r="4107" spans="2:51" s="14" customFormat="1" x14ac:dyDescent="0.2">
      <c r="B4107" s="170"/>
      <c r="D4107" s="151" t="s">
        <v>197</v>
      </c>
      <c r="E4107" s="171" t="s">
        <v>1</v>
      </c>
      <c r="F4107" s="172" t="s">
        <v>693</v>
      </c>
      <c r="H4107" s="171" t="s">
        <v>1</v>
      </c>
      <c r="I4107" s="173"/>
      <c r="L4107" s="170"/>
      <c r="M4107" s="174"/>
      <c r="T4107" s="175"/>
      <c r="AT4107" s="171" t="s">
        <v>197</v>
      </c>
      <c r="AU4107" s="171" t="s">
        <v>94</v>
      </c>
      <c r="AV4107" s="14" t="s">
        <v>92</v>
      </c>
      <c r="AW4107" s="14" t="s">
        <v>40</v>
      </c>
      <c r="AX4107" s="14" t="s">
        <v>84</v>
      </c>
      <c r="AY4107" s="171" t="s">
        <v>174</v>
      </c>
    </row>
    <row r="4108" spans="2:51" s="12" customFormat="1" x14ac:dyDescent="0.2">
      <c r="B4108" s="150"/>
      <c r="D4108" s="151" t="s">
        <v>197</v>
      </c>
      <c r="E4108" s="152" t="s">
        <v>1</v>
      </c>
      <c r="F4108" s="153" t="s">
        <v>1978</v>
      </c>
      <c r="H4108" s="154">
        <v>21.571000000000002</v>
      </c>
      <c r="I4108" s="155"/>
      <c r="L4108" s="150"/>
      <c r="M4108" s="156"/>
      <c r="T4108" s="157"/>
      <c r="AT4108" s="152" t="s">
        <v>197</v>
      </c>
      <c r="AU4108" s="152" t="s">
        <v>94</v>
      </c>
      <c r="AV4108" s="12" t="s">
        <v>94</v>
      </c>
      <c r="AW4108" s="12" t="s">
        <v>40</v>
      </c>
      <c r="AX4108" s="12" t="s">
        <v>84</v>
      </c>
      <c r="AY4108" s="152" t="s">
        <v>174</v>
      </c>
    </row>
    <row r="4109" spans="2:51" s="12" customFormat="1" x14ac:dyDescent="0.2">
      <c r="B4109" s="150"/>
      <c r="D4109" s="151" t="s">
        <v>197</v>
      </c>
      <c r="E4109" s="152" t="s">
        <v>1</v>
      </c>
      <c r="F4109" s="153" t="s">
        <v>1979</v>
      </c>
      <c r="H4109" s="154">
        <v>-1.76</v>
      </c>
      <c r="I4109" s="155"/>
      <c r="L4109" s="150"/>
      <c r="M4109" s="156"/>
      <c r="T4109" s="157"/>
      <c r="AT4109" s="152" t="s">
        <v>197</v>
      </c>
      <c r="AU4109" s="152" t="s">
        <v>94</v>
      </c>
      <c r="AV4109" s="12" t="s">
        <v>94</v>
      </c>
      <c r="AW4109" s="12" t="s">
        <v>40</v>
      </c>
      <c r="AX4109" s="12" t="s">
        <v>84</v>
      </c>
      <c r="AY4109" s="152" t="s">
        <v>174</v>
      </c>
    </row>
    <row r="4110" spans="2:51" s="12" customFormat="1" x14ac:dyDescent="0.2">
      <c r="B4110" s="150"/>
      <c r="D4110" s="151" t="s">
        <v>197</v>
      </c>
      <c r="E4110" s="152" t="s">
        <v>1</v>
      </c>
      <c r="F4110" s="153" t="s">
        <v>1979</v>
      </c>
      <c r="H4110" s="154">
        <v>-1.76</v>
      </c>
      <c r="I4110" s="155"/>
      <c r="L4110" s="150"/>
      <c r="M4110" s="156"/>
      <c r="T4110" s="157"/>
      <c r="AT4110" s="152" t="s">
        <v>197</v>
      </c>
      <c r="AU4110" s="152" t="s">
        <v>94</v>
      </c>
      <c r="AV4110" s="12" t="s">
        <v>94</v>
      </c>
      <c r="AW4110" s="12" t="s">
        <v>40</v>
      </c>
      <c r="AX4110" s="12" t="s">
        <v>84</v>
      </c>
      <c r="AY4110" s="152" t="s">
        <v>174</v>
      </c>
    </row>
    <row r="4111" spans="2:51" s="14" customFormat="1" x14ac:dyDescent="0.2">
      <c r="B4111" s="170"/>
      <c r="D4111" s="151" t="s">
        <v>197</v>
      </c>
      <c r="E4111" s="171" t="s">
        <v>1</v>
      </c>
      <c r="F4111" s="172" t="s">
        <v>695</v>
      </c>
      <c r="H4111" s="171" t="s">
        <v>1</v>
      </c>
      <c r="I4111" s="173"/>
      <c r="L4111" s="170"/>
      <c r="M4111" s="174"/>
      <c r="T4111" s="175"/>
      <c r="AT4111" s="171" t="s">
        <v>197</v>
      </c>
      <c r="AU4111" s="171" t="s">
        <v>94</v>
      </c>
      <c r="AV4111" s="14" t="s">
        <v>92</v>
      </c>
      <c r="AW4111" s="14" t="s">
        <v>40</v>
      </c>
      <c r="AX4111" s="14" t="s">
        <v>84</v>
      </c>
      <c r="AY4111" s="171" t="s">
        <v>174</v>
      </c>
    </row>
    <row r="4112" spans="2:51" s="12" customFormat="1" x14ac:dyDescent="0.2">
      <c r="B4112" s="150"/>
      <c r="D4112" s="151" t="s">
        <v>197</v>
      </c>
      <c r="E4112" s="152" t="s">
        <v>1</v>
      </c>
      <c r="F4112" s="153" t="s">
        <v>1980</v>
      </c>
      <c r="H4112" s="154">
        <v>19.423999999999999</v>
      </c>
      <c r="I4112" s="155"/>
      <c r="L4112" s="150"/>
      <c r="M4112" s="156"/>
      <c r="T4112" s="157"/>
      <c r="AT4112" s="152" t="s">
        <v>197</v>
      </c>
      <c r="AU4112" s="152" t="s">
        <v>94</v>
      </c>
      <c r="AV4112" s="12" t="s">
        <v>94</v>
      </c>
      <c r="AW4112" s="12" t="s">
        <v>40</v>
      </c>
      <c r="AX4112" s="12" t="s">
        <v>84</v>
      </c>
      <c r="AY4112" s="152" t="s">
        <v>174</v>
      </c>
    </row>
    <row r="4113" spans="2:51" s="12" customFormat="1" x14ac:dyDescent="0.2">
      <c r="B4113" s="150"/>
      <c r="D4113" s="151" t="s">
        <v>197</v>
      </c>
      <c r="E4113" s="152" t="s">
        <v>1</v>
      </c>
      <c r="F4113" s="153" t="s">
        <v>1979</v>
      </c>
      <c r="H4113" s="154">
        <v>-1.76</v>
      </c>
      <c r="I4113" s="155"/>
      <c r="L4113" s="150"/>
      <c r="M4113" s="156"/>
      <c r="T4113" s="157"/>
      <c r="AT4113" s="152" t="s">
        <v>197</v>
      </c>
      <c r="AU4113" s="152" t="s">
        <v>94</v>
      </c>
      <c r="AV4113" s="12" t="s">
        <v>94</v>
      </c>
      <c r="AW4113" s="12" t="s">
        <v>40</v>
      </c>
      <c r="AX4113" s="12" t="s">
        <v>84</v>
      </c>
      <c r="AY4113" s="152" t="s">
        <v>174</v>
      </c>
    </row>
    <row r="4114" spans="2:51" s="12" customFormat="1" x14ac:dyDescent="0.2">
      <c r="B4114" s="150"/>
      <c r="D4114" s="151" t="s">
        <v>197</v>
      </c>
      <c r="E4114" s="152" t="s">
        <v>1</v>
      </c>
      <c r="F4114" s="153" t="s">
        <v>1981</v>
      </c>
      <c r="H4114" s="154">
        <v>-2.0209999999999999</v>
      </c>
      <c r="I4114" s="155"/>
      <c r="L4114" s="150"/>
      <c r="M4114" s="156"/>
      <c r="T4114" s="157"/>
      <c r="AT4114" s="152" t="s">
        <v>197</v>
      </c>
      <c r="AU4114" s="152" t="s">
        <v>94</v>
      </c>
      <c r="AV4114" s="12" t="s">
        <v>94</v>
      </c>
      <c r="AW4114" s="12" t="s">
        <v>40</v>
      </c>
      <c r="AX4114" s="12" t="s">
        <v>84</v>
      </c>
      <c r="AY4114" s="152" t="s">
        <v>174</v>
      </c>
    </row>
    <row r="4115" spans="2:51" s="14" customFormat="1" x14ac:dyDescent="0.2">
      <c r="B4115" s="170"/>
      <c r="D4115" s="151" t="s">
        <v>197</v>
      </c>
      <c r="E4115" s="171" t="s">
        <v>1</v>
      </c>
      <c r="F4115" s="172" t="s">
        <v>699</v>
      </c>
      <c r="H4115" s="171" t="s">
        <v>1</v>
      </c>
      <c r="I4115" s="173"/>
      <c r="L4115" s="170"/>
      <c r="M4115" s="174"/>
      <c r="T4115" s="175"/>
      <c r="AT4115" s="171" t="s">
        <v>197</v>
      </c>
      <c r="AU4115" s="171" t="s">
        <v>94</v>
      </c>
      <c r="AV4115" s="14" t="s">
        <v>92</v>
      </c>
      <c r="AW4115" s="14" t="s">
        <v>40</v>
      </c>
      <c r="AX4115" s="14" t="s">
        <v>84</v>
      </c>
      <c r="AY4115" s="171" t="s">
        <v>174</v>
      </c>
    </row>
    <row r="4116" spans="2:51" s="12" customFormat="1" x14ac:dyDescent="0.2">
      <c r="B4116" s="150"/>
      <c r="D4116" s="151" t="s">
        <v>197</v>
      </c>
      <c r="E4116" s="152" t="s">
        <v>1</v>
      </c>
      <c r="F4116" s="153" t="s">
        <v>1982</v>
      </c>
      <c r="H4116" s="154">
        <v>1.425</v>
      </c>
      <c r="I4116" s="155"/>
      <c r="L4116" s="150"/>
      <c r="M4116" s="156"/>
      <c r="T4116" s="157"/>
      <c r="AT4116" s="152" t="s">
        <v>197</v>
      </c>
      <c r="AU4116" s="152" t="s">
        <v>94</v>
      </c>
      <c r="AV4116" s="12" t="s">
        <v>94</v>
      </c>
      <c r="AW4116" s="12" t="s">
        <v>40</v>
      </c>
      <c r="AX4116" s="12" t="s">
        <v>84</v>
      </c>
      <c r="AY4116" s="152" t="s">
        <v>174</v>
      </c>
    </row>
    <row r="4117" spans="2:51" s="14" customFormat="1" x14ac:dyDescent="0.2">
      <c r="B4117" s="170"/>
      <c r="D4117" s="151" t="s">
        <v>197</v>
      </c>
      <c r="E4117" s="171" t="s">
        <v>1</v>
      </c>
      <c r="F4117" s="172" t="s">
        <v>745</v>
      </c>
      <c r="H4117" s="171" t="s">
        <v>1</v>
      </c>
      <c r="I4117" s="173"/>
      <c r="L4117" s="170"/>
      <c r="M4117" s="174"/>
      <c r="T4117" s="175"/>
      <c r="AT4117" s="171" t="s">
        <v>197</v>
      </c>
      <c r="AU4117" s="171" t="s">
        <v>94</v>
      </c>
      <c r="AV4117" s="14" t="s">
        <v>92</v>
      </c>
      <c r="AW4117" s="14" t="s">
        <v>40</v>
      </c>
      <c r="AX4117" s="14" t="s">
        <v>84</v>
      </c>
      <c r="AY4117" s="171" t="s">
        <v>174</v>
      </c>
    </row>
    <row r="4118" spans="2:51" s="12" customFormat="1" x14ac:dyDescent="0.2">
      <c r="B4118" s="150"/>
      <c r="D4118" s="151" t="s">
        <v>197</v>
      </c>
      <c r="E4118" s="152" t="s">
        <v>1</v>
      </c>
      <c r="F4118" s="153" t="s">
        <v>1983</v>
      </c>
      <c r="H4118" s="154">
        <v>15.535</v>
      </c>
      <c r="I4118" s="155"/>
      <c r="L4118" s="150"/>
      <c r="M4118" s="156"/>
      <c r="T4118" s="157"/>
      <c r="AT4118" s="152" t="s">
        <v>197</v>
      </c>
      <c r="AU4118" s="152" t="s">
        <v>94</v>
      </c>
      <c r="AV4118" s="12" t="s">
        <v>94</v>
      </c>
      <c r="AW4118" s="12" t="s">
        <v>40</v>
      </c>
      <c r="AX4118" s="12" t="s">
        <v>84</v>
      </c>
      <c r="AY4118" s="152" t="s">
        <v>174</v>
      </c>
    </row>
    <row r="4119" spans="2:51" s="12" customFormat="1" x14ac:dyDescent="0.2">
      <c r="B4119" s="150"/>
      <c r="D4119" s="151" t="s">
        <v>197</v>
      </c>
      <c r="E4119" s="152" t="s">
        <v>1</v>
      </c>
      <c r="F4119" s="153" t="s">
        <v>1973</v>
      </c>
      <c r="H4119" s="154">
        <v>-1.54</v>
      </c>
      <c r="I4119" s="155"/>
      <c r="L4119" s="150"/>
      <c r="M4119" s="156"/>
      <c r="T4119" s="157"/>
      <c r="AT4119" s="152" t="s">
        <v>197</v>
      </c>
      <c r="AU4119" s="152" t="s">
        <v>94</v>
      </c>
      <c r="AV4119" s="12" t="s">
        <v>94</v>
      </c>
      <c r="AW4119" s="12" t="s">
        <v>40</v>
      </c>
      <c r="AX4119" s="12" t="s">
        <v>84</v>
      </c>
      <c r="AY4119" s="152" t="s">
        <v>174</v>
      </c>
    </row>
    <row r="4120" spans="2:51" s="14" customFormat="1" x14ac:dyDescent="0.2">
      <c r="B4120" s="170"/>
      <c r="D4120" s="151" t="s">
        <v>197</v>
      </c>
      <c r="E4120" s="171" t="s">
        <v>1</v>
      </c>
      <c r="F4120" s="172" t="s">
        <v>705</v>
      </c>
      <c r="H4120" s="171" t="s">
        <v>1</v>
      </c>
      <c r="I4120" s="173"/>
      <c r="L4120" s="170"/>
      <c r="M4120" s="174"/>
      <c r="T4120" s="175"/>
      <c r="AT4120" s="171" t="s">
        <v>197</v>
      </c>
      <c r="AU4120" s="171" t="s">
        <v>94</v>
      </c>
      <c r="AV4120" s="14" t="s">
        <v>92</v>
      </c>
      <c r="AW4120" s="14" t="s">
        <v>40</v>
      </c>
      <c r="AX4120" s="14" t="s">
        <v>84</v>
      </c>
      <c r="AY4120" s="171" t="s">
        <v>174</v>
      </c>
    </row>
    <row r="4121" spans="2:51" s="12" customFormat="1" x14ac:dyDescent="0.2">
      <c r="B4121" s="150"/>
      <c r="D4121" s="151" t="s">
        <v>197</v>
      </c>
      <c r="E4121" s="152" t="s">
        <v>1</v>
      </c>
      <c r="F4121" s="153" t="s">
        <v>1984</v>
      </c>
      <c r="H4121" s="154">
        <v>27.456</v>
      </c>
      <c r="I4121" s="155"/>
      <c r="L4121" s="150"/>
      <c r="M4121" s="156"/>
      <c r="T4121" s="157"/>
      <c r="AT4121" s="152" t="s">
        <v>197</v>
      </c>
      <c r="AU4121" s="152" t="s">
        <v>94</v>
      </c>
      <c r="AV4121" s="12" t="s">
        <v>94</v>
      </c>
      <c r="AW4121" s="12" t="s">
        <v>40</v>
      </c>
      <c r="AX4121" s="12" t="s">
        <v>84</v>
      </c>
      <c r="AY4121" s="152" t="s">
        <v>174</v>
      </c>
    </row>
    <row r="4122" spans="2:51" s="12" customFormat="1" x14ac:dyDescent="0.2">
      <c r="B4122" s="150"/>
      <c r="D4122" s="151" t="s">
        <v>197</v>
      </c>
      <c r="E4122" s="152" t="s">
        <v>1</v>
      </c>
      <c r="F4122" s="153" t="s">
        <v>1979</v>
      </c>
      <c r="H4122" s="154">
        <v>-1.76</v>
      </c>
      <c r="I4122" s="155"/>
      <c r="L4122" s="150"/>
      <c r="M4122" s="156"/>
      <c r="T4122" s="157"/>
      <c r="AT4122" s="152" t="s">
        <v>197</v>
      </c>
      <c r="AU4122" s="152" t="s">
        <v>94</v>
      </c>
      <c r="AV4122" s="12" t="s">
        <v>94</v>
      </c>
      <c r="AW4122" s="12" t="s">
        <v>40</v>
      </c>
      <c r="AX4122" s="12" t="s">
        <v>84</v>
      </c>
      <c r="AY4122" s="152" t="s">
        <v>174</v>
      </c>
    </row>
    <row r="4123" spans="2:51" s="14" customFormat="1" x14ac:dyDescent="0.2">
      <c r="B4123" s="170"/>
      <c r="D4123" s="151" t="s">
        <v>197</v>
      </c>
      <c r="E4123" s="171" t="s">
        <v>1</v>
      </c>
      <c r="F4123" s="172" t="s">
        <v>747</v>
      </c>
      <c r="H4123" s="171" t="s">
        <v>1</v>
      </c>
      <c r="I4123" s="173"/>
      <c r="L4123" s="170"/>
      <c r="M4123" s="174"/>
      <c r="T4123" s="175"/>
      <c r="AT4123" s="171" t="s">
        <v>197</v>
      </c>
      <c r="AU4123" s="171" t="s">
        <v>94</v>
      </c>
      <c r="AV4123" s="14" t="s">
        <v>92</v>
      </c>
      <c r="AW4123" s="14" t="s">
        <v>40</v>
      </c>
      <c r="AX4123" s="14" t="s">
        <v>84</v>
      </c>
      <c r="AY4123" s="171" t="s">
        <v>174</v>
      </c>
    </row>
    <row r="4124" spans="2:51" s="12" customFormat="1" x14ac:dyDescent="0.2">
      <c r="B4124" s="150"/>
      <c r="D4124" s="151" t="s">
        <v>197</v>
      </c>
      <c r="E4124" s="152" t="s">
        <v>1</v>
      </c>
      <c r="F4124" s="153" t="s">
        <v>1985</v>
      </c>
      <c r="H4124" s="154">
        <v>20.183</v>
      </c>
      <c r="I4124" s="155"/>
      <c r="L4124" s="150"/>
      <c r="M4124" s="156"/>
      <c r="T4124" s="157"/>
      <c r="AT4124" s="152" t="s">
        <v>197</v>
      </c>
      <c r="AU4124" s="152" t="s">
        <v>94</v>
      </c>
      <c r="AV4124" s="12" t="s">
        <v>94</v>
      </c>
      <c r="AW4124" s="12" t="s">
        <v>40</v>
      </c>
      <c r="AX4124" s="12" t="s">
        <v>84</v>
      </c>
      <c r="AY4124" s="152" t="s">
        <v>174</v>
      </c>
    </row>
    <row r="4125" spans="2:51" s="12" customFormat="1" x14ac:dyDescent="0.2">
      <c r="B4125" s="150"/>
      <c r="D4125" s="151" t="s">
        <v>197</v>
      </c>
      <c r="E4125" s="152" t="s">
        <v>1</v>
      </c>
      <c r="F4125" s="153" t="s">
        <v>1971</v>
      </c>
      <c r="H4125" s="154">
        <v>-1.98</v>
      </c>
      <c r="I4125" s="155"/>
      <c r="L4125" s="150"/>
      <c r="M4125" s="156"/>
      <c r="T4125" s="157"/>
      <c r="AT4125" s="152" t="s">
        <v>197</v>
      </c>
      <c r="AU4125" s="152" t="s">
        <v>94</v>
      </c>
      <c r="AV4125" s="12" t="s">
        <v>94</v>
      </c>
      <c r="AW4125" s="12" t="s">
        <v>40</v>
      </c>
      <c r="AX4125" s="12" t="s">
        <v>84</v>
      </c>
      <c r="AY4125" s="152" t="s">
        <v>174</v>
      </c>
    </row>
    <row r="4126" spans="2:51" s="14" customFormat="1" x14ac:dyDescent="0.2">
      <c r="B4126" s="170"/>
      <c r="D4126" s="151" t="s">
        <v>197</v>
      </c>
      <c r="E4126" s="171" t="s">
        <v>1</v>
      </c>
      <c r="F4126" s="172" t="s">
        <v>749</v>
      </c>
      <c r="H4126" s="171" t="s">
        <v>1</v>
      </c>
      <c r="I4126" s="173"/>
      <c r="L4126" s="170"/>
      <c r="M4126" s="174"/>
      <c r="T4126" s="175"/>
      <c r="AT4126" s="171" t="s">
        <v>197</v>
      </c>
      <c r="AU4126" s="171" t="s">
        <v>94</v>
      </c>
      <c r="AV4126" s="14" t="s">
        <v>92</v>
      </c>
      <c r="AW4126" s="14" t="s">
        <v>40</v>
      </c>
      <c r="AX4126" s="14" t="s">
        <v>84</v>
      </c>
      <c r="AY4126" s="171" t="s">
        <v>174</v>
      </c>
    </row>
    <row r="4127" spans="2:51" s="12" customFormat="1" x14ac:dyDescent="0.2">
      <c r="B4127" s="150"/>
      <c r="D4127" s="151" t="s">
        <v>197</v>
      </c>
      <c r="E4127" s="152" t="s">
        <v>1</v>
      </c>
      <c r="F4127" s="153" t="s">
        <v>1986</v>
      </c>
      <c r="H4127" s="154">
        <v>20.452000000000002</v>
      </c>
      <c r="I4127" s="155"/>
      <c r="L4127" s="150"/>
      <c r="M4127" s="156"/>
      <c r="T4127" s="157"/>
      <c r="AT4127" s="152" t="s">
        <v>197</v>
      </c>
      <c r="AU4127" s="152" t="s">
        <v>94</v>
      </c>
      <c r="AV4127" s="12" t="s">
        <v>94</v>
      </c>
      <c r="AW4127" s="12" t="s">
        <v>40</v>
      </c>
      <c r="AX4127" s="12" t="s">
        <v>84</v>
      </c>
      <c r="AY4127" s="152" t="s">
        <v>174</v>
      </c>
    </row>
    <row r="4128" spans="2:51" s="12" customFormat="1" x14ac:dyDescent="0.2">
      <c r="B4128" s="150"/>
      <c r="D4128" s="151" t="s">
        <v>197</v>
      </c>
      <c r="E4128" s="152" t="s">
        <v>1</v>
      </c>
      <c r="F4128" s="153" t="s">
        <v>1971</v>
      </c>
      <c r="H4128" s="154">
        <v>-1.98</v>
      </c>
      <c r="I4128" s="155"/>
      <c r="L4128" s="150"/>
      <c r="M4128" s="156"/>
      <c r="T4128" s="157"/>
      <c r="AT4128" s="152" t="s">
        <v>197</v>
      </c>
      <c r="AU4128" s="152" t="s">
        <v>94</v>
      </c>
      <c r="AV4128" s="12" t="s">
        <v>94</v>
      </c>
      <c r="AW4128" s="12" t="s">
        <v>40</v>
      </c>
      <c r="AX4128" s="12" t="s">
        <v>84</v>
      </c>
      <c r="AY4128" s="152" t="s">
        <v>174</v>
      </c>
    </row>
    <row r="4129" spans="2:51" s="14" customFormat="1" x14ac:dyDescent="0.2">
      <c r="B4129" s="170"/>
      <c r="D4129" s="151" t="s">
        <v>197</v>
      </c>
      <c r="E4129" s="171" t="s">
        <v>1</v>
      </c>
      <c r="F4129" s="172" t="s">
        <v>751</v>
      </c>
      <c r="H4129" s="171" t="s">
        <v>1</v>
      </c>
      <c r="I4129" s="173"/>
      <c r="L4129" s="170"/>
      <c r="M4129" s="174"/>
      <c r="T4129" s="175"/>
      <c r="AT4129" s="171" t="s">
        <v>197</v>
      </c>
      <c r="AU4129" s="171" t="s">
        <v>94</v>
      </c>
      <c r="AV4129" s="14" t="s">
        <v>92</v>
      </c>
      <c r="AW4129" s="14" t="s">
        <v>40</v>
      </c>
      <c r="AX4129" s="14" t="s">
        <v>84</v>
      </c>
      <c r="AY4129" s="171" t="s">
        <v>174</v>
      </c>
    </row>
    <row r="4130" spans="2:51" s="12" customFormat="1" x14ac:dyDescent="0.2">
      <c r="B4130" s="150"/>
      <c r="D4130" s="151" t="s">
        <v>197</v>
      </c>
      <c r="E4130" s="152" t="s">
        <v>1</v>
      </c>
      <c r="F4130" s="153" t="s">
        <v>1986</v>
      </c>
      <c r="H4130" s="154">
        <v>20.452000000000002</v>
      </c>
      <c r="I4130" s="155"/>
      <c r="L4130" s="150"/>
      <c r="M4130" s="156"/>
      <c r="T4130" s="157"/>
      <c r="AT4130" s="152" t="s">
        <v>197</v>
      </c>
      <c r="AU4130" s="152" t="s">
        <v>94</v>
      </c>
      <c r="AV4130" s="12" t="s">
        <v>94</v>
      </c>
      <c r="AW4130" s="12" t="s">
        <v>40</v>
      </c>
      <c r="AX4130" s="12" t="s">
        <v>84</v>
      </c>
      <c r="AY4130" s="152" t="s">
        <v>174</v>
      </c>
    </row>
    <row r="4131" spans="2:51" s="12" customFormat="1" x14ac:dyDescent="0.2">
      <c r="B4131" s="150"/>
      <c r="D4131" s="151" t="s">
        <v>197</v>
      </c>
      <c r="E4131" s="152" t="s">
        <v>1</v>
      </c>
      <c r="F4131" s="153" t="s">
        <v>1971</v>
      </c>
      <c r="H4131" s="154">
        <v>-1.98</v>
      </c>
      <c r="I4131" s="155"/>
      <c r="L4131" s="150"/>
      <c r="M4131" s="156"/>
      <c r="T4131" s="157"/>
      <c r="AT4131" s="152" t="s">
        <v>197</v>
      </c>
      <c r="AU4131" s="152" t="s">
        <v>94</v>
      </c>
      <c r="AV4131" s="12" t="s">
        <v>94</v>
      </c>
      <c r="AW4131" s="12" t="s">
        <v>40</v>
      </c>
      <c r="AX4131" s="12" t="s">
        <v>84</v>
      </c>
      <c r="AY4131" s="152" t="s">
        <v>174</v>
      </c>
    </row>
    <row r="4132" spans="2:51" s="14" customFormat="1" x14ac:dyDescent="0.2">
      <c r="B4132" s="170"/>
      <c r="D4132" s="151" t="s">
        <v>197</v>
      </c>
      <c r="E4132" s="171" t="s">
        <v>1</v>
      </c>
      <c r="F4132" s="172" t="s">
        <v>752</v>
      </c>
      <c r="H4132" s="171" t="s">
        <v>1</v>
      </c>
      <c r="I4132" s="173"/>
      <c r="L4132" s="170"/>
      <c r="M4132" s="174"/>
      <c r="T4132" s="175"/>
      <c r="AT4132" s="171" t="s">
        <v>197</v>
      </c>
      <c r="AU4132" s="171" t="s">
        <v>94</v>
      </c>
      <c r="AV4132" s="14" t="s">
        <v>92</v>
      </c>
      <c r="AW4132" s="14" t="s">
        <v>40</v>
      </c>
      <c r="AX4132" s="14" t="s">
        <v>84</v>
      </c>
      <c r="AY4132" s="171" t="s">
        <v>174</v>
      </c>
    </row>
    <row r="4133" spans="2:51" s="12" customFormat="1" x14ac:dyDescent="0.2">
      <c r="B4133" s="150"/>
      <c r="D4133" s="151" t="s">
        <v>197</v>
      </c>
      <c r="E4133" s="152" t="s">
        <v>1</v>
      </c>
      <c r="F4133" s="153" t="s">
        <v>1986</v>
      </c>
      <c r="H4133" s="154">
        <v>20.452000000000002</v>
      </c>
      <c r="I4133" s="155"/>
      <c r="L4133" s="150"/>
      <c r="M4133" s="156"/>
      <c r="T4133" s="157"/>
      <c r="AT4133" s="152" t="s">
        <v>197</v>
      </c>
      <c r="AU4133" s="152" t="s">
        <v>94</v>
      </c>
      <c r="AV4133" s="12" t="s">
        <v>94</v>
      </c>
      <c r="AW4133" s="12" t="s">
        <v>40</v>
      </c>
      <c r="AX4133" s="12" t="s">
        <v>84</v>
      </c>
      <c r="AY4133" s="152" t="s">
        <v>174</v>
      </c>
    </row>
    <row r="4134" spans="2:51" s="12" customFormat="1" x14ac:dyDescent="0.2">
      <c r="B4134" s="150"/>
      <c r="D4134" s="151" t="s">
        <v>197</v>
      </c>
      <c r="E4134" s="152" t="s">
        <v>1</v>
      </c>
      <c r="F4134" s="153" t="s">
        <v>1971</v>
      </c>
      <c r="H4134" s="154">
        <v>-1.98</v>
      </c>
      <c r="I4134" s="155"/>
      <c r="L4134" s="150"/>
      <c r="M4134" s="156"/>
      <c r="T4134" s="157"/>
      <c r="AT4134" s="152" t="s">
        <v>197</v>
      </c>
      <c r="AU4134" s="152" t="s">
        <v>94</v>
      </c>
      <c r="AV4134" s="12" t="s">
        <v>94</v>
      </c>
      <c r="AW4134" s="12" t="s">
        <v>40</v>
      </c>
      <c r="AX4134" s="12" t="s">
        <v>84</v>
      </c>
      <c r="AY4134" s="152" t="s">
        <v>174</v>
      </c>
    </row>
    <row r="4135" spans="2:51" s="14" customFormat="1" x14ac:dyDescent="0.2">
      <c r="B4135" s="170"/>
      <c r="D4135" s="151" t="s">
        <v>197</v>
      </c>
      <c r="E4135" s="171" t="s">
        <v>1</v>
      </c>
      <c r="F4135" s="172" t="s">
        <v>753</v>
      </c>
      <c r="H4135" s="171" t="s">
        <v>1</v>
      </c>
      <c r="I4135" s="173"/>
      <c r="L4135" s="170"/>
      <c r="M4135" s="174"/>
      <c r="T4135" s="175"/>
      <c r="AT4135" s="171" t="s">
        <v>197</v>
      </c>
      <c r="AU4135" s="171" t="s">
        <v>94</v>
      </c>
      <c r="AV4135" s="14" t="s">
        <v>92</v>
      </c>
      <c r="AW4135" s="14" t="s">
        <v>40</v>
      </c>
      <c r="AX4135" s="14" t="s">
        <v>84</v>
      </c>
      <c r="AY4135" s="171" t="s">
        <v>174</v>
      </c>
    </row>
    <row r="4136" spans="2:51" s="12" customFormat="1" x14ac:dyDescent="0.2">
      <c r="B4136" s="150"/>
      <c r="D4136" s="151" t="s">
        <v>197</v>
      </c>
      <c r="E4136" s="152" t="s">
        <v>1</v>
      </c>
      <c r="F4136" s="153" t="s">
        <v>1986</v>
      </c>
      <c r="H4136" s="154">
        <v>20.452000000000002</v>
      </c>
      <c r="I4136" s="155"/>
      <c r="L4136" s="150"/>
      <c r="M4136" s="156"/>
      <c r="T4136" s="157"/>
      <c r="AT4136" s="152" t="s">
        <v>197</v>
      </c>
      <c r="AU4136" s="152" t="s">
        <v>94</v>
      </c>
      <c r="AV4136" s="12" t="s">
        <v>94</v>
      </c>
      <c r="AW4136" s="12" t="s">
        <v>40</v>
      </c>
      <c r="AX4136" s="12" t="s">
        <v>84</v>
      </c>
      <c r="AY4136" s="152" t="s">
        <v>174</v>
      </c>
    </row>
    <row r="4137" spans="2:51" s="12" customFormat="1" x14ac:dyDescent="0.2">
      <c r="B4137" s="150"/>
      <c r="D4137" s="151" t="s">
        <v>197</v>
      </c>
      <c r="E4137" s="152" t="s">
        <v>1</v>
      </c>
      <c r="F4137" s="153" t="s">
        <v>1971</v>
      </c>
      <c r="H4137" s="154">
        <v>-1.98</v>
      </c>
      <c r="I4137" s="155"/>
      <c r="L4137" s="150"/>
      <c r="M4137" s="156"/>
      <c r="T4137" s="157"/>
      <c r="AT4137" s="152" t="s">
        <v>197</v>
      </c>
      <c r="AU4137" s="152" t="s">
        <v>94</v>
      </c>
      <c r="AV4137" s="12" t="s">
        <v>94</v>
      </c>
      <c r="AW4137" s="12" t="s">
        <v>40</v>
      </c>
      <c r="AX4137" s="12" t="s">
        <v>84</v>
      </c>
      <c r="AY4137" s="152" t="s">
        <v>174</v>
      </c>
    </row>
    <row r="4138" spans="2:51" s="14" customFormat="1" x14ac:dyDescent="0.2">
      <c r="B4138" s="170"/>
      <c r="D4138" s="151" t="s">
        <v>197</v>
      </c>
      <c r="E4138" s="171" t="s">
        <v>1</v>
      </c>
      <c r="F4138" s="172" t="s">
        <v>754</v>
      </c>
      <c r="H4138" s="171" t="s">
        <v>1</v>
      </c>
      <c r="I4138" s="173"/>
      <c r="L4138" s="170"/>
      <c r="M4138" s="174"/>
      <c r="T4138" s="175"/>
      <c r="AT4138" s="171" t="s">
        <v>197</v>
      </c>
      <c r="AU4138" s="171" t="s">
        <v>94</v>
      </c>
      <c r="AV4138" s="14" t="s">
        <v>92</v>
      </c>
      <c r="AW4138" s="14" t="s">
        <v>40</v>
      </c>
      <c r="AX4138" s="14" t="s">
        <v>84</v>
      </c>
      <c r="AY4138" s="171" t="s">
        <v>174</v>
      </c>
    </row>
    <row r="4139" spans="2:51" s="12" customFormat="1" x14ac:dyDescent="0.2">
      <c r="B4139" s="150"/>
      <c r="D4139" s="151" t="s">
        <v>197</v>
      </c>
      <c r="E4139" s="152" t="s">
        <v>1</v>
      </c>
      <c r="F4139" s="153" t="s">
        <v>1985</v>
      </c>
      <c r="H4139" s="154">
        <v>20.183</v>
      </c>
      <c r="I4139" s="155"/>
      <c r="L4139" s="150"/>
      <c r="M4139" s="156"/>
      <c r="T4139" s="157"/>
      <c r="AT4139" s="152" t="s">
        <v>197</v>
      </c>
      <c r="AU4139" s="152" t="s">
        <v>94</v>
      </c>
      <c r="AV4139" s="12" t="s">
        <v>94</v>
      </c>
      <c r="AW4139" s="12" t="s">
        <v>40</v>
      </c>
      <c r="AX4139" s="12" t="s">
        <v>84</v>
      </c>
      <c r="AY4139" s="152" t="s">
        <v>174</v>
      </c>
    </row>
    <row r="4140" spans="2:51" s="12" customFormat="1" x14ac:dyDescent="0.2">
      <c r="B4140" s="150"/>
      <c r="D4140" s="151" t="s">
        <v>197</v>
      </c>
      <c r="E4140" s="152" t="s">
        <v>1</v>
      </c>
      <c r="F4140" s="153" t="s">
        <v>1971</v>
      </c>
      <c r="H4140" s="154">
        <v>-1.98</v>
      </c>
      <c r="I4140" s="155"/>
      <c r="L4140" s="150"/>
      <c r="M4140" s="156"/>
      <c r="T4140" s="157"/>
      <c r="AT4140" s="152" t="s">
        <v>197</v>
      </c>
      <c r="AU4140" s="152" t="s">
        <v>94</v>
      </c>
      <c r="AV4140" s="12" t="s">
        <v>94</v>
      </c>
      <c r="AW4140" s="12" t="s">
        <v>40</v>
      </c>
      <c r="AX4140" s="12" t="s">
        <v>84</v>
      </c>
      <c r="AY4140" s="152" t="s">
        <v>174</v>
      </c>
    </row>
    <row r="4141" spans="2:51" s="14" customFormat="1" x14ac:dyDescent="0.2">
      <c r="B4141" s="170"/>
      <c r="D4141" s="151" t="s">
        <v>197</v>
      </c>
      <c r="E4141" s="171" t="s">
        <v>1</v>
      </c>
      <c r="F4141" s="172" t="s">
        <v>756</v>
      </c>
      <c r="H4141" s="171" t="s">
        <v>1</v>
      </c>
      <c r="I4141" s="173"/>
      <c r="L4141" s="170"/>
      <c r="M4141" s="174"/>
      <c r="T4141" s="175"/>
      <c r="AT4141" s="171" t="s">
        <v>197</v>
      </c>
      <c r="AU4141" s="171" t="s">
        <v>94</v>
      </c>
      <c r="AV4141" s="14" t="s">
        <v>92</v>
      </c>
      <c r="AW4141" s="14" t="s">
        <v>40</v>
      </c>
      <c r="AX4141" s="14" t="s">
        <v>84</v>
      </c>
      <c r="AY4141" s="171" t="s">
        <v>174</v>
      </c>
    </row>
    <row r="4142" spans="2:51" s="12" customFormat="1" x14ac:dyDescent="0.2">
      <c r="B4142" s="150"/>
      <c r="D4142" s="151" t="s">
        <v>197</v>
      </c>
      <c r="E4142" s="152" t="s">
        <v>1</v>
      </c>
      <c r="F4142" s="153" t="s">
        <v>1985</v>
      </c>
      <c r="H4142" s="154">
        <v>20.183</v>
      </c>
      <c r="I4142" s="155"/>
      <c r="L4142" s="150"/>
      <c r="M4142" s="156"/>
      <c r="T4142" s="157"/>
      <c r="AT4142" s="152" t="s">
        <v>197</v>
      </c>
      <c r="AU4142" s="152" t="s">
        <v>94</v>
      </c>
      <c r="AV4142" s="12" t="s">
        <v>94</v>
      </c>
      <c r="AW4142" s="12" t="s">
        <v>40</v>
      </c>
      <c r="AX4142" s="12" t="s">
        <v>84</v>
      </c>
      <c r="AY4142" s="152" t="s">
        <v>174</v>
      </c>
    </row>
    <row r="4143" spans="2:51" s="12" customFormat="1" x14ac:dyDescent="0.2">
      <c r="B4143" s="150"/>
      <c r="D4143" s="151" t="s">
        <v>197</v>
      </c>
      <c r="E4143" s="152" t="s">
        <v>1</v>
      </c>
      <c r="F4143" s="153" t="s">
        <v>1971</v>
      </c>
      <c r="H4143" s="154">
        <v>-1.98</v>
      </c>
      <c r="I4143" s="155"/>
      <c r="L4143" s="150"/>
      <c r="M4143" s="156"/>
      <c r="T4143" s="157"/>
      <c r="AT4143" s="152" t="s">
        <v>197</v>
      </c>
      <c r="AU4143" s="152" t="s">
        <v>94</v>
      </c>
      <c r="AV4143" s="12" t="s">
        <v>94</v>
      </c>
      <c r="AW4143" s="12" t="s">
        <v>40</v>
      </c>
      <c r="AX4143" s="12" t="s">
        <v>84</v>
      </c>
      <c r="AY4143" s="152" t="s">
        <v>174</v>
      </c>
    </row>
    <row r="4144" spans="2:51" s="14" customFormat="1" x14ac:dyDescent="0.2">
      <c r="B4144" s="170"/>
      <c r="D4144" s="151" t="s">
        <v>197</v>
      </c>
      <c r="E4144" s="171" t="s">
        <v>1</v>
      </c>
      <c r="F4144" s="172" t="s">
        <v>757</v>
      </c>
      <c r="H4144" s="171" t="s">
        <v>1</v>
      </c>
      <c r="I4144" s="173"/>
      <c r="L4144" s="170"/>
      <c r="M4144" s="174"/>
      <c r="T4144" s="175"/>
      <c r="AT4144" s="171" t="s">
        <v>197</v>
      </c>
      <c r="AU4144" s="171" t="s">
        <v>94</v>
      </c>
      <c r="AV4144" s="14" t="s">
        <v>92</v>
      </c>
      <c r="AW4144" s="14" t="s">
        <v>40</v>
      </c>
      <c r="AX4144" s="14" t="s">
        <v>84</v>
      </c>
      <c r="AY4144" s="171" t="s">
        <v>174</v>
      </c>
    </row>
    <row r="4145" spans="2:51" s="12" customFormat="1" x14ac:dyDescent="0.2">
      <c r="B4145" s="150"/>
      <c r="D4145" s="151" t="s">
        <v>197</v>
      </c>
      <c r="E4145" s="152" t="s">
        <v>1</v>
      </c>
      <c r="F4145" s="153" t="s">
        <v>1986</v>
      </c>
      <c r="H4145" s="154">
        <v>20.452000000000002</v>
      </c>
      <c r="I4145" s="155"/>
      <c r="L4145" s="150"/>
      <c r="M4145" s="156"/>
      <c r="T4145" s="157"/>
      <c r="AT4145" s="152" t="s">
        <v>197</v>
      </c>
      <c r="AU4145" s="152" t="s">
        <v>94</v>
      </c>
      <c r="AV4145" s="12" t="s">
        <v>94</v>
      </c>
      <c r="AW4145" s="12" t="s">
        <v>40</v>
      </c>
      <c r="AX4145" s="12" t="s">
        <v>84</v>
      </c>
      <c r="AY4145" s="152" t="s">
        <v>174</v>
      </c>
    </row>
    <row r="4146" spans="2:51" s="12" customFormat="1" x14ac:dyDescent="0.2">
      <c r="B4146" s="150"/>
      <c r="D4146" s="151" t="s">
        <v>197</v>
      </c>
      <c r="E4146" s="152" t="s">
        <v>1</v>
      </c>
      <c r="F4146" s="153" t="s">
        <v>1971</v>
      </c>
      <c r="H4146" s="154">
        <v>-1.98</v>
      </c>
      <c r="I4146" s="155"/>
      <c r="L4146" s="150"/>
      <c r="M4146" s="156"/>
      <c r="T4146" s="157"/>
      <c r="AT4146" s="152" t="s">
        <v>197</v>
      </c>
      <c r="AU4146" s="152" t="s">
        <v>94</v>
      </c>
      <c r="AV4146" s="12" t="s">
        <v>94</v>
      </c>
      <c r="AW4146" s="12" t="s">
        <v>40</v>
      </c>
      <c r="AX4146" s="12" t="s">
        <v>84</v>
      </c>
      <c r="AY4146" s="152" t="s">
        <v>174</v>
      </c>
    </row>
    <row r="4147" spans="2:51" s="14" customFormat="1" x14ac:dyDescent="0.2">
      <c r="B4147" s="170"/>
      <c r="D4147" s="151" t="s">
        <v>197</v>
      </c>
      <c r="E4147" s="171" t="s">
        <v>1</v>
      </c>
      <c r="F4147" s="172" t="s">
        <v>758</v>
      </c>
      <c r="H4147" s="171" t="s">
        <v>1</v>
      </c>
      <c r="I4147" s="173"/>
      <c r="L4147" s="170"/>
      <c r="M4147" s="174"/>
      <c r="T4147" s="175"/>
      <c r="AT4147" s="171" t="s">
        <v>197</v>
      </c>
      <c r="AU4147" s="171" t="s">
        <v>94</v>
      </c>
      <c r="AV4147" s="14" t="s">
        <v>92</v>
      </c>
      <c r="AW4147" s="14" t="s">
        <v>40</v>
      </c>
      <c r="AX4147" s="14" t="s">
        <v>84</v>
      </c>
      <c r="AY4147" s="171" t="s">
        <v>174</v>
      </c>
    </row>
    <row r="4148" spans="2:51" s="12" customFormat="1" x14ac:dyDescent="0.2">
      <c r="B4148" s="150"/>
      <c r="D4148" s="151" t="s">
        <v>197</v>
      </c>
      <c r="E4148" s="152" t="s">
        <v>1</v>
      </c>
      <c r="F4148" s="153" t="s">
        <v>1986</v>
      </c>
      <c r="H4148" s="154">
        <v>20.452000000000002</v>
      </c>
      <c r="I4148" s="155"/>
      <c r="L4148" s="150"/>
      <c r="M4148" s="156"/>
      <c r="T4148" s="157"/>
      <c r="AT4148" s="152" t="s">
        <v>197</v>
      </c>
      <c r="AU4148" s="152" t="s">
        <v>94</v>
      </c>
      <c r="AV4148" s="12" t="s">
        <v>94</v>
      </c>
      <c r="AW4148" s="12" t="s">
        <v>40</v>
      </c>
      <c r="AX4148" s="12" t="s">
        <v>84</v>
      </c>
      <c r="AY4148" s="152" t="s">
        <v>174</v>
      </c>
    </row>
    <row r="4149" spans="2:51" s="12" customFormat="1" x14ac:dyDescent="0.2">
      <c r="B4149" s="150"/>
      <c r="D4149" s="151" t="s">
        <v>197</v>
      </c>
      <c r="E4149" s="152" t="s">
        <v>1</v>
      </c>
      <c r="F4149" s="153" t="s">
        <v>1971</v>
      </c>
      <c r="H4149" s="154">
        <v>-1.98</v>
      </c>
      <c r="I4149" s="155"/>
      <c r="L4149" s="150"/>
      <c r="M4149" s="156"/>
      <c r="T4149" s="157"/>
      <c r="AT4149" s="152" t="s">
        <v>197</v>
      </c>
      <c r="AU4149" s="152" t="s">
        <v>94</v>
      </c>
      <c r="AV4149" s="12" t="s">
        <v>94</v>
      </c>
      <c r="AW4149" s="12" t="s">
        <v>40</v>
      </c>
      <c r="AX4149" s="12" t="s">
        <v>84</v>
      </c>
      <c r="AY4149" s="152" t="s">
        <v>174</v>
      </c>
    </row>
    <row r="4150" spans="2:51" s="14" customFormat="1" x14ac:dyDescent="0.2">
      <c r="B4150" s="170"/>
      <c r="D4150" s="151" t="s">
        <v>197</v>
      </c>
      <c r="E4150" s="171" t="s">
        <v>1</v>
      </c>
      <c r="F4150" s="172" t="s">
        <v>759</v>
      </c>
      <c r="H4150" s="171" t="s">
        <v>1</v>
      </c>
      <c r="I4150" s="173"/>
      <c r="L4150" s="170"/>
      <c r="M4150" s="174"/>
      <c r="T4150" s="175"/>
      <c r="AT4150" s="171" t="s">
        <v>197</v>
      </c>
      <c r="AU4150" s="171" t="s">
        <v>94</v>
      </c>
      <c r="AV4150" s="14" t="s">
        <v>92</v>
      </c>
      <c r="AW4150" s="14" t="s">
        <v>40</v>
      </c>
      <c r="AX4150" s="14" t="s">
        <v>84</v>
      </c>
      <c r="AY4150" s="171" t="s">
        <v>174</v>
      </c>
    </row>
    <row r="4151" spans="2:51" s="12" customFormat="1" x14ac:dyDescent="0.2">
      <c r="B4151" s="150"/>
      <c r="D4151" s="151" t="s">
        <v>197</v>
      </c>
      <c r="E4151" s="152" t="s">
        <v>1</v>
      </c>
      <c r="F4151" s="153" t="s">
        <v>1986</v>
      </c>
      <c r="H4151" s="154">
        <v>20.452000000000002</v>
      </c>
      <c r="I4151" s="155"/>
      <c r="L4151" s="150"/>
      <c r="M4151" s="156"/>
      <c r="T4151" s="157"/>
      <c r="AT4151" s="152" t="s">
        <v>197</v>
      </c>
      <c r="AU4151" s="152" t="s">
        <v>94</v>
      </c>
      <c r="AV4151" s="12" t="s">
        <v>94</v>
      </c>
      <c r="AW4151" s="12" t="s">
        <v>40</v>
      </c>
      <c r="AX4151" s="12" t="s">
        <v>84</v>
      </c>
      <c r="AY4151" s="152" t="s">
        <v>174</v>
      </c>
    </row>
    <row r="4152" spans="2:51" s="12" customFormat="1" x14ac:dyDescent="0.2">
      <c r="B4152" s="150"/>
      <c r="D4152" s="151" t="s">
        <v>197</v>
      </c>
      <c r="E4152" s="152" t="s">
        <v>1</v>
      </c>
      <c r="F4152" s="153" t="s">
        <v>1971</v>
      </c>
      <c r="H4152" s="154">
        <v>-1.98</v>
      </c>
      <c r="I4152" s="155"/>
      <c r="L4152" s="150"/>
      <c r="M4152" s="156"/>
      <c r="T4152" s="157"/>
      <c r="AT4152" s="152" t="s">
        <v>197</v>
      </c>
      <c r="AU4152" s="152" t="s">
        <v>94</v>
      </c>
      <c r="AV4152" s="12" t="s">
        <v>94</v>
      </c>
      <c r="AW4152" s="12" t="s">
        <v>40</v>
      </c>
      <c r="AX4152" s="12" t="s">
        <v>84</v>
      </c>
      <c r="AY4152" s="152" t="s">
        <v>174</v>
      </c>
    </row>
    <row r="4153" spans="2:51" s="14" customFormat="1" x14ac:dyDescent="0.2">
      <c r="B4153" s="170"/>
      <c r="D4153" s="151" t="s">
        <v>197</v>
      </c>
      <c r="E4153" s="171" t="s">
        <v>1</v>
      </c>
      <c r="F4153" s="172" t="s">
        <v>760</v>
      </c>
      <c r="H4153" s="171" t="s">
        <v>1</v>
      </c>
      <c r="I4153" s="173"/>
      <c r="L4153" s="170"/>
      <c r="M4153" s="174"/>
      <c r="T4153" s="175"/>
      <c r="AT4153" s="171" t="s">
        <v>197</v>
      </c>
      <c r="AU4153" s="171" t="s">
        <v>94</v>
      </c>
      <c r="AV4153" s="14" t="s">
        <v>92</v>
      </c>
      <c r="AW4153" s="14" t="s">
        <v>40</v>
      </c>
      <c r="AX4153" s="14" t="s">
        <v>84</v>
      </c>
      <c r="AY4153" s="171" t="s">
        <v>174</v>
      </c>
    </row>
    <row r="4154" spans="2:51" s="12" customFormat="1" x14ac:dyDescent="0.2">
      <c r="B4154" s="150"/>
      <c r="D4154" s="151" t="s">
        <v>197</v>
      </c>
      <c r="E4154" s="152" t="s">
        <v>1</v>
      </c>
      <c r="F4154" s="153" t="s">
        <v>1986</v>
      </c>
      <c r="H4154" s="154">
        <v>20.452000000000002</v>
      </c>
      <c r="I4154" s="155"/>
      <c r="L4154" s="150"/>
      <c r="M4154" s="156"/>
      <c r="T4154" s="157"/>
      <c r="AT4154" s="152" t="s">
        <v>197</v>
      </c>
      <c r="AU4154" s="152" t="s">
        <v>94</v>
      </c>
      <c r="AV4154" s="12" t="s">
        <v>94</v>
      </c>
      <c r="AW4154" s="12" t="s">
        <v>40</v>
      </c>
      <c r="AX4154" s="12" t="s">
        <v>84</v>
      </c>
      <c r="AY4154" s="152" t="s">
        <v>174</v>
      </c>
    </row>
    <row r="4155" spans="2:51" s="12" customFormat="1" x14ac:dyDescent="0.2">
      <c r="B4155" s="150"/>
      <c r="D4155" s="151" t="s">
        <v>197</v>
      </c>
      <c r="E4155" s="152" t="s">
        <v>1</v>
      </c>
      <c r="F4155" s="153" t="s">
        <v>1971</v>
      </c>
      <c r="H4155" s="154">
        <v>-1.98</v>
      </c>
      <c r="I4155" s="155"/>
      <c r="L4155" s="150"/>
      <c r="M4155" s="156"/>
      <c r="T4155" s="157"/>
      <c r="AT4155" s="152" t="s">
        <v>197</v>
      </c>
      <c r="AU4155" s="152" t="s">
        <v>94</v>
      </c>
      <c r="AV4155" s="12" t="s">
        <v>94</v>
      </c>
      <c r="AW4155" s="12" t="s">
        <v>40</v>
      </c>
      <c r="AX4155" s="12" t="s">
        <v>84</v>
      </c>
      <c r="AY4155" s="152" t="s">
        <v>174</v>
      </c>
    </row>
    <row r="4156" spans="2:51" s="14" customFormat="1" x14ac:dyDescent="0.2">
      <c r="B4156" s="170"/>
      <c r="D4156" s="151" t="s">
        <v>197</v>
      </c>
      <c r="E4156" s="171" t="s">
        <v>1</v>
      </c>
      <c r="F4156" s="172" t="s">
        <v>761</v>
      </c>
      <c r="H4156" s="171" t="s">
        <v>1</v>
      </c>
      <c r="I4156" s="173"/>
      <c r="L4156" s="170"/>
      <c r="M4156" s="174"/>
      <c r="T4156" s="175"/>
      <c r="AT4156" s="171" t="s">
        <v>197</v>
      </c>
      <c r="AU4156" s="171" t="s">
        <v>94</v>
      </c>
      <c r="AV4156" s="14" t="s">
        <v>92</v>
      </c>
      <c r="AW4156" s="14" t="s">
        <v>40</v>
      </c>
      <c r="AX4156" s="14" t="s">
        <v>84</v>
      </c>
      <c r="AY4156" s="171" t="s">
        <v>174</v>
      </c>
    </row>
    <row r="4157" spans="2:51" s="12" customFormat="1" x14ac:dyDescent="0.2">
      <c r="B4157" s="150"/>
      <c r="D4157" s="151" t="s">
        <v>197</v>
      </c>
      <c r="E4157" s="152" t="s">
        <v>1</v>
      </c>
      <c r="F4157" s="153" t="s">
        <v>1985</v>
      </c>
      <c r="H4157" s="154">
        <v>20.183</v>
      </c>
      <c r="I4157" s="155"/>
      <c r="L4157" s="150"/>
      <c r="M4157" s="156"/>
      <c r="T4157" s="157"/>
      <c r="AT4157" s="152" t="s">
        <v>197</v>
      </c>
      <c r="AU4157" s="152" t="s">
        <v>94</v>
      </c>
      <c r="AV4157" s="12" t="s">
        <v>94</v>
      </c>
      <c r="AW4157" s="12" t="s">
        <v>40</v>
      </c>
      <c r="AX4157" s="12" t="s">
        <v>84</v>
      </c>
      <c r="AY4157" s="152" t="s">
        <v>174</v>
      </c>
    </row>
    <row r="4158" spans="2:51" s="12" customFormat="1" x14ac:dyDescent="0.2">
      <c r="B4158" s="150"/>
      <c r="D4158" s="151" t="s">
        <v>197</v>
      </c>
      <c r="E4158" s="152" t="s">
        <v>1</v>
      </c>
      <c r="F4158" s="153" t="s">
        <v>1971</v>
      </c>
      <c r="H4158" s="154">
        <v>-1.98</v>
      </c>
      <c r="I4158" s="155"/>
      <c r="L4158" s="150"/>
      <c r="M4158" s="156"/>
      <c r="T4158" s="157"/>
      <c r="AT4158" s="152" t="s">
        <v>197</v>
      </c>
      <c r="AU4158" s="152" t="s">
        <v>94</v>
      </c>
      <c r="AV4158" s="12" t="s">
        <v>94</v>
      </c>
      <c r="AW4158" s="12" t="s">
        <v>40</v>
      </c>
      <c r="AX4158" s="12" t="s">
        <v>84</v>
      </c>
      <c r="AY4158" s="152" t="s">
        <v>174</v>
      </c>
    </row>
    <row r="4159" spans="2:51" s="14" customFormat="1" x14ac:dyDescent="0.2">
      <c r="B4159" s="170"/>
      <c r="D4159" s="151" t="s">
        <v>197</v>
      </c>
      <c r="E4159" s="171" t="s">
        <v>1</v>
      </c>
      <c r="F4159" s="172" t="s">
        <v>762</v>
      </c>
      <c r="H4159" s="171" t="s">
        <v>1</v>
      </c>
      <c r="I4159" s="173"/>
      <c r="L4159" s="170"/>
      <c r="M4159" s="174"/>
      <c r="T4159" s="175"/>
      <c r="AT4159" s="171" t="s">
        <v>197</v>
      </c>
      <c r="AU4159" s="171" t="s">
        <v>94</v>
      </c>
      <c r="AV4159" s="14" t="s">
        <v>92</v>
      </c>
      <c r="AW4159" s="14" t="s">
        <v>40</v>
      </c>
      <c r="AX4159" s="14" t="s">
        <v>84</v>
      </c>
      <c r="AY4159" s="171" t="s">
        <v>174</v>
      </c>
    </row>
    <row r="4160" spans="2:51" s="12" customFormat="1" x14ac:dyDescent="0.2">
      <c r="B4160" s="150"/>
      <c r="D4160" s="151" t="s">
        <v>197</v>
      </c>
      <c r="E4160" s="152" t="s">
        <v>1</v>
      </c>
      <c r="F4160" s="153" t="s">
        <v>1985</v>
      </c>
      <c r="H4160" s="154">
        <v>20.183</v>
      </c>
      <c r="I4160" s="155"/>
      <c r="L4160" s="150"/>
      <c r="M4160" s="156"/>
      <c r="T4160" s="157"/>
      <c r="AT4160" s="152" t="s">
        <v>197</v>
      </c>
      <c r="AU4160" s="152" t="s">
        <v>94</v>
      </c>
      <c r="AV4160" s="12" t="s">
        <v>94</v>
      </c>
      <c r="AW4160" s="12" t="s">
        <v>40</v>
      </c>
      <c r="AX4160" s="12" t="s">
        <v>84</v>
      </c>
      <c r="AY4160" s="152" t="s">
        <v>174</v>
      </c>
    </row>
    <row r="4161" spans="2:51" s="12" customFormat="1" x14ac:dyDescent="0.2">
      <c r="B4161" s="150"/>
      <c r="D4161" s="151" t="s">
        <v>197</v>
      </c>
      <c r="E4161" s="152" t="s">
        <v>1</v>
      </c>
      <c r="F4161" s="153" t="s">
        <v>1971</v>
      </c>
      <c r="H4161" s="154">
        <v>-1.98</v>
      </c>
      <c r="I4161" s="155"/>
      <c r="L4161" s="150"/>
      <c r="M4161" s="156"/>
      <c r="T4161" s="157"/>
      <c r="AT4161" s="152" t="s">
        <v>197</v>
      </c>
      <c r="AU4161" s="152" t="s">
        <v>94</v>
      </c>
      <c r="AV4161" s="12" t="s">
        <v>94</v>
      </c>
      <c r="AW4161" s="12" t="s">
        <v>40</v>
      </c>
      <c r="AX4161" s="12" t="s">
        <v>84</v>
      </c>
      <c r="AY4161" s="152" t="s">
        <v>174</v>
      </c>
    </row>
    <row r="4162" spans="2:51" s="14" customFormat="1" x14ac:dyDescent="0.2">
      <c r="B4162" s="170"/>
      <c r="D4162" s="151" t="s">
        <v>197</v>
      </c>
      <c r="E4162" s="171" t="s">
        <v>1</v>
      </c>
      <c r="F4162" s="172" t="s">
        <v>763</v>
      </c>
      <c r="H4162" s="171" t="s">
        <v>1</v>
      </c>
      <c r="I4162" s="173"/>
      <c r="L4162" s="170"/>
      <c r="M4162" s="174"/>
      <c r="T4162" s="175"/>
      <c r="AT4162" s="171" t="s">
        <v>197</v>
      </c>
      <c r="AU4162" s="171" t="s">
        <v>94</v>
      </c>
      <c r="AV4162" s="14" t="s">
        <v>92</v>
      </c>
      <c r="AW4162" s="14" t="s">
        <v>40</v>
      </c>
      <c r="AX4162" s="14" t="s">
        <v>84</v>
      </c>
      <c r="AY4162" s="171" t="s">
        <v>174</v>
      </c>
    </row>
    <row r="4163" spans="2:51" s="12" customFormat="1" x14ac:dyDescent="0.2">
      <c r="B4163" s="150"/>
      <c r="D4163" s="151" t="s">
        <v>197</v>
      </c>
      <c r="E4163" s="152" t="s">
        <v>1</v>
      </c>
      <c r="F4163" s="153" t="s">
        <v>1986</v>
      </c>
      <c r="H4163" s="154">
        <v>20.452000000000002</v>
      </c>
      <c r="I4163" s="155"/>
      <c r="L4163" s="150"/>
      <c r="M4163" s="156"/>
      <c r="T4163" s="157"/>
      <c r="AT4163" s="152" t="s">
        <v>197</v>
      </c>
      <c r="AU4163" s="152" t="s">
        <v>94</v>
      </c>
      <c r="AV4163" s="12" t="s">
        <v>94</v>
      </c>
      <c r="AW4163" s="12" t="s">
        <v>40</v>
      </c>
      <c r="AX4163" s="12" t="s">
        <v>84</v>
      </c>
      <c r="AY4163" s="152" t="s">
        <v>174</v>
      </c>
    </row>
    <row r="4164" spans="2:51" s="12" customFormat="1" x14ac:dyDescent="0.2">
      <c r="B4164" s="150"/>
      <c r="D4164" s="151" t="s">
        <v>197</v>
      </c>
      <c r="E4164" s="152" t="s">
        <v>1</v>
      </c>
      <c r="F4164" s="153" t="s">
        <v>1971</v>
      </c>
      <c r="H4164" s="154">
        <v>-1.98</v>
      </c>
      <c r="I4164" s="155"/>
      <c r="L4164" s="150"/>
      <c r="M4164" s="156"/>
      <c r="T4164" s="157"/>
      <c r="AT4164" s="152" t="s">
        <v>197</v>
      </c>
      <c r="AU4164" s="152" t="s">
        <v>94</v>
      </c>
      <c r="AV4164" s="12" t="s">
        <v>94</v>
      </c>
      <c r="AW4164" s="12" t="s">
        <v>40</v>
      </c>
      <c r="AX4164" s="12" t="s">
        <v>84</v>
      </c>
      <c r="AY4164" s="152" t="s">
        <v>174</v>
      </c>
    </row>
    <row r="4165" spans="2:51" s="14" customFormat="1" x14ac:dyDescent="0.2">
      <c r="B4165" s="170"/>
      <c r="D4165" s="151" t="s">
        <v>197</v>
      </c>
      <c r="E4165" s="171" t="s">
        <v>1</v>
      </c>
      <c r="F4165" s="172" t="s">
        <v>764</v>
      </c>
      <c r="H4165" s="171" t="s">
        <v>1</v>
      </c>
      <c r="I4165" s="173"/>
      <c r="L4165" s="170"/>
      <c r="M4165" s="174"/>
      <c r="T4165" s="175"/>
      <c r="AT4165" s="171" t="s">
        <v>197</v>
      </c>
      <c r="AU4165" s="171" t="s">
        <v>94</v>
      </c>
      <c r="AV4165" s="14" t="s">
        <v>92</v>
      </c>
      <c r="AW4165" s="14" t="s">
        <v>40</v>
      </c>
      <c r="AX4165" s="14" t="s">
        <v>84</v>
      </c>
      <c r="AY4165" s="171" t="s">
        <v>174</v>
      </c>
    </row>
    <row r="4166" spans="2:51" s="12" customFormat="1" x14ac:dyDescent="0.2">
      <c r="B4166" s="150"/>
      <c r="D4166" s="151" t="s">
        <v>197</v>
      </c>
      <c r="E4166" s="152" t="s">
        <v>1</v>
      </c>
      <c r="F4166" s="153" t="s">
        <v>1986</v>
      </c>
      <c r="H4166" s="154">
        <v>20.452000000000002</v>
      </c>
      <c r="I4166" s="155"/>
      <c r="L4166" s="150"/>
      <c r="M4166" s="156"/>
      <c r="T4166" s="157"/>
      <c r="AT4166" s="152" t="s">
        <v>197</v>
      </c>
      <c r="AU4166" s="152" t="s">
        <v>94</v>
      </c>
      <c r="AV4166" s="12" t="s">
        <v>94</v>
      </c>
      <c r="AW4166" s="12" t="s">
        <v>40</v>
      </c>
      <c r="AX4166" s="12" t="s">
        <v>84</v>
      </c>
      <c r="AY4166" s="152" t="s">
        <v>174</v>
      </c>
    </row>
    <row r="4167" spans="2:51" s="12" customFormat="1" x14ac:dyDescent="0.2">
      <c r="B4167" s="150"/>
      <c r="D4167" s="151" t="s">
        <v>197</v>
      </c>
      <c r="E4167" s="152" t="s">
        <v>1</v>
      </c>
      <c r="F4167" s="153" t="s">
        <v>1971</v>
      </c>
      <c r="H4167" s="154">
        <v>-1.98</v>
      </c>
      <c r="I4167" s="155"/>
      <c r="L4167" s="150"/>
      <c r="M4167" s="156"/>
      <c r="T4167" s="157"/>
      <c r="AT4167" s="152" t="s">
        <v>197</v>
      </c>
      <c r="AU4167" s="152" t="s">
        <v>94</v>
      </c>
      <c r="AV4167" s="12" t="s">
        <v>94</v>
      </c>
      <c r="AW4167" s="12" t="s">
        <v>40</v>
      </c>
      <c r="AX4167" s="12" t="s">
        <v>84</v>
      </c>
      <c r="AY4167" s="152" t="s">
        <v>174</v>
      </c>
    </row>
    <row r="4168" spans="2:51" s="14" customFormat="1" x14ac:dyDescent="0.2">
      <c r="B4168" s="170"/>
      <c r="D4168" s="151" t="s">
        <v>197</v>
      </c>
      <c r="E4168" s="171" t="s">
        <v>1</v>
      </c>
      <c r="F4168" s="172" t="s">
        <v>765</v>
      </c>
      <c r="H4168" s="171" t="s">
        <v>1</v>
      </c>
      <c r="I4168" s="173"/>
      <c r="L4168" s="170"/>
      <c r="M4168" s="174"/>
      <c r="T4168" s="175"/>
      <c r="AT4168" s="171" t="s">
        <v>197</v>
      </c>
      <c r="AU4168" s="171" t="s">
        <v>94</v>
      </c>
      <c r="AV4168" s="14" t="s">
        <v>92</v>
      </c>
      <c r="AW4168" s="14" t="s">
        <v>40</v>
      </c>
      <c r="AX4168" s="14" t="s">
        <v>84</v>
      </c>
      <c r="AY4168" s="171" t="s">
        <v>174</v>
      </c>
    </row>
    <row r="4169" spans="2:51" s="12" customFormat="1" x14ac:dyDescent="0.2">
      <c r="B4169" s="150"/>
      <c r="D4169" s="151" t="s">
        <v>197</v>
      </c>
      <c r="E4169" s="152" t="s">
        <v>1</v>
      </c>
      <c r="F4169" s="153" t="s">
        <v>1986</v>
      </c>
      <c r="H4169" s="154">
        <v>20.452000000000002</v>
      </c>
      <c r="I4169" s="155"/>
      <c r="L4169" s="150"/>
      <c r="M4169" s="156"/>
      <c r="T4169" s="157"/>
      <c r="AT4169" s="152" t="s">
        <v>197</v>
      </c>
      <c r="AU4169" s="152" t="s">
        <v>94</v>
      </c>
      <c r="AV4169" s="12" t="s">
        <v>94</v>
      </c>
      <c r="AW4169" s="12" t="s">
        <v>40</v>
      </c>
      <c r="AX4169" s="12" t="s">
        <v>84</v>
      </c>
      <c r="AY4169" s="152" t="s">
        <v>174</v>
      </c>
    </row>
    <row r="4170" spans="2:51" s="12" customFormat="1" x14ac:dyDescent="0.2">
      <c r="B4170" s="150"/>
      <c r="D4170" s="151" t="s">
        <v>197</v>
      </c>
      <c r="E4170" s="152" t="s">
        <v>1</v>
      </c>
      <c r="F4170" s="153" t="s">
        <v>1971</v>
      </c>
      <c r="H4170" s="154">
        <v>-1.98</v>
      </c>
      <c r="I4170" s="155"/>
      <c r="L4170" s="150"/>
      <c r="M4170" s="156"/>
      <c r="T4170" s="157"/>
      <c r="AT4170" s="152" t="s">
        <v>197</v>
      </c>
      <c r="AU4170" s="152" t="s">
        <v>94</v>
      </c>
      <c r="AV4170" s="12" t="s">
        <v>94</v>
      </c>
      <c r="AW4170" s="12" t="s">
        <v>40</v>
      </c>
      <c r="AX4170" s="12" t="s">
        <v>84</v>
      </c>
      <c r="AY4170" s="152" t="s">
        <v>174</v>
      </c>
    </row>
    <row r="4171" spans="2:51" s="14" customFormat="1" x14ac:dyDescent="0.2">
      <c r="B4171" s="170"/>
      <c r="D4171" s="151" t="s">
        <v>197</v>
      </c>
      <c r="E4171" s="171" t="s">
        <v>1</v>
      </c>
      <c r="F4171" s="172" t="s">
        <v>766</v>
      </c>
      <c r="H4171" s="171" t="s">
        <v>1</v>
      </c>
      <c r="I4171" s="173"/>
      <c r="L4171" s="170"/>
      <c r="M4171" s="174"/>
      <c r="T4171" s="175"/>
      <c r="AT4171" s="171" t="s">
        <v>197</v>
      </c>
      <c r="AU4171" s="171" t="s">
        <v>94</v>
      </c>
      <c r="AV4171" s="14" t="s">
        <v>92</v>
      </c>
      <c r="AW4171" s="14" t="s">
        <v>40</v>
      </c>
      <c r="AX4171" s="14" t="s">
        <v>84</v>
      </c>
      <c r="AY4171" s="171" t="s">
        <v>174</v>
      </c>
    </row>
    <row r="4172" spans="2:51" s="12" customFormat="1" x14ac:dyDescent="0.2">
      <c r="B4172" s="150"/>
      <c r="D4172" s="151" t="s">
        <v>197</v>
      </c>
      <c r="E4172" s="152" t="s">
        <v>1</v>
      </c>
      <c r="F4172" s="153" t="s">
        <v>1986</v>
      </c>
      <c r="H4172" s="154">
        <v>20.452000000000002</v>
      </c>
      <c r="I4172" s="155"/>
      <c r="L4172" s="150"/>
      <c r="M4172" s="156"/>
      <c r="T4172" s="157"/>
      <c r="AT4172" s="152" t="s">
        <v>197</v>
      </c>
      <c r="AU4172" s="152" t="s">
        <v>94</v>
      </c>
      <c r="AV4172" s="12" t="s">
        <v>94</v>
      </c>
      <c r="AW4172" s="12" t="s">
        <v>40</v>
      </c>
      <c r="AX4172" s="12" t="s">
        <v>84</v>
      </c>
      <c r="AY4172" s="152" t="s">
        <v>174</v>
      </c>
    </row>
    <row r="4173" spans="2:51" s="12" customFormat="1" x14ac:dyDescent="0.2">
      <c r="B4173" s="150"/>
      <c r="D4173" s="151" t="s">
        <v>197</v>
      </c>
      <c r="E4173" s="152" t="s">
        <v>1</v>
      </c>
      <c r="F4173" s="153" t="s">
        <v>1971</v>
      </c>
      <c r="H4173" s="154">
        <v>-1.98</v>
      </c>
      <c r="I4173" s="155"/>
      <c r="L4173" s="150"/>
      <c r="M4173" s="156"/>
      <c r="T4173" s="157"/>
      <c r="AT4173" s="152" t="s">
        <v>197</v>
      </c>
      <c r="AU4173" s="152" t="s">
        <v>94</v>
      </c>
      <c r="AV4173" s="12" t="s">
        <v>94</v>
      </c>
      <c r="AW4173" s="12" t="s">
        <v>40</v>
      </c>
      <c r="AX4173" s="12" t="s">
        <v>84</v>
      </c>
      <c r="AY4173" s="152" t="s">
        <v>174</v>
      </c>
    </row>
    <row r="4174" spans="2:51" s="14" customFormat="1" x14ac:dyDescent="0.2">
      <c r="B4174" s="170"/>
      <c r="D4174" s="151" t="s">
        <v>197</v>
      </c>
      <c r="E4174" s="171" t="s">
        <v>1</v>
      </c>
      <c r="F4174" s="172" t="s">
        <v>767</v>
      </c>
      <c r="H4174" s="171" t="s">
        <v>1</v>
      </c>
      <c r="I4174" s="173"/>
      <c r="L4174" s="170"/>
      <c r="M4174" s="174"/>
      <c r="T4174" s="175"/>
      <c r="AT4174" s="171" t="s">
        <v>197</v>
      </c>
      <c r="AU4174" s="171" t="s">
        <v>94</v>
      </c>
      <c r="AV4174" s="14" t="s">
        <v>92</v>
      </c>
      <c r="AW4174" s="14" t="s">
        <v>40</v>
      </c>
      <c r="AX4174" s="14" t="s">
        <v>84</v>
      </c>
      <c r="AY4174" s="171" t="s">
        <v>174</v>
      </c>
    </row>
    <row r="4175" spans="2:51" s="12" customFormat="1" x14ac:dyDescent="0.2">
      <c r="B4175" s="150"/>
      <c r="D4175" s="151" t="s">
        <v>197</v>
      </c>
      <c r="E4175" s="152" t="s">
        <v>1</v>
      </c>
      <c r="F4175" s="153" t="s">
        <v>1985</v>
      </c>
      <c r="H4175" s="154">
        <v>20.183</v>
      </c>
      <c r="I4175" s="155"/>
      <c r="L4175" s="150"/>
      <c r="M4175" s="156"/>
      <c r="T4175" s="157"/>
      <c r="AT4175" s="152" t="s">
        <v>197</v>
      </c>
      <c r="AU4175" s="152" t="s">
        <v>94</v>
      </c>
      <c r="AV4175" s="12" t="s">
        <v>94</v>
      </c>
      <c r="AW4175" s="12" t="s">
        <v>40</v>
      </c>
      <c r="AX4175" s="12" t="s">
        <v>84</v>
      </c>
      <c r="AY4175" s="152" t="s">
        <v>174</v>
      </c>
    </row>
    <row r="4176" spans="2:51" s="12" customFormat="1" x14ac:dyDescent="0.2">
      <c r="B4176" s="150"/>
      <c r="D4176" s="151" t="s">
        <v>197</v>
      </c>
      <c r="E4176" s="152" t="s">
        <v>1</v>
      </c>
      <c r="F4176" s="153" t="s">
        <v>1971</v>
      </c>
      <c r="H4176" s="154">
        <v>-1.98</v>
      </c>
      <c r="I4176" s="155"/>
      <c r="L4176" s="150"/>
      <c r="M4176" s="156"/>
      <c r="T4176" s="157"/>
      <c r="AT4176" s="152" t="s">
        <v>197</v>
      </c>
      <c r="AU4176" s="152" t="s">
        <v>94</v>
      </c>
      <c r="AV4176" s="12" t="s">
        <v>94</v>
      </c>
      <c r="AW4176" s="12" t="s">
        <v>40</v>
      </c>
      <c r="AX4176" s="12" t="s">
        <v>84</v>
      </c>
      <c r="AY4176" s="152" t="s">
        <v>174</v>
      </c>
    </row>
    <row r="4177" spans="2:51" s="15" customFormat="1" x14ac:dyDescent="0.2">
      <c r="B4177" s="189"/>
      <c r="D4177" s="151" t="s">
        <v>197</v>
      </c>
      <c r="E4177" s="190" t="s">
        <v>1</v>
      </c>
      <c r="F4177" s="191" t="s">
        <v>329</v>
      </c>
      <c r="H4177" s="192">
        <v>491.51499999999976</v>
      </c>
      <c r="I4177" s="193"/>
      <c r="L4177" s="189"/>
      <c r="M4177" s="194"/>
      <c r="T4177" s="195"/>
      <c r="AT4177" s="190" t="s">
        <v>197</v>
      </c>
      <c r="AU4177" s="190" t="s">
        <v>94</v>
      </c>
      <c r="AV4177" s="15" t="s">
        <v>190</v>
      </c>
      <c r="AW4177" s="15" t="s">
        <v>40</v>
      </c>
      <c r="AX4177" s="15" t="s">
        <v>84</v>
      </c>
      <c r="AY4177" s="190" t="s">
        <v>174</v>
      </c>
    </row>
    <row r="4178" spans="2:51" s="14" customFormat="1" x14ac:dyDescent="0.2">
      <c r="B4178" s="170"/>
      <c r="D4178" s="151" t="s">
        <v>197</v>
      </c>
      <c r="E4178" s="171" t="s">
        <v>1</v>
      </c>
      <c r="F4178" s="172" t="s">
        <v>1987</v>
      </c>
      <c r="H4178" s="171" t="s">
        <v>1</v>
      </c>
      <c r="I4178" s="173"/>
      <c r="L4178" s="170"/>
      <c r="M4178" s="174"/>
      <c r="T4178" s="175"/>
      <c r="AT4178" s="171" t="s">
        <v>197</v>
      </c>
      <c r="AU4178" s="171" t="s">
        <v>94</v>
      </c>
      <c r="AV4178" s="14" t="s">
        <v>92</v>
      </c>
      <c r="AW4178" s="14" t="s">
        <v>40</v>
      </c>
      <c r="AX4178" s="14" t="s">
        <v>84</v>
      </c>
      <c r="AY4178" s="171" t="s">
        <v>174</v>
      </c>
    </row>
    <row r="4179" spans="2:51" s="14" customFormat="1" x14ac:dyDescent="0.2">
      <c r="B4179" s="170"/>
      <c r="D4179" s="151" t="s">
        <v>197</v>
      </c>
      <c r="E4179" s="171" t="s">
        <v>1</v>
      </c>
      <c r="F4179" s="172" t="s">
        <v>1969</v>
      </c>
      <c r="H4179" s="171" t="s">
        <v>1</v>
      </c>
      <c r="I4179" s="173"/>
      <c r="L4179" s="170"/>
      <c r="M4179" s="174"/>
      <c r="T4179" s="175"/>
      <c r="AT4179" s="171" t="s">
        <v>197</v>
      </c>
      <c r="AU4179" s="171" t="s">
        <v>94</v>
      </c>
      <c r="AV4179" s="14" t="s">
        <v>92</v>
      </c>
      <c r="AW4179" s="14" t="s">
        <v>40</v>
      </c>
      <c r="AX4179" s="14" t="s">
        <v>84</v>
      </c>
      <c r="AY4179" s="171" t="s">
        <v>174</v>
      </c>
    </row>
    <row r="4180" spans="2:51" s="14" customFormat="1" x14ac:dyDescent="0.2">
      <c r="B4180" s="170"/>
      <c r="D4180" s="151" t="s">
        <v>197</v>
      </c>
      <c r="E4180" s="171" t="s">
        <v>1</v>
      </c>
      <c r="F4180" s="172" t="s">
        <v>681</v>
      </c>
      <c r="H4180" s="171" t="s">
        <v>1</v>
      </c>
      <c r="I4180" s="173"/>
      <c r="L4180" s="170"/>
      <c r="M4180" s="174"/>
      <c r="T4180" s="175"/>
      <c r="AT4180" s="171" t="s">
        <v>197</v>
      </c>
      <c r="AU4180" s="171" t="s">
        <v>94</v>
      </c>
      <c r="AV4180" s="14" t="s">
        <v>92</v>
      </c>
      <c r="AW4180" s="14" t="s">
        <v>40</v>
      </c>
      <c r="AX4180" s="14" t="s">
        <v>84</v>
      </c>
      <c r="AY4180" s="171" t="s">
        <v>174</v>
      </c>
    </row>
    <row r="4181" spans="2:51" s="12" customFormat="1" x14ac:dyDescent="0.2">
      <c r="B4181" s="150"/>
      <c r="D4181" s="151" t="s">
        <v>197</v>
      </c>
      <c r="E4181" s="152" t="s">
        <v>1</v>
      </c>
      <c r="F4181" s="153" t="s">
        <v>1988</v>
      </c>
      <c r="H4181" s="154">
        <v>1.42</v>
      </c>
      <c r="I4181" s="155"/>
      <c r="L4181" s="150"/>
      <c r="M4181" s="156"/>
      <c r="T4181" s="157"/>
      <c r="AT4181" s="152" t="s">
        <v>197</v>
      </c>
      <c r="AU4181" s="152" t="s">
        <v>94</v>
      </c>
      <c r="AV4181" s="12" t="s">
        <v>94</v>
      </c>
      <c r="AW4181" s="12" t="s">
        <v>40</v>
      </c>
      <c r="AX4181" s="12" t="s">
        <v>84</v>
      </c>
      <c r="AY4181" s="152" t="s">
        <v>174</v>
      </c>
    </row>
    <row r="4182" spans="2:51" s="14" customFormat="1" x14ac:dyDescent="0.2">
      <c r="B4182" s="170"/>
      <c r="D4182" s="151" t="s">
        <v>197</v>
      </c>
      <c r="E4182" s="171" t="s">
        <v>1</v>
      </c>
      <c r="F4182" s="172" t="s">
        <v>683</v>
      </c>
      <c r="H4182" s="171" t="s">
        <v>1</v>
      </c>
      <c r="I4182" s="173"/>
      <c r="L4182" s="170"/>
      <c r="M4182" s="174"/>
      <c r="T4182" s="175"/>
      <c r="AT4182" s="171" t="s">
        <v>197</v>
      </c>
      <c r="AU4182" s="171" t="s">
        <v>94</v>
      </c>
      <c r="AV4182" s="14" t="s">
        <v>92</v>
      </c>
      <c r="AW4182" s="14" t="s">
        <v>40</v>
      </c>
      <c r="AX4182" s="14" t="s">
        <v>84</v>
      </c>
      <c r="AY4182" s="171" t="s">
        <v>174</v>
      </c>
    </row>
    <row r="4183" spans="2:51" s="12" customFormat="1" x14ac:dyDescent="0.2">
      <c r="B4183" s="150"/>
      <c r="D4183" s="151" t="s">
        <v>197</v>
      </c>
      <c r="E4183" s="152" t="s">
        <v>1</v>
      </c>
      <c r="F4183" s="153" t="s">
        <v>1989</v>
      </c>
      <c r="H4183" s="154">
        <v>1.04</v>
      </c>
      <c r="I4183" s="155"/>
      <c r="L4183" s="150"/>
      <c r="M4183" s="156"/>
      <c r="T4183" s="157"/>
      <c r="AT4183" s="152" t="s">
        <v>197</v>
      </c>
      <c r="AU4183" s="152" t="s">
        <v>94</v>
      </c>
      <c r="AV4183" s="12" t="s">
        <v>94</v>
      </c>
      <c r="AW4183" s="12" t="s">
        <v>40</v>
      </c>
      <c r="AX4183" s="12" t="s">
        <v>84</v>
      </c>
      <c r="AY4183" s="152" t="s">
        <v>174</v>
      </c>
    </row>
    <row r="4184" spans="2:51" s="14" customFormat="1" x14ac:dyDescent="0.2">
      <c r="B4184" s="170"/>
      <c r="D4184" s="151" t="s">
        <v>197</v>
      </c>
      <c r="E4184" s="171" t="s">
        <v>1</v>
      </c>
      <c r="F4184" s="172" t="s">
        <v>685</v>
      </c>
      <c r="H4184" s="171" t="s">
        <v>1</v>
      </c>
      <c r="I4184" s="173"/>
      <c r="L4184" s="170"/>
      <c r="M4184" s="174"/>
      <c r="T4184" s="175"/>
      <c r="AT4184" s="171" t="s">
        <v>197</v>
      </c>
      <c r="AU4184" s="171" t="s">
        <v>94</v>
      </c>
      <c r="AV4184" s="14" t="s">
        <v>92</v>
      </c>
      <c r="AW4184" s="14" t="s">
        <v>40</v>
      </c>
      <c r="AX4184" s="14" t="s">
        <v>84</v>
      </c>
      <c r="AY4184" s="171" t="s">
        <v>174</v>
      </c>
    </row>
    <row r="4185" spans="2:51" s="12" customFormat="1" x14ac:dyDescent="0.2">
      <c r="B4185" s="150"/>
      <c r="D4185" s="151" t="s">
        <v>197</v>
      </c>
      <c r="E4185" s="152" t="s">
        <v>1</v>
      </c>
      <c r="F4185" s="153" t="s">
        <v>1990</v>
      </c>
      <c r="H4185" s="154">
        <v>1.631</v>
      </c>
      <c r="I4185" s="155"/>
      <c r="L4185" s="150"/>
      <c r="M4185" s="156"/>
      <c r="T4185" s="157"/>
      <c r="AT4185" s="152" t="s">
        <v>197</v>
      </c>
      <c r="AU4185" s="152" t="s">
        <v>94</v>
      </c>
      <c r="AV4185" s="12" t="s">
        <v>94</v>
      </c>
      <c r="AW4185" s="12" t="s">
        <v>40</v>
      </c>
      <c r="AX4185" s="12" t="s">
        <v>84</v>
      </c>
      <c r="AY4185" s="152" t="s">
        <v>174</v>
      </c>
    </row>
    <row r="4186" spans="2:51" s="14" customFormat="1" x14ac:dyDescent="0.2">
      <c r="B4186" s="170"/>
      <c r="D4186" s="151" t="s">
        <v>197</v>
      </c>
      <c r="E4186" s="171" t="s">
        <v>1</v>
      </c>
      <c r="F4186" s="172" t="s">
        <v>687</v>
      </c>
      <c r="H4186" s="171" t="s">
        <v>1</v>
      </c>
      <c r="I4186" s="173"/>
      <c r="L4186" s="170"/>
      <c r="M4186" s="174"/>
      <c r="T4186" s="175"/>
      <c r="AT4186" s="171" t="s">
        <v>197</v>
      </c>
      <c r="AU4186" s="171" t="s">
        <v>94</v>
      </c>
      <c r="AV4186" s="14" t="s">
        <v>92</v>
      </c>
      <c r="AW4186" s="14" t="s">
        <v>40</v>
      </c>
      <c r="AX4186" s="14" t="s">
        <v>84</v>
      </c>
      <c r="AY4186" s="171" t="s">
        <v>174</v>
      </c>
    </row>
    <row r="4187" spans="2:51" s="12" customFormat="1" x14ac:dyDescent="0.2">
      <c r="B4187" s="150"/>
      <c r="D4187" s="151" t="s">
        <v>197</v>
      </c>
      <c r="E4187" s="152" t="s">
        <v>1</v>
      </c>
      <c r="F4187" s="153" t="s">
        <v>1991</v>
      </c>
      <c r="H4187" s="154">
        <v>2.004</v>
      </c>
      <c r="I4187" s="155"/>
      <c r="L4187" s="150"/>
      <c r="M4187" s="156"/>
      <c r="T4187" s="157"/>
      <c r="AT4187" s="152" t="s">
        <v>197</v>
      </c>
      <c r="AU4187" s="152" t="s">
        <v>94</v>
      </c>
      <c r="AV4187" s="12" t="s">
        <v>94</v>
      </c>
      <c r="AW4187" s="12" t="s">
        <v>40</v>
      </c>
      <c r="AX4187" s="12" t="s">
        <v>84</v>
      </c>
      <c r="AY4187" s="152" t="s">
        <v>174</v>
      </c>
    </row>
    <row r="4188" spans="2:51" s="12" customFormat="1" x14ac:dyDescent="0.2">
      <c r="B4188" s="150"/>
      <c r="D4188" s="151" t="s">
        <v>197</v>
      </c>
      <c r="E4188" s="152" t="s">
        <v>1</v>
      </c>
      <c r="F4188" s="153" t="s">
        <v>1992</v>
      </c>
      <c r="H4188" s="154">
        <v>19.574999999999999</v>
      </c>
      <c r="I4188" s="155"/>
      <c r="L4188" s="150"/>
      <c r="M4188" s="156"/>
      <c r="T4188" s="157"/>
      <c r="AT4188" s="152" t="s">
        <v>197</v>
      </c>
      <c r="AU4188" s="152" t="s">
        <v>94</v>
      </c>
      <c r="AV4188" s="12" t="s">
        <v>94</v>
      </c>
      <c r="AW4188" s="12" t="s">
        <v>40</v>
      </c>
      <c r="AX4188" s="12" t="s">
        <v>84</v>
      </c>
      <c r="AY4188" s="152" t="s">
        <v>174</v>
      </c>
    </row>
    <row r="4189" spans="2:51" s="12" customFormat="1" x14ac:dyDescent="0.2">
      <c r="B4189" s="150"/>
      <c r="D4189" s="151" t="s">
        <v>197</v>
      </c>
      <c r="E4189" s="152" t="s">
        <v>1</v>
      </c>
      <c r="F4189" s="153" t="s">
        <v>1242</v>
      </c>
      <c r="H4189" s="154">
        <v>-1.98</v>
      </c>
      <c r="I4189" s="155"/>
      <c r="L4189" s="150"/>
      <c r="M4189" s="156"/>
      <c r="T4189" s="157"/>
      <c r="AT4189" s="152" t="s">
        <v>197</v>
      </c>
      <c r="AU4189" s="152" t="s">
        <v>94</v>
      </c>
      <c r="AV4189" s="12" t="s">
        <v>94</v>
      </c>
      <c r="AW4189" s="12" t="s">
        <v>40</v>
      </c>
      <c r="AX4189" s="12" t="s">
        <v>84</v>
      </c>
      <c r="AY4189" s="152" t="s">
        <v>174</v>
      </c>
    </row>
    <row r="4190" spans="2:51" s="14" customFormat="1" x14ac:dyDescent="0.2">
      <c r="B4190" s="170"/>
      <c r="D4190" s="151" t="s">
        <v>197</v>
      </c>
      <c r="E4190" s="171" t="s">
        <v>1</v>
      </c>
      <c r="F4190" s="172" t="s">
        <v>743</v>
      </c>
      <c r="H4190" s="171" t="s">
        <v>1</v>
      </c>
      <c r="I4190" s="173"/>
      <c r="L4190" s="170"/>
      <c r="M4190" s="174"/>
      <c r="T4190" s="175"/>
      <c r="AT4190" s="171" t="s">
        <v>197</v>
      </c>
      <c r="AU4190" s="171" t="s">
        <v>94</v>
      </c>
      <c r="AV4190" s="14" t="s">
        <v>92</v>
      </c>
      <c r="AW4190" s="14" t="s">
        <v>40</v>
      </c>
      <c r="AX4190" s="14" t="s">
        <v>84</v>
      </c>
      <c r="AY4190" s="171" t="s">
        <v>174</v>
      </c>
    </row>
    <row r="4191" spans="2:51" s="12" customFormat="1" x14ac:dyDescent="0.2">
      <c r="B4191" s="150"/>
      <c r="D4191" s="151" t="s">
        <v>197</v>
      </c>
      <c r="E4191" s="152" t="s">
        <v>1</v>
      </c>
      <c r="F4191" s="153" t="s">
        <v>1993</v>
      </c>
      <c r="H4191" s="154">
        <v>6.5890000000000004</v>
      </c>
      <c r="I4191" s="155"/>
      <c r="L4191" s="150"/>
      <c r="M4191" s="156"/>
      <c r="T4191" s="157"/>
      <c r="AT4191" s="152" t="s">
        <v>197</v>
      </c>
      <c r="AU4191" s="152" t="s">
        <v>94</v>
      </c>
      <c r="AV4191" s="12" t="s">
        <v>94</v>
      </c>
      <c r="AW4191" s="12" t="s">
        <v>40</v>
      </c>
      <c r="AX4191" s="12" t="s">
        <v>84</v>
      </c>
      <c r="AY4191" s="152" t="s">
        <v>174</v>
      </c>
    </row>
    <row r="4192" spans="2:51" s="12" customFormat="1" x14ac:dyDescent="0.2">
      <c r="B4192" s="150"/>
      <c r="D4192" s="151" t="s">
        <v>197</v>
      </c>
      <c r="E4192" s="152" t="s">
        <v>1</v>
      </c>
      <c r="F4192" s="153" t="s">
        <v>1017</v>
      </c>
      <c r="H4192" s="154">
        <v>-1.75</v>
      </c>
      <c r="I4192" s="155"/>
      <c r="L4192" s="150"/>
      <c r="M4192" s="156"/>
      <c r="T4192" s="157"/>
      <c r="AT4192" s="152" t="s">
        <v>197</v>
      </c>
      <c r="AU4192" s="152" t="s">
        <v>94</v>
      </c>
      <c r="AV4192" s="12" t="s">
        <v>94</v>
      </c>
      <c r="AW4192" s="12" t="s">
        <v>40</v>
      </c>
      <c r="AX4192" s="12" t="s">
        <v>84</v>
      </c>
      <c r="AY4192" s="152" t="s">
        <v>174</v>
      </c>
    </row>
    <row r="4193" spans="2:51" s="14" customFormat="1" x14ac:dyDescent="0.2">
      <c r="B4193" s="170"/>
      <c r="D4193" s="151" t="s">
        <v>197</v>
      </c>
      <c r="E4193" s="171" t="s">
        <v>1</v>
      </c>
      <c r="F4193" s="172" t="s">
        <v>693</v>
      </c>
      <c r="H4193" s="171" t="s">
        <v>1</v>
      </c>
      <c r="I4193" s="173"/>
      <c r="L4193" s="170"/>
      <c r="M4193" s="174"/>
      <c r="T4193" s="175"/>
      <c r="AT4193" s="171" t="s">
        <v>197</v>
      </c>
      <c r="AU4193" s="171" t="s">
        <v>94</v>
      </c>
      <c r="AV4193" s="14" t="s">
        <v>92</v>
      </c>
      <c r="AW4193" s="14" t="s">
        <v>40</v>
      </c>
      <c r="AX4193" s="14" t="s">
        <v>84</v>
      </c>
      <c r="AY4193" s="171" t="s">
        <v>174</v>
      </c>
    </row>
    <row r="4194" spans="2:51" s="12" customFormat="1" x14ac:dyDescent="0.2">
      <c r="B4194" s="150"/>
      <c r="D4194" s="151" t="s">
        <v>197</v>
      </c>
      <c r="E4194" s="152" t="s">
        <v>1</v>
      </c>
      <c r="F4194" s="153" t="s">
        <v>1994</v>
      </c>
      <c r="H4194" s="154">
        <v>4.43</v>
      </c>
      <c r="I4194" s="155"/>
      <c r="L4194" s="150"/>
      <c r="M4194" s="156"/>
      <c r="T4194" s="157"/>
      <c r="AT4194" s="152" t="s">
        <v>197</v>
      </c>
      <c r="AU4194" s="152" t="s">
        <v>94</v>
      </c>
      <c r="AV4194" s="12" t="s">
        <v>94</v>
      </c>
      <c r="AW4194" s="12" t="s">
        <v>40</v>
      </c>
      <c r="AX4194" s="12" t="s">
        <v>84</v>
      </c>
      <c r="AY4194" s="152" t="s">
        <v>174</v>
      </c>
    </row>
    <row r="4195" spans="2:51" s="12" customFormat="1" x14ac:dyDescent="0.2">
      <c r="B4195" s="150"/>
      <c r="D4195" s="151" t="s">
        <v>197</v>
      </c>
      <c r="E4195" s="152" t="s">
        <v>1</v>
      </c>
      <c r="F4195" s="153" t="s">
        <v>1046</v>
      </c>
      <c r="H4195" s="154">
        <v>-0.75</v>
      </c>
      <c r="I4195" s="155"/>
      <c r="L4195" s="150"/>
      <c r="M4195" s="156"/>
      <c r="T4195" s="157"/>
      <c r="AT4195" s="152" t="s">
        <v>197</v>
      </c>
      <c r="AU4195" s="152" t="s">
        <v>94</v>
      </c>
      <c r="AV4195" s="12" t="s">
        <v>94</v>
      </c>
      <c r="AW4195" s="12" t="s">
        <v>40</v>
      </c>
      <c r="AX4195" s="12" t="s">
        <v>84</v>
      </c>
      <c r="AY4195" s="152" t="s">
        <v>174</v>
      </c>
    </row>
    <row r="4196" spans="2:51" s="12" customFormat="1" x14ac:dyDescent="0.2">
      <c r="B4196" s="150"/>
      <c r="D4196" s="151" t="s">
        <v>197</v>
      </c>
      <c r="E4196" s="152" t="s">
        <v>1</v>
      </c>
      <c r="F4196" s="153" t="s">
        <v>1995</v>
      </c>
      <c r="H4196" s="154">
        <v>0.75</v>
      </c>
      <c r="I4196" s="155"/>
      <c r="L4196" s="150"/>
      <c r="M4196" s="156"/>
      <c r="T4196" s="157"/>
      <c r="AT4196" s="152" t="s">
        <v>197</v>
      </c>
      <c r="AU4196" s="152" t="s">
        <v>94</v>
      </c>
      <c r="AV4196" s="12" t="s">
        <v>94</v>
      </c>
      <c r="AW4196" s="12" t="s">
        <v>40</v>
      </c>
      <c r="AX4196" s="12" t="s">
        <v>84</v>
      </c>
      <c r="AY4196" s="152" t="s">
        <v>174</v>
      </c>
    </row>
    <row r="4197" spans="2:51" s="14" customFormat="1" x14ac:dyDescent="0.2">
      <c r="B4197" s="170"/>
      <c r="D4197" s="151" t="s">
        <v>197</v>
      </c>
      <c r="E4197" s="171" t="s">
        <v>1</v>
      </c>
      <c r="F4197" s="172" t="s">
        <v>695</v>
      </c>
      <c r="H4197" s="171" t="s">
        <v>1</v>
      </c>
      <c r="I4197" s="173"/>
      <c r="L4197" s="170"/>
      <c r="M4197" s="174"/>
      <c r="T4197" s="175"/>
      <c r="AT4197" s="171" t="s">
        <v>197</v>
      </c>
      <c r="AU4197" s="171" t="s">
        <v>94</v>
      </c>
      <c r="AV4197" s="14" t="s">
        <v>92</v>
      </c>
      <c r="AW4197" s="14" t="s">
        <v>40</v>
      </c>
      <c r="AX4197" s="14" t="s">
        <v>84</v>
      </c>
      <c r="AY4197" s="171" t="s">
        <v>174</v>
      </c>
    </row>
    <row r="4198" spans="2:51" s="12" customFormat="1" x14ac:dyDescent="0.2">
      <c r="B4198" s="150"/>
      <c r="D4198" s="151" t="s">
        <v>197</v>
      </c>
      <c r="E4198" s="152" t="s">
        <v>1</v>
      </c>
      <c r="F4198" s="153" t="s">
        <v>1996</v>
      </c>
      <c r="H4198" s="154">
        <v>3.9369999999999998</v>
      </c>
      <c r="I4198" s="155"/>
      <c r="L4198" s="150"/>
      <c r="M4198" s="156"/>
      <c r="T4198" s="157"/>
      <c r="AT4198" s="152" t="s">
        <v>197</v>
      </c>
      <c r="AU4198" s="152" t="s">
        <v>94</v>
      </c>
      <c r="AV4198" s="12" t="s">
        <v>94</v>
      </c>
      <c r="AW4198" s="12" t="s">
        <v>40</v>
      </c>
      <c r="AX4198" s="12" t="s">
        <v>84</v>
      </c>
      <c r="AY4198" s="152" t="s">
        <v>174</v>
      </c>
    </row>
    <row r="4199" spans="2:51" s="12" customFormat="1" x14ac:dyDescent="0.2">
      <c r="B4199" s="150"/>
      <c r="D4199" s="151" t="s">
        <v>197</v>
      </c>
      <c r="E4199" s="152" t="s">
        <v>1</v>
      </c>
      <c r="F4199" s="153" t="s">
        <v>1997</v>
      </c>
      <c r="H4199" s="154">
        <v>1.92</v>
      </c>
      <c r="I4199" s="155"/>
      <c r="L4199" s="150"/>
      <c r="M4199" s="156"/>
      <c r="T4199" s="157"/>
      <c r="AT4199" s="152" t="s">
        <v>197</v>
      </c>
      <c r="AU4199" s="152" t="s">
        <v>94</v>
      </c>
      <c r="AV4199" s="12" t="s">
        <v>94</v>
      </c>
      <c r="AW4199" s="12" t="s">
        <v>40</v>
      </c>
      <c r="AX4199" s="12" t="s">
        <v>84</v>
      </c>
      <c r="AY4199" s="152" t="s">
        <v>174</v>
      </c>
    </row>
    <row r="4200" spans="2:51" s="14" customFormat="1" x14ac:dyDescent="0.2">
      <c r="B4200" s="170"/>
      <c r="D4200" s="151" t="s">
        <v>197</v>
      </c>
      <c r="E4200" s="171" t="s">
        <v>1</v>
      </c>
      <c r="F4200" s="172" t="s">
        <v>699</v>
      </c>
      <c r="H4200" s="171" t="s">
        <v>1</v>
      </c>
      <c r="I4200" s="173"/>
      <c r="L4200" s="170"/>
      <c r="M4200" s="174"/>
      <c r="T4200" s="175"/>
      <c r="AT4200" s="171" t="s">
        <v>197</v>
      </c>
      <c r="AU4200" s="171" t="s">
        <v>94</v>
      </c>
      <c r="AV4200" s="14" t="s">
        <v>92</v>
      </c>
      <c r="AW4200" s="14" t="s">
        <v>40</v>
      </c>
      <c r="AX4200" s="14" t="s">
        <v>84</v>
      </c>
      <c r="AY4200" s="171" t="s">
        <v>174</v>
      </c>
    </row>
    <row r="4201" spans="2:51" s="12" customFormat="1" x14ac:dyDescent="0.2">
      <c r="B4201" s="150"/>
      <c r="D4201" s="151" t="s">
        <v>197</v>
      </c>
      <c r="E4201" s="152" t="s">
        <v>1</v>
      </c>
      <c r="F4201" s="153" t="s">
        <v>1998</v>
      </c>
      <c r="H4201" s="154">
        <v>17.670000000000002</v>
      </c>
      <c r="I4201" s="155"/>
      <c r="L4201" s="150"/>
      <c r="M4201" s="156"/>
      <c r="T4201" s="157"/>
      <c r="AT4201" s="152" t="s">
        <v>197</v>
      </c>
      <c r="AU4201" s="152" t="s">
        <v>94</v>
      </c>
      <c r="AV4201" s="12" t="s">
        <v>94</v>
      </c>
      <c r="AW4201" s="12" t="s">
        <v>40</v>
      </c>
      <c r="AX4201" s="12" t="s">
        <v>84</v>
      </c>
      <c r="AY4201" s="152" t="s">
        <v>174</v>
      </c>
    </row>
    <row r="4202" spans="2:51" s="12" customFormat="1" x14ac:dyDescent="0.2">
      <c r="B4202" s="150"/>
      <c r="D4202" s="151" t="s">
        <v>197</v>
      </c>
      <c r="E4202" s="152" t="s">
        <v>1</v>
      </c>
      <c r="F4202" s="153" t="s">
        <v>1999</v>
      </c>
      <c r="H4202" s="154">
        <v>-1.425</v>
      </c>
      <c r="I4202" s="155"/>
      <c r="L4202" s="150"/>
      <c r="M4202" s="156"/>
      <c r="T4202" s="157"/>
      <c r="AT4202" s="152" t="s">
        <v>197</v>
      </c>
      <c r="AU4202" s="152" t="s">
        <v>94</v>
      </c>
      <c r="AV4202" s="12" t="s">
        <v>94</v>
      </c>
      <c r="AW4202" s="12" t="s">
        <v>40</v>
      </c>
      <c r="AX4202" s="12" t="s">
        <v>84</v>
      </c>
      <c r="AY4202" s="152" t="s">
        <v>174</v>
      </c>
    </row>
    <row r="4203" spans="2:51" s="12" customFormat="1" x14ac:dyDescent="0.2">
      <c r="B4203" s="150"/>
      <c r="D4203" s="151" t="s">
        <v>197</v>
      </c>
      <c r="E4203" s="152" t="s">
        <v>1</v>
      </c>
      <c r="F4203" s="153" t="s">
        <v>1043</v>
      </c>
      <c r="H4203" s="154">
        <v>-6.8250000000000002</v>
      </c>
      <c r="I4203" s="155"/>
      <c r="L4203" s="150"/>
      <c r="M4203" s="156"/>
      <c r="T4203" s="157"/>
      <c r="AT4203" s="152" t="s">
        <v>197</v>
      </c>
      <c r="AU4203" s="152" t="s">
        <v>94</v>
      </c>
      <c r="AV4203" s="12" t="s">
        <v>94</v>
      </c>
      <c r="AW4203" s="12" t="s">
        <v>40</v>
      </c>
      <c r="AX4203" s="12" t="s">
        <v>84</v>
      </c>
      <c r="AY4203" s="152" t="s">
        <v>174</v>
      </c>
    </row>
    <row r="4204" spans="2:51" s="12" customFormat="1" x14ac:dyDescent="0.2">
      <c r="B4204" s="150"/>
      <c r="D4204" s="151" t="s">
        <v>197</v>
      </c>
      <c r="E4204" s="152" t="s">
        <v>1</v>
      </c>
      <c r="F4204" s="153" t="s">
        <v>2000</v>
      </c>
      <c r="H4204" s="154">
        <v>-11.07</v>
      </c>
      <c r="I4204" s="155"/>
      <c r="L4204" s="150"/>
      <c r="M4204" s="156"/>
      <c r="T4204" s="157"/>
      <c r="AT4204" s="152" t="s">
        <v>197</v>
      </c>
      <c r="AU4204" s="152" t="s">
        <v>94</v>
      </c>
      <c r="AV4204" s="12" t="s">
        <v>94</v>
      </c>
      <c r="AW4204" s="12" t="s">
        <v>40</v>
      </c>
      <c r="AX4204" s="12" t="s">
        <v>84</v>
      </c>
      <c r="AY4204" s="152" t="s">
        <v>174</v>
      </c>
    </row>
    <row r="4205" spans="2:51" s="12" customFormat="1" x14ac:dyDescent="0.2">
      <c r="B4205" s="150"/>
      <c r="D4205" s="151" t="s">
        <v>197</v>
      </c>
      <c r="E4205" s="152" t="s">
        <v>1</v>
      </c>
      <c r="F4205" s="153" t="s">
        <v>2001</v>
      </c>
      <c r="H4205" s="154">
        <v>2.2349999999999999</v>
      </c>
      <c r="I4205" s="155"/>
      <c r="L4205" s="150"/>
      <c r="M4205" s="156"/>
      <c r="T4205" s="157"/>
      <c r="AT4205" s="152" t="s">
        <v>197</v>
      </c>
      <c r="AU4205" s="152" t="s">
        <v>94</v>
      </c>
      <c r="AV4205" s="12" t="s">
        <v>94</v>
      </c>
      <c r="AW4205" s="12" t="s">
        <v>40</v>
      </c>
      <c r="AX4205" s="12" t="s">
        <v>84</v>
      </c>
      <c r="AY4205" s="152" t="s">
        <v>174</v>
      </c>
    </row>
    <row r="4206" spans="2:51" s="14" customFormat="1" x14ac:dyDescent="0.2">
      <c r="B4206" s="170"/>
      <c r="D4206" s="151" t="s">
        <v>197</v>
      </c>
      <c r="E4206" s="171" t="s">
        <v>1</v>
      </c>
      <c r="F4206" s="172" t="s">
        <v>745</v>
      </c>
      <c r="H4206" s="171" t="s">
        <v>1</v>
      </c>
      <c r="I4206" s="173"/>
      <c r="L4206" s="170"/>
      <c r="M4206" s="174"/>
      <c r="T4206" s="175"/>
      <c r="AT4206" s="171" t="s">
        <v>197</v>
      </c>
      <c r="AU4206" s="171" t="s">
        <v>94</v>
      </c>
      <c r="AV4206" s="14" t="s">
        <v>92</v>
      </c>
      <c r="AW4206" s="14" t="s">
        <v>40</v>
      </c>
      <c r="AX4206" s="14" t="s">
        <v>84</v>
      </c>
      <c r="AY4206" s="171" t="s">
        <v>174</v>
      </c>
    </row>
    <row r="4207" spans="2:51" s="12" customFormat="1" x14ac:dyDescent="0.2">
      <c r="B4207" s="150"/>
      <c r="D4207" s="151" t="s">
        <v>197</v>
      </c>
      <c r="E4207" s="152" t="s">
        <v>1</v>
      </c>
      <c r="F4207" s="153" t="s">
        <v>2002</v>
      </c>
      <c r="H4207" s="154">
        <v>1.073</v>
      </c>
      <c r="I4207" s="155"/>
      <c r="L4207" s="150"/>
      <c r="M4207" s="156"/>
      <c r="T4207" s="157"/>
      <c r="AT4207" s="152" t="s">
        <v>197</v>
      </c>
      <c r="AU4207" s="152" t="s">
        <v>94</v>
      </c>
      <c r="AV4207" s="12" t="s">
        <v>94</v>
      </c>
      <c r="AW4207" s="12" t="s">
        <v>40</v>
      </c>
      <c r="AX4207" s="12" t="s">
        <v>84</v>
      </c>
      <c r="AY4207" s="152" t="s">
        <v>174</v>
      </c>
    </row>
    <row r="4208" spans="2:51" s="14" customFormat="1" x14ac:dyDescent="0.2">
      <c r="B4208" s="170"/>
      <c r="D4208" s="151" t="s">
        <v>197</v>
      </c>
      <c r="E4208" s="171" t="s">
        <v>1</v>
      </c>
      <c r="F4208" s="172" t="s">
        <v>705</v>
      </c>
      <c r="H4208" s="171" t="s">
        <v>1</v>
      </c>
      <c r="I4208" s="173"/>
      <c r="L4208" s="170"/>
      <c r="M4208" s="174"/>
      <c r="T4208" s="175"/>
      <c r="AT4208" s="171" t="s">
        <v>197</v>
      </c>
      <c r="AU4208" s="171" t="s">
        <v>94</v>
      </c>
      <c r="AV4208" s="14" t="s">
        <v>92</v>
      </c>
      <c r="AW4208" s="14" t="s">
        <v>40</v>
      </c>
      <c r="AX4208" s="14" t="s">
        <v>84</v>
      </c>
      <c r="AY4208" s="171" t="s">
        <v>174</v>
      </c>
    </row>
    <row r="4209" spans="2:51" s="12" customFormat="1" x14ac:dyDescent="0.2">
      <c r="B4209" s="150"/>
      <c r="D4209" s="151" t="s">
        <v>197</v>
      </c>
      <c r="E4209" s="152" t="s">
        <v>1</v>
      </c>
      <c r="F4209" s="153" t="s">
        <v>2003</v>
      </c>
      <c r="H4209" s="154">
        <v>1.8959999999999999</v>
      </c>
      <c r="I4209" s="155"/>
      <c r="L4209" s="150"/>
      <c r="M4209" s="156"/>
      <c r="T4209" s="157"/>
      <c r="AT4209" s="152" t="s">
        <v>197</v>
      </c>
      <c r="AU4209" s="152" t="s">
        <v>94</v>
      </c>
      <c r="AV4209" s="12" t="s">
        <v>94</v>
      </c>
      <c r="AW4209" s="12" t="s">
        <v>40</v>
      </c>
      <c r="AX4209" s="12" t="s">
        <v>84</v>
      </c>
      <c r="AY4209" s="152" t="s">
        <v>174</v>
      </c>
    </row>
    <row r="4210" spans="2:51" s="14" customFormat="1" x14ac:dyDescent="0.2">
      <c r="B4210" s="170"/>
      <c r="D4210" s="151" t="s">
        <v>197</v>
      </c>
      <c r="E4210" s="171" t="s">
        <v>1</v>
      </c>
      <c r="F4210" s="172" t="s">
        <v>747</v>
      </c>
      <c r="H4210" s="171" t="s">
        <v>1</v>
      </c>
      <c r="I4210" s="173"/>
      <c r="L4210" s="170"/>
      <c r="M4210" s="174"/>
      <c r="T4210" s="175"/>
      <c r="AT4210" s="171" t="s">
        <v>197</v>
      </c>
      <c r="AU4210" s="171" t="s">
        <v>94</v>
      </c>
      <c r="AV4210" s="14" t="s">
        <v>92</v>
      </c>
      <c r="AW4210" s="14" t="s">
        <v>40</v>
      </c>
      <c r="AX4210" s="14" t="s">
        <v>84</v>
      </c>
      <c r="AY4210" s="171" t="s">
        <v>174</v>
      </c>
    </row>
    <row r="4211" spans="2:51" s="12" customFormat="1" x14ac:dyDescent="0.2">
      <c r="B4211" s="150"/>
      <c r="D4211" s="151" t="s">
        <v>197</v>
      </c>
      <c r="E4211" s="152" t="s">
        <v>1</v>
      </c>
      <c r="F4211" s="153" t="s">
        <v>2004</v>
      </c>
      <c r="H4211" s="154">
        <v>1.393</v>
      </c>
      <c r="I4211" s="155"/>
      <c r="L4211" s="150"/>
      <c r="M4211" s="156"/>
      <c r="T4211" s="157"/>
      <c r="AT4211" s="152" t="s">
        <v>197</v>
      </c>
      <c r="AU4211" s="152" t="s">
        <v>94</v>
      </c>
      <c r="AV4211" s="12" t="s">
        <v>94</v>
      </c>
      <c r="AW4211" s="12" t="s">
        <v>40</v>
      </c>
      <c r="AX4211" s="12" t="s">
        <v>84</v>
      </c>
      <c r="AY4211" s="152" t="s">
        <v>174</v>
      </c>
    </row>
    <row r="4212" spans="2:51" s="14" customFormat="1" x14ac:dyDescent="0.2">
      <c r="B4212" s="170"/>
      <c r="D4212" s="151" t="s">
        <v>197</v>
      </c>
      <c r="E4212" s="171" t="s">
        <v>1</v>
      </c>
      <c r="F4212" s="172" t="s">
        <v>749</v>
      </c>
      <c r="H4212" s="171" t="s">
        <v>1</v>
      </c>
      <c r="I4212" s="173"/>
      <c r="L4212" s="170"/>
      <c r="M4212" s="174"/>
      <c r="T4212" s="175"/>
      <c r="AT4212" s="171" t="s">
        <v>197</v>
      </c>
      <c r="AU4212" s="171" t="s">
        <v>94</v>
      </c>
      <c r="AV4212" s="14" t="s">
        <v>92</v>
      </c>
      <c r="AW4212" s="14" t="s">
        <v>40</v>
      </c>
      <c r="AX4212" s="14" t="s">
        <v>84</v>
      </c>
      <c r="AY4212" s="171" t="s">
        <v>174</v>
      </c>
    </row>
    <row r="4213" spans="2:51" s="12" customFormat="1" x14ac:dyDescent="0.2">
      <c r="B4213" s="150"/>
      <c r="D4213" s="151" t="s">
        <v>197</v>
      </c>
      <c r="E4213" s="152" t="s">
        <v>1</v>
      </c>
      <c r="F4213" s="153" t="s">
        <v>2005</v>
      </c>
      <c r="H4213" s="154">
        <v>1.4119999999999999</v>
      </c>
      <c r="I4213" s="155"/>
      <c r="L4213" s="150"/>
      <c r="M4213" s="156"/>
      <c r="T4213" s="157"/>
      <c r="AT4213" s="152" t="s">
        <v>197</v>
      </c>
      <c r="AU4213" s="152" t="s">
        <v>94</v>
      </c>
      <c r="AV4213" s="12" t="s">
        <v>94</v>
      </c>
      <c r="AW4213" s="12" t="s">
        <v>40</v>
      </c>
      <c r="AX4213" s="12" t="s">
        <v>84</v>
      </c>
      <c r="AY4213" s="152" t="s">
        <v>174</v>
      </c>
    </row>
    <row r="4214" spans="2:51" s="14" customFormat="1" x14ac:dyDescent="0.2">
      <c r="B4214" s="170"/>
      <c r="D4214" s="151" t="s">
        <v>197</v>
      </c>
      <c r="E4214" s="171" t="s">
        <v>1</v>
      </c>
      <c r="F4214" s="172" t="s">
        <v>751</v>
      </c>
      <c r="H4214" s="171" t="s">
        <v>1</v>
      </c>
      <c r="I4214" s="173"/>
      <c r="L4214" s="170"/>
      <c r="M4214" s="174"/>
      <c r="T4214" s="175"/>
      <c r="AT4214" s="171" t="s">
        <v>197</v>
      </c>
      <c r="AU4214" s="171" t="s">
        <v>94</v>
      </c>
      <c r="AV4214" s="14" t="s">
        <v>92</v>
      </c>
      <c r="AW4214" s="14" t="s">
        <v>40</v>
      </c>
      <c r="AX4214" s="14" t="s">
        <v>84</v>
      </c>
      <c r="AY4214" s="171" t="s">
        <v>174</v>
      </c>
    </row>
    <row r="4215" spans="2:51" s="12" customFormat="1" x14ac:dyDescent="0.2">
      <c r="B4215" s="150"/>
      <c r="D4215" s="151" t="s">
        <v>197</v>
      </c>
      <c r="E4215" s="152" t="s">
        <v>1</v>
      </c>
      <c r="F4215" s="153" t="s">
        <v>2005</v>
      </c>
      <c r="H4215" s="154">
        <v>1.4119999999999999</v>
      </c>
      <c r="I4215" s="155"/>
      <c r="L4215" s="150"/>
      <c r="M4215" s="156"/>
      <c r="T4215" s="157"/>
      <c r="AT4215" s="152" t="s">
        <v>197</v>
      </c>
      <c r="AU4215" s="152" t="s">
        <v>94</v>
      </c>
      <c r="AV4215" s="12" t="s">
        <v>94</v>
      </c>
      <c r="AW4215" s="12" t="s">
        <v>40</v>
      </c>
      <c r="AX4215" s="12" t="s">
        <v>84</v>
      </c>
      <c r="AY4215" s="152" t="s">
        <v>174</v>
      </c>
    </row>
    <row r="4216" spans="2:51" s="14" customFormat="1" x14ac:dyDescent="0.2">
      <c r="B4216" s="170"/>
      <c r="D4216" s="151" t="s">
        <v>197</v>
      </c>
      <c r="E4216" s="171" t="s">
        <v>1</v>
      </c>
      <c r="F4216" s="172" t="s">
        <v>752</v>
      </c>
      <c r="H4216" s="171" t="s">
        <v>1</v>
      </c>
      <c r="I4216" s="173"/>
      <c r="L4216" s="170"/>
      <c r="M4216" s="174"/>
      <c r="T4216" s="175"/>
      <c r="AT4216" s="171" t="s">
        <v>197</v>
      </c>
      <c r="AU4216" s="171" t="s">
        <v>94</v>
      </c>
      <c r="AV4216" s="14" t="s">
        <v>92</v>
      </c>
      <c r="AW4216" s="14" t="s">
        <v>40</v>
      </c>
      <c r="AX4216" s="14" t="s">
        <v>84</v>
      </c>
      <c r="AY4216" s="171" t="s">
        <v>174</v>
      </c>
    </row>
    <row r="4217" spans="2:51" s="12" customFormat="1" x14ac:dyDescent="0.2">
      <c r="B4217" s="150"/>
      <c r="D4217" s="151" t="s">
        <v>197</v>
      </c>
      <c r="E4217" s="152" t="s">
        <v>1</v>
      </c>
      <c r="F4217" s="153" t="s">
        <v>2005</v>
      </c>
      <c r="H4217" s="154">
        <v>1.4119999999999999</v>
      </c>
      <c r="I4217" s="155"/>
      <c r="L4217" s="150"/>
      <c r="M4217" s="156"/>
      <c r="T4217" s="157"/>
      <c r="AT4217" s="152" t="s">
        <v>197</v>
      </c>
      <c r="AU4217" s="152" t="s">
        <v>94</v>
      </c>
      <c r="AV4217" s="12" t="s">
        <v>94</v>
      </c>
      <c r="AW4217" s="12" t="s">
        <v>40</v>
      </c>
      <c r="AX4217" s="12" t="s">
        <v>84</v>
      </c>
      <c r="AY4217" s="152" t="s">
        <v>174</v>
      </c>
    </row>
    <row r="4218" spans="2:51" s="14" customFormat="1" x14ac:dyDescent="0.2">
      <c r="B4218" s="170"/>
      <c r="D4218" s="151" t="s">
        <v>197</v>
      </c>
      <c r="E4218" s="171" t="s">
        <v>1</v>
      </c>
      <c r="F4218" s="172" t="s">
        <v>753</v>
      </c>
      <c r="H4218" s="171" t="s">
        <v>1</v>
      </c>
      <c r="I4218" s="173"/>
      <c r="L4218" s="170"/>
      <c r="M4218" s="174"/>
      <c r="T4218" s="175"/>
      <c r="AT4218" s="171" t="s">
        <v>197</v>
      </c>
      <c r="AU4218" s="171" t="s">
        <v>94</v>
      </c>
      <c r="AV4218" s="14" t="s">
        <v>92</v>
      </c>
      <c r="AW4218" s="14" t="s">
        <v>40</v>
      </c>
      <c r="AX4218" s="14" t="s">
        <v>84</v>
      </c>
      <c r="AY4218" s="171" t="s">
        <v>174</v>
      </c>
    </row>
    <row r="4219" spans="2:51" s="12" customFormat="1" x14ac:dyDescent="0.2">
      <c r="B4219" s="150"/>
      <c r="D4219" s="151" t="s">
        <v>197</v>
      </c>
      <c r="E4219" s="152" t="s">
        <v>1</v>
      </c>
      <c r="F4219" s="153" t="s">
        <v>2005</v>
      </c>
      <c r="H4219" s="154">
        <v>1.4119999999999999</v>
      </c>
      <c r="I4219" s="155"/>
      <c r="L4219" s="150"/>
      <c r="M4219" s="156"/>
      <c r="T4219" s="157"/>
      <c r="AT4219" s="152" t="s">
        <v>197</v>
      </c>
      <c r="AU4219" s="152" t="s">
        <v>94</v>
      </c>
      <c r="AV4219" s="12" t="s">
        <v>94</v>
      </c>
      <c r="AW4219" s="12" t="s">
        <v>40</v>
      </c>
      <c r="AX4219" s="12" t="s">
        <v>84</v>
      </c>
      <c r="AY4219" s="152" t="s">
        <v>174</v>
      </c>
    </row>
    <row r="4220" spans="2:51" s="14" customFormat="1" x14ac:dyDescent="0.2">
      <c r="B4220" s="170"/>
      <c r="D4220" s="151" t="s">
        <v>197</v>
      </c>
      <c r="E4220" s="171" t="s">
        <v>1</v>
      </c>
      <c r="F4220" s="172" t="s">
        <v>754</v>
      </c>
      <c r="H4220" s="171" t="s">
        <v>1</v>
      </c>
      <c r="I4220" s="173"/>
      <c r="L4220" s="170"/>
      <c r="M4220" s="174"/>
      <c r="T4220" s="175"/>
      <c r="AT4220" s="171" t="s">
        <v>197</v>
      </c>
      <c r="AU4220" s="171" t="s">
        <v>94</v>
      </c>
      <c r="AV4220" s="14" t="s">
        <v>92</v>
      </c>
      <c r="AW4220" s="14" t="s">
        <v>40</v>
      </c>
      <c r="AX4220" s="14" t="s">
        <v>84</v>
      </c>
      <c r="AY4220" s="171" t="s">
        <v>174</v>
      </c>
    </row>
    <row r="4221" spans="2:51" s="12" customFormat="1" x14ac:dyDescent="0.2">
      <c r="B4221" s="150"/>
      <c r="D4221" s="151" t="s">
        <v>197</v>
      </c>
      <c r="E4221" s="152" t="s">
        <v>1</v>
      </c>
      <c r="F4221" s="153" t="s">
        <v>2004</v>
      </c>
      <c r="H4221" s="154">
        <v>1.393</v>
      </c>
      <c r="I4221" s="155"/>
      <c r="L4221" s="150"/>
      <c r="M4221" s="156"/>
      <c r="T4221" s="157"/>
      <c r="AT4221" s="152" t="s">
        <v>197</v>
      </c>
      <c r="AU4221" s="152" t="s">
        <v>94</v>
      </c>
      <c r="AV4221" s="12" t="s">
        <v>94</v>
      </c>
      <c r="AW4221" s="12" t="s">
        <v>40</v>
      </c>
      <c r="AX4221" s="12" t="s">
        <v>84</v>
      </c>
      <c r="AY4221" s="152" t="s">
        <v>174</v>
      </c>
    </row>
    <row r="4222" spans="2:51" s="14" customFormat="1" x14ac:dyDescent="0.2">
      <c r="B4222" s="170"/>
      <c r="D4222" s="151" t="s">
        <v>197</v>
      </c>
      <c r="E4222" s="171" t="s">
        <v>1</v>
      </c>
      <c r="F4222" s="172" t="s">
        <v>756</v>
      </c>
      <c r="H4222" s="171" t="s">
        <v>1</v>
      </c>
      <c r="I4222" s="173"/>
      <c r="L4222" s="170"/>
      <c r="M4222" s="174"/>
      <c r="T4222" s="175"/>
      <c r="AT4222" s="171" t="s">
        <v>197</v>
      </c>
      <c r="AU4222" s="171" t="s">
        <v>94</v>
      </c>
      <c r="AV4222" s="14" t="s">
        <v>92</v>
      </c>
      <c r="AW4222" s="14" t="s">
        <v>40</v>
      </c>
      <c r="AX4222" s="14" t="s">
        <v>84</v>
      </c>
      <c r="AY4222" s="171" t="s">
        <v>174</v>
      </c>
    </row>
    <row r="4223" spans="2:51" s="12" customFormat="1" x14ac:dyDescent="0.2">
      <c r="B4223" s="150"/>
      <c r="D4223" s="151" t="s">
        <v>197</v>
      </c>
      <c r="E4223" s="152" t="s">
        <v>1</v>
      </c>
      <c r="F4223" s="153" t="s">
        <v>2004</v>
      </c>
      <c r="H4223" s="154">
        <v>1.393</v>
      </c>
      <c r="I4223" s="155"/>
      <c r="L4223" s="150"/>
      <c r="M4223" s="156"/>
      <c r="T4223" s="157"/>
      <c r="AT4223" s="152" t="s">
        <v>197</v>
      </c>
      <c r="AU4223" s="152" t="s">
        <v>94</v>
      </c>
      <c r="AV4223" s="12" t="s">
        <v>94</v>
      </c>
      <c r="AW4223" s="12" t="s">
        <v>40</v>
      </c>
      <c r="AX4223" s="12" t="s">
        <v>84</v>
      </c>
      <c r="AY4223" s="152" t="s">
        <v>174</v>
      </c>
    </row>
    <row r="4224" spans="2:51" s="14" customFormat="1" x14ac:dyDescent="0.2">
      <c r="B4224" s="170"/>
      <c r="D4224" s="151" t="s">
        <v>197</v>
      </c>
      <c r="E4224" s="171" t="s">
        <v>1</v>
      </c>
      <c r="F4224" s="172" t="s">
        <v>757</v>
      </c>
      <c r="H4224" s="171" t="s">
        <v>1</v>
      </c>
      <c r="I4224" s="173"/>
      <c r="L4224" s="170"/>
      <c r="M4224" s="174"/>
      <c r="T4224" s="175"/>
      <c r="AT4224" s="171" t="s">
        <v>197</v>
      </c>
      <c r="AU4224" s="171" t="s">
        <v>94</v>
      </c>
      <c r="AV4224" s="14" t="s">
        <v>92</v>
      </c>
      <c r="AW4224" s="14" t="s">
        <v>40</v>
      </c>
      <c r="AX4224" s="14" t="s">
        <v>84</v>
      </c>
      <c r="AY4224" s="171" t="s">
        <v>174</v>
      </c>
    </row>
    <row r="4225" spans="2:51" s="12" customFormat="1" x14ac:dyDescent="0.2">
      <c r="B4225" s="150"/>
      <c r="D4225" s="151" t="s">
        <v>197</v>
      </c>
      <c r="E4225" s="152" t="s">
        <v>1</v>
      </c>
      <c r="F4225" s="153" t="s">
        <v>2005</v>
      </c>
      <c r="H4225" s="154">
        <v>1.4119999999999999</v>
      </c>
      <c r="I4225" s="155"/>
      <c r="L4225" s="150"/>
      <c r="M4225" s="156"/>
      <c r="T4225" s="157"/>
      <c r="AT4225" s="152" t="s">
        <v>197</v>
      </c>
      <c r="AU4225" s="152" t="s">
        <v>94</v>
      </c>
      <c r="AV4225" s="12" t="s">
        <v>94</v>
      </c>
      <c r="AW4225" s="12" t="s">
        <v>40</v>
      </c>
      <c r="AX4225" s="12" t="s">
        <v>84</v>
      </c>
      <c r="AY4225" s="152" t="s">
        <v>174</v>
      </c>
    </row>
    <row r="4226" spans="2:51" s="14" customFormat="1" x14ac:dyDescent="0.2">
      <c r="B4226" s="170"/>
      <c r="D4226" s="151" t="s">
        <v>197</v>
      </c>
      <c r="E4226" s="171" t="s">
        <v>1</v>
      </c>
      <c r="F4226" s="172" t="s">
        <v>758</v>
      </c>
      <c r="H4226" s="171" t="s">
        <v>1</v>
      </c>
      <c r="I4226" s="173"/>
      <c r="L4226" s="170"/>
      <c r="M4226" s="174"/>
      <c r="T4226" s="175"/>
      <c r="AT4226" s="171" t="s">
        <v>197</v>
      </c>
      <c r="AU4226" s="171" t="s">
        <v>94</v>
      </c>
      <c r="AV4226" s="14" t="s">
        <v>92</v>
      </c>
      <c r="AW4226" s="14" t="s">
        <v>40</v>
      </c>
      <c r="AX4226" s="14" t="s">
        <v>84</v>
      </c>
      <c r="AY4226" s="171" t="s">
        <v>174</v>
      </c>
    </row>
    <row r="4227" spans="2:51" s="12" customFormat="1" x14ac:dyDescent="0.2">
      <c r="B4227" s="150"/>
      <c r="D4227" s="151" t="s">
        <v>197</v>
      </c>
      <c r="E4227" s="152" t="s">
        <v>1</v>
      </c>
      <c r="F4227" s="153" t="s">
        <v>2005</v>
      </c>
      <c r="H4227" s="154">
        <v>1.4119999999999999</v>
      </c>
      <c r="I4227" s="155"/>
      <c r="L4227" s="150"/>
      <c r="M4227" s="156"/>
      <c r="T4227" s="157"/>
      <c r="AT4227" s="152" t="s">
        <v>197</v>
      </c>
      <c r="AU4227" s="152" t="s">
        <v>94</v>
      </c>
      <c r="AV4227" s="12" t="s">
        <v>94</v>
      </c>
      <c r="AW4227" s="12" t="s">
        <v>40</v>
      </c>
      <c r="AX4227" s="12" t="s">
        <v>84</v>
      </c>
      <c r="AY4227" s="152" t="s">
        <v>174</v>
      </c>
    </row>
    <row r="4228" spans="2:51" s="14" customFormat="1" x14ac:dyDescent="0.2">
      <c r="B4228" s="170"/>
      <c r="D4228" s="151" t="s">
        <v>197</v>
      </c>
      <c r="E4228" s="171" t="s">
        <v>1</v>
      </c>
      <c r="F4228" s="172" t="s">
        <v>759</v>
      </c>
      <c r="H4228" s="171" t="s">
        <v>1</v>
      </c>
      <c r="I4228" s="173"/>
      <c r="L4228" s="170"/>
      <c r="M4228" s="174"/>
      <c r="T4228" s="175"/>
      <c r="AT4228" s="171" t="s">
        <v>197</v>
      </c>
      <c r="AU4228" s="171" t="s">
        <v>94</v>
      </c>
      <c r="AV4228" s="14" t="s">
        <v>92</v>
      </c>
      <c r="AW4228" s="14" t="s">
        <v>40</v>
      </c>
      <c r="AX4228" s="14" t="s">
        <v>84</v>
      </c>
      <c r="AY4228" s="171" t="s">
        <v>174</v>
      </c>
    </row>
    <row r="4229" spans="2:51" s="12" customFormat="1" x14ac:dyDescent="0.2">
      <c r="B4229" s="150"/>
      <c r="D4229" s="151" t="s">
        <v>197</v>
      </c>
      <c r="E4229" s="152" t="s">
        <v>1</v>
      </c>
      <c r="F4229" s="153" t="s">
        <v>2005</v>
      </c>
      <c r="H4229" s="154">
        <v>1.4119999999999999</v>
      </c>
      <c r="I4229" s="155"/>
      <c r="L4229" s="150"/>
      <c r="M4229" s="156"/>
      <c r="T4229" s="157"/>
      <c r="AT4229" s="152" t="s">
        <v>197</v>
      </c>
      <c r="AU4229" s="152" t="s">
        <v>94</v>
      </c>
      <c r="AV4229" s="12" t="s">
        <v>94</v>
      </c>
      <c r="AW4229" s="12" t="s">
        <v>40</v>
      </c>
      <c r="AX4229" s="12" t="s">
        <v>84</v>
      </c>
      <c r="AY4229" s="152" t="s">
        <v>174</v>
      </c>
    </row>
    <row r="4230" spans="2:51" s="14" customFormat="1" x14ac:dyDescent="0.2">
      <c r="B4230" s="170"/>
      <c r="D4230" s="151" t="s">
        <v>197</v>
      </c>
      <c r="E4230" s="171" t="s">
        <v>1</v>
      </c>
      <c r="F4230" s="172" t="s">
        <v>760</v>
      </c>
      <c r="H4230" s="171" t="s">
        <v>1</v>
      </c>
      <c r="I4230" s="173"/>
      <c r="L4230" s="170"/>
      <c r="M4230" s="174"/>
      <c r="T4230" s="175"/>
      <c r="AT4230" s="171" t="s">
        <v>197</v>
      </c>
      <c r="AU4230" s="171" t="s">
        <v>94</v>
      </c>
      <c r="AV4230" s="14" t="s">
        <v>92</v>
      </c>
      <c r="AW4230" s="14" t="s">
        <v>40</v>
      </c>
      <c r="AX4230" s="14" t="s">
        <v>84</v>
      </c>
      <c r="AY4230" s="171" t="s">
        <v>174</v>
      </c>
    </row>
    <row r="4231" spans="2:51" s="12" customFormat="1" x14ac:dyDescent="0.2">
      <c r="B4231" s="150"/>
      <c r="D4231" s="151" t="s">
        <v>197</v>
      </c>
      <c r="E4231" s="152" t="s">
        <v>1</v>
      </c>
      <c r="F4231" s="153" t="s">
        <v>2005</v>
      </c>
      <c r="H4231" s="154">
        <v>1.4119999999999999</v>
      </c>
      <c r="I4231" s="155"/>
      <c r="L4231" s="150"/>
      <c r="M4231" s="156"/>
      <c r="T4231" s="157"/>
      <c r="AT4231" s="152" t="s">
        <v>197</v>
      </c>
      <c r="AU4231" s="152" t="s">
        <v>94</v>
      </c>
      <c r="AV4231" s="12" t="s">
        <v>94</v>
      </c>
      <c r="AW4231" s="12" t="s">
        <v>40</v>
      </c>
      <c r="AX4231" s="12" t="s">
        <v>84</v>
      </c>
      <c r="AY4231" s="152" t="s">
        <v>174</v>
      </c>
    </row>
    <row r="4232" spans="2:51" s="14" customFormat="1" x14ac:dyDescent="0.2">
      <c r="B4232" s="170"/>
      <c r="D4232" s="151" t="s">
        <v>197</v>
      </c>
      <c r="E4232" s="171" t="s">
        <v>1</v>
      </c>
      <c r="F4232" s="172" t="s">
        <v>761</v>
      </c>
      <c r="H4232" s="171" t="s">
        <v>1</v>
      </c>
      <c r="I4232" s="173"/>
      <c r="L4232" s="170"/>
      <c r="M4232" s="174"/>
      <c r="T4232" s="175"/>
      <c r="AT4232" s="171" t="s">
        <v>197</v>
      </c>
      <c r="AU4232" s="171" t="s">
        <v>94</v>
      </c>
      <c r="AV4232" s="14" t="s">
        <v>92</v>
      </c>
      <c r="AW4232" s="14" t="s">
        <v>40</v>
      </c>
      <c r="AX4232" s="14" t="s">
        <v>84</v>
      </c>
      <c r="AY4232" s="171" t="s">
        <v>174</v>
      </c>
    </row>
    <row r="4233" spans="2:51" s="12" customFormat="1" x14ac:dyDescent="0.2">
      <c r="B4233" s="150"/>
      <c r="D4233" s="151" t="s">
        <v>197</v>
      </c>
      <c r="E4233" s="152" t="s">
        <v>1</v>
      </c>
      <c r="F4233" s="153" t="s">
        <v>2004</v>
      </c>
      <c r="H4233" s="154">
        <v>1.393</v>
      </c>
      <c r="I4233" s="155"/>
      <c r="L4233" s="150"/>
      <c r="M4233" s="156"/>
      <c r="T4233" s="157"/>
      <c r="AT4233" s="152" t="s">
        <v>197</v>
      </c>
      <c r="AU4233" s="152" t="s">
        <v>94</v>
      </c>
      <c r="AV4233" s="12" t="s">
        <v>94</v>
      </c>
      <c r="AW4233" s="12" t="s">
        <v>40</v>
      </c>
      <c r="AX4233" s="12" t="s">
        <v>84</v>
      </c>
      <c r="AY4233" s="152" t="s">
        <v>174</v>
      </c>
    </row>
    <row r="4234" spans="2:51" s="14" customFormat="1" x14ac:dyDescent="0.2">
      <c r="B4234" s="170"/>
      <c r="D4234" s="151" t="s">
        <v>197</v>
      </c>
      <c r="E4234" s="171" t="s">
        <v>1</v>
      </c>
      <c r="F4234" s="172" t="s">
        <v>762</v>
      </c>
      <c r="H4234" s="171" t="s">
        <v>1</v>
      </c>
      <c r="I4234" s="173"/>
      <c r="L4234" s="170"/>
      <c r="M4234" s="174"/>
      <c r="T4234" s="175"/>
      <c r="AT4234" s="171" t="s">
        <v>197</v>
      </c>
      <c r="AU4234" s="171" t="s">
        <v>94</v>
      </c>
      <c r="AV4234" s="14" t="s">
        <v>92</v>
      </c>
      <c r="AW4234" s="14" t="s">
        <v>40</v>
      </c>
      <c r="AX4234" s="14" t="s">
        <v>84</v>
      </c>
      <c r="AY4234" s="171" t="s">
        <v>174</v>
      </c>
    </row>
    <row r="4235" spans="2:51" s="12" customFormat="1" x14ac:dyDescent="0.2">
      <c r="B4235" s="150"/>
      <c r="D4235" s="151" t="s">
        <v>197</v>
      </c>
      <c r="E4235" s="152" t="s">
        <v>1</v>
      </c>
      <c r="F4235" s="153" t="s">
        <v>2004</v>
      </c>
      <c r="H4235" s="154">
        <v>1.393</v>
      </c>
      <c r="I4235" s="155"/>
      <c r="L4235" s="150"/>
      <c r="M4235" s="156"/>
      <c r="T4235" s="157"/>
      <c r="AT4235" s="152" t="s">
        <v>197</v>
      </c>
      <c r="AU4235" s="152" t="s">
        <v>94</v>
      </c>
      <c r="AV4235" s="12" t="s">
        <v>94</v>
      </c>
      <c r="AW4235" s="12" t="s">
        <v>40</v>
      </c>
      <c r="AX4235" s="12" t="s">
        <v>84</v>
      </c>
      <c r="AY4235" s="152" t="s">
        <v>174</v>
      </c>
    </row>
    <row r="4236" spans="2:51" s="14" customFormat="1" x14ac:dyDescent="0.2">
      <c r="B4236" s="170"/>
      <c r="D4236" s="151" t="s">
        <v>197</v>
      </c>
      <c r="E4236" s="171" t="s">
        <v>1</v>
      </c>
      <c r="F4236" s="172" t="s">
        <v>763</v>
      </c>
      <c r="H4236" s="171" t="s">
        <v>1</v>
      </c>
      <c r="I4236" s="173"/>
      <c r="L4236" s="170"/>
      <c r="M4236" s="174"/>
      <c r="T4236" s="175"/>
      <c r="AT4236" s="171" t="s">
        <v>197</v>
      </c>
      <c r="AU4236" s="171" t="s">
        <v>94</v>
      </c>
      <c r="AV4236" s="14" t="s">
        <v>92</v>
      </c>
      <c r="AW4236" s="14" t="s">
        <v>40</v>
      </c>
      <c r="AX4236" s="14" t="s">
        <v>84</v>
      </c>
      <c r="AY4236" s="171" t="s">
        <v>174</v>
      </c>
    </row>
    <row r="4237" spans="2:51" s="12" customFormat="1" x14ac:dyDescent="0.2">
      <c r="B4237" s="150"/>
      <c r="D4237" s="151" t="s">
        <v>197</v>
      </c>
      <c r="E4237" s="152" t="s">
        <v>1</v>
      </c>
      <c r="F4237" s="153" t="s">
        <v>2005</v>
      </c>
      <c r="H4237" s="154">
        <v>1.4119999999999999</v>
      </c>
      <c r="I4237" s="155"/>
      <c r="L4237" s="150"/>
      <c r="M4237" s="156"/>
      <c r="T4237" s="157"/>
      <c r="AT4237" s="152" t="s">
        <v>197</v>
      </c>
      <c r="AU4237" s="152" t="s">
        <v>94</v>
      </c>
      <c r="AV4237" s="12" t="s">
        <v>94</v>
      </c>
      <c r="AW4237" s="12" t="s">
        <v>40</v>
      </c>
      <c r="AX4237" s="12" t="s">
        <v>84</v>
      </c>
      <c r="AY4237" s="152" t="s">
        <v>174</v>
      </c>
    </row>
    <row r="4238" spans="2:51" s="14" customFormat="1" x14ac:dyDescent="0.2">
      <c r="B4238" s="170"/>
      <c r="D4238" s="151" t="s">
        <v>197</v>
      </c>
      <c r="E4238" s="171" t="s">
        <v>1</v>
      </c>
      <c r="F4238" s="172" t="s">
        <v>764</v>
      </c>
      <c r="H4238" s="171" t="s">
        <v>1</v>
      </c>
      <c r="I4238" s="173"/>
      <c r="L4238" s="170"/>
      <c r="M4238" s="174"/>
      <c r="T4238" s="175"/>
      <c r="AT4238" s="171" t="s">
        <v>197</v>
      </c>
      <c r="AU4238" s="171" t="s">
        <v>94</v>
      </c>
      <c r="AV4238" s="14" t="s">
        <v>92</v>
      </c>
      <c r="AW4238" s="14" t="s">
        <v>40</v>
      </c>
      <c r="AX4238" s="14" t="s">
        <v>84</v>
      </c>
      <c r="AY4238" s="171" t="s">
        <v>174</v>
      </c>
    </row>
    <row r="4239" spans="2:51" s="12" customFormat="1" x14ac:dyDescent="0.2">
      <c r="B4239" s="150"/>
      <c r="D4239" s="151" t="s">
        <v>197</v>
      </c>
      <c r="E4239" s="152" t="s">
        <v>1</v>
      </c>
      <c r="F4239" s="153" t="s">
        <v>2005</v>
      </c>
      <c r="H4239" s="154">
        <v>1.4119999999999999</v>
      </c>
      <c r="I4239" s="155"/>
      <c r="L4239" s="150"/>
      <c r="M4239" s="156"/>
      <c r="T4239" s="157"/>
      <c r="AT4239" s="152" t="s">
        <v>197</v>
      </c>
      <c r="AU4239" s="152" t="s">
        <v>94</v>
      </c>
      <c r="AV4239" s="12" t="s">
        <v>94</v>
      </c>
      <c r="AW4239" s="12" t="s">
        <v>40</v>
      </c>
      <c r="AX4239" s="12" t="s">
        <v>84</v>
      </c>
      <c r="AY4239" s="152" t="s">
        <v>174</v>
      </c>
    </row>
    <row r="4240" spans="2:51" s="14" customFormat="1" x14ac:dyDescent="0.2">
      <c r="B4240" s="170"/>
      <c r="D4240" s="151" t="s">
        <v>197</v>
      </c>
      <c r="E4240" s="171" t="s">
        <v>1</v>
      </c>
      <c r="F4240" s="172" t="s">
        <v>765</v>
      </c>
      <c r="H4240" s="171" t="s">
        <v>1</v>
      </c>
      <c r="I4240" s="173"/>
      <c r="L4240" s="170"/>
      <c r="M4240" s="174"/>
      <c r="T4240" s="175"/>
      <c r="AT4240" s="171" t="s">
        <v>197</v>
      </c>
      <c r="AU4240" s="171" t="s">
        <v>94</v>
      </c>
      <c r="AV4240" s="14" t="s">
        <v>92</v>
      </c>
      <c r="AW4240" s="14" t="s">
        <v>40</v>
      </c>
      <c r="AX4240" s="14" t="s">
        <v>84</v>
      </c>
      <c r="AY4240" s="171" t="s">
        <v>174</v>
      </c>
    </row>
    <row r="4241" spans="2:51" s="12" customFormat="1" x14ac:dyDescent="0.2">
      <c r="B4241" s="150"/>
      <c r="D4241" s="151" t="s">
        <v>197</v>
      </c>
      <c r="E4241" s="152" t="s">
        <v>1</v>
      </c>
      <c r="F4241" s="153" t="s">
        <v>2005</v>
      </c>
      <c r="H4241" s="154">
        <v>1.4119999999999999</v>
      </c>
      <c r="I4241" s="155"/>
      <c r="L4241" s="150"/>
      <c r="M4241" s="156"/>
      <c r="T4241" s="157"/>
      <c r="AT4241" s="152" t="s">
        <v>197</v>
      </c>
      <c r="AU4241" s="152" t="s">
        <v>94</v>
      </c>
      <c r="AV4241" s="12" t="s">
        <v>94</v>
      </c>
      <c r="AW4241" s="12" t="s">
        <v>40</v>
      </c>
      <c r="AX4241" s="12" t="s">
        <v>84</v>
      </c>
      <c r="AY4241" s="152" t="s">
        <v>174</v>
      </c>
    </row>
    <row r="4242" spans="2:51" s="14" customFormat="1" x14ac:dyDescent="0.2">
      <c r="B4242" s="170"/>
      <c r="D4242" s="151" t="s">
        <v>197</v>
      </c>
      <c r="E4242" s="171" t="s">
        <v>1</v>
      </c>
      <c r="F4242" s="172" t="s">
        <v>766</v>
      </c>
      <c r="H4242" s="171" t="s">
        <v>1</v>
      </c>
      <c r="I4242" s="173"/>
      <c r="L4242" s="170"/>
      <c r="M4242" s="174"/>
      <c r="T4242" s="175"/>
      <c r="AT4242" s="171" t="s">
        <v>197</v>
      </c>
      <c r="AU4242" s="171" t="s">
        <v>94</v>
      </c>
      <c r="AV4242" s="14" t="s">
        <v>92</v>
      </c>
      <c r="AW4242" s="14" t="s">
        <v>40</v>
      </c>
      <c r="AX4242" s="14" t="s">
        <v>84</v>
      </c>
      <c r="AY4242" s="171" t="s">
        <v>174</v>
      </c>
    </row>
    <row r="4243" spans="2:51" s="12" customFormat="1" x14ac:dyDescent="0.2">
      <c r="B4243" s="150"/>
      <c r="D4243" s="151" t="s">
        <v>197</v>
      </c>
      <c r="E4243" s="152" t="s">
        <v>1</v>
      </c>
      <c r="F4243" s="153" t="s">
        <v>2005</v>
      </c>
      <c r="H4243" s="154">
        <v>1.4119999999999999</v>
      </c>
      <c r="I4243" s="155"/>
      <c r="L4243" s="150"/>
      <c r="M4243" s="156"/>
      <c r="T4243" s="157"/>
      <c r="AT4243" s="152" t="s">
        <v>197</v>
      </c>
      <c r="AU4243" s="152" t="s">
        <v>94</v>
      </c>
      <c r="AV4243" s="12" t="s">
        <v>94</v>
      </c>
      <c r="AW4243" s="12" t="s">
        <v>40</v>
      </c>
      <c r="AX4243" s="12" t="s">
        <v>84</v>
      </c>
      <c r="AY4243" s="152" t="s">
        <v>174</v>
      </c>
    </row>
    <row r="4244" spans="2:51" s="14" customFormat="1" x14ac:dyDescent="0.2">
      <c r="B4244" s="170"/>
      <c r="D4244" s="151" t="s">
        <v>197</v>
      </c>
      <c r="E4244" s="171" t="s">
        <v>1</v>
      </c>
      <c r="F4244" s="172" t="s">
        <v>767</v>
      </c>
      <c r="H4244" s="171" t="s">
        <v>1</v>
      </c>
      <c r="I4244" s="173"/>
      <c r="L4244" s="170"/>
      <c r="M4244" s="174"/>
      <c r="T4244" s="175"/>
      <c r="AT4244" s="171" t="s">
        <v>197</v>
      </c>
      <c r="AU4244" s="171" t="s">
        <v>94</v>
      </c>
      <c r="AV4244" s="14" t="s">
        <v>92</v>
      </c>
      <c r="AW4244" s="14" t="s">
        <v>40</v>
      </c>
      <c r="AX4244" s="14" t="s">
        <v>84</v>
      </c>
      <c r="AY4244" s="171" t="s">
        <v>174</v>
      </c>
    </row>
    <row r="4245" spans="2:51" s="12" customFormat="1" x14ac:dyDescent="0.2">
      <c r="B4245" s="150"/>
      <c r="D4245" s="151" t="s">
        <v>197</v>
      </c>
      <c r="E4245" s="152" t="s">
        <v>1</v>
      </c>
      <c r="F4245" s="153" t="s">
        <v>2004</v>
      </c>
      <c r="H4245" s="154">
        <v>1.393</v>
      </c>
      <c r="I4245" s="155"/>
      <c r="L4245" s="150"/>
      <c r="M4245" s="156"/>
      <c r="T4245" s="157"/>
      <c r="AT4245" s="152" t="s">
        <v>197</v>
      </c>
      <c r="AU4245" s="152" t="s">
        <v>94</v>
      </c>
      <c r="AV4245" s="12" t="s">
        <v>94</v>
      </c>
      <c r="AW4245" s="12" t="s">
        <v>40</v>
      </c>
      <c r="AX4245" s="12" t="s">
        <v>84</v>
      </c>
      <c r="AY4245" s="152" t="s">
        <v>174</v>
      </c>
    </row>
    <row r="4246" spans="2:51" s="15" customFormat="1" x14ac:dyDescent="0.2">
      <c r="B4246" s="189"/>
      <c r="D4246" s="151" t="s">
        <v>197</v>
      </c>
      <c r="E4246" s="190" t="s">
        <v>1</v>
      </c>
      <c r="F4246" s="191" t="s">
        <v>329</v>
      </c>
      <c r="H4246" s="192">
        <v>67.672000000000011</v>
      </c>
      <c r="I4246" s="193"/>
      <c r="L4246" s="189"/>
      <c r="M4246" s="194"/>
      <c r="T4246" s="195"/>
      <c r="AT4246" s="190" t="s">
        <v>197</v>
      </c>
      <c r="AU4246" s="190" t="s">
        <v>94</v>
      </c>
      <c r="AV4246" s="15" t="s">
        <v>190</v>
      </c>
      <c r="AW4246" s="15" t="s">
        <v>40</v>
      </c>
      <c r="AX4246" s="15" t="s">
        <v>84</v>
      </c>
      <c r="AY4246" s="190" t="s">
        <v>174</v>
      </c>
    </row>
    <row r="4247" spans="2:51" s="14" customFormat="1" x14ac:dyDescent="0.2">
      <c r="B4247" s="170"/>
      <c r="D4247" s="151" t="s">
        <v>197</v>
      </c>
      <c r="E4247" s="171" t="s">
        <v>1</v>
      </c>
      <c r="F4247" s="172" t="s">
        <v>2006</v>
      </c>
      <c r="H4247" s="171" t="s">
        <v>1</v>
      </c>
      <c r="I4247" s="173"/>
      <c r="L4247" s="170"/>
      <c r="M4247" s="174"/>
      <c r="T4247" s="175"/>
      <c r="AT4247" s="171" t="s">
        <v>197</v>
      </c>
      <c r="AU4247" s="171" t="s">
        <v>94</v>
      </c>
      <c r="AV4247" s="14" t="s">
        <v>92</v>
      </c>
      <c r="AW4247" s="14" t="s">
        <v>40</v>
      </c>
      <c r="AX4247" s="14" t="s">
        <v>84</v>
      </c>
      <c r="AY4247" s="171" t="s">
        <v>174</v>
      </c>
    </row>
    <row r="4248" spans="2:51" s="14" customFormat="1" x14ac:dyDescent="0.2">
      <c r="B4248" s="170"/>
      <c r="D4248" s="151" t="s">
        <v>197</v>
      </c>
      <c r="E4248" s="171" t="s">
        <v>1</v>
      </c>
      <c r="F4248" s="172" t="s">
        <v>2007</v>
      </c>
      <c r="H4248" s="171" t="s">
        <v>1</v>
      </c>
      <c r="I4248" s="173"/>
      <c r="L4248" s="170"/>
      <c r="M4248" s="174"/>
      <c r="T4248" s="175"/>
      <c r="AT4248" s="171" t="s">
        <v>197</v>
      </c>
      <c r="AU4248" s="171" t="s">
        <v>94</v>
      </c>
      <c r="AV4248" s="14" t="s">
        <v>92</v>
      </c>
      <c r="AW4248" s="14" t="s">
        <v>40</v>
      </c>
      <c r="AX4248" s="14" t="s">
        <v>84</v>
      </c>
      <c r="AY4248" s="171" t="s">
        <v>174</v>
      </c>
    </row>
    <row r="4249" spans="2:51" s="14" customFormat="1" x14ac:dyDescent="0.2">
      <c r="B4249" s="170"/>
      <c r="D4249" s="151" t="s">
        <v>197</v>
      </c>
      <c r="E4249" s="171" t="s">
        <v>1</v>
      </c>
      <c r="F4249" s="172" t="s">
        <v>1934</v>
      </c>
      <c r="H4249" s="171" t="s">
        <v>1</v>
      </c>
      <c r="I4249" s="173"/>
      <c r="L4249" s="170"/>
      <c r="M4249" s="174"/>
      <c r="T4249" s="175"/>
      <c r="AT4249" s="171" t="s">
        <v>197</v>
      </c>
      <c r="AU4249" s="171" t="s">
        <v>94</v>
      </c>
      <c r="AV4249" s="14" t="s">
        <v>92</v>
      </c>
      <c r="AW4249" s="14" t="s">
        <v>40</v>
      </c>
      <c r="AX4249" s="14" t="s">
        <v>84</v>
      </c>
      <c r="AY4249" s="171" t="s">
        <v>174</v>
      </c>
    </row>
    <row r="4250" spans="2:51" s="14" customFormat="1" x14ac:dyDescent="0.2">
      <c r="B4250" s="170"/>
      <c r="D4250" s="151" t="s">
        <v>197</v>
      </c>
      <c r="E4250" s="171" t="s">
        <v>1</v>
      </c>
      <c r="F4250" s="172" t="s">
        <v>1081</v>
      </c>
      <c r="H4250" s="171" t="s">
        <v>1</v>
      </c>
      <c r="I4250" s="173"/>
      <c r="L4250" s="170"/>
      <c r="M4250" s="174"/>
      <c r="T4250" s="175"/>
      <c r="AT4250" s="171" t="s">
        <v>197</v>
      </c>
      <c r="AU4250" s="171" t="s">
        <v>94</v>
      </c>
      <c r="AV4250" s="14" t="s">
        <v>92</v>
      </c>
      <c r="AW4250" s="14" t="s">
        <v>40</v>
      </c>
      <c r="AX4250" s="14" t="s">
        <v>84</v>
      </c>
      <c r="AY4250" s="171" t="s">
        <v>174</v>
      </c>
    </row>
    <row r="4251" spans="2:51" s="12" customFormat="1" x14ac:dyDescent="0.2">
      <c r="B4251" s="150"/>
      <c r="D4251" s="151" t="s">
        <v>197</v>
      </c>
      <c r="E4251" s="152" t="s">
        <v>1</v>
      </c>
      <c r="F4251" s="153" t="s">
        <v>2008</v>
      </c>
      <c r="H4251" s="154">
        <v>11.39</v>
      </c>
      <c r="I4251" s="155"/>
      <c r="L4251" s="150"/>
      <c r="M4251" s="156"/>
      <c r="T4251" s="157"/>
      <c r="AT4251" s="152" t="s">
        <v>197</v>
      </c>
      <c r="AU4251" s="152" t="s">
        <v>94</v>
      </c>
      <c r="AV4251" s="12" t="s">
        <v>94</v>
      </c>
      <c r="AW4251" s="12" t="s">
        <v>40</v>
      </c>
      <c r="AX4251" s="12" t="s">
        <v>84</v>
      </c>
      <c r="AY4251" s="152" t="s">
        <v>174</v>
      </c>
    </row>
    <row r="4252" spans="2:51" s="14" customFormat="1" x14ac:dyDescent="0.2">
      <c r="B4252" s="170"/>
      <c r="D4252" s="151" t="s">
        <v>197</v>
      </c>
      <c r="E4252" s="171" t="s">
        <v>1</v>
      </c>
      <c r="F4252" s="172" t="s">
        <v>1799</v>
      </c>
      <c r="H4252" s="171" t="s">
        <v>1</v>
      </c>
      <c r="I4252" s="173"/>
      <c r="L4252" s="170"/>
      <c r="M4252" s="174"/>
      <c r="T4252" s="175"/>
      <c r="AT4252" s="171" t="s">
        <v>197</v>
      </c>
      <c r="AU4252" s="171" t="s">
        <v>94</v>
      </c>
      <c r="AV4252" s="14" t="s">
        <v>92</v>
      </c>
      <c r="AW4252" s="14" t="s">
        <v>40</v>
      </c>
      <c r="AX4252" s="14" t="s">
        <v>84</v>
      </c>
      <c r="AY4252" s="171" t="s">
        <v>174</v>
      </c>
    </row>
    <row r="4253" spans="2:51" s="12" customFormat="1" x14ac:dyDescent="0.2">
      <c r="B4253" s="150"/>
      <c r="D4253" s="151" t="s">
        <v>197</v>
      </c>
      <c r="E4253" s="152" t="s">
        <v>1</v>
      </c>
      <c r="F4253" s="153" t="s">
        <v>2009</v>
      </c>
      <c r="H4253" s="154">
        <v>16.128</v>
      </c>
      <c r="I4253" s="155"/>
      <c r="L4253" s="150"/>
      <c r="M4253" s="156"/>
      <c r="T4253" s="157"/>
      <c r="AT4253" s="152" t="s">
        <v>197</v>
      </c>
      <c r="AU4253" s="152" t="s">
        <v>94</v>
      </c>
      <c r="AV4253" s="12" t="s">
        <v>94</v>
      </c>
      <c r="AW4253" s="12" t="s">
        <v>40</v>
      </c>
      <c r="AX4253" s="12" t="s">
        <v>84</v>
      </c>
      <c r="AY4253" s="152" t="s">
        <v>174</v>
      </c>
    </row>
    <row r="4254" spans="2:51" s="14" customFormat="1" x14ac:dyDescent="0.2">
      <c r="B4254" s="170"/>
      <c r="D4254" s="151" t="s">
        <v>197</v>
      </c>
      <c r="E4254" s="171" t="s">
        <v>1</v>
      </c>
      <c r="F4254" s="172" t="s">
        <v>1803</v>
      </c>
      <c r="H4254" s="171" t="s">
        <v>1</v>
      </c>
      <c r="I4254" s="173"/>
      <c r="L4254" s="170"/>
      <c r="M4254" s="174"/>
      <c r="T4254" s="175"/>
      <c r="AT4254" s="171" t="s">
        <v>197</v>
      </c>
      <c r="AU4254" s="171" t="s">
        <v>94</v>
      </c>
      <c r="AV4254" s="14" t="s">
        <v>92</v>
      </c>
      <c r="AW4254" s="14" t="s">
        <v>40</v>
      </c>
      <c r="AX4254" s="14" t="s">
        <v>84</v>
      </c>
      <c r="AY4254" s="171" t="s">
        <v>174</v>
      </c>
    </row>
    <row r="4255" spans="2:51" s="12" customFormat="1" x14ac:dyDescent="0.2">
      <c r="B4255" s="150"/>
      <c r="D4255" s="151" t="s">
        <v>197</v>
      </c>
      <c r="E4255" s="152" t="s">
        <v>1</v>
      </c>
      <c r="F4255" s="153" t="s">
        <v>2009</v>
      </c>
      <c r="H4255" s="154">
        <v>16.128</v>
      </c>
      <c r="I4255" s="155"/>
      <c r="L4255" s="150"/>
      <c r="M4255" s="156"/>
      <c r="T4255" s="157"/>
      <c r="AT4255" s="152" t="s">
        <v>197</v>
      </c>
      <c r="AU4255" s="152" t="s">
        <v>94</v>
      </c>
      <c r="AV4255" s="12" t="s">
        <v>94</v>
      </c>
      <c r="AW4255" s="12" t="s">
        <v>40</v>
      </c>
      <c r="AX4255" s="12" t="s">
        <v>84</v>
      </c>
      <c r="AY4255" s="152" t="s">
        <v>174</v>
      </c>
    </row>
    <row r="4256" spans="2:51" s="14" customFormat="1" x14ac:dyDescent="0.2">
      <c r="B4256" s="170"/>
      <c r="D4256" s="151" t="s">
        <v>197</v>
      </c>
      <c r="E4256" s="171" t="s">
        <v>1</v>
      </c>
      <c r="F4256" s="172" t="s">
        <v>1939</v>
      </c>
      <c r="H4256" s="171" t="s">
        <v>1</v>
      </c>
      <c r="I4256" s="173"/>
      <c r="L4256" s="170"/>
      <c r="M4256" s="174"/>
      <c r="T4256" s="175"/>
      <c r="AT4256" s="171" t="s">
        <v>197</v>
      </c>
      <c r="AU4256" s="171" t="s">
        <v>94</v>
      </c>
      <c r="AV4256" s="14" t="s">
        <v>92</v>
      </c>
      <c r="AW4256" s="14" t="s">
        <v>40</v>
      </c>
      <c r="AX4256" s="14" t="s">
        <v>84</v>
      </c>
      <c r="AY4256" s="171" t="s">
        <v>174</v>
      </c>
    </row>
    <row r="4257" spans="2:51" s="14" customFormat="1" x14ac:dyDescent="0.2">
      <c r="B4257" s="170"/>
      <c r="D4257" s="151" t="s">
        <v>197</v>
      </c>
      <c r="E4257" s="171" t="s">
        <v>1</v>
      </c>
      <c r="F4257" s="172" t="s">
        <v>676</v>
      </c>
      <c r="H4257" s="171" t="s">
        <v>1</v>
      </c>
      <c r="I4257" s="173"/>
      <c r="L4257" s="170"/>
      <c r="M4257" s="174"/>
      <c r="T4257" s="175"/>
      <c r="AT4257" s="171" t="s">
        <v>197</v>
      </c>
      <c r="AU4257" s="171" t="s">
        <v>94</v>
      </c>
      <c r="AV4257" s="14" t="s">
        <v>92</v>
      </c>
      <c r="AW4257" s="14" t="s">
        <v>40</v>
      </c>
      <c r="AX4257" s="14" t="s">
        <v>84</v>
      </c>
      <c r="AY4257" s="171" t="s">
        <v>174</v>
      </c>
    </row>
    <row r="4258" spans="2:51" s="12" customFormat="1" x14ac:dyDescent="0.2">
      <c r="B4258" s="150"/>
      <c r="D4258" s="151" t="s">
        <v>197</v>
      </c>
      <c r="E4258" s="152" t="s">
        <v>1</v>
      </c>
      <c r="F4258" s="153" t="s">
        <v>2010</v>
      </c>
      <c r="H4258" s="154">
        <v>31.59</v>
      </c>
      <c r="I4258" s="155"/>
      <c r="L4258" s="150"/>
      <c r="M4258" s="156"/>
      <c r="T4258" s="157"/>
      <c r="AT4258" s="152" t="s">
        <v>197</v>
      </c>
      <c r="AU4258" s="152" t="s">
        <v>94</v>
      </c>
      <c r="AV4258" s="12" t="s">
        <v>94</v>
      </c>
      <c r="AW4258" s="12" t="s">
        <v>40</v>
      </c>
      <c r="AX4258" s="12" t="s">
        <v>84</v>
      </c>
      <c r="AY4258" s="152" t="s">
        <v>174</v>
      </c>
    </row>
    <row r="4259" spans="2:51" s="12" customFormat="1" x14ac:dyDescent="0.2">
      <c r="B4259" s="150"/>
      <c r="D4259" s="151" t="s">
        <v>197</v>
      </c>
      <c r="E4259" s="152" t="s">
        <v>1</v>
      </c>
      <c r="F4259" s="153" t="s">
        <v>2011</v>
      </c>
      <c r="H4259" s="154">
        <v>-1.54</v>
      </c>
      <c r="I4259" s="155"/>
      <c r="L4259" s="150"/>
      <c r="M4259" s="156"/>
      <c r="T4259" s="157"/>
      <c r="AT4259" s="152" t="s">
        <v>197</v>
      </c>
      <c r="AU4259" s="152" t="s">
        <v>94</v>
      </c>
      <c r="AV4259" s="12" t="s">
        <v>94</v>
      </c>
      <c r="AW4259" s="12" t="s">
        <v>40</v>
      </c>
      <c r="AX4259" s="12" t="s">
        <v>84</v>
      </c>
      <c r="AY4259" s="152" t="s">
        <v>174</v>
      </c>
    </row>
    <row r="4260" spans="2:51" s="12" customFormat="1" x14ac:dyDescent="0.2">
      <c r="B4260" s="150"/>
      <c r="D4260" s="151" t="s">
        <v>197</v>
      </c>
      <c r="E4260" s="152" t="s">
        <v>1</v>
      </c>
      <c r="F4260" s="153" t="s">
        <v>1242</v>
      </c>
      <c r="H4260" s="154">
        <v>-1.98</v>
      </c>
      <c r="I4260" s="155"/>
      <c r="L4260" s="150"/>
      <c r="M4260" s="156"/>
      <c r="T4260" s="157"/>
      <c r="AT4260" s="152" t="s">
        <v>197</v>
      </c>
      <c r="AU4260" s="152" t="s">
        <v>94</v>
      </c>
      <c r="AV4260" s="12" t="s">
        <v>94</v>
      </c>
      <c r="AW4260" s="12" t="s">
        <v>40</v>
      </c>
      <c r="AX4260" s="12" t="s">
        <v>84</v>
      </c>
      <c r="AY4260" s="152" t="s">
        <v>174</v>
      </c>
    </row>
    <row r="4261" spans="2:51" s="14" customFormat="1" x14ac:dyDescent="0.2">
      <c r="B4261" s="170"/>
      <c r="D4261" s="151" t="s">
        <v>197</v>
      </c>
      <c r="E4261" s="171" t="s">
        <v>1</v>
      </c>
      <c r="F4261" s="172" t="s">
        <v>708</v>
      </c>
      <c r="H4261" s="171" t="s">
        <v>1</v>
      </c>
      <c r="I4261" s="173"/>
      <c r="L4261" s="170"/>
      <c r="M4261" s="174"/>
      <c r="T4261" s="175"/>
      <c r="AT4261" s="171" t="s">
        <v>197</v>
      </c>
      <c r="AU4261" s="171" t="s">
        <v>94</v>
      </c>
      <c r="AV4261" s="14" t="s">
        <v>92</v>
      </c>
      <c r="AW4261" s="14" t="s">
        <v>40</v>
      </c>
      <c r="AX4261" s="14" t="s">
        <v>84</v>
      </c>
      <c r="AY4261" s="171" t="s">
        <v>174</v>
      </c>
    </row>
    <row r="4262" spans="2:51" s="12" customFormat="1" x14ac:dyDescent="0.2">
      <c r="B4262" s="150"/>
      <c r="D4262" s="151" t="s">
        <v>197</v>
      </c>
      <c r="E4262" s="152" t="s">
        <v>1</v>
      </c>
      <c r="F4262" s="153" t="s">
        <v>2012</v>
      </c>
      <c r="H4262" s="154">
        <v>37.726999999999997</v>
      </c>
      <c r="I4262" s="155"/>
      <c r="L4262" s="150"/>
      <c r="M4262" s="156"/>
      <c r="T4262" s="157"/>
      <c r="AT4262" s="152" t="s">
        <v>197</v>
      </c>
      <c r="AU4262" s="152" t="s">
        <v>94</v>
      </c>
      <c r="AV4262" s="12" t="s">
        <v>94</v>
      </c>
      <c r="AW4262" s="12" t="s">
        <v>40</v>
      </c>
      <c r="AX4262" s="12" t="s">
        <v>84</v>
      </c>
      <c r="AY4262" s="152" t="s">
        <v>174</v>
      </c>
    </row>
    <row r="4263" spans="2:51" s="12" customFormat="1" x14ac:dyDescent="0.2">
      <c r="B4263" s="150"/>
      <c r="D4263" s="151" t="s">
        <v>197</v>
      </c>
      <c r="E4263" s="152" t="s">
        <v>1</v>
      </c>
      <c r="F4263" s="153" t="s">
        <v>2013</v>
      </c>
      <c r="H4263" s="154">
        <v>-7.92</v>
      </c>
      <c r="I4263" s="155"/>
      <c r="L4263" s="150"/>
      <c r="M4263" s="156"/>
      <c r="T4263" s="157"/>
      <c r="AT4263" s="152" t="s">
        <v>197</v>
      </c>
      <c r="AU4263" s="152" t="s">
        <v>94</v>
      </c>
      <c r="AV4263" s="12" t="s">
        <v>94</v>
      </c>
      <c r="AW4263" s="12" t="s">
        <v>40</v>
      </c>
      <c r="AX4263" s="12" t="s">
        <v>84</v>
      </c>
      <c r="AY4263" s="152" t="s">
        <v>174</v>
      </c>
    </row>
    <row r="4264" spans="2:51" s="12" customFormat="1" x14ac:dyDescent="0.2">
      <c r="B4264" s="150"/>
      <c r="D4264" s="151" t="s">
        <v>197</v>
      </c>
      <c r="E4264" s="152" t="s">
        <v>1</v>
      </c>
      <c r="F4264" s="153" t="s">
        <v>1231</v>
      </c>
      <c r="H4264" s="154">
        <v>-2.64</v>
      </c>
      <c r="I4264" s="155"/>
      <c r="L4264" s="150"/>
      <c r="M4264" s="156"/>
      <c r="T4264" s="157"/>
      <c r="AT4264" s="152" t="s">
        <v>197</v>
      </c>
      <c r="AU4264" s="152" t="s">
        <v>94</v>
      </c>
      <c r="AV4264" s="12" t="s">
        <v>94</v>
      </c>
      <c r="AW4264" s="12" t="s">
        <v>40</v>
      </c>
      <c r="AX4264" s="12" t="s">
        <v>84</v>
      </c>
      <c r="AY4264" s="152" t="s">
        <v>174</v>
      </c>
    </row>
    <row r="4265" spans="2:51" s="12" customFormat="1" x14ac:dyDescent="0.2">
      <c r="B4265" s="150"/>
      <c r="D4265" s="151" t="s">
        <v>197</v>
      </c>
      <c r="E4265" s="152" t="s">
        <v>1</v>
      </c>
      <c r="F4265" s="153" t="s">
        <v>2014</v>
      </c>
      <c r="H4265" s="154">
        <v>153.57599999999999</v>
      </c>
      <c r="I4265" s="155"/>
      <c r="L4265" s="150"/>
      <c r="M4265" s="156"/>
      <c r="T4265" s="157"/>
      <c r="AT4265" s="152" t="s">
        <v>197</v>
      </c>
      <c r="AU4265" s="152" t="s">
        <v>94</v>
      </c>
      <c r="AV4265" s="12" t="s">
        <v>94</v>
      </c>
      <c r="AW4265" s="12" t="s">
        <v>40</v>
      </c>
      <c r="AX4265" s="12" t="s">
        <v>84</v>
      </c>
      <c r="AY4265" s="152" t="s">
        <v>174</v>
      </c>
    </row>
    <row r="4266" spans="2:51" s="12" customFormat="1" x14ac:dyDescent="0.2">
      <c r="B4266" s="150"/>
      <c r="D4266" s="151" t="s">
        <v>197</v>
      </c>
      <c r="E4266" s="152" t="s">
        <v>1</v>
      </c>
      <c r="F4266" s="153" t="s">
        <v>2015</v>
      </c>
      <c r="H4266" s="154">
        <v>-2.4300000000000002</v>
      </c>
      <c r="I4266" s="155"/>
      <c r="L4266" s="150"/>
      <c r="M4266" s="156"/>
      <c r="T4266" s="157"/>
      <c r="AT4266" s="152" t="s">
        <v>197</v>
      </c>
      <c r="AU4266" s="152" t="s">
        <v>94</v>
      </c>
      <c r="AV4266" s="12" t="s">
        <v>94</v>
      </c>
      <c r="AW4266" s="12" t="s">
        <v>40</v>
      </c>
      <c r="AX4266" s="12" t="s">
        <v>84</v>
      </c>
      <c r="AY4266" s="152" t="s">
        <v>174</v>
      </c>
    </row>
    <row r="4267" spans="2:51" s="12" customFormat="1" x14ac:dyDescent="0.2">
      <c r="B4267" s="150"/>
      <c r="D4267" s="151" t="s">
        <v>197</v>
      </c>
      <c r="E4267" s="152" t="s">
        <v>1</v>
      </c>
      <c r="F4267" s="153" t="s">
        <v>2016</v>
      </c>
      <c r="H4267" s="154">
        <v>-7.92</v>
      </c>
      <c r="I4267" s="155"/>
      <c r="L4267" s="150"/>
      <c r="M4267" s="156"/>
      <c r="T4267" s="157"/>
      <c r="AT4267" s="152" t="s">
        <v>197</v>
      </c>
      <c r="AU4267" s="152" t="s">
        <v>94</v>
      </c>
      <c r="AV4267" s="12" t="s">
        <v>94</v>
      </c>
      <c r="AW4267" s="12" t="s">
        <v>40</v>
      </c>
      <c r="AX4267" s="12" t="s">
        <v>84</v>
      </c>
      <c r="AY4267" s="152" t="s">
        <v>174</v>
      </c>
    </row>
    <row r="4268" spans="2:51" s="12" customFormat="1" x14ac:dyDescent="0.2">
      <c r="B4268" s="150"/>
      <c r="D4268" s="151" t="s">
        <v>197</v>
      </c>
      <c r="E4268" s="152" t="s">
        <v>1</v>
      </c>
      <c r="F4268" s="153" t="s">
        <v>1040</v>
      </c>
      <c r="H4268" s="154">
        <v>-5.25</v>
      </c>
      <c r="I4268" s="155"/>
      <c r="L4268" s="150"/>
      <c r="M4268" s="156"/>
      <c r="T4268" s="157"/>
      <c r="AT4268" s="152" t="s">
        <v>197</v>
      </c>
      <c r="AU4268" s="152" t="s">
        <v>94</v>
      </c>
      <c r="AV4268" s="12" t="s">
        <v>94</v>
      </c>
      <c r="AW4268" s="12" t="s">
        <v>40</v>
      </c>
      <c r="AX4268" s="12" t="s">
        <v>84</v>
      </c>
      <c r="AY4268" s="152" t="s">
        <v>174</v>
      </c>
    </row>
    <row r="4269" spans="2:51" s="12" customFormat="1" x14ac:dyDescent="0.2">
      <c r="B4269" s="150"/>
      <c r="D4269" s="151" t="s">
        <v>197</v>
      </c>
      <c r="E4269" s="152" t="s">
        <v>1</v>
      </c>
      <c r="F4269" s="153" t="s">
        <v>1021</v>
      </c>
      <c r="H4269" s="154">
        <v>-14.28</v>
      </c>
      <c r="I4269" s="155"/>
      <c r="L4269" s="150"/>
      <c r="M4269" s="156"/>
      <c r="T4269" s="157"/>
      <c r="AT4269" s="152" t="s">
        <v>197</v>
      </c>
      <c r="AU4269" s="152" t="s">
        <v>94</v>
      </c>
      <c r="AV4269" s="12" t="s">
        <v>94</v>
      </c>
      <c r="AW4269" s="12" t="s">
        <v>40</v>
      </c>
      <c r="AX4269" s="12" t="s">
        <v>84</v>
      </c>
      <c r="AY4269" s="152" t="s">
        <v>174</v>
      </c>
    </row>
    <row r="4270" spans="2:51" s="12" customFormat="1" x14ac:dyDescent="0.2">
      <c r="B4270" s="150"/>
      <c r="D4270" s="151" t="s">
        <v>197</v>
      </c>
      <c r="E4270" s="152" t="s">
        <v>1</v>
      </c>
      <c r="F4270" s="153" t="s">
        <v>2017</v>
      </c>
      <c r="H4270" s="154">
        <v>1.89</v>
      </c>
      <c r="I4270" s="155"/>
      <c r="L4270" s="150"/>
      <c r="M4270" s="156"/>
      <c r="T4270" s="157"/>
      <c r="AT4270" s="152" t="s">
        <v>197</v>
      </c>
      <c r="AU4270" s="152" t="s">
        <v>94</v>
      </c>
      <c r="AV4270" s="12" t="s">
        <v>94</v>
      </c>
      <c r="AW4270" s="12" t="s">
        <v>40</v>
      </c>
      <c r="AX4270" s="12" t="s">
        <v>84</v>
      </c>
      <c r="AY4270" s="152" t="s">
        <v>174</v>
      </c>
    </row>
    <row r="4271" spans="2:51" s="12" customFormat="1" x14ac:dyDescent="0.2">
      <c r="B4271" s="150"/>
      <c r="D4271" s="151" t="s">
        <v>197</v>
      </c>
      <c r="E4271" s="152" t="s">
        <v>1</v>
      </c>
      <c r="F4271" s="153" t="s">
        <v>2018</v>
      </c>
      <c r="H4271" s="154">
        <v>3.27</v>
      </c>
      <c r="I4271" s="155"/>
      <c r="L4271" s="150"/>
      <c r="M4271" s="156"/>
      <c r="T4271" s="157"/>
      <c r="AT4271" s="152" t="s">
        <v>197</v>
      </c>
      <c r="AU4271" s="152" t="s">
        <v>94</v>
      </c>
      <c r="AV4271" s="12" t="s">
        <v>94</v>
      </c>
      <c r="AW4271" s="12" t="s">
        <v>40</v>
      </c>
      <c r="AX4271" s="12" t="s">
        <v>84</v>
      </c>
      <c r="AY4271" s="152" t="s">
        <v>174</v>
      </c>
    </row>
    <row r="4272" spans="2:51" s="12" customFormat="1" x14ac:dyDescent="0.2">
      <c r="B4272" s="150"/>
      <c r="D4272" s="151" t="s">
        <v>197</v>
      </c>
      <c r="E4272" s="152" t="s">
        <v>1</v>
      </c>
      <c r="F4272" s="153" t="s">
        <v>2019</v>
      </c>
      <c r="H4272" s="154">
        <v>4.5599999999999996</v>
      </c>
      <c r="I4272" s="155"/>
      <c r="L4272" s="150"/>
      <c r="M4272" s="156"/>
      <c r="T4272" s="157"/>
      <c r="AT4272" s="152" t="s">
        <v>197</v>
      </c>
      <c r="AU4272" s="152" t="s">
        <v>94</v>
      </c>
      <c r="AV4272" s="12" t="s">
        <v>94</v>
      </c>
      <c r="AW4272" s="12" t="s">
        <v>40</v>
      </c>
      <c r="AX4272" s="12" t="s">
        <v>84</v>
      </c>
      <c r="AY4272" s="152" t="s">
        <v>174</v>
      </c>
    </row>
    <row r="4273" spans="2:51" s="14" customFormat="1" x14ac:dyDescent="0.2">
      <c r="B4273" s="170"/>
      <c r="D4273" s="151" t="s">
        <v>197</v>
      </c>
      <c r="E4273" s="171" t="s">
        <v>1</v>
      </c>
      <c r="F4273" s="172" t="s">
        <v>689</v>
      </c>
      <c r="H4273" s="171" t="s">
        <v>1</v>
      </c>
      <c r="I4273" s="173"/>
      <c r="L4273" s="170"/>
      <c r="M4273" s="174"/>
      <c r="T4273" s="175"/>
      <c r="AT4273" s="171" t="s">
        <v>197</v>
      </c>
      <c r="AU4273" s="171" t="s">
        <v>94</v>
      </c>
      <c r="AV4273" s="14" t="s">
        <v>92</v>
      </c>
      <c r="AW4273" s="14" t="s">
        <v>40</v>
      </c>
      <c r="AX4273" s="14" t="s">
        <v>84</v>
      </c>
      <c r="AY4273" s="171" t="s">
        <v>174</v>
      </c>
    </row>
    <row r="4274" spans="2:51" s="12" customFormat="1" x14ac:dyDescent="0.2">
      <c r="B4274" s="150"/>
      <c r="D4274" s="151" t="s">
        <v>197</v>
      </c>
      <c r="E4274" s="152" t="s">
        <v>1</v>
      </c>
      <c r="F4274" s="153" t="s">
        <v>2020</v>
      </c>
      <c r="H4274" s="154">
        <v>30.672000000000001</v>
      </c>
      <c r="I4274" s="155"/>
      <c r="L4274" s="150"/>
      <c r="M4274" s="156"/>
      <c r="T4274" s="157"/>
      <c r="AT4274" s="152" t="s">
        <v>197</v>
      </c>
      <c r="AU4274" s="152" t="s">
        <v>94</v>
      </c>
      <c r="AV4274" s="12" t="s">
        <v>94</v>
      </c>
      <c r="AW4274" s="12" t="s">
        <v>40</v>
      </c>
      <c r="AX4274" s="12" t="s">
        <v>84</v>
      </c>
      <c r="AY4274" s="152" t="s">
        <v>174</v>
      </c>
    </row>
    <row r="4275" spans="2:51" s="12" customFormat="1" x14ac:dyDescent="0.2">
      <c r="B4275" s="150"/>
      <c r="D4275" s="151" t="s">
        <v>197</v>
      </c>
      <c r="E4275" s="152" t="s">
        <v>1</v>
      </c>
      <c r="F4275" s="153" t="s">
        <v>1242</v>
      </c>
      <c r="H4275" s="154">
        <v>-1.98</v>
      </c>
      <c r="I4275" s="155"/>
      <c r="L4275" s="150"/>
      <c r="M4275" s="156"/>
      <c r="T4275" s="157"/>
      <c r="AT4275" s="152" t="s">
        <v>197</v>
      </c>
      <c r="AU4275" s="152" t="s">
        <v>94</v>
      </c>
      <c r="AV4275" s="12" t="s">
        <v>94</v>
      </c>
      <c r="AW4275" s="12" t="s">
        <v>40</v>
      </c>
      <c r="AX4275" s="12" t="s">
        <v>84</v>
      </c>
      <c r="AY4275" s="152" t="s">
        <v>174</v>
      </c>
    </row>
    <row r="4276" spans="2:51" s="14" customFormat="1" x14ac:dyDescent="0.2">
      <c r="B4276" s="170"/>
      <c r="D4276" s="151" t="s">
        <v>197</v>
      </c>
      <c r="E4276" s="171" t="s">
        <v>1</v>
      </c>
      <c r="F4276" s="172" t="s">
        <v>691</v>
      </c>
      <c r="H4276" s="171" t="s">
        <v>1</v>
      </c>
      <c r="I4276" s="173"/>
      <c r="L4276" s="170"/>
      <c r="M4276" s="174"/>
      <c r="T4276" s="175"/>
      <c r="AT4276" s="171" t="s">
        <v>197</v>
      </c>
      <c r="AU4276" s="171" t="s">
        <v>94</v>
      </c>
      <c r="AV4276" s="14" t="s">
        <v>92</v>
      </c>
      <c r="AW4276" s="14" t="s">
        <v>40</v>
      </c>
      <c r="AX4276" s="14" t="s">
        <v>84</v>
      </c>
      <c r="AY4276" s="171" t="s">
        <v>174</v>
      </c>
    </row>
    <row r="4277" spans="2:51" s="12" customFormat="1" x14ac:dyDescent="0.2">
      <c r="B4277" s="150"/>
      <c r="D4277" s="151" t="s">
        <v>197</v>
      </c>
      <c r="E4277" s="152" t="s">
        <v>1</v>
      </c>
      <c r="F4277" s="153" t="s">
        <v>2021</v>
      </c>
      <c r="H4277" s="154">
        <v>41.701999999999998</v>
      </c>
      <c r="I4277" s="155"/>
      <c r="L4277" s="150"/>
      <c r="M4277" s="156"/>
      <c r="T4277" s="157"/>
      <c r="AT4277" s="152" t="s">
        <v>197</v>
      </c>
      <c r="AU4277" s="152" t="s">
        <v>94</v>
      </c>
      <c r="AV4277" s="12" t="s">
        <v>94</v>
      </c>
      <c r="AW4277" s="12" t="s">
        <v>40</v>
      </c>
      <c r="AX4277" s="12" t="s">
        <v>84</v>
      </c>
      <c r="AY4277" s="152" t="s">
        <v>174</v>
      </c>
    </row>
    <row r="4278" spans="2:51" s="12" customFormat="1" x14ac:dyDescent="0.2">
      <c r="B4278" s="150"/>
      <c r="D4278" s="151" t="s">
        <v>197</v>
      </c>
      <c r="E4278" s="152" t="s">
        <v>1</v>
      </c>
      <c r="F4278" s="153" t="s">
        <v>1242</v>
      </c>
      <c r="H4278" s="154">
        <v>-1.98</v>
      </c>
      <c r="I4278" s="155"/>
      <c r="L4278" s="150"/>
      <c r="M4278" s="156"/>
      <c r="T4278" s="157"/>
      <c r="AT4278" s="152" t="s">
        <v>197</v>
      </c>
      <c r="AU4278" s="152" t="s">
        <v>94</v>
      </c>
      <c r="AV4278" s="12" t="s">
        <v>94</v>
      </c>
      <c r="AW4278" s="12" t="s">
        <v>40</v>
      </c>
      <c r="AX4278" s="12" t="s">
        <v>84</v>
      </c>
      <c r="AY4278" s="152" t="s">
        <v>174</v>
      </c>
    </row>
    <row r="4279" spans="2:51" s="14" customFormat="1" x14ac:dyDescent="0.2">
      <c r="B4279" s="170"/>
      <c r="D4279" s="151" t="s">
        <v>197</v>
      </c>
      <c r="E4279" s="171" t="s">
        <v>1</v>
      </c>
      <c r="F4279" s="172" t="s">
        <v>697</v>
      </c>
      <c r="H4279" s="171" t="s">
        <v>1</v>
      </c>
      <c r="I4279" s="173"/>
      <c r="L4279" s="170"/>
      <c r="M4279" s="174"/>
      <c r="T4279" s="175"/>
      <c r="AT4279" s="171" t="s">
        <v>197</v>
      </c>
      <c r="AU4279" s="171" t="s">
        <v>94</v>
      </c>
      <c r="AV4279" s="14" t="s">
        <v>92</v>
      </c>
      <c r="AW4279" s="14" t="s">
        <v>40</v>
      </c>
      <c r="AX4279" s="14" t="s">
        <v>84</v>
      </c>
      <c r="AY4279" s="171" t="s">
        <v>174</v>
      </c>
    </row>
    <row r="4280" spans="2:51" s="12" customFormat="1" x14ac:dyDescent="0.2">
      <c r="B4280" s="150"/>
      <c r="D4280" s="151" t="s">
        <v>197</v>
      </c>
      <c r="E4280" s="152" t="s">
        <v>1</v>
      </c>
      <c r="F4280" s="153" t="s">
        <v>2022</v>
      </c>
      <c r="H4280" s="154">
        <v>36.715000000000003</v>
      </c>
      <c r="I4280" s="155"/>
      <c r="L4280" s="150"/>
      <c r="M4280" s="156"/>
      <c r="T4280" s="157"/>
      <c r="AT4280" s="152" t="s">
        <v>197</v>
      </c>
      <c r="AU4280" s="152" t="s">
        <v>94</v>
      </c>
      <c r="AV4280" s="12" t="s">
        <v>94</v>
      </c>
      <c r="AW4280" s="12" t="s">
        <v>40</v>
      </c>
      <c r="AX4280" s="12" t="s">
        <v>84</v>
      </c>
      <c r="AY4280" s="152" t="s">
        <v>174</v>
      </c>
    </row>
    <row r="4281" spans="2:51" s="12" customFormat="1" x14ac:dyDescent="0.2">
      <c r="B4281" s="150"/>
      <c r="D4281" s="151" t="s">
        <v>197</v>
      </c>
      <c r="E4281" s="152" t="s">
        <v>1</v>
      </c>
      <c r="F4281" s="153" t="s">
        <v>2017</v>
      </c>
      <c r="H4281" s="154">
        <v>1.89</v>
      </c>
      <c r="I4281" s="155"/>
      <c r="L4281" s="150"/>
      <c r="M4281" s="156"/>
      <c r="T4281" s="157"/>
      <c r="AT4281" s="152" t="s">
        <v>197</v>
      </c>
      <c r="AU4281" s="152" t="s">
        <v>94</v>
      </c>
      <c r="AV4281" s="12" t="s">
        <v>94</v>
      </c>
      <c r="AW4281" s="12" t="s">
        <v>40</v>
      </c>
      <c r="AX4281" s="12" t="s">
        <v>84</v>
      </c>
      <c r="AY4281" s="152" t="s">
        <v>174</v>
      </c>
    </row>
    <row r="4282" spans="2:51" s="14" customFormat="1" x14ac:dyDescent="0.2">
      <c r="B4282" s="170"/>
      <c r="D4282" s="151" t="s">
        <v>197</v>
      </c>
      <c r="E4282" s="171" t="s">
        <v>1</v>
      </c>
      <c r="F4282" s="172" t="s">
        <v>701</v>
      </c>
      <c r="H4282" s="171" t="s">
        <v>1</v>
      </c>
      <c r="I4282" s="173"/>
      <c r="L4282" s="170"/>
      <c r="M4282" s="174"/>
      <c r="T4282" s="175"/>
      <c r="AT4282" s="171" t="s">
        <v>197</v>
      </c>
      <c r="AU4282" s="171" t="s">
        <v>94</v>
      </c>
      <c r="AV4282" s="14" t="s">
        <v>92</v>
      </c>
      <c r="AW4282" s="14" t="s">
        <v>40</v>
      </c>
      <c r="AX4282" s="14" t="s">
        <v>84</v>
      </c>
      <c r="AY4282" s="171" t="s">
        <v>174</v>
      </c>
    </row>
    <row r="4283" spans="2:51" s="12" customFormat="1" x14ac:dyDescent="0.2">
      <c r="B4283" s="150"/>
      <c r="D4283" s="151" t="s">
        <v>197</v>
      </c>
      <c r="E4283" s="152" t="s">
        <v>1</v>
      </c>
      <c r="F4283" s="153" t="s">
        <v>2023</v>
      </c>
      <c r="H4283" s="154">
        <v>29.616</v>
      </c>
      <c r="I4283" s="155"/>
      <c r="L4283" s="150"/>
      <c r="M4283" s="156"/>
      <c r="T4283" s="157"/>
      <c r="AT4283" s="152" t="s">
        <v>197</v>
      </c>
      <c r="AU4283" s="152" t="s">
        <v>94</v>
      </c>
      <c r="AV4283" s="12" t="s">
        <v>94</v>
      </c>
      <c r="AW4283" s="12" t="s">
        <v>40</v>
      </c>
      <c r="AX4283" s="12" t="s">
        <v>84</v>
      </c>
      <c r="AY4283" s="152" t="s">
        <v>174</v>
      </c>
    </row>
    <row r="4284" spans="2:51" s="12" customFormat="1" x14ac:dyDescent="0.2">
      <c r="B4284" s="150"/>
      <c r="D4284" s="151" t="s">
        <v>197</v>
      </c>
      <c r="E4284" s="152" t="s">
        <v>1</v>
      </c>
      <c r="F4284" s="153" t="s">
        <v>2024</v>
      </c>
      <c r="H4284" s="154">
        <v>-1.76</v>
      </c>
      <c r="I4284" s="155"/>
      <c r="L4284" s="150"/>
      <c r="M4284" s="156"/>
      <c r="T4284" s="157"/>
      <c r="AT4284" s="152" t="s">
        <v>197</v>
      </c>
      <c r="AU4284" s="152" t="s">
        <v>94</v>
      </c>
      <c r="AV4284" s="12" t="s">
        <v>94</v>
      </c>
      <c r="AW4284" s="12" t="s">
        <v>40</v>
      </c>
      <c r="AX4284" s="12" t="s">
        <v>84</v>
      </c>
      <c r="AY4284" s="152" t="s">
        <v>174</v>
      </c>
    </row>
    <row r="4285" spans="2:51" s="14" customFormat="1" x14ac:dyDescent="0.2">
      <c r="B4285" s="170"/>
      <c r="D4285" s="151" t="s">
        <v>197</v>
      </c>
      <c r="E4285" s="171" t="s">
        <v>1</v>
      </c>
      <c r="F4285" s="172" t="s">
        <v>703</v>
      </c>
      <c r="H4285" s="171" t="s">
        <v>1</v>
      </c>
      <c r="I4285" s="173"/>
      <c r="L4285" s="170"/>
      <c r="M4285" s="174"/>
      <c r="T4285" s="175"/>
      <c r="AT4285" s="171" t="s">
        <v>197</v>
      </c>
      <c r="AU4285" s="171" t="s">
        <v>94</v>
      </c>
      <c r="AV4285" s="14" t="s">
        <v>92</v>
      </c>
      <c r="AW4285" s="14" t="s">
        <v>40</v>
      </c>
      <c r="AX4285" s="14" t="s">
        <v>84</v>
      </c>
      <c r="AY4285" s="171" t="s">
        <v>174</v>
      </c>
    </row>
    <row r="4286" spans="2:51" s="12" customFormat="1" x14ac:dyDescent="0.2">
      <c r="B4286" s="150"/>
      <c r="D4286" s="151" t="s">
        <v>197</v>
      </c>
      <c r="E4286" s="152" t="s">
        <v>1</v>
      </c>
      <c r="F4286" s="153" t="s">
        <v>2025</v>
      </c>
      <c r="H4286" s="154">
        <v>15.6</v>
      </c>
      <c r="I4286" s="155"/>
      <c r="L4286" s="150"/>
      <c r="M4286" s="156"/>
      <c r="T4286" s="157"/>
      <c r="AT4286" s="152" t="s">
        <v>197</v>
      </c>
      <c r="AU4286" s="152" t="s">
        <v>94</v>
      </c>
      <c r="AV4286" s="12" t="s">
        <v>94</v>
      </c>
      <c r="AW4286" s="12" t="s">
        <v>40</v>
      </c>
      <c r="AX4286" s="12" t="s">
        <v>84</v>
      </c>
      <c r="AY4286" s="152" t="s">
        <v>174</v>
      </c>
    </row>
    <row r="4287" spans="2:51" s="12" customFormat="1" x14ac:dyDescent="0.2">
      <c r="B4287" s="150"/>
      <c r="D4287" s="151" t="s">
        <v>197</v>
      </c>
      <c r="E4287" s="152" t="s">
        <v>1</v>
      </c>
      <c r="F4287" s="153" t="s">
        <v>2026</v>
      </c>
      <c r="H4287" s="154">
        <v>-5.28</v>
      </c>
      <c r="I4287" s="155"/>
      <c r="L4287" s="150"/>
      <c r="M4287" s="156"/>
      <c r="T4287" s="157"/>
      <c r="AT4287" s="152" t="s">
        <v>197</v>
      </c>
      <c r="AU4287" s="152" t="s">
        <v>94</v>
      </c>
      <c r="AV4287" s="12" t="s">
        <v>94</v>
      </c>
      <c r="AW4287" s="12" t="s">
        <v>40</v>
      </c>
      <c r="AX4287" s="12" t="s">
        <v>84</v>
      </c>
      <c r="AY4287" s="152" t="s">
        <v>174</v>
      </c>
    </row>
    <row r="4288" spans="2:51" s="14" customFormat="1" x14ac:dyDescent="0.2">
      <c r="B4288" s="170"/>
      <c r="D4288" s="151" t="s">
        <v>197</v>
      </c>
      <c r="E4288" s="171" t="s">
        <v>1</v>
      </c>
      <c r="F4288" s="172" t="s">
        <v>712</v>
      </c>
      <c r="H4288" s="171" t="s">
        <v>1</v>
      </c>
      <c r="I4288" s="173"/>
      <c r="L4288" s="170"/>
      <c r="M4288" s="174"/>
      <c r="T4288" s="175"/>
      <c r="AT4288" s="171" t="s">
        <v>197</v>
      </c>
      <c r="AU4288" s="171" t="s">
        <v>94</v>
      </c>
      <c r="AV4288" s="14" t="s">
        <v>92</v>
      </c>
      <c r="AW4288" s="14" t="s">
        <v>40</v>
      </c>
      <c r="AX4288" s="14" t="s">
        <v>84</v>
      </c>
      <c r="AY4288" s="171" t="s">
        <v>174</v>
      </c>
    </row>
    <row r="4289" spans="2:51" s="12" customFormat="1" x14ac:dyDescent="0.2">
      <c r="B4289" s="150"/>
      <c r="D4289" s="151" t="s">
        <v>197</v>
      </c>
      <c r="E4289" s="152" t="s">
        <v>1</v>
      </c>
      <c r="F4289" s="153" t="s">
        <v>2027</v>
      </c>
      <c r="H4289" s="154">
        <v>107.919</v>
      </c>
      <c r="I4289" s="155"/>
      <c r="L4289" s="150"/>
      <c r="M4289" s="156"/>
      <c r="T4289" s="157"/>
      <c r="AT4289" s="152" t="s">
        <v>197</v>
      </c>
      <c r="AU4289" s="152" t="s">
        <v>94</v>
      </c>
      <c r="AV4289" s="12" t="s">
        <v>94</v>
      </c>
      <c r="AW4289" s="12" t="s">
        <v>40</v>
      </c>
      <c r="AX4289" s="12" t="s">
        <v>84</v>
      </c>
      <c r="AY4289" s="152" t="s">
        <v>174</v>
      </c>
    </row>
    <row r="4290" spans="2:51" s="12" customFormat="1" x14ac:dyDescent="0.2">
      <c r="B4290" s="150"/>
      <c r="D4290" s="151" t="s">
        <v>197</v>
      </c>
      <c r="E4290" s="152" t="s">
        <v>1</v>
      </c>
      <c r="F4290" s="153" t="s">
        <v>2028</v>
      </c>
      <c r="H4290" s="154">
        <v>-4.84</v>
      </c>
      <c r="I4290" s="155"/>
      <c r="L4290" s="150"/>
      <c r="M4290" s="156"/>
      <c r="T4290" s="157"/>
      <c r="AT4290" s="152" t="s">
        <v>197</v>
      </c>
      <c r="AU4290" s="152" t="s">
        <v>94</v>
      </c>
      <c r="AV4290" s="12" t="s">
        <v>94</v>
      </c>
      <c r="AW4290" s="12" t="s">
        <v>40</v>
      </c>
      <c r="AX4290" s="12" t="s">
        <v>84</v>
      </c>
      <c r="AY4290" s="152" t="s">
        <v>174</v>
      </c>
    </row>
    <row r="4291" spans="2:51" s="14" customFormat="1" x14ac:dyDescent="0.2">
      <c r="B4291" s="170"/>
      <c r="D4291" s="151" t="s">
        <v>197</v>
      </c>
      <c r="E4291" s="171" t="s">
        <v>1</v>
      </c>
      <c r="F4291" s="172" t="s">
        <v>714</v>
      </c>
      <c r="H4291" s="171" t="s">
        <v>1</v>
      </c>
      <c r="I4291" s="173"/>
      <c r="L4291" s="170"/>
      <c r="M4291" s="174"/>
      <c r="T4291" s="175"/>
      <c r="AT4291" s="171" t="s">
        <v>197</v>
      </c>
      <c r="AU4291" s="171" t="s">
        <v>94</v>
      </c>
      <c r="AV4291" s="14" t="s">
        <v>92</v>
      </c>
      <c r="AW4291" s="14" t="s">
        <v>40</v>
      </c>
      <c r="AX4291" s="14" t="s">
        <v>84</v>
      </c>
      <c r="AY4291" s="171" t="s">
        <v>174</v>
      </c>
    </row>
    <row r="4292" spans="2:51" s="12" customFormat="1" x14ac:dyDescent="0.2">
      <c r="B4292" s="150"/>
      <c r="D4292" s="151" t="s">
        <v>197</v>
      </c>
      <c r="E4292" s="152" t="s">
        <v>1</v>
      </c>
      <c r="F4292" s="153" t="s">
        <v>2029</v>
      </c>
      <c r="H4292" s="154">
        <v>160.91999999999999</v>
      </c>
      <c r="I4292" s="155"/>
      <c r="L4292" s="150"/>
      <c r="M4292" s="156"/>
      <c r="T4292" s="157"/>
      <c r="AT4292" s="152" t="s">
        <v>197</v>
      </c>
      <c r="AU4292" s="152" t="s">
        <v>94</v>
      </c>
      <c r="AV4292" s="12" t="s">
        <v>94</v>
      </c>
      <c r="AW4292" s="12" t="s">
        <v>40</v>
      </c>
      <c r="AX4292" s="12" t="s">
        <v>84</v>
      </c>
      <c r="AY4292" s="152" t="s">
        <v>174</v>
      </c>
    </row>
    <row r="4293" spans="2:51" s="12" customFormat="1" x14ac:dyDescent="0.2">
      <c r="B4293" s="150"/>
      <c r="D4293" s="151" t="s">
        <v>197</v>
      </c>
      <c r="E4293" s="152" t="s">
        <v>1</v>
      </c>
      <c r="F4293" s="153" t="s">
        <v>2030</v>
      </c>
      <c r="H4293" s="154">
        <v>-17.16</v>
      </c>
      <c r="I4293" s="155"/>
      <c r="L4293" s="150"/>
      <c r="M4293" s="156"/>
      <c r="T4293" s="157"/>
      <c r="AT4293" s="152" t="s">
        <v>197</v>
      </c>
      <c r="AU4293" s="152" t="s">
        <v>94</v>
      </c>
      <c r="AV4293" s="12" t="s">
        <v>94</v>
      </c>
      <c r="AW4293" s="12" t="s">
        <v>40</v>
      </c>
      <c r="AX4293" s="12" t="s">
        <v>84</v>
      </c>
      <c r="AY4293" s="152" t="s">
        <v>174</v>
      </c>
    </row>
    <row r="4294" spans="2:51" s="12" customFormat="1" x14ac:dyDescent="0.2">
      <c r="B4294" s="150"/>
      <c r="D4294" s="151" t="s">
        <v>197</v>
      </c>
      <c r="E4294" s="152" t="s">
        <v>1</v>
      </c>
      <c r="F4294" s="153" t="s">
        <v>2031</v>
      </c>
      <c r="H4294" s="154">
        <v>-3.9750000000000001</v>
      </c>
      <c r="I4294" s="155"/>
      <c r="L4294" s="150"/>
      <c r="M4294" s="156"/>
      <c r="T4294" s="157"/>
      <c r="AT4294" s="152" t="s">
        <v>197</v>
      </c>
      <c r="AU4294" s="152" t="s">
        <v>94</v>
      </c>
      <c r="AV4294" s="12" t="s">
        <v>94</v>
      </c>
      <c r="AW4294" s="12" t="s">
        <v>40</v>
      </c>
      <c r="AX4294" s="12" t="s">
        <v>84</v>
      </c>
      <c r="AY4294" s="152" t="s">
        <v>174</v>
      </c>
    </row>
    <row r="4295" spans="2:51" s="12" customFormat="1" x14ac:dyDescent="0.2">
      <c r="B4295" s="150"/>
      <c r="D4295" s="151" t="s">
        <v>197</v>
      </c>
      <c r="E4295" s="152" t="s">
        <v>1</v>
      </c>
      <c r="F4295" s="153" t="s">
        <v>2032</v>
      </c>
      <c r="H4295" s="154">
        <v>2.04</v>
      </c>
      <c r="I4295" s="155"/>
      <c r="L4295" s="150"/>
      <c r="M4295" s="156"/>
      <c r="T4295" s="157"/>
      <c r="AT4295" s="152" t="s">
        <v>197</v>
      </c>
      <c r="AU4295" s="152" t="s">
        <v>94</v>
      </c>
      <c r="AV4295" s="12" t="s">
        <v>94</v>
      </c>
      <c r="AW4295" s="12" t="s">
        <v>40</v>
      </c>
      <c r="AX4295" s="12" t="s">
        <v>84</v>
      </c>
      <c r="AY4295" s="152" t="s">
        <v>174</v>
      </c>
    </row>
    <row r="4296" spans="2:51" s="14" customFormat="1" x14ac:dyDescent="0.2">
      <c r="B4296" s="170"/>
      <c r="D4296" s="151" t="s">
        <v>197</v>
      </c>
      <c r="E4296" s="171" t="s">
        <v>1</v>
      </c>
      <c r="F4296" s="172" t="s">
        <v>716</v>
      </c>
      <c r="H4296" s="171" t="s">
        <v>1</v>
      </c>
      <c r="I4296" s="173"/>
      <c r="L4296" s="170"/>
      <c r="M4296" s="174"/>
      <c r="T4296" s="175"/>
      <c r="AT4296" s="171" t="s">
        <v>197</v>
      </c>
      <c r="AU4296" s="171" t="s">
        <v>94</v>
      </c>
      <c r="AV4296" s="14" t="s">
        <v>92</v>
      </c>
      <c r="AW4296" s="14" t="s">
        <v>40</v>
      </c>
      <c r="AX4296" s="14" t="s">
        <v>84</v>
      </c>
      <c r="AY4296" s="171" t="s">
        <v>174</v>
      </c>
    </row>
    <row r="4297" spans="2:51" s="12" customFormat="1" x14ac:dyDescent="0.2">
      <c r="B4297" s="150"/>
      <c r="D4297" s="151" t="s">
        <v>197</v>
      </c>
      <c r="E4297" s="152" t="s">
        <v>1</v>
      </c>
      <c r="F4297" s="153" t="s">
        <v>2033</v>
      </c>
      <c r="H4297" s="154">
        <v>56.348999999999997</v>
      </c>
      <c r="I4297" s="155"/>
      <c r="L4297" s="150"/>
      <c r="M4297" s="156"/>
      <c r="T4297" s="157"/>
      <c r="AT4297" s="152" t="s">
        <v>197</v>
      </c>
      <c r="AU4297" s="152" t="s">
        <v>94</v>
      </c>
      <c r="AV4297" s="12" t="s">
        <v>94</v>
      </c>
      <c r="AW4297" s="12" t="s">
        <v>40</v>
      </c>
      <c r="AX4297" s="12" t="s">
        <v>84</v>
      </c>
      <c r="AY4297" s="152" t="s">
        <v>174</v>
      </c>
    </row>
    <row r="4298" spans="2:51" s="12" customFormat="1" x14ac:dyDescent="0.2">
      <c r="B4298" s="150"/>
      <c r="D4298" s="151" t="s">
        <v>197</v>
      </c>
      <c r="E4298" s="152" t="s">
        <v>1</v>
      </c>
      <c r="F4298" s="153" t="s">
        <v>1242</v>
      </c>
      <c r="H4298" s="154">
        <v>-1.98</v>
      </c>
      <c r="I4298" s="155"/>
      <c r="L4298" s="150"/>
      <c r="M4298" s="156"/>
      <c r="T4298" s="157"/>
      <c r="AT4298" s="152" t="s">
        <v>197</v>
      </c>
      <c r="AU4298" s="152" t="s">
        <v>94</v>
      </c>
      <c r="AV4298" s="12" t="s">
        <v>94</v>
      </c>
      <c r="AW4298" s="12" t="s">
        <v>40</v>
      </c>
      <c r="AX4298" s="12" t="s">
        <v>84</v>
      </c>
      <c r="AY4298" s="152" t="s">
        <v>174</v>
      </c>
    </row>
    <row r="4299" spans="2:51" s="12" customFormat="1" x14ac:dyDescent="0.2">
      <c r="B4299" s="150"/>
      <c r="D4299" s="151" t="s">
        <v>197</v>
      </c>
      <c r="E4299" s="152" t="s">
        <v>1</v>
      </c>
      <c r="F4299" s="153" t="s">
        <v>1041</v>
      </c>
      <c r="H4299" s="154">
        <v>-2.7</v>
      </c>
      <c r="I4299" s="155"/>
      <c r="L4299" s="150"/>
      <c r="M4299" s="156"/>
      <c r="T4299" s="157"/>
      <c r="AT4299" s="152" t="s">
        <v>197</v>
      </c>
      <c r="AU4299" s="152" t="s">
        <v>94</v>
      </c>
      <c r="AV4299" s="12" t="s">
        <v>94</v>
      </c>
      <c r="AW4299" s="12" t="s">
        <v>40</v>
      </c>
      <c r="AX4299" s="12" t="s">
        <v>84</v>
      </c>
      <c r="AY4299" s="152" t="s">
        <v>174</v>
      </c>
    </row>
    <row r="4300" spans="2:51" s="12" customFormat="1" x14ac:dyDescent="0.2">
      <c r="B4300" s="150"/>
      <c r="D4300" s="151" t="s">
        <v>197</v>
      </c>
      <c r="E4300" s="152" t="s">
        <v>1</v>
      </c>
      <c r="F4300" s="153" t="s">
        <v>1245</v>
      </c>
      <c r="H4300" s="154">
        <v>-2.86</v>
      </c>
      <c r="I4300" s="155"/>
      <c r="L4300" s="150"/>
      <c r="M4300" s="156"/>
      <c r="T4300" s="157"/>
      <c r="AT4300" s="152" t="s">
        <v>197</v>
      </c>
      <c r="AU4300" s="152" t="s">
        <v>94</v>
      </c>
      <c r="AV4300" s="12" t="s">
        <v>94</v>
      </c>
      <c r="AW4300" s="12" t="s">
        <v>40</v>
      </c>
      <c r="AX4300" s="12" t="s">
        <v>84</v>
      </c>
      <c r="AY4300" s="152" t="s">
        <v>174</v>
      </c>
    </row>
    <row r="4301" spans="2:51" s="12" customFormat="1" x14ac:dyDescent="0.2">
      <c r="B4301" s="150"/>
      <c r="D4301" s="151" t="s">
        <v>197</v>
      </c>
      <c r="E4301" s="152" t="s">
        <v>1</v>
      </c>
      <c r="F4301" s="153" t="s">
        <v>2034</v>
      </c>
      <c r="H4301" s="154">
        <v>-4.05</v>
      </c>
      <c r="I4301" s="155"/>
      <c r="L4301" s="150"/>
      <c r="M4301" s="156"/>
      <c r="T4301" s="157"/>
      <c r="AT4301" s="152" t="s">
        <v>197</v>
      </c>
      <c r="AU4301" s="152" t="s">
        <v>94</v>
      </c>
      <c r="AV4301" s="12" t="s">
        <v>94</v>
      </c>
      <c r="AW4301" s="12" t="s">
        <v>40</v>
      </c>
      <c r="AX4301" s="12" t="s">
        <v>84</v>
      </c>
      <c r="AY4301" s="152" t="s">
        <v>174</v>
      </c>
    </row>
    <row r="4302" spans="2:51" s="12" customFormat="1" x14ac:dyDescent="0.2">
      <c r="B4302" s="150"/>
      <c r="D4302" s="151" t="s">
        <v>197</v>
      </c>
      <c r="E4302" s="152" t="s">
        <v>1</v>
      </c>
      <c r="F4302" s="153" t="s">
        <v>2035</v>
      </c>
      <c r="H4302" s="154">
        <v>2.3250000000000002</v>
      </c>
      <c r="I4302" s="155"/>
      <c r="L4302" s="150"/>
      <c r="M4302" s="156"/>
      <c r="T4302" s="157"/>
      <c r="AT4302" s="152" t="s">
        <v>197</v>
      </c>
      <c r="AU4302" s="152" t="s">
        <v>94</v>
      </c>
      <c r="AV4302" s="12" t="s">
        <v>94</v>
      </c>
      <c r="AW4302" s="12" t="s">
        <v>40</v>
      </c>
      <c r="AX4302" s="12" t="s">
        <v>84</v>
      </c>
      <c r="AY4302" s="152" t="s">
        <v>174</v>
      </c>
    </row>
    <row r="4303" spans="2:51" s="14" customFormat="1" x14ac:dyDescent="0.2">
      <c r="B4303" s="170"/>
      <c r="D4303" s="151" t="s">
        <v>197</v>
      </c>
      <c r="E4303" s="171" t="s">
        <v>1</v>
      </c>
      <c r="F4303" s="172" t="s">
        <v>718</v>
      </c>
      <c r="H4303" s="171" t="s">
        <v>1</v>
      </c>
      <c r="I4303" s="173"/>
      <c r="L4303" s="170"/>
      <c r="M4303" s="174"/>
      <c r="T4303" s="175"/>
      <c r="AT4303" s="171" t="s">
        <v>197</v>
      </c>
      <c r="AU4303" s="171" t="s">
        <v>94</v>
      </c>
      <c r="AV4303" s="14" t="s">
        <v>92</v>
      </c>
      <c r="AW4303" s="14" t="s">
        <v>40</v>
      </c>
      <c r="AX4303" s="14" t="s">
        <v>84</v>
      </c>
      <c r="AY4303" s="171" t="s">
        <v>174</v>
      </c>
    </row>
    <row r="4304" spans="2:51" s="12" customFormat="1" x14ac:dyDescent="0.2">
      <c r="B4304" s="150"/>
      <c r="D4304" s="151" t="s">
        <v>197</v>
      </c>
      <c r="E4304" s="152" t="s">
        <v>1</v>
      </c>
      <c r="F4304" s="153" t="s">
        <v>2036</v>
      </c>
      <c r="H4304" s="154">
        <v>52.569000000000003</v>
      </c>
      <c r="I4304" s="155"/>
      <c r="L4304" s="150"/>
      <c r="M4304" s="156"/>
      <c r="T4304" s="157"/>
      <c r="AT4304" s="152" t="s">
        <v>197</v>
      </c>
      <c r="AU4304" s="152" t="s">
        <v>94</v>
      </c>
      <c r="AV4304" s="12" t="s">
        <v>94</v>
      </c>
      <c r="AW4304" s="12" t="s">
        <v>40</v>
      </c>
      <c r="AX4304" s="12" t="s">
        <v>84</v>
      </c>
      <c r="AY4304" s="152" t="s">
        <v>174</v>
      </c>
    </row>
    <row r="4305" spans="2:51" s="12" customFormat="1" x14ac:dyDescent="0.2">
      <c r="B4305" s="150"/>
      <c r="D4305" s="151" t="s">
        <v>197</v>
      </c>
      <c r="E4305" s="152" t="s">
        <v>1</v>
      </c>
      <c r="F4305" s="153" t="s">
        <v>1242</v>
      </c>
      <c r="H4305" s="154">
        <v>-1.98</v>
      </c>
      <c r="I4305" s="155"/>
      <c r="L4305" s="150"/>
      <c r="M4305" s="156"/>
      <c r="T4305" s="157"/>
      <c r="AT4305" s="152" t="s">
        <v>197</v>
      </c>
      <c r="AU4305" s="152" t="s">
        <v>94</v>
      </c>
      <c r="AV4305" s="12" t="s">
        <v>94</v>
      </c>
      <c r="AW4305" s="12" t="s">
        <v>40</v>
      </c>
      <c r="AX4305" s="12" t="s">
        <v>84</v>
      </c>
      <c r="AY4305" s="152" t="s">
        <v>174</v>
      </c>
    </row>
    <row r="4306" spans="2:51" s="12" customFormat="1" x14ac:dyDescent="0.2">
      <c r="B4306" s="150"/>
      <c r="D4306" s="151" t="s">
        <v>197</v>
      </c>
      <c r="E4306" s="152" t="s">
        <v>1</v>
      </c>
      <c r="F4306" s="153" t="s">
        <v>1041</v>
      </c>
      <c r="H4306" s="154">
        <v>-2.7</v>
      </c>
      <c r="I4306" s="155"/>
      <c r="L4306" s="150"/>
      <c r="M4306" s="156"/>
      <c r="T4306" s="157"/>
      <c r="AT4306" s="152" t="s">
        <v>197</v>
      </c>
      <c r="AU4306" s="152" t="s">
        <v>94</v>
      </c>
      <c r="AV4306" s="12" t="s">
        <v>94</v>
      </c>
      <c r="AW4306" s="12" t="s">
        <v>40</v>
      </c>
      <c r="AX4306" s="12" t="s">
        <v>84</v>
      </c>
      <c r="AY4306" s="152" t="s">
        <v>174</v>
      </c>
    </row>
    <row r="4307" spans="2:51" s="12" customFormat="1" x14ac:dyDescent="0.2">
      <c r="B4307" s="150"/>
      <c r="D4307" s="151" t="s">
        <v>197</v>
      </c>
      <c r="E4307" s="152" t="s">
        <v>1</v>
      </c>
      <c r="F4307" s="153" t="s">
        <v>1245</v>
      </c>
      <c r="H4307" s="154">
        <v>-2.86</v>
      </c>
      <c r="I4307" s="155"/>
      <c r="L4307" s="150"/>
      <c r="M4307" s="156"/>
      <c r="T4307" s="157"/>
      <c r="AT4307" s="152" t="s">
        <v>197</v>
      </c>
      <c r="AU4307" s="152" t="s">
        <v>94</v>
      </c>
      <c r="AV4307" s="12" t="s">
        <v>94</v>
      </c>
      <c r="AW4307" s="12" t="s">
        <v>40</v>
      </c>
      <c r="AX4307" s="12" t="s">
        <v>84</v>
      </c>
      <c r="AY4307" s="152" t="s">
        <v>174</v>
      </c>
    </row>
    <row r="4308" spans="2:51" s="12" customFormat="1" x14ac:dyDescent="0.2">
      <c r="B4308" s="150"/>
      <c r="D4308" s="151" t="s">
        <v>197</v>
      </c>
      <c r="E4308" s="152" t="s">
        <v>1</v>
      </c>
      <c r="F4308" s="153" t="s">
        <v>2034</v>
      </c>
      <c r="H4308" s="154">
        <v>-4.05</v>
      </c>
      <c r="I4308" s="155"/>
      <c r="L4308" s="150"/>
      <c r="M4308" s="156"/>
      <c r="T4308" s="157"/>
      <c r="AT4308" s="152" t="s">
        <v>197</v>
      </c>
      <c r="AU4308" s="152" t="s">
        <v>94</v>
      </c>
      <c r="AV4308" s="12" t="s">
        <v>94</v>
      </c>
      <c r="AW4308" s="12" t="s">
        <v>40</v>
      </c>
      <c r="AX4308" s="12" t="s">
        <v>84</v>
      </c>
      <c r="AY4308" s="152" t="s">
        <v>174</v>
      </c>
    </row>
    <row r="4309" spans="2:51" s="12" customFormat="1" x14ac:dyDescent="0.2">
      <c r="B4309" s="150"/>
      <c r="D4309" s="151" t="s">
        <v>197</v>
      </c>
      <c r="E4309" s="152" t="s">
        <v>1</v>
      </c>
      <c r="F4309" s="153" t="s">
        <v>2035</v>
      </c>
      <c r="H4309" s="154">
        <v>2.3250000000000002</v>
      </c>
      <c r="I4309" s="155"/>
      <c r="L4309" s="150"/>
      <c r="M4309" s="156"/>
      <c r="T4309" s="157"/>
      <c r="AT4309" s="152" t="s">
        <v>197</v>
      </c>
      <c r="AU4309" s="152" t="s">
        <v>94</v>
      </c>
      <c r="AV4309" s="12" t="s">
        <v>94</v>
      </c>
      <c r="AW4309" s="12" t="s">
        <v>40</v>
      </c>
      <c r="AX4309" s="12" t="s">
        <v>84</v>
      </c>
      <c r="AY4309" s="152" t="s">
        <v>174</v>
      </c>
    </row>
    <row r="4310" spans="2:51" s="14" customFormat="1" x14ac:dyDescent="0.2">
      <c r="B4310" s="170"/>
      <c r="D4310" s="151" t="s">
        <v>197</v>
      </c>
      <c r="E4310" s="171" t="s">
        <v>1</v>
      </c>
      <c r="F4310" s="172" t="s">
        <v>720</v>
      </c>
      <c r="H4310" s="171" t="s">
        <v>1</v>
      </c>
      <c r="I4310" s="173"/>
      <c r="L4310" s="170"/>
      <c r="M4310" s="174"/>
      <c r="T4310" s="175"/>
      <c r="AT4310" s="171" t="s">
        <v>197</v>
      </c>
      <c r="AU4310" s="171" t="s">
        <v>94</v>
      </c>
      <c r="AV4310" s="14" t="s">
        <v>92</v>
      </c>
      <c r="AW4310" s="14" t="s">
        <v>40</v>
      </c>
      <c r="AX4310" s="14" t="s">
        <v>84</v>
      </c>
      <c r="AY4310" s="171" t="s">
        <v>174</v>
      </c>
    </row>
    <row r="4311" spans="2:51" s="12" customFormat="1" x14ac:dyDescent="0.2">
      <c r="B4311" s="150"/>
      <c r="D4311" s="151" t="s">
        <v>197</v>
      </c>
      <c r="E4311" s="152" t="s">
        <v>1</v>
      </c>
      <c r="F4311" s="153" t="s">
        <v>2036</v>
      </c>
      <c r="H4311" s="154">
        <v>52.569000000000003</v>
      </c>
      <c r="I4311" s="155"/>
      <c r="L4311" s="150"/>
      <c r="M4311" s="156"/>
      <c r="T4311" s="157"/>
      <c r="AT4311" s="152" t="s">
        <v>197</v>
      </c>
      <c r="AU4311" s="152" t="s">
        <v>94</v>
      </c>
      <c r="AV4311" s="12" t="s">
        <v>94</v>
      </c>
      <c r="AW4311" s="12" t="s">
        <v>40</v>
      </c>
      <c r="AX4311" s="12" t="s">
        <v>84</v>
      </c>
      <c r="AY4311" s="152" t="s">
        <v>174</v>
      </c>
    </row>
    <row r="4312" spans="2:51" s="12" customFormat="1" x14ac:dyDescent="0.2">
      <c r="B4312" s="150"/>
      <c r="D4312" s="151" t="s">
        <v>197</v>
      </c>
      <c r="E4312" s="152" t="s">
        <v>1</v>
      </c>
      <c r="F4312" s="153" t="s">
        <v>1242</v>
      </c>
      <c r="H4312" s="154">
        <v>-1.98</v>
      </c>
      <c r="I4312" s="155"/>
      <c r="L4312" s="150"/>
      <c r="M4312" s="156"/>
      <c r="T4312" s="157"/>
      <c r="AT4312" s="152" t="s">
        <v>197</v>
      </c>
      <c r="AU4312" s="152" t="s">
        <v>94</v>
      </c>
      <c r="AV4312" s="12" t="s">
        <v>94</v>
      </c>
      <c r="AW4312" s="12" t="s">
        <v>40</v>
      </c>
      <c r="AX4312" s="12" t="s">
        <v>84</v>
      </c>
      <c r="AY4312" s="152" t="s">
        <v>174</v>
      </c>
    </row>
    <row r="4313" spans="2:51" s="12" customFormat="1" x14ac:dyDescent="0.2">
      <c r="B4313" s="150"/>
      <c r="D4313" s="151" t="s">
        <v>197</v>
      </c>
      <c r="E4313" s="152" t="s">
        <v>1</v>
      </c>
      <c r="F4313" s="153" t="s">
        <v>1041</v>
      </c>
      <c r="H4313" s="154">
        <v>-2.7</v>
      </c>
      <c r="I4313" s="155"/>
      <c r="L4313" s="150"/>
      <c r="M4313" s="156"/>
      <c r="T4313" s="157"/>
      <c r="AT4313" s="152" t="s">
        <v>197</v>
      </c>
      <c r="AU4313" s="152" t="s">
        <v>94</v>
      </c>
      <c r="AV4313" s="12" t="s">
        <v>94</v>
      </c>
      <c r="AW4313" s="12" t="s">
        <v>40</v>
      </c>
      <c r="AX4313" s="12" t="s">
        <v>84</v>
      </c>
      <c r="AY4313" s="152" t="s">
        <v>174</v>
      </c>
    </row>
    <row r="4314" spans="2:51" s="12" customFormat="1" x14ac:dyDescent="0.2">
      <c r="B4314" s="150"/>
      <c r="D4314" s="151" t="s">
        <v>197</v>
      </c>
      <c r="E4314" s="152" t="s">
        <v>1</v>
      </c>
      <c r="F4314" s="153" t="s">
        <v>1245</v>
      </c>
      <c r="H4314" s="154">
        <v>-2.86</v>
      </c>
      <c r="I4314" s="155"/>
      <c r="L4314" s="150"/>
      <c r="M4314" s="156"/>
      <c r="T4314" s="157"/>
      <c r="AT4314" s="152" t="s">
        <v>197</v>
      </c>
      <c r="AU4314" s="152" t="s">
        <v>94</v>
      </c>
      <c r="AV4314" s="12" t="s">
        <v>94</v>
      </c>
      <c r="AW4314" s="12" t="s">
        <v>40</v>
      </c>
      <c r="AX4314" s="12" t="s">
        <v>84</v>
      </c>
      <c r="AY4314" s="152" t="s">
        <v>174</v>
      </c>
    </row>
    <row r="4315" spans="2:51" s="12" customFormat="1" x14ac:dyDescent="0.2">
      <c r="B4315" s="150"/>
      <c r="D4315" s="151" t="s">
        <v>197</v>
      </c>
      <c r="E4315" s="152" t="s">
        <v>1</v>
      </c>
      <c r="F4315" s="153" t="s">
        <v>2034</v>
      </c>
      <c r="H4315" s="154">
        <v>-4.05</v>
      </c>
      <c r="I4315" s="155"/>
      <c r="L4315" s="150"/>
      <c r="M4315" s="156"/>
      <c r="T4315" s="157"/>
      <c r="AT4315" s="152" t="s">
        <v>197</v>
      </c>
      <c r="AU4315" s="152" t="s">
        <v>94</v>
      </c>
      <c r="AV4315" s="12" t="s">
        <v>94</v>
      </c>
      <c r="AW4315" s="12" t="s">
        <v>40</v>
      </c>
      <c r="AX4315" s="12" t="s">
        <v>84</v>
      </c>
      <c r="AY4315" s="152" t="s">
        <v>174</v>
      </c>
    </row>
    <row r="4316" spans="2:51" s="12" customFormat="1" x14ac:dyDescent="0.2">
      <c r="B4316" s="150"/>
      <c r="D4316" s="151" t="s">
        <v>197</v>
      </c>
      <c r="E4316" s="152" t="s">
        <v>1</v>
      </c>
      <c r="F4316" s="153" t="s">
        <v>2035</v>
      </c>
      <c r="H4316" s="154">
        <v>2.3250000000000002</v>
      </c>
      <c r="I4316" s="155"/>
      <c r="L4316" s="150"/>
      <c r="M4316" s="156"/>
      <c r="T4316" s="157"/>
      <c r="AT4316" s="152" t="s">
        <v>197</v>
      </c>
      <c r="AU4316" s="152" t="s">
        <v>94</v>
      </c>
      <c r="AV4316" s="12" t="s">
        <v>94</v>
      </c>
      <c r="AW4316" s="12" t="s">
        <v>40</v>
      </c>
      <c r="AX4316" s="12" t="s">
        <v>84</v>
      </c>
      <c r="AY4316" s="152" t="s">
        <v>174</v>
      </c>
    </row>
    <row r="4317" spans="2:51" s="14" customFormat="1" x14ac:dyDescent="0.2">
      <c r="B4317" s="170"/>
      <c r="D4317" s="151" t="s">
        <v>197</v>
      </c>
      <c r="E4317" s="171" t="s">
        <v>1</v>
      </c>
      <c r="F4317" s="172" t="s">
        <v>721</v>
      </c>
      <c r="H4317" s="171" t="s">
        <v>1</v>
      </c>
      <c r="I4317" s="173"/>
      <c r="L4317" s="170"/>
      <c r="M4317" s="174"/>
      <c r="T4317" s="175"/>
      <c r="AT4317" s="171" t="s">
        <v>197</v>
      </c>
      <c r="AU4317" s="171" t="s">
        <v>94</v>
      </c>
      <c r="AV4317" s="14" t="s">
        <v>92</v>
      </c>
      <c r="AW4317" s="14" t="s">
        <v>40</v>
      </c>
      <c r="AX4317" s="14" t="s">
        <v>84</v>
      </c>
      <c r="AY4317" s="171" t="s">
        <v>174</v>
      </c>
    </row>
    <row r="4318" spans="2:51" s="12" customFormat="1" x14ac:dyDescent="0.2">
      <c r="B4318" s="150"/>
      <c r="D4318" s="151" t="s">
        <v>197</v>
      </c>
      <c r="E4318" s="152" t="s">
        <v>1</v>
      </c>
      <c r="F4318" s="153" t="s">
        <v>2036</v>
      </c>
      <c r="H4318" s="154">
        <v>52.569000000000003</v>
      </c>
      <c r="I4318" s="155"/>
      <c r="L4318" s="150"/>
      <c r="M4318" s="156"/>
      <c r="T4318" s="157"/>
      <c r="AT4318" s="152" t="s">
        <v>197</v>
      </c>
      <c r="AU4318" s="152" t="s">
        <v>94</v>
      </c>
      <c r="AV4318" s="12" t="s">
        <v>94</v>
      </c>
      <c r="AW4318" s="12" t="s">
        <v>40</v>
      </c>
      <c r="AX4318" s="12" t="s">
        <v>84</v>
      </c>
      <c r="AY4318" s="152" t="s">
        <v>174</v>
      </c>
    </row>
    <row r="4319" spans="2:51" s="12" customFormat="1" x14ac:dyDescent="0.2">
      <c r="B4319" s="150"/>
      <c r="D4319" s="151" t="s">
        <v>197</v>
      </c>
      <c r="E4319" s="152" t="s">
        <v>1</v>
      </c>
      <c r="F4319" s="153" t="s">
        <v>1242</v>
      </c>
      <c r="H4319" s="154">
        <v>-1.98</v>
      </c>
      <c r="I4319" s="155"/>
      <c r="L4319" s="150"/>
      <c r="M4319" s="156"/>
      <c r="T4319" s="157"/>
      <c r="AT4319" s="152" t="s">
        <v>197</v>
      </c>
      <c r="AU4319" s="152" t="s">
        <v>94</v>
      </c>
      <c r="AV4319" s="12" t="s">
        <v>94</v>
      </c>
      <c r="AW4319" s="12" t="s">
        <v>40</v>
      </c>
      <c r="AX4319" s="12" t="s">
        <v>84</v>
      </c>
      <c r="AY4319" s="152" t="s">
        <v>174</v>
      </c>
    </row>
    <row r="4320" spans="2:51" s="12" customFormat="1" x14ac:dyDescent="0.2">
      <c r="B4320" s="150"/>
      <c r="D4320" s="151" t="s">
        <v>197</v>
      </c>
      <c r="E4320" s="152" t="s">
        <v>1</v>
      </c>
      <c r="F4320" s="153" t="s">
        <v>1041</v>
      </c>
      <c r="H4320" s="154">
        <v>-2.7</v>
      </c>
      <c r="I4320" s="155"/>
      <c r="L4320" s="150"/>
      <c r="M4320" s="156"/>
      <c r="T4320" s="157"/>
      <c r="AT4320" s="152" t="s">
        <v>197</v>
      </c>
      <c r="AU4320" s="152" t="s">
        <v>94</v>
      </c>
      <c r="AV4320" s="12" t="s">
        <v>94</v>
      </c>
      <c r="AW4320" s="12" t="s">
        <v>40</v>
      </c>
      <c r="AX4320" s="12" t="s">
        <v>84</v>
      </c>
      <c r="AY4320" s="152" t="s">
        <v>174</v>
      </c>
    </row>
    <row r="4321" spans="2:51" s="12" customFormat="1" x14ac:dyDescent="0.2">
      <c r="B4321" s="150"/>
      <c r="D4321" s="151" t="s">
        <v>197</v>
      </c>
      <c r="E4321" s="152" t="s">
        <v>1</v>
      </c>
      <c r="F4321" s="153" t="s">
        <v>1245</v>
      </c>
      <c r="H4321" s="154">
        <v>-2.86</v>
      </c>
      <c r="I4321" s="155"/>
      <c r="L4321" s="150"/>
      <c r="M4321" s="156"/>
      <c r="T4321" s="157"/>
      <c r="AT4321" s="152" t="s">
        <v>197</v>
      </c>
      <c r="AU4321" s="152" t="s">
        <v>94</v>
      </c>
      <c r="AV4321" s="12" t="s">
        <v>94</v>
      </c>
      <c r="AW4321" s="12" t="s">
        <v>40</v>
      </c>
      <c r="AX4321" s="12" t="s">
        <v>84</v>
      </c>
      <c r="AY4321" s="152" t="s">
        <v>174</v>
      </c>
    </row>
    <row r="4322" spans="2:51" s="12" customFormat="1" x14ac:dyDescent="0.2">
      <c r="B4322" s="150"/>
      <c r="D4322" s="151" t="s">
        <v>197</v>
      </c>
      <c r="E4322" s="152" t="s">
        <v>1</v>
      </c>
      <c r="F4322" s="153" t="s">
        <v>2034</v>
      </c>
      <c r="H4322" s="154">
        <v>-4.05</v>
      </c>
      <c r="I4322" s="155"/>
      <c r="L4322" s="150"/>
      <c r="M4322" s="156"/>
      <c r="T4322" s="157"/>
      <c r="AT4322" s="152" t="s">
        <v>197</v>
      </c>
      <c r="AU4322" s="152" t="s">
        <v>94</v>
      </c>
      <c r="AV4322" s="12" t="s">
        <v>94</v>
      </c>
      <c r="AW4322" s="12" t="s">
        <v>40</v>
      </c>
      <c r="AX4322" s="12" t="s">
        <v>84</v>
      </c>
      <c r="AY4322" s="152" t="s">
        <v>174</v>
      </c>
    </row>
    <row r="4323" spans="2:51" s="12" customFormat="1" x14ac:dyDescent="0.2">
      <c r="B4323" s="150"/>
      <c r="D4323" s="151" t="s">
        <v>197</v>
      </c>
      <c r="E4323" s="152" t="s">
        <v>1</v>
      </c>
      <c r="F4323" s="153" t="s">
        <v>2035</v>
      </c>
      <c r="H4323" s="154">
        <v>2.3250000000000002</v>
      </c>
      <c r="I4323" s="155"/>
      <c r="L4323" s="150"/>
      <c r="M4323" s="156"/>
      <c r="T4323" s="157"/>
      <c r="AT4323" s="152" t="s">
        <v>197</v>
      </c>
      <c r="AU4323" s="152" t="s">
        <v>94</v>
      </c>
      <c r="AV4323" s="12" t="s">
        <v>94</v>
      </c>
      <c r="AW4323" s="12" t="s">
        <v>40</v>
      </c>
      <c r="AX4323" s="12" t="s">
        <v>84</v>
      </c>
      <c r="AY4323" s="152" t="s">
        <v>174</v>
      </c>
    </row>
    <row r="4324" spans="2:51" s="14" customFormat="1" x14ac:dyDescent="0.2">
      <c r="B4324" s="170"/>
      <c r="D4324" s="151" t="s">
        <v>197</v>
      </c>
      <c r="E4324" s="171" t="s">
        <v>1</v>
      </c>
      <c r="F4324" s="172" t="s">
        <v>722</v>
      </c>
      <c r="H4324" s="171" t="s">
        <v>1</v>
      </c>
      <c r="I4324" s="173"/>
      <c r="L4324" s="170"/>
      <c r="M4324" s="174"/>
      <c r="T4324" s="175"/>
      <c r="AT4324" s="171" t="s">
        <v>197</v>
      </c>
      <c r="AU4324" s="171" t="s">
        <v>94</v>
      </c>
      <c r="AV4324" s="14" t="s">
        <v>92</v>
      </c>
      <c r="AW4324" s="14" t="s">
        <v>40</v>
      </c>
      <c r="AX4324" s="14" t="s">
        <v>84</v>
      </c>
      <c r="AY4324" s="171" t="s">
        <v>174</v>
      </c>
    </row>
    <row r="4325" spans="2:51" s="12" customFormat="1" x14ac:dyDescent="0.2">
      <c r="B4325" s="150"/>
      <c r="D4325" s="151" t="s">
        <v>197</v>
      </c>
      <c r="E4325" s="152" t="s">
        <v>1</v>
      </c>
      <c r="F4325" s="153" t="s">
        <v>2036</v>
      </c>
      <c r="H4325" s="154">
        <v>52.569000000000003</v>
      </c>
      <c r="I4325" s="155"/>
      <c r="L4325" s="150"/>
      <c r="M4325" s="156"/>
      <c r="T4325" s="157"/>
      <c r="AT4325" s="152" t="s">
        <v>197</v>
      </c>
      <c r="AU4325" s="152" t="s">
        <v>94</v>
      </c>
      <c r="AV4325" s="12" t="s">
        <v>94</v>
      </c>
      <c r="AW4325" s="12" t="s">
        <v>40</v>
      </c>
      <c r="AX4325" s="12" t="s">
        <v>84</v>
      </c>
      <c r="AY4325" s="152" t="s">
        <v>174</v>
      </c>
    </row>
    <row r="4326" spans="2:51" s="12" customFormat="1" x14ac:dyDescent="0.2">
      <c r="B4326" s="150"/>
      <c r="D4326" s="151" t="s">
        <v>197</v>
      </c>
      <c r="E4326" s="152" t="s">
        <v>1</v>
      </c>
      <c r="F4326" s="153" t="s">
        <v>1242</v>
      </c>
      <c r="H4326" s="154">
        <v>-1.98</v>
      </c>
      <c r="I4326" s="155"/>
      <c r="L4326" s="150"/>
      <c r="M4326" s="156"/>
      <c r="T4326" s="157"/>
      <c r="AT4326" s="152" t="s">
        <v>197</v>
      </c>
      <c r="AU4326" s="152" t="s">
        <v>94</v>
      </c>
      <c r="AV4326" s="12" t="s">
        <v>94</v>
      </c>
      <c r="AW4326" s="12" t="s">
        <v>40</v>
      </c>
      <c r="AX4326" s="12" t="s">
        <v>84</v>
      </c>
      <c r="AY4326" s="152" t="s">
        <v>174</v>
      </c>
    </row>
    <row r="4327" spans="2:51" s="12" customFormat="1" x14ac:dyDescent="0.2">
      <c r="B4327" s="150"/>
      <c r="D4327" s="151" t="s">
        <v>197</v>
      </c>
      <c r="E4327" s="152" t="s">
        <v>1</v>
      </c>
      <c r="F4327" s="153" t="s">
        <v>1041</v>
      </c>
      <c r="H4327" s="154">
        <v>-2.7</v>
      </c>
      <c r="I4327" s="155"/>
      <c r="L4327" s="150"/>
      <c r="M4327" s="156"/>
      <c r="T4327" s="157"/>
      <c r="AT4327" s="152" t="s">
        <v>197</v>
      </c>
      <c r="AU4327" s="152" t="s">
        <v>94</v>
      </c>
      <c r="AV4327" s="12" t="s">
        <v>94</v>
      </c>
      <c r="AW4327" s="12" t="s">
        <v>40</v>
      </c>
      <c r="AX4327" s="12" t="s">
        <v>84</v>
      </c>
      <c r="AY4327" s="152" t="s">
        <v>174</v>
      </c>
    </row>
    <row r="4328" spans="2:51" s="12" customFormat="1" x14ac:dyDescent="0.2">
      <c r="B4328" s="150"/>
      <c r="D4328" s="151" t="s">
        <v>197</v>
      </c>
      <c r="E4328" s="152" t="s">
        <v>1</v>
      </c>
      <c r="F4328" s="153" t="s">
        <v>1245</v>
      </c>
      <c r="H4328" s="154">
        <v>-2.86</v>
      </c>
      <c r="I4328" s="155"/>
      <c r="L4328" s="150"/>
      <c r="M4328" s="156"/>
      <c r="T4328" s="157"/>
      <c r="AT4328" s="152" t="s">
        <v>197</v>
      </c>
      <c r="AU4328" s="152" t="s">
        <v>94</v>
      </c>
      <c r="AV4328" s="12" t="s">
        <v>94</v>
      </c>
      <c r="AW4328" s="12" t="s">
        <v>40</v>
      </c>
      <c r="AX4328" s="12" t="s">
        <v>84</v>
      </c>
      <c r="AY4328" s="152" t="s">
        <v>174</v>
      </c>
    </row>
    <row r="4329" spans="2:51" s="12" customFormat="1" x14ac:dyDescent="0.2">
      <c r="B4329" s="150"/>
      <c r="D4329" s="151" t="s">
        <v>197</v>
      </c>
      <c r="E4329" s="152" t="s">
        <v>1</v>
      </c>
      <c r="F4329" s="153" t="s">
        <v>2034</v>
      </c>
      <c r="H4329" s="154">
        <v>-4.05</v>
      </c>
      <c r="I4329" s="155"/>
      <c r="L4329" s="150"/>
      <c r="M4329" s="156"/>
      <c r="T4329" s="157"/>
      <c r="AT4329" s="152" t="s">
        <v>197</v>
      </c>
      <c r="AU4329" s="152" t="s">
        <v>94</v>
      </c>
      <c r="AV4329" s="12" t="s">
        <v>94</v>
      </c>
      <c r="AW4329" s="12" t="s">
        <v>40</v>
      </c>
      <c r="AX4329" s="12" t="s">
        <v>84</v>
      </c>
      <c r="AY4329" s="152" t="s">
        <v>174</v>
      </c>
    </row>
    <row r="4330" spans="2:51" s="12" customFormat="1" x14ac:dyDescent="0.2">
      <c r="B4330" s="150"/>
      <c r="D4330" s="151" t="s">
        <v>197</v>
      </c>
      <c r="E4330" s="152" t="s">
        <v>1</v>
      </c>
      <c r="F4330" s="153" t="s">
        <v>2035</v>
      </c>
      <c r="H4330" s="154">
        <v>2.3250000000000002</v>
      </c>
      <c r="I4330" s="155"/>
      <c r="L4330" s="150"/>
      <c r="M4330" s="156"/>
      <c r="T4330" s="157"/>
      <c r="AT4330" s="152" t="s">
        <v>197</v>
      </c>
      <c r="AU4330" s="152" t="s">
        <v>94</v>
      </c>
      <c r="AV4330" s="12" t="s">
        <v>94</v>
      </c>
      <c r="AW4330" s="12" t="s">
        <v>40</v>
      </c>
      <c r="AX4330" s="12" t="s">
        <v>84</v>
      </c>
      <c r="AY4330" s="152" t="s">
        <v>174</v>
      </c>
    </row>
    <row r="4331" spans="2:51" s="14" customFormat="1" x14ac:dyDescent="0.2">
      <c r="B4331" s="170"/>
      <c r="D4331" s="151" t="s">
        <v>197</v>
      </c>
      <c r="E4331" s="171" t="s">
        <v>1</v>
      </c>
      <c r="F4331" s="172" t="s">
        <v>723</v>
      </c>
      <c r="H4331" s="171" t="s">
        <v>1</v>
      </c>
      <c r="I4331" s="173"/>
      <c r="L4331" s="170"/>
      <c r="M4331" s="174"/>
      <c r="T4331" s="175"/>
      <c r="AT4331" s="171" t="s">
        <v>197</v>
      </c>
      <c r="AU4331" s="171" t="s">
        <v>94</v>
      </c>
      <c r="AV4331" s="14" t="s">
        <v>92</v>
      </c>
      <c r="AW4331" s="14" t="s">
        <v>40</v>
      </c>
      <c r="AX4331" s="14" t="s">
        <v>84</v>
      </c>
      <c r="AY4331" s="171" t="s">
        <v>174</v>
      </c>
    </row>
    <row r="4332" spans="2:51" s="12" customFormat="1" x14ac:dyDescent="0.2">
      <c r="B4332" s="150"/>
      <c r="D4332" s="151" t="s">
        <v>197</v>
      </c>
      <c r="E4332" s="152" t="s">
        <v>1</v>
      </c>
      <c r="F4332" s="153" t="s">
        <v>2036</v>
      </c>
      <c r="H4332" s="154">
        <v>52.569000000000003</v>
      </c>
      <c r="I4332" s="155"/>
      <c r="L4332" s="150"/>
      <c r="M4332" s="156"/>
      <c r="T4332" s="157"/>
      <c r="AT4332" s="152" t="s">
        <v>197</v>
      </c>
      <c r="AU4332" s="152" t="s">
        <v>94</v>
      </c>
      <c r="AV4332" s="12" t="s">
        <v>94</v>
      </c>
      <c r="AW4332" s="12" t="s">
        <v>40</v>
      </c>
      <c r="AX4332" s="12" t="s">
        <v>84</v>
      </c>
      <c r="AY4332" s="152" t="s">
        <v>174</v>
      </c>
    </row>
    <row r="4333" spans="2:51" s="12" customFormat="1" x14ac:dyDescent="0.2">
      <c r="B4333" s="150"/>
      <c r="D4333" s="151" t="s">
        <v>197</v>
      </c>
      <c r="E4333" s="152" t="s">
        <v>1</v>
      </c>
      <c r="F4333" s="153" t="s">
        <v>1242</v>
      </c>
      <c r="H4333" s="154">
        <v>-1.98</v>
      </c>
      <c r="I4333" s="155"/>
      <c r="L4333" s="150"/>
      <c r="M4333" s="156"/>
      <c r="T4333" s="157"/>
      <c r="AT4333" s="152" t="s">
        <v>197</v>
      </c>
      <c r="AU4333" s="152" t="s">
        <v>94</v>
      </c>
      <c r="AV4333" s="12" t="s">
        <v>94</v>
      </c>
      <c r="AW4333" s="12" t="s">
        <v>40</v>
      </c>
      <c r="AX4333" s="12" t="s">
        <v>84</v>
      </c>
      <c r="AY4333" s="152" t="s">
        <v>174</v>
      </c>
    </row>
    <row r="4334" spans="2:51" s="12" customFormat="1" x14ac:dyDescent="0.2">
      <c r="B4334" s="150"/>
      <c r="D4334" s="151" t="s">
        <v>197</v>
      </c>
      <c r="E4334" s="152" t="s">
        <v>1</v>
      </c>
      <c r="F4334" s="153" t="s">
        <v>1041</v>
      </c>
      <c r="H4334" s="154">
        <v>-2.7</v>
      </c>
      <c r="I4334" s="155"/>
      <c r="L4334" s="150"/>
      <c r="M4334" s="156"/>
      <c r="T4334" s="157"/>
      <c r="AT4334" s="152" t="s">
        <v>197</v>
      </c>
      <c r="AU4334" s="152" t="s">
        <v>94</v>
      </c>
      <c r="AV4334" s="12" t="s">
        <v>94</v>
      </c>
      <c r="AW4334" s="12" t="s">
        <v>40</v>
      </c>
      <c r="AX4334" s="12" t="s">
        <v>84</v>
      </c>
      <c r="AY4334" s="152" t="s">
        <v>174</v>
      </c>
    </row>
    <row r="4335" spans="2:51" s="12" customFormat="1" x14ac:dyDescent="0.2">
      <c r="B4335" s="150"/>
      <c r="D4335" s="151" t="s">
        <v>197</v>
      </c>
      <c r="E4335" s="152" t="s">
        <v>1</v>
      </c>
      <c r="F4335" s="153" t="s">
        <v>1245</v>
      </c>
      <c r="H4335" s="154">
        <v>-2.86</v>
      </c>
      <c r="I4335" s="155"/>
      <c r="L4335" s="150"/>
      <c r="M4335" s="156"/>
      <c r="T4335" s="157"/>
      <c r="AT4335" s="152" t="s">
        <v>197</v>
      </c>
      <c r="AU4335" s="152" t="s">
        <v>94</v>
      </c>
      <c r="AV4335" s="12" t="s">
        <v>94</v>
      </c>
      <c r="AW4335" s="12" t="s">
        <v>40</v>
      </c>
      <c r="AX4335" s="12" t="s">
        <v>84</v>
      </c>
      <c r="AY4335" s="152" t="s">
        <v>174</v>
      </c>
    </row>
    <row r="4336" spans="2:51" s="12" customFormat="1" x14ac:dyDescent="0.2">
      <c r="B4336" s="150"/>
      <c r="D4336" s="151" t="s">
        <v>197</v>
      </c>
      <c r="E4336" s="152" t="s">
        <v>1</v>
      </c>
      <c r="F4336" s="153" t="s">
        <v>2034</v>
      </c>
      <c r="H4336" s="154">
        <v>-4.05</v>
      </c>
      <c r="I4336" s="155"/>
      <c r="L4336" s="150"/>
      <c r="M4336" s="156"/>
      <c r="T4336" s="157"/>
      <c r="AT4336" s="152" t="s">
        <v>197</v>
      </c>
      <c r="AU4336" s="152" t="s">
        <v>94</v>
      </c>
      <c r="AV4336" s="12" t="s">
        <v>94</v>
      </c>
      <c r="AW4336" s="12" t="s">
        <v>40</v>
      </c>
      <c r="AX4336" s="12" t="s">
        <v>84</v>
      </c>
      <c r="AY4336" s="152" t="s">
        <v>174</v>
      </c>
    </row>
    <row r="4337" spans="2:51" s="12" customFormat="1" x14ac:dyDescent="0.2">
      <c r="B4337" s="150"/>
      <c r="D4337" s="151" t="s">
        <v>197</v>
      </c>
      <c r="E4337" s="152" t="s">
        <v>1</v>
      </c>
      <c r="F4337" s="153" t="s">
        <v>2035</v>
      </c>
      <c r="H4337" s="154">
        <v>2.3250000000000002</v>
      </c>
      <c r="I4337" s="155"/>
      <c r="L4337" s="150"/>
      <c r="M4337" s="156"/>
      <c r="T4337" s="157"/>
      <c r="AT4337" s="152" t="s">
        <v>197</v>
      </c>
      <c r="AU4337" s="152" t="s">
        <v>94</v>
      </c>
      <c r="AV4337" s="12" t="s">
        <v>94</v>
      </c>
      <c r="AW4337" s="12" t="s">
        <v>40</v>
      </c>
      <c r="AX4337" s="12" t="s">
        <v>84</v>
      </c>
      <c r="AY4337" s="152" t="s">
        <v>174</v>
      </c>
    </row>
    <row r="4338" spans="2:51" s="14" customFormat="1" x14ac:dyDescent="0.2">
      <c r="B4338" s="170"/>
      <c r="D4338" s="151" t="s">
        <v>197</v>
      </c>
      <c r="E4338" s="171" t="s">
        <v>1</v>
      </c>
      <c r="F4338" s="172" t="s">
        <v>724</v>
      </c>
      <c r="H4338" s="171" t="s">
        <v>1</v>
      </c>
      <c r="I4338" s="173"/>
      <c r="L4338" s="170"/>
      <c r="M4338" s="174"/>
      <c r="T4338" s="175"/>
      <c r="AT4338" s="171" t="s">
        <v>197</v>
      </c>
      <c r="AU4338" s="171" t="s">
        <v>94</v>
      </c>
      <c r="AV4338" s="14" t="s">
        <v>92</v>
      </c>
      <c r="AW4338" s="14" t="s">
        <v>40</v>
      </c>
      <c r="AX4338" s="14" t="s">
        <v>84</v>
      </c>
      <c r="AY4338" s="171" t="s">
        <v>174</v>
      </c>
    </row>
    <row r="4339" spans="2:51" s="12" customFormat="1" x14ac:dyDescent="0.2">
      <c r="B4339" s="150"/>
      <c r="D4339" s="151" t="s">
        <v>197</v>
      </c>
      <c r="E4339" s="152" t="s">
        <v>1</v>
      </c>
      <c r="F4339" s="153" t="s">
        <v>2037</v>
      </c>
      <c r="H4339" s="154">
        <v>109.917</v>
      </c>
      <c r="I4339" s="155"/>
      <c r="L4339" s="150"/>
      <c r="M4339" s="156"/>
      <c r="T4339" s="157"/>
      <c r="AT4339" s="152" t="s">
        <v>197</v>
      </c>
      <c r="AU4339" s="152" t="s">
        <v>94</v>
      </c>
      <c r="AV4339" s="12" t="s">
        <v>94</v>
      </c>
      <c r="AW4339" s="12" t="s">
        <v>40</v>
      </c>
      <c r="AX4339" s="12" t="s">
        <v>84</v>
      </c>
      <c r="AY4339" s="152" t="s">
        <v>174</v>
      </c>
    </row>
    <row r="4340" spans="2:51" s="12" customFormat="1" x14ac:dyDescent="0.2">
      <c r="B4340" s="150"/>
      <c r="D4340" s="151" t="s">
        <v>197</v>
      </c>
      <c r="E4340" s="152" t="s">
        <v>1</v>
      </c>
      <c r="F4340" s="153" t="s">
        <v>2028</v>
      </c>
      <c r="H4340" s="154">
        <v>-4.84</v>
      </c>
      <c r="I4340" s="155"/>
      <c r="L4340" s="150"/>
      <c r="M4340" s="156"/>
      <c r="T4340" s="157"/>
      <c r="AT4340" s="152" t="s">
        <v>197</v>
      </c>
      <c r="AU4340" s="152" t="s">
        <v>94</v>
      </c>
      <c r="AV4340" s="12" t="s">
        <v>94</v>
      </c>
      <c r="AW4340" s="12" t="s">
        <v>40</v>
      </c>
      <c r="AX4340" s="12" t="s">
        <v>84</v>
      </c>
      <c r="AY4340" s="152" t="s">
        <v>174</v>
      </c>
    </row>
    <row r="4341" spans="2:51" s="14" customFormat="1" x14ac:dyDescent="0.2">
      <c r="B4341" s="170"/>
      <c r="D4341" s="151" t="s">
        <v>197</v>
      </c>
      <c r="E4341" s="171" t="s">
        <v>1</v>
      </c>
      <c r="F4341" s="172" t="s">
        <v>725</v>
      </c>
      <c r="H4341" s="171" t="s">
        <v>1</v>
      </c>
      <c r="I4341" s="173"/>
      <c r="L4341" s="170"/>
      <c r="M4341" s="174"/>
      <c r="T4341" s="175"/>
      <c r="AT4341" s="171" t="s">
        <v>197</v>
      </c>
      <c r="AU4341" s="171" t="s">
        <v>94</v>
      </c>
      <c r="AV4341" s="14" t="s">
        <v>92</v>
      </c>
      <c r="AW4341" s="14" t="s">
        <v>40</v>
      </c>
      <c r="AX4341" s="14" t="s">
        <v>84</v>
      </c>
      <c r="AY4341" s="171" t="s">
        <v>174</v>
      </c>
    </row>
    <row r="4342" spans="2:51" s="12" customFormat="1" x14ac:dyDescent="0.2">
      <c r="B4342" s="150"/>
      <c r="D4342" s="151" t="s">
        <v>197</v>
      </c>
      <c r="E4342" s="152" t="s">
        <v>1</v>
      </c>
      <c r="F4342" s="153" t="s">
        <v>2029</v>
      </c>
      <c r="H4342" s="154">
        <v>160.91999999999999</v>
      </c>
      <c r="I4342" s="155"/>
      <c r="L4342" s="150"/>
      <c r="M4342" s="156"/>
      <c r="T4342" s="157"/>
      <c r="AT4342" s="152" t="s">
        <v>197</v>
      </c>
      <c r="AU4342" s="152" t="s">
        <v>94</v>
      </c>
      <c r="AV4342" s="12" t="s">
        <v>94</v>
      </c>
      <c r="AW4342" s="12" t="s">
        <v>40</v>
      </c>
      <c r="AX4342" s="12" t="s">
        <v>84</v>
      </c>
      <c r="AY4342" s="152" t="s">
        <v>174</v>
      </c>
    </row>
    <row r="4343" spans="2:51" s="12" customFormat="1" x14ac:dyDescent="0.2">
      <c r="B4343" s="150"/>
      <c r="D4343" s="151" t="s">
        <v>197</v>
      </c>
      <c r="E4343" s="152" t="s">
        <v>1</v>
      </c>
      <c r="F4343" s="153" t="s">
        <v>2030</v>
      </c>
      <c r="H4343" s="154">
        <v>-17.16</v>
      </c>
      <c r="I4343" s="155"/>
      <c r="L4343" s="150"/>
      <c r="M4343" s="156"/>
      <c r="T4343" s="157"/>
      <c r="AT4343" s="152" t="s">
        <v>197</v>
      </c>
      <c r="AU4343" s="152" t="s">
        <v>94</v>
      </c>
      <c r="AV4343" s="12" t="s">
        <v>94</v>
      </c>
      <c r="AW4343" s="12" t="s">
        <v>40</v>
      </c>
      <c r="AX4343" s="12" t="s">
        <v>84</v>
      </c>
      <c r="AY4343" s="152" t="s">
        <v>174</v>
      </c>
    </row>
    <row r="4344" spans="2:51" s="12" customFormat="1" x14ac:dyDescent="0.2">
      <c r="B4344" s="150"/>
      <c r="D4344" s="151" t="s">
        <v>197</v>
      </c>
      <c r="E4344" s="152" t="s">
        <v>1</v>
      </c>
      <c r="F4344" s="153" t="s">
        <v>2031</v>
      </c>
      <c r="H4344" s="154">
        <v>-3.9750000000000001</v>
      </c>
      <c r="I4344" s="155"/>
      <c r="L4344" s="150"/>
      <c r="M4344" s="156"/>
      <c r="T4344" s="157"/>
      <c r="AT4344" s="152" t="s">
        <v>197</v>
      </c>
      <c r="AU4344" s="152" t="s">
        <v>94</v>
      </c>
      <c r="AV4344" s="12" t="s">
        <v>94</v>
      </c>
      <c r="AW4344" s="12" t="s">
        <v>40</v>
      </c>
      <c r="AX4344" s="12" t="s">
        <v>84</v>
      </c>
      <c r="AY4344" s="152" t="s">
        <v>174</v>
      </c>
    </row>
    <row r="4345" spans="2:51" s="12" customFormat="1" x14ac:dyDescent="0.2">
      <c r="B4345" s="150"/>
      <c r="D4345" s="151" t="s">
        <v>197</v>
      </c>
      <c r="E4345" s="152" t="s">
        <v>1</v>
      </c>
      <c r="F4345" s="153" t="s">
        <v>2032</v>
      </c>
      <c r="H4345" s="154">
        <v>2.04</v>
      </c>
      <c r="I4345" s="155"/>
      <c r="L4345" s="150"/>
      <c r="M4345" s="156"/>
      <c r="T4345" s="157"/>
      <c r="AT4345" s="152" t="s">
        <v>197</v>
      </c>
      <c r="AU4345" s="152" t="s">
        <v>94</v>
      </c>
      <c r="AV4345" s="12" t="s">
        <v>94</v>
      </c>
      <c r="AW4345" s="12" t="s">
        <v>40</v>
      </c>
      <c r="AX4345" s="12" t="s">
        <v>84</v>
      </c>
      <c r="AY4345" s="152" t="s">
        <v>174</v>
      </c>
    </row>
    <row r="4346" spans="2:51" s="14" customFormat="1" x14ac:dyDescent="0.2">
      <c r="B4346" s="170"/>
      <c r="D4346" s="151" t="s">
        <v>197</v>
      </c>
      <c r="E4346" s="171" t="s">
        <v>1</v>
      </c>
      <c r="F4346" s="172" t="s">
        <v>726</v>
      </c>
      <c r="H4346" s="171" t="s">
        <v>1</v>
      </c>
      <c r="I4346" s="173"/>
      <c r="L4346" s="170"/>
      <c r="M4346" s="174"/>
      <c r="T4346" s="175"/>
      <c r="AT4346" s="171" t="s">
        <v>197</v>
      </c>
      <c r="AU4346" s="171" t="s">
        <v>94</v>
      </c>
      <c r="AV4346" s="14" t="s">
        <v>92</v>
      </c>
      <c r="AW4346" s="14" t="s">
        <v>40</v>
      </c>
      <c r="AX4346" s="14" t="s">
        <v>84</v>
      </c>
      <c r="AY4346" s="171" t="s">
        <v>174</v>
      </c>
    </row>
    <row r="4347" spans="2:51" s="12" customFormat="1" x14ac:dyDescent="0.2">
      <c r="B4347" s="150"/>
      <c r="D4347" s="151" t="s">
        <v>197</v>
      </c>
      <c r="E4347" s="152" t="s">
        <v>1</v>
      </c>
      <c r="F4347" s="153" t="s">
        <v>2033</v>
      </c>
      <c r="H4347" s="154">
        <v>56.348999999999997</v>
      </c>
      <c r="I4347" s="155"/>
      <c r="L4347" s="150"/>
      <c r="M4347" s="156"/>
      <c r="T4347" s="157"/>
      <c r="AT4347" s="152" t="s">
        <v>197</v>
      </c>
      <c r="AU4347" s="152" t="s">
        <v>94</v>
      </c>
      <c r="AV4347" s="12" t="s">
        <v>94</v>
      </c>
      <c r="AW4347" s="12" t="s">
        <v>40</v>
      </c>
      <c r="AX4347" s="12" t="s">
        <v>84</v>
      </c>
      <c r="AY4347" s="152" t="s">
        <v>174</v>
      </c>
    </row>
    <row r="4348" spans="2:51" s="12" customFormat="1" x14ac:dyDescent="0.2">
      <c r="B4348" s="150"/>
      <c r="D4348" s="151" t="s">
        <v>197</v>
      </c>
      <c r="E4348" s="152" t="s">
        <v>1</v>
      </c>
      <c r="F4348" s="153" t="s">
        <v>1242</v>
      </c>
      <c r="H4348" s="154">
        <v>-1.98</v>
      </c>
      <c r="I4348" s="155"/>
      <c r="L4348" s="150"/>
      <c r="M4348" s="156"/>
      <c r="T4348" s="157"/>
      <c r="AT4348" s="152" t="s">
        <v>197</v>
      </c>
      <c r="AU4348" s="152" t="s">
        <v>94</v>
      </c>
      <c r="AV4348" s="12" t="s">
        <v>94</v>
      </c>
      <c r="AW4348" s="12" t="s">
        <v>40</v>
      </c>
      <c r="AX4348" s="12" t="s">
        <v>84</v>
      </c>
      <c r="AY4348" s="152" t="s">
        <v>174</v>
      </c>
    </row>
    <row r="4349" spans="2:51" s="12" customFormat="1" x14ac:dyDescent="0.2">
      <c r="B4349" s="150"/>
      <c r="D4349" s="151" t="s">
        <v>197</v>
      </c>
      <c r="E4349" s="152" t="s">
        <v>1</v>
      </c>
      <c r="F4349" s="153" t="s">
        <v>1041</v>
      </c>
      <c r="H4349" s="154">
        <v>-2.7</v>
      </c>
      <c r="I4349" s="155"/>
      <c r="L4349" s="150"/>
      <c r="M4349" s="156"/>
      <c r="T4349" s="157"/>
      <c r="AT4349" s="152" t="s">
        <v>197</v>
      </c>
      <c r="AU4349" s="152" t="s">
        <v>94</v>
      </c>
      <c r="AV4349" s="12" t="s">
        <v>94</v>
      </c>
      <c r="AW4349" s="12" t="s">
        <v>40</v>
      </c>
      <c r="AX4349" s="12" t="s">
        <v>84</v>
      </c>
      <c r="AY4349" s="152" t="s">
        <v>174</v>
      </c>
    </row>
    <row r="4350" spans="2:51" s="12" customFormat="1" x14ac:dyDescent="0.2">
      <c r="B4350" s="150"/>
      <c r="D4350" s="151" t="s">
        <v>197</v>
      </c>
      <c r="E4350" s="152" t="s">
        <v>1</v>
      </c>
      <c r="F4350" s="153" t="s">
        <v>1245</v>
      </c>
      <c r="H4350" s="154">
        <v>-2.86</v>
      </c>
      <c r="I4350" s="155"/>
      <c r="L4350" s="150"/>
      <c r="M4350" s="156"/>
      <c r="T4350" s="157"/>
      <c r="AT4350" s="152" t="s">
        <v>197</v>
      </c>
      <c r="AU4350" s="152" t="s">
        <v>94</v>
      </c>
      <c r="AV4350" s="12" t="s">
        <v>94</v>
      </c>
      <c r="AW4350" s="12" t="s">
        <v>40</v>
      </c>
      <c r="AX4350" s="12" t="s">
        <v>84</v>
      </c>
      <c r="AY4350" s="152" t="s">
        <v>174</v>
      </c>
    </row>
    <row r="4351" spans="2:51" s="12" customFormat="1" x14ac:dyDescent="0.2">
      <c r="B4351" s="150"/>
      <c r="D4351" s="151" t="s">
        <v>197</v>
      </c>
      <c r="E4351" s="152" t="s">
        <v>1</v>
      </c>
      <c r="F4351" s="153" t="s">
        <v>2034</v>
      </c>
      <c r="H4351" s="154">
        <v>-4.05</v>
      </c>
      <c r="I4351" s="155"/>
      <c r="L4351" s="150"/>
      <c r="M4351" s="156"/>
      <c r="T4351" s="157"/>
      <c r="AT4351" s="152" t="s">
        <v>197</v>
      </c>
      <c r="AU4351" s="152" t="s">
        <v>94</v>
      </c>
      <c r="AV4351" s="12" t="s">
        <v>94</v>
      </c>
      <c r="AW4351" s="12" t="s">
        <v>40</v>
      </c>
      <c r="AX4351" s="12" t="s">
        <v>84</v>
      </c>
      <c r="AY4351" s="152" t="s">
        <v>174</v>
      </c>
    </row>
    <row r="4352" spans="2:51" s="12" customFormat="1" x14ac:dyDescent="0.2">
      <c r="B4352" s="150"/>
      <c r="D4352" s="151" t="s">
        <v>197</v>
      </c>
      <c r="E4352" s="152" t="s">
        <v>1</v>
      </c>
      <c r="F4352" s="153" t="s">
        <v>2035</v>
      </c>
      <c r="H4352" s="154">
        <v>2.3250000000000002</v>
      </c>
      <c r="I4352" s="155"/>
      <c r="L4352" s="150"/>
      <c r="M4352" s="156"/>
      <c r="T4352" s="157"/>
      <c r="AT4352" s="152" t="s">
        <v>197</v>
      </c>
      <c r="AU4352" s="152" t="s">
        <v>94</v>
      </c>
      <c r="AV4352" s="12" t="s">
        <v>94</v>
      </c>
      <c r="AW4352" s="12" t="s">
        <v>40</v>
      </c>
      <c r="AX4352" s="12" t="s">
        <v>84</v>
      </c>
      <c r="AY4352" s="152" t="s">
        <v>174</v>
      </c>
    </row>
    <row r="4353" spans="2:51" s="14" customFormat="1" x14ac:dyDescent="0.2">
      <c r="B4353" s="170"/>
      <c r="D4353" s="151" t="s">
        <v>197</v>
      </c>
      <c r="E4353" s="171" t="s">
        <v>1</v>
      </c>
      <c r="F4353" s="172" t="s">
        <v>727</v>
      </c>
      <c r="H4353" s="171" t="s">
        <v>1</v>
      </c>
      <c r="I4353" s="173"/>
      <c r="L4353" s="170"/>
      <c r="M4353" s="174"/>
      <c r="T4353" s="175"/>
      <c r="AT4353" s="171" t="s">
        <v>197</v>
      </c>
      <c r="AU4353" s="171" t="s">
        <v>94</v>
      </c>
      <c r="AV4353" s="14" t="s">
        <v>92</v>
      </c>
      <c r="AW4353" s="14" t="s">
        <v>40</v>
      </c>
      <c r="AX4353" s="14" t="s">
        <v>84</v>
      </c>
      <c r="AY4353" s="171" t="s">
        <v>174</v>
      </c>
    </row>
    <row r="4354" spans="2:51" s="12" customFormat="1" x14ac:dyDescent="0.2">
      <c r="B4354" s="150"/>
      <c r="D4354" s="151" t="s">
        <v>197</v>
      </c>
      <c r="E4354" s="152" t="s">
        <v>1</v>
      </c>
      <c r="F4354" s="153" t="s">
        <v>2036</v>
      </c>
      <c r="H4354" s="154">
        <v>52.569000000000003</v>
      </c>
      <c r="I4354" s="155"/>
      <c r="L4354" s="150"/>
      <c r="M4354" s="156"/>
      <c r="T4354" s="157"/>
      <c r="AT4354" s="152" t="s">
        <v>197</v>
      </c>
      <c r="AU4354" s="152" t="s">
        <v>94</v>
      </c>
      <c r="AV4354" s="12" t="s">
        <v>94</v>
      </c>
      <c r="AW4354" s="12" t="s">
        <v>40</v>
      </c>
      <c r="AX4354" s="12" t="s">
        <v>84</v>
      </c>
      <c r="AY4354" s="152" t="s">
        <v>174</v>
      </c>
    </row>
    <row r="4355" spans="2:51" s="12" customFormat="1" x14ac:dyDescent="0.2">
      <c r="B4355" s="150"/>
      <c r="D4355" s="151" t="s">
        <v>197</v>
      </c>
      <c r="E4355" s="152" t="s">
        <v>1</v>
      </c>
      <c r="F4355" s="153" t="s">
        <v>1242</v>
      </c>
      <c r="H4355" s="154">
        <v>-1.98</v>
      </c>
      <c r="I4355" s="155"/>
      <c r="L4355" s="150"/>
      <c r="M4355" s="156"/>
      <c r="T4355" s="157"/>
      <c r="AT4355" s="152" t="s">
        <v>197</v>
      </c>
      <c r="AU4355" s="152" t="s">
        <v>94</v>
      </c>
      <c r="AV4355" s="12" t="s">
        <v>94</v>
      </c>
      <c r="AW4355" s="12" t="s">
        <v>40</v>
      </c>
      <c r="AX4355" s="12" t="s">
        <v>84</v>
      </c>
      <c r="AY4355" s="152" t="s">
        <v>174</v>
      </c>
    </row>
    <row r="4356" spans="2:51" s="12" customFormat="1" x14ac:dyDescent="0.2">
      <c r="B4356" s="150"/>
      <c r="D4356" s="151" t="s">
        <v>197</v>
      </c>
      <c r="E4356" s="152" t="s">
        <v>1</v>
      </c>
      <c r="F4356" s="153" t="s">
        <v>1041</v>
      </c>
      <c r="H4356" s="154">
        <v>-2.7</v>
      </c>
      <c r="I4356" s="155"/>
      <c r="L4356" s="150"/>
      <c r="M4356" s="156"/>
      <c r="T4356" s="157"/>
      <c r="AT4356" s="152" t="s">
        <v>197</v>
      </c>
      <c r="AU4356" s="152" t="s">
        <v>94</v>
      </c>
      <c r="AV4356" s="12" t="s">
        <v>94</v>
      </c>
      <c r="AW4356" s="12" t="s">
        <v>40</v>
      </c>
      <c r="AX4356" s="12" t="s">
        <v>84</v>
      </c>
      <c r="AY4356" s="152" t="s">
        <v>174</v>
      </c>
    </row>
    <row r="4357" spans="2:51" s="12" customFormat="1" x14ac:dyDescent="0.2">
      <c r="B4357" s="150"/>
      <c r="D4357" s="151" t="s">
        <v>197</v>
      </c>
      <c r="E4357" s="152" t="s">
        <v>1</v>
      </c>
      <c r="F4357" s="153" t="s">
        <v>1245</v>
      </c>
      <c r="H4357" s="154">
        <v>-2.86</v>
      </c>
      <c r="I4357" s="155"/>
      <c r="L4357" s="150"/>
      <c r="M4357" s="156"/>
      <c r="T4357" s="157"/>
      <c r="AT4357" s="152" t="s">
        <v>197</v>
      </c>
      <c r="AU4357" s="152" t="s">
        <v>94</v>
      </c>
      <c r="AV4357" s="12" t="s">
        <v>94</v>
      </c>
      <c r="AW4357" s="12" t="s">
        <v>40</v>
      </c>
      <c r="AX4357" s="12" t="s">
        <v>84</v>
      </c>
      <c r="AY4357" s="152" t="s">
        <v>174</v>
      </c>
    </row>
    <row r="4358" spans="2:51" s="12" customFormat="1" x14ac:dyDescent="0.2">
      <c r="B4358" s="150"/>
      <c r="D4358" s="151" t="s">
        <v>197</v>
      </c>
      <c r="E4358" s="152" t="s">
        <v>1</v>
      </c>
      <c r="F4358" s="153" t="s">
        <v>2034</v>
      </c>
      <c r="H4358" s="154">
        <v>-4.05</v>
      </c>
      <c r="I4358" s="155"/>
      <c r="L4358" s="150"/>
      <c r="M4358" s="156"/>
      <c r="T4358" s="157"/>
      <c r="AT4358" s="152" t="s">
        <v>197</v>
      </c>
      <c r="AU4358" s="152" t="s">
        <v>94</v>
      </c>
      <c r="AV4358" s="12" t="s">
        <v>94</v>
      </c>
      <c r="AW4358" s="12" t="s">
        <v>40</v>
      </c>
      <c r="AX4358" s="12" t="s">
        <v>84</v>
      </c>
      <c r="AY4358" s="152" t="s">
        <v>174</v>
      </c>
    </row>
    <row r="4359" spans="2:51" s="12" customFormat="1" x14ac:dyDescent="0.2">
      <c r="B4359" s="150"/>
      <c r="D4359" s="151" t="s">
        <v>197</v>
      </c>
      <c r="E4359" s="152" t="s">
        <v>1</v>
      </c>
      <c r="F4359" s="153" t="s">
        <v>2035</v>
      </c>
      <c r="H4359" s="154">
        <v>2.3250000000000002</v>
      </c>
      <c r="I4359" s="155"/>
      <c r="L4359" s="150"/>
      <c r="M4359" s="156"/>
      <c r="T4359" s="157"/>
      <c r="AT4359" s="152" t="s">
        <v>197</v>
      </c>
      <c r="AU4359" s="152" t="s">
        <v>94</v>
      </c>
      <c r="AV4359" s="12" t="s">
        <v>94</v>
      </c>
      <c r="AW4359" s="12" t="s">
        <v>40</v>
      </c>
      <c r="AX4359" s="12" t="s">
        <v>84</v>
      </c>
      <c r="AY4359" s="152" t="s">
        <v>174</v>
      </c>
    </row>
    <row r="4360" spans="2:51" s="14" customFormat="1" x14ac:dyDescent="0.2">
      <c r="B4360" s="170"/>
      <c r="D4360" s="151" t="s">
        <v>197</v>
      </c>
      <c r="E4360" s="171" t="s">
        <v>1</v>
      </c>
      <c r="F4360" s="172" t="s">
        <v>728</v>
      </c>
      <c r="H4360" s="171" t="s">
        <v>1</v>
      </c>
      <c r="I4360" s="173"/>
      <c r="L4360" s="170"/>
      <c r="M4360" s="174"/>
      <c r="T4360" s="175"/>
      <c r="AT4360" s="171" t="s">
        <v>197</v>
      </c>
      <c r="AU4360" s="171" t="s">
        <v>94</v>
      </c>
      <c r="AV4360" s="14" t="s">
        <v>92</v>
      </c>
      <c r="AW4360" s="14" t="s">
        <v>40</v>
      </c>
      <c r="AX4360" s="14" t="s">
        <v>84</v>
      </c>
      <c r="AY4360" s="171" t="s">
        <v>174</v>
      </c>
    </row>
    <row r="4361" spans="2:51" s="12" customFormat="1" x14ac:dyDescent="0.2">
      <c r="B4361" s="150"/>
      <c r="D4361" s="151" t="s">
        <v>197</v>
      </c>
      <c r="E4361" s="152" t="s">
        <v>1</v>
      </c>
      <c r="F4361" s="153" t="s">
        <v>2036</v>
      </c>
      <c r="H4361" s="154">
        <v>52.569000000000003</v>
      </c>
      <c r="I4361" s="155"/>
      <c r="L4361" s="150"/>
      <c r="M4361" s="156"/>
      <c r="T4361" s="157"/>
      <c r="AT4361" s="152" t="s">
        <v>197</v>
      </c>
      <c r="AU4361" s="152" t="s">
        <v>94</v>
      </c>
      <c r="AV4361" s="12" t="s">
        <v>94</v>
      </c>
      <c r="AW4361" s="12" t="s">
        <v>40</v>
      </c>
      <c r="AX4361" s="12" t="s">
        <v>84</v>
      </c>
      <c r="AY4361" s="152" t="s">
        <v>174</v>
      </c>
    </row>
    <row r="4362" spans="2:51" s="12" customFormat="1" x14ac:dyDescent="0.2">
      <c r="B4362" s="150"/>
      <c r="D4362" s="151" t="s">
        <v>197</v>
      </c>
      <c r="E4362" s="152" t="s">
        <v>1</v>
      </c>
      <c r="F4362" s="153" t="s">
        <v>1242</v>
      </c>
      <c r="H4362" s="154">
        <v>-1.98</v>
      </c>
      <c r="I4362" s="155"/>
      <c r="L4362" s="150"/>
      <c r="M4362" s="156"/>
      <c r="T4362" s="157"/>
      <c r="AT4362" s="152" t="s">
        <v>197</v>
      </c>
      <c r="AU4362" s="152" t="s">
        <v>94</v>
      </c>
      <c r="AV4362" s="12" t="s">
        <v>94</v>
      </c>
      <c r="AW4362" s="12" t="s">
        <v>40</v>
      </c>
      <c r="AX4362" s="12" t="s">
        <v>84</v>
      </c>
      <c r="AY4362" s="152" t="s">
        <v>174</v>
      </c>
    </row>
    <row r="4363" spans="2:51" s="12" customFormat="1" x14ac:dyDescent="0.2">
      <c r="B4363" s="150"/>
      <c r="D4363" s="151" t="s">
        <v>197</v>
      </c>
      <c r="E4363" s="152" t="s">
        <v>1</v>
      </c>
      <c r="F4363" s="153" t="s">
        <v>1041</v>
      </c>
      <c r="H4363" s="154">
        <v>-2.7</v>
      </c>
      <c r="I4363" s="155"/>
      <c r="L4363" s="150"/>
      <c r="M4363" s="156"/>
      <c r="T4363" s="157"/>
      <c r="AT4363" s="152" t="s">
        <v>197</v>
      </c>
      <c r="AU4363" s="152" t="s">
        <v>94</v>
      </c>
      <c r="AV4363" s="12" t="s">
        <v>94</v>
      </c>
      <c r="AW4363" s="12" t="s">
        <v>40</v>
      </c>
      <c r="AX4363" s="12" t="s">
        <v>84</v>
      </c>
      <c r="AY4363" s="152" t="s">
        <v>174</v>
      </c>
    </row>
    <row r="4364" spans="2:51" s="12" customFormat="1" x14ac:dyDescent="0.2">
      <c r="B4364" s="150"/>
      <c r="D4364" s="151" t="s">
        <v>197</v>
      </c>
      <c r="E4364" s="152" t="s">
        <v>1</v>
      </c>
      <c r="F4364" s="153" t="s">
        <v>1245</v>
      </c>
      <c r="H4364" s="154">
        <v>-2.86</v>
      </c>
      <c r="I4364" s="155"/>
      <c r="L4364" s="150"/>
      <c r="M4364" s="156"/>
      <c r="T4364" s="157"/>
      <c r="AT4364" s="152" t="s">
        <v>197</v>
      </c>
      <c r="AU4364" s="152" t="s">
        <v>94</v>
      </c>
      <c r="AV4364" s="12" t="s">
        <v>94</v>
      </c>
      <c r="AW4364" s="12" t="s">
        <v>40</v>
      </c>
      <c r="AX4364" s="12" t="s">
        <v>84</v>
      </c>
      <c r="AY4364" s="152" t="s">
        <v>174</v>
      </c>
    </row>
    <row r="4365" spans="2:51" s="12" customFormat="1" x14ac:dyDescent="0.2">
      <c r="B4365" s="150"/>
      <c r="D4365" s="151" t="s">
        <v>197</v>
      </c>
      <c r="E4365" s="152" t="s">
        <v>1</v>
      </c>
      <c r="F4365" s="153" t="s">
        <v>2034</v>
      </c>
      <c r="H4365" s="154">
        <v>-4.05</v>
      </c>
      <c r="I4365" s="155"/>
      <c r="L4365" s="150"/>
      <c r="M4365" s="156"/>
      <c r="T4365" s="157"/>
      <c r="AT4365" s="152" t="s">
        <v>197</v>
      </c>
      <c r="AU4365" s="152" t="s">
        <v>94</v>
      </c>
      <c r="AV4365" s="12" t="s">
        <v>94</v>
      </c>
      <c r="AW4365" s="12" t="s">
        <v>40</v>
      </c>
      <c r="AX4365" s="12" t="s">
        <v>84</v>
      </c>
      <c r="AY4365" s="152" t="s">
        <v>174</v>
      </c>
    </row>
    <row r="4366" spans="2:51" s="12" customFormat="1" x14ac:dyDescent="0.2">
      <c r="B4366" s="150"/>
      <c r="D4366" s="151" t="s">
        <v>197</v>
      </c>
      <c r="E4366" s="152" t="s">
        <v>1</v>
      </c>
      <c r="F4366" s="153" t="s">
        <v>2035</v>
      </c>
      <c r="H4366" s="154">
        <v>2.3250000000000002</v>
      </c>
      <c r="I4366" s="155"/>
      <c r="L4366" s="150"/>
      <c r="M4366" s="156"/>
      <c r="T4366" s="157"/>
      <c r="AT4366" s="152" t="s">
        <v>197</v>
      </c>
      <c r="AU4366" s="152" t="s">
        <v>94</v>
      </c>
      <c r="AV4366" s="12" t="s">
        <v>94</v>
      </c>
      <c r="AW4366" s="12" t="s">
        <v>40</v>
      </c>
      <c r="AX4366" s="12" t="s">
        <v>84</v>
      </c>
      <c r="AY4366" s="152" t="s">
        <v>174</v>
      </c>
    </row>
    <row r="4367" spans="2:51" s="14" customFormat="1" x14ac:dyDescent="0.2">
      <c r="B4367" s="170"/>
      <c r="D4367" s="151" t="s">
        <v>197</v>
      </c>
      <c r="E4367" s="171" t="s">
        <v>1</v>
      </c>
      <c r="F4367" s="172" t="s">
        <v>729</v>
      </c>
      <c r="H4367" s="171" t="s">
        <v>1</v>
      </c>
      <c r="I4367" s="173"/>
      <c r="L4367" s="170"/>
      <c r="M4367" s="174"/>
      <c r="T4367" s="175"/>
      <c r="AT4367" s="171" t="s">
        <v>197</v>
      </c>
      <c r="AU4367" s="171" t="s">
        <v>94</v>
      </c>
      <c r="AV4367" s="14" t="s">
        <v>92</v>
      </c>
      <c r="AW4367" s="14" t="s">
        <v>40</v>
      </c>
      <c r="AX4367" s="14" t="s">
        <v>84</v>
      </c>
      <c r="AY4367" s="171" t="s">
        <v>174</v>
      </c>
    </row>
    <row r="4368" spans="2:51" s="12" customFormat="1" x14ac:dyDescent="0.2">
      <c r="B4368" s="150"/>
      <c r="D4368" s="151" t="s">
        <v>197</v>
      </c>
      <c r="E4368" s="152" t="s">
        <v>1</v>
      </c>
      <c r="F4368" s="153" t="s">
        <v>2036</v>
      </c>
      <c r="H4368" s="154">
        <v>52.569000000000003</v>
      </c>
      <c r="I4368" s="155"/>
      <c r="L4368" s="150"/>
      <c r="M4368" s="156"/>
      <c r="T4368" s="157"/>
      <c r="AT4368" s="152" t="s">
        <v>197</v>
      </c>
      <c r="AU4368" s="152" t="s">
        <v>94</v>
      </c>
      <c r="AV4368" s="12" t="s">
        <v>94</v>
      </c>
      <c r="AW4368" s="12" t="s">
        <v>40</v>
      </c>
      <c r="AX4368" s="12" t="s">
        <v>84</v>
      </c>
      <c r="AY4368" s="152" t="s">
        <v>174</v>
      </c>
    </row>
    <row r="4369" spans="2:51" s="12" customFormat="1" x14ac:dyDescent="0.2">
      <c r="B4369" s="150"/>
      <c r="D4369" s="151" t="s">
        <v>197</v>
      </c>
      <c r="E4369" s="152" t="s">
        <v>1</v>
      </c>
      <c r="F4369" s="153" t="s">
        <v>1242</v>
      </c>
      <c r="H4369" s="154">
        <v>-1.98</v>
      </c>
      <c r="I4369" s="155"/>
      <c r="L4369" s="150"/>
      <c r="M4369" s="156"/>
      <c r="T4369" s="157"/>
      <c r="AT4369" s="152" t="s">
        <v>197</v>
      </c>
      <c r="AU4369" s="152" t="s">
        <v>94</v>
      </c>
      <c r="AV4369" s="12" t="s">
        <v>94</v>
      </c>
      <c r="AW4369" s="12" t="s">
        <v>40</v>
      </c>
      <c r="AX4369" s="12" t="s">
        <v>84</v>
      </c>
      <c r="AY4369" s="152" t="s">
        <v>174</v>
      </c>
    </row>
    <row r="4370" spans="2:51" s="12" customFormat="1" x14ac:dyDescent="0.2">
      <c r="B4370" s="150"/>
      <c r="D4370" s="151" t="s">
        <v>197</v>
      </c>
      <c r="E4370" s="152" t="s">
        <v>1</v>
      </c>
      <c r="F4370" s="153" t="s">
        <v>1041</v>
      </c>
      <c r="H4370" s="154">
        <v>-2.7</v>
      </c>
      <c r="I4370" s="155"/>
      <c r="L4370" s="150"/>
      <c r="M4370" s="156"/>
      <c r="T4370" s="157"/>
      <c r="AT4370" s="152" t="s">
        <v>197</v>
      </c>
      <c r="AU4370" s="152" t="s">
        <v>94</v>
      </c>
      <c r="AV4370" s="12" t="s">
        <v>94</v>
      </c>
      <c r="AW4370" s="12" t="s">
        <v>40</v>
      </c>
      <c r="AX4370" s="12" t="s">
        <v>84</v>
      </c>
      <c r="AY4370" s="152" t="s">
        <v>174</v>
      </c>
    </row>
    <row r="4371" spans="2:51" s="12" customFormat="1" x14ac:dyDescent="0.2">
      <c r="B4371" s="150"/>
      <c r="D4371" s="151" t="s">
        <v>197</v>
      </c>
      <c r="E4371" s="152" t="s">
        <v>1</v>
      </c>
      <c r="F4371" s="153" t="s">
        <v>1245</v>
      </c>
      <c r="H4371" s="154">
        <v>-2.86</v>
      </c>
      <c r="I4371" s="155"/>
      <c r="L4371" s="150"/>
      <c r="M4371" s="156"/>
      <c r="T4371" s="157"/>
      <c r="AT4371" s="152" t="s">
        <v>197</v>
      </c>
      <c r="AU4371" s="152" t="s">
        <v>94</v>
      </c>
      <c r="AV4371" s="12" t="s">
        <v>94</v>
      </c>
      <c r="AW4371" s="12" t="s">
        <v>40</v>
      </c>
      <c r="AX4371" s="12" t="s">
        <v>84</v>
      </c>
      <c r="AY4371" s="152" t="s">
        <v>174</v>
      </c>
    </row>
    <row r="4372" spans="2:51" s="12" customFormat="1" x14ac:dyDescent="0.2">
      <c r="B4372" s="150"/>
      <c r="D4372" s="151" t="s">
        <v>197</v>
      </c>
      <c r="E4372" s="152" t="s">
        <v>1</v>
      </c>
      <c r="F4372" s="153" t="s">
        <v>2034</v>
      </c>
      <c r="H4372" s="154">
        <v>-4.05</v>
      </c>
      <c r="I4372" s="155"/>
      <c r="L4372" s="150"/>
      <c r="M4372" s="156"/>
      <c r="T4372" s="157"/>
      <c r="AT4372" s="152" t="s">
        <v>197</v>
      </c>
      <c r="AU4372" s="152" t="s">
        <v>94</v>
      </c>
      <c r="AV4372" s="12" t="s">
        <v>94</v>
      </c>
      <c r="AW4372" s="12" t="s">
        <v>40</v>
      </c>
      <c r="AX4372" s="12" t="s">
        <v>84</v>
      </c>
      <c r="AY4372" s="152" t="s">
        <v>174</v>
      </c>
    </row>
    <row r="4373" spans="2:51" s="12" customFormat="1" x14ac:dyDescent="0.2">
      <c r="B4373" s="150"/>
      <c r="D4373" s="151" t="s">
        <v>197</v>
      </c>
      <c r="E4373" s="152" t="s">
        <v>1</v>
      </c>
      <c r="F4373" s="153" t="s">
        <v>2035</v>
      </c>
      <c r="H4373" s="154">
        <v>2.3250000000000002</v>
      </c>
      <c r="I4373" s="155"/>
      <c r="L4373" s="150"/>
      <c r="M4373" s="156"/>
      <c r="T4373" s="157"/>
      <c r="AT4373" s="152" t="s">
        <v>197</v>
      </c>
      <c r="AU4373" s="152" t="s">
        <v>94</v>
      </c>
      <c r="AV4373" s="12" t="s">
        <v>94</v>
      </c>
      <c r="AW4373" s="12" t="s">
        <v>40</v>
      </c>
      <c r="AX4373" s="12" t="s">
        <v>84</v>
      </c>
      <c r="AY4373" s="152" t="s">
        <v>174</v>
      </c>
    </row>
    <row r="4374" spans="2:51" s="14" customFormat="1" x14ac:dyDescent="0.2">
      <c r="B4374" s="170"/>
      <c r="D4374" s="151" t="s">
        <v>197</v>
      </c>
      <c r="E4374" s="171" t="s">
        <v>1</v>
      </c>
      <c r="F4374" s="172" t="s">
        <v>730</v>
      </c>
      <c r="H4374" s="171" t="s">
        <v>1</v>
      </c>
      <c r="I4374" s="173"/>
      <c r="L4374" s="170"/>
      <c r="M4374" s="174"/>
      <c r="T4374" s="175"/>
      <c r="AT4374" s="171" t="s">
        <v>197</v>
      </c>
      <c r="AU4374" s="171" t="s">
        <v>94</v>
      </c>
      <c r="AV4374" s="14" t="s">
        <v>92</v>
      </c>
      <c r="AW4374" s="14" t="s">
        <v>40</v>
      </c>
      <c r="AX4374" s="14" t="s">
        <v>84</v>
      </c>
      <c r="AY4374" s="171" t="s">
        <v>174</v>
      </c>
    </row>
    <row r="4375" spans="2:51" s="12" customFormat="1" x14ac:dyDescent="0.2">
      <c r="B4375" s="150"/>
      <c r="D4375" s="151" t="s">
        <v>197</v>
      </c>
      <c r="E4375" s="152" t="s">
        <v>1</v>
      </c>
      <c r="F4375" s="153" t="s">
        <v>2036</v>
      </c>
      <c r="H4375" s="154">
        <v>52.569000000000003</v>
      </c>
      <c r="I4375" s="155"/>
      <c r="L4375" s="150"/>
      <c r="M4375" s="156"/>
      <c r="T4375" s="157"/>
      <c r="AT4375" s="152" t="s">
        <v>197</v>
      </c>
      <c r="AU4375" s="152" t="s">
        <v>94</v>
      </c>
      <c r="AV4375" s="12" t="s">
        <v>94</v>
      </c>
      <c r="AW4375" s="12" t="s">
        <v>40</v>
      </c>
      <c r="AX4375" s="12" t="s">
        <v>84</v>
      </c>
      <c r="AY4375" s="152" t="s">
        <v>174</v>
      </c>
    </row>
    <row r="4376" spans="2:51" s="12" customFormat="1" x14ac:dyDescent="0.2">
      <c r="B4376" s="150"/>
      <c r="D4376" s="151" t="s">
        <v>197</v>
      </c>
      <c r="E4376" s="152" t="s">
        <v>1</v>
      </c>
      <c r="F4376" s="153" t="s">
        <v>1242</v>
      </c>
      <c r="H4376" s="154">
        <v>-1.98</v>
      </c>
      <c r="I4376" s="155"/>
      <c r="L4376" s="150"/>
      <c r="M4376" s="156"/>
      <c r="T4376" s="157"/>
      <c r="AT4376" s="152" t="s">
        <v>197</v>
      </c>
      <c r="AU4376" s="152" t="s">
        <v>94</v>
      </c>
      <c r="AV4376" s="12" t="s">
        <v>94</v>
      </c>
      <c r="AW4376" s="12" t="s">
        <v>40</v>
      </c>
      <c r="AX4376" s="12" t="s">
        <v>84</v>
      </c>
      <c r="AY4376" s="152" t="s">
        <v>174</v>
      </c>
    </row>
    <row r="4377" spans="2:51" s="12" customFormat="1" x14ac:dyDescent="0.2">
      <c r="B4377" s="150"/>
      <c r="D4377" s="151" t="s">
        <v>197</v>
      </c>
      <c r="E4377" s="152" t="s">
        <v>1</v>
      </c>
      <c r="F4377" s="153" t="s">
        <v>1041</v>
      </c>
      <c r="H4377" s="154">
        <v>-2.7</v>
      </c>
      <c r="I4377" s="155"/>
      <c r="L4377" s="150"/>
      <c r="M4377" s="156"/>
      <c r="T4377" s="157"/>
      <c r="AT4377" s="152" t="s">
        <v>197</v>
      </c>
      <c r="AU4377" s="152" t="s">
        <v>94</v>
      </c>
      <c r="AV4377" s="12" t="s">
        <v>94</v>
      </c>
      <c r="AW4377" s="12" t="s">
        <v>40</v>
      </c>
      <c r="AX4377" s="12" t="s">
        <v>84</v>
      </c>
      <c r="AY4377" s="152" t="s">
        <v>174</v>
      </c>
    </row>
    <row r="4378" spans="2:51" s="12" customFormat="1" x14ac:dyDescent="0.2">
      <c r="B4378" s="150"/>
      <c r="D4378" s="151" t="s">
        <v>197</v>
      </c>
      <c r="E4378" s="152" t="s">
        <v>1</v>
      </c>
      <c r="F4378" s="153" t="s">
        <v>1245</v>
      </c>
      <c r="H4378" s="154">
        <v>-2.86</v>
      </c>
      <c r="I4378" s="155"/>
      <c r="L4378" s="150"/>
      <c r="M4378" s="156"/>
      <c r="T4378" s="157"/>
      <c r="AT4378" s="152" t="s">
        <v>197</v>
      </c>
      <c r="AU4378" s="152" t="s">
        <v>94</v>
      </c>
      <c r="AV4378" s="12" t="s">
        <v>94</v>
      </c>
      <c r="AW4378" s="12" t="s">
        <v>40</v>
      </c>
      <c r="AX4378" s="12" t="s">
        <v>84</v>
      </c>
      <c r="AY4378" s="152" t="s">
        <v>174</v>
      </c>
    </row>
    <row r="4379" spans="2:51" s="12" customFormat="1" x14ac:dyDescent="0.2">
      <c r="B4379" s="150"/>
      <c r="D4379" s="151" t="s">
        <v>197</v>
      </c>
      <c r="E4379" s="152" t="s">
        <v>1</v>
      </c>
      <c r="F4379" s="153" t="s">
        <v>2034</v>
      </c>
      <c r="H4379" s="154">
        <v>-4.05</v>
      </c>
      <c r="I4379" s="155"/>
      <c r="L4379" s="150"/>
      <c r="M4379" s="156"/>
      <c r="T4379" s="157"/>
      <c r="AT4379" s="152" t="s">
        <v>197</v>
      </c>
      <c r="AU4379" s="152" t="s">
        <v>94</v>
      </c>
      <c r="AV4379" s="12" t="s">
        <v>94</v>
      </c>
      <c r="AW4379" s="12" t="s">
        <v>40</v>
      </c>
      <c r="AX4379" s="12" t="s">
        <v>84</v>
      </c>
      <c r="AY4379" s="152" t="s">
        <v>174</v>
      </c>
    </row>
    <row r="4380" spans="2:51" s="12" customFormat="1" x14ac:dyDescent="0.2">
      <c r="B4380" s="150"/>
      <c r="D4380" s="151" t="s">
        <v>197</v>
      </c>
      <c r="E4380" s="152" t="s">
        <v>1</v>
      </c>
      <c r="F4380" s="153" t="s">
        <v>2035</v>
      </c>
      <c r="H4380" s="154">
        <v>2.3250000000000002</v>
      </c>
      <c r="I4380" s="155"/>
      <c r="L4380" s="150"/>
      <c r="M4380" s="156"/>
      <c r="T4380" s="157"/>
      <c r="AT4380" s="152" t="s">
        <v>197</v>
      </c>
      <c r="AU4380" s="152" t="s">
        <v>94</v>
      </c>
      <c r="AV4380" s="12" t="s">
        <v>94</v>
      </c>
      <c r="AW4380" s="12" t="s">
        <v>40</v>
      </c>
      <c r="AX4380" s="12" t="s">
        <v>84</v>
      </c>
      <c r="AY4380" s="152" t="s">
        <v>174</v>
      </c>
    </row>
    <row r="4381" spans="2:51" s="14" customFormat="1" x14ac:dyDescent="0.2">
      <c r="B4381" s="170"/>
      <c r="D4381" s="151" t="s">
        <v>197</v>
      </c>
      <c r="E4381" s="171" t="s">
        <v>1</v>
      </c>
      <c r="F4381" s="172" t="s">
        <v>731</v>
      </c>
      <c r="H4381" s="171" t="s">
        <v>1</v>
      </c>
      <c r="I4381" s="173"/>
      <c r="L4381" s="170"/>
      <c r="M4381" s="174"/>
      <c r="T4381" s="175"/>
      <c r="AT4381" s="171" t="s">
        <v>197</v>
      </c>
      <c r="AU4381" s="171" t="s">
        <v>94</v>
      </c>
      <c r="AV4381" s="14" t="s">
        <v>92</v>
      </c>
      <c r="AW4381" s="14" t="s">
        <v>40</v>
      </c>
      <c r="AX4381" s="14" t="s">
        <v>84</v>
      </c>
      <c r="AY4381" s="171" t="s">
        <v>174</v>
      </c>
    </row>
    <row r="4382" spans="2:51" s="12" customFormat="1" x14ac:dyDescent="0.2">
      <c r="B4382" s="150"/>
      <c r="D4382" s="151" t="s">
        <v>197</v>
      </c>
      <c r="E4382" s="152" t="s">
        <v>1</v>
      </c>
      <c r="F4382" s="153" t="s">
        <v>2036</v>
      </c>
      <c r="H4382" s="154">
        <v>52.569000000000003</v>
      </c>
      <c r="I4382" s="155"/>
      <c r="L4382" s="150"/>
      <c r="M4382" s="156"/>
      <c r="T4382" s="157"/>
      <c r="AT4382" s="152" t="s">
        <v>197</v>
      </c>
      <c r="AU4382" s="152" t="s">
        <v>94</v>
      </c>
      <c r="AV4382" s="12" t="s">
        <v>94</v>
      </c>
      <c r="AW4382" s="12" t="s">
        <v>40</v>
      </c>
      <c r="AX4382" s="12" t="s">
        <v>84</v>
      </c>
      <c r="AY4382" s="152" t="s">
        <v>174</v>
      </c>
    </row>
    <row r="4383" spans="2:51" s="12" customFormat="1" x14ac:dyDescent="0.2">
      <c r="B4383" s="150"/>
      <c r="D4383" s="151" t="s">
        <v>197</v>
      </c>
      <c r="E4383" s="152" t="s">
        <v>1</v>
      </c>
      <c r="F4383" s="153" t="s">
        <v>1242</v>
      </c>
      <c r="H4383" s="154">
        <v>-1.98</v>
      </c>
      <c r="I4383" s="155"/>
      <c r="L4383" s="150"/>
      <c r="M4383" s="156"/>
      <c r="T4383" s="157"/>
      <c r="AT4383" s="152" t="s">
        <v>197</v>
      </c>
      <c r="AU4383" s="152" t="s">
        <v>94</v>
      </c>
      <c r="AV4383" s="12" t="s">
        <v>94</v>
      </c>
      <c r="AW4383" s="12" t="s">
        <v>40</v>
      </c>
      <c r="AX4383" s="12" t="s">
        <v>84</v>
      </c>
      <c r="AY4383" s="152" t="s">
        <v>174</v>
      </c>
    </row>
    <row r="4384" spans="2:51" s="12" customFormat="1" x14ac:dyDescent="0.2">
      <c r="B4384" s="150"/>
      <c r="D4384" s="151" t="s">
        <v>197</v>
      </c>
      <c r="E4384" s="152" t="s">
        <v>1</v>
      </c>
      <c r="F4384" s="153" t="s">
        <v>1041</v>
      </c>
      <c r="H4384" s="154">
        <v>-2.7</v>
      </c>
      <c r="I4384" s="155"/>
      <c r="L4384" s="150"/>
      <c r="M4384" s="156"/>
      <c r="T4384" s="157"/>
      <c r="AT4384" s="152" t="s">
        <v>197</v>
      </c>
      <c r="AU4384" s="152" t="s">
        <v>94</v>
      </c>
      <c r="AV4384" s="12" t="s">
        <v>94</v>
      </c>
      <c r="AW4384" s="12" t="s">
        <v>40</v>
      </c>
      <c r="AX4384" s="12" t="s">
        <v>84</v>
      </c>
      <c r="AY4384" s="152" t="s">
        <v>174</v>
      </c>
    </row>
    <row r="4385" spans="2:51" s="12" customFormat="1" x14ac:dyDescent="0.2">
      <c r="B4385" s="150"/>
      <c r="D4385" s="151" t="s">
        <v>197</v>
      </c>
      <c r="E4385" s="152" t="s">
        <v>1</v>
      </c>
      <c r="F4385" s="153" t="s">
        <v>1245</v>
      </c>
      <c r="H4385" s="154">
        <v>-2.86</v>
      </c>
      <c r="I4385" s="155"/>
      <c r="L4385" s="150"/>
      <c r="M4385" s="156"/>
      <c r="T4385" s="157"/>
      <c r="AT4385" s="152" t="s">
        <v>197</v>
      </c>
      <c r="AU4385" s="152" t="s">
        <v>94</v>
      </c>
      <c r="AV4385" s="12" t="s">
        <v>94</v>
      </c>
      <c r="AW4385" s="12" t="s">
        <v>40</v>
      </c>
      <c r="AX4385" s="12" t="s">
        <v>84</v>
      </c>
      <c r="AY4385" s="152" t="s">
        <v>174</v>
      </c>
    </row>
    <row r="4386" spans="2:51" s="12" customFormat="1" x14ac:dyDescent="0.2">
      <c r="B4386" s="150"/>
      <c r="D4386" s="151" t="s">
        <v>197</v>
      </c>
      <c r="E4386" s="152" t="s">
        <v>1</v>
      </c>
      <c r="F4386" s="153" t="s">
        <v>2034</v>
      </c>
      <c r="H4386" s="154">
        <v>-4.05</v>
      </c>
      <c r="I4386" s="155"/>
      <c r="L4386" s="150"/>
      <c r="M4386" s="156"/>
      <c r="T4386" s="157"/>
      <c r="AT4386" s="152" t="s">
        <v>197</v>
      </c>
      <c r="AU4386" s="152" t="s">
        <v>94</v>
      </c>
      <c r="AV4386" s="12" t="s">
        <v>94</v>
      </c>
      <c r="AW4386" s="12" t="s">
        <v>40</v>
      </c>
      <c r="AX4386" s="12" t="s">
        <v>84</v>
      </c>
      <c r="AY4386" s="152" t="s">
        <v>174</v>
      </c>
    </row>
    <row r="4387" spans="2:51" s="12" customFormat="1" x14ac:dyDescent="0.2">
      <c r="B4387" s="150"/>
      <c r="D4387" s="151" t="s">
        <v>197</v>
      </c>
      <c r="E4387" s="152" t="s">
        <v>1</v>
      </c>
      <c r="F4387" s="153" t="s">
        <v>2035</v>
      </c>
      <c r="H4387" s="154">
        <v>2.3250000000000002</v>
      </c>
      <c r="I4387" s="155"/>
      <c r="L4387" s="150"/>
      <c r="M4387" s="156"/>
      <c r="T4387" s="157"/>
      <c r="AT4387" s="152" t="s">
        <v>197</v>
      </c>
      <c r="AU4387" s="152" t="s">
        <v>94</v>
      </c>
      <c r="AV4387" s="12" t="s">
        <v>94</v>
      </c>
      <c r="AW4387" s="12" t="s">
        <v>40</v>
      </c>
      <c r="AX4387" s="12" t="s">
        <v>84</v>
      </c>
      <c r="AY4387" s="152" t="s">
        <v>174</v>
      </c>
    </row>
    <row r="4388" spans="2:51" s="14" customFormat="1" x14ac:dyDescent="0.2">
      <c r="B4388" s="170"/>
      <c r="D4388" s="151" t="s">
        <v>197</v>
      </c>
      <c r="E4388" s="171" t="s">
        <v>1</v>
      </c>
      <c r="F4388" s="172" t="s">
        <v>729</v>
      </c>
      <c r="H4388" s="171" t="s">
        <v>1</v>
      </c>
      <c r="I4388" s="173"/>
      <c r="L4388" s="170"/>
      <c r="M4388" s="174"/>
      <c r="T4388" s="175"/>
      <c r="AT4388" s="171" t="s">
        <v>197</v>
      </c>
      <c r="AU4388" s="171" t="s">
        <v>94</v>
      </c>
      <c r="AV4388" s="14" t="s">
        <v>92</v>
      </c>
      <c r="AW4388" s="14" t="s">
        <v>40</v>
      </c>
      <c r="AX4388" s="14" t="s">
        <v>84</v>
      </c>
      <c r="AY4388" s="171" t="s">
        <v>174</v>
      </c>
    </row>
    <row r="4389" spans="2:51" s="12" customFormat="1" x14ac:dyDescent="0.2">
      <c r="B4389" s="150"/>
      <c r="D4389" s="151" t="s">
        <v>197</v>
      </c>
      <c r="E4389" s="152" t="s">
        <v>1</v>
      </c>
      <c r="F4389" s="153" t="s">
        <v>2038</v>
      </c>
      <c r="H4389" s="154">
        <v>76.27</v>
      </c>
      <c r="I4389" s="155"/>
      <c r="L4389" s="150"/>
      <c r="M4389" s="156"/>
      <c r="T4389" s="157"/>
      <c r="AT4389" s="152" t="s">
        <v>197</v>
      </c>
      <c r="AU4389" s="152" t="s">
        <v>94</v>
      </c>
      <c r="AV4389" s="12" t="s">
        <v>94</v>
      </c>
      <c r="AW4389" s="12" t="s">
        <v>40</v>
      </c>
      <c r="AX4389" s="12" t="s">
        <v>84</v>
      </c>
      <c r="AY4389" s="152" t="s">
        <v>174</v>
      </c>
    </row>
    <row r="4390" spans="2:51" s="12" customFormat="1" x14ac:dyDescent="0.2">
      <c r="B4390" s="150"/>
      <c r="D4390" s="151" t="s">
        <v>197</v>
      </c>
      <c r="E4390" s="152" t="s">
        <v>1</v>
      </c>
      <c r="F4390" s="153" t="s">
        <v>1231</v>
      </c>
      <c r="H4390" s="154">
        <v>-2.64</v>
      </c>
      <c r="I4390" s="155"/>
      <c r="L4390" s="150"/>
      <c r="M4390" s="156"/>
      <c r="T4390" s="157"/>
      <c r="AT4390" s="152" t="s">
        <v>197</v>
      </c>
      <c r="AU4390" s="152" t="s">
        <v>94</v>
      </c>
      <c r="AV4390" s="12" t="s">
        <v>94</v>
      </c>
      <c r="AW4390" s="12" t="s">
        <v>40</v>
      </c>
      <c r="AX4390" s="12" t="s">
        <v>84</v>
      </c>
      <c r="AY4390" s="152" t="s">
        <v>174</v>
      </c>
    </row>
    <row r="4391" spans="2:51" s="12" customFormat="1" x14ac:dyDescent="0.2">
      <c r="B4391" s="150"/>
      <c r="D4391" s="151" t="s">
        <v>197</v>
      </c>
      <c r="E4391" s="152" t="s">
        <v>1</v>
      </c>
      <c r="F4391" s="153" t="s">
        <v>2028</v>
      </c>
      <c r="H4391" s="154">
        <v>-4.84</v>
      </c>
      <c r="I4391" s="155"/>
      <c r="L4391" s="150"/>
      <c r="M4391" s="156"/>
      <c r="T4391" s="157"/>
      <c r="AT4391" s="152" t="s">
        <v>197</v>
      </c>
      <c r="AU4391" s="152" t="s">
        <v>94</v>
      </c>
      <c r="AV4391" s="12" t="s">
        <v>94</v>
      </c>
      <c r="AW4391" s="12" t="s">
        <v>40</v>
      </c>
      <c r="AX4391" s="12" t="s">
        <v>84</v>
      </c>
      <c r="AY4391" s="152" t="s">
        <v>174</v>
      </c>
    </row>
    <row r="4392" spans="2:51" s="14" customFormat="1" x14ac:dyDescent="0.2">
      <c r="B4392" s="170"/>
      <c r="D4392" s="151" t="s">
        <v>197</v>
      </c>
      <c r="E4392" s="171" t="s">
        <v>1</v>
      </c>
      <c r="F4392" s="172" t="s">
        <v>734</v>
      </c>
      <c r="H4392" s="171" t="s">
        <v>1</v>
      </c>
      <c r="I4392" s="173"/>
      <c r="L4392" s="170"/>
      <c r="M4392" s="174"/>
      <c r="T4392" s="175"/>
      <c r="AT4392" s="171" t="s">
        <v>197</v>
      </c>
      <c r="AU4392" s="171" t="s">
        <v>94</v>
      </c>
      <c r="AV4392" s="14" t="s">
        <v>92</v>
      </c>
      <c r="AW4392" s="14" t="s">
        <v>40</v>
      </c>
      <c r="AX4392" s="14" t="s">
        <v>84</v>
      </c>
      <c r="AY4392" s="171" t="s">
        <v>174</v>
      </c>
    </row>
    <row r="4393" spans="2:51" s="12" customFormat="1" x14ac:dyDescent="0.2">
      <c r="B4393" s="150"/>
      <c r="D4393" s="151" t="s">
        <v>197</v>
      </c>
      <c r="E4393" s="152" t="s">
        <v>1</v>
      </c>
      <c r="F4393" s="153" t="s">
        <v>2039</v>
      </c>
      <c r="H4393" s="154">
        <v>75.06</v>
      </c>
      <c r="I4393" s="155"/>
      <c r="L4393" s="150"/>
      <c r="M4393" s="156"/>
      <c r="T4393" s="157"/>
      <c r="AT4393" s="152" t="s">
        <v>197</v>
      </c>
      <c r="AU4393" s="152" t="s">
        <v>94</v>
      </c>
      <c r="AV4393" s="12" t="s">
        <v>94</v>
      </c>
      <c r="AW4393" s="12" t="s">
        <v>40</v>
      </c>
      <c r="AX4393" s="12" t="s">
        <v>84</v>
      </c>
      <c r="AY4393" s="152" t="s">
        <v>174</v>
      </c>
    </row>
    <row r="4394" spans="2:51" s="12" customFormat="1" x14ac:dyDescent="0.2">
      <c r="B4394" s="150"/>
      <c r="D4394" s="151" t="s">
        <v>197</v>
      </c>
      <c r="E4394" s="152" t="s">
        <v>1</v>
      </c>
      <c r="F4394" s="153" t="s">
        <v>2030</v>
      </c>
      <c r="H4394" s="154">
        <v>-17.16</v>
      </c>
      <c r="I4394" s="155"/>
      <c r="L4394" s="150"/>
      <c r="M4394" s="156"/>
      <c r="T4394" s="157"/>
      <c r="AT4394" s="152" t="s">
        <v>197</v>
      </c>
      <c r="AU4394" s="152" t="s">
        <v>94</v>
      </c>
      <c r="AV4394" s="12" t="s">
        <v>94</v>
      </c>
      <c r="AW4394" s="12" t="s">
        <v>40</v>
      </c>
      <c r="AX4394" s="12" t="s">
        <v>84</v>
      </c>
      <c r="AY4394" s="152" t="s">
        <v>174</v>
      </c>
    </row>
    <row r="4395" spans="2:51" s="12" customFormat="1" x14ac:dyDescent="0.2">
      <c r="B4395" s="150"/>
      <c r="D4395" s="151" t="s">
        <v>197</v>
      </c>
      <c r="E4395" s="152" t="s">
        <v>1</v>
      </c>
      <c r="F4395" s="153" t="s">
        <v>2040</v>
      </c>
      <c r="H4395" s="154">
        <v>18.63</v>
      </c>
      <c r="I4395" s="155"/>
      <c r="L4395" s="150"/>
      <c r="M4395" s="156"/>
      <c r="T4395" s="157"/>
      <c r="AT4395" s="152" t="s">
        <v>197</v>
      </c>
      <c r="AU4395" s="152" t="s">
        <v>94</v>
      </c>
      <c r="AV4395" s="12" t="s">
        <v>94</v>
      </c>
      <c r="AW4395" s="12" t="s">
        <v>40</v>
      </c>
      <c r="AX4395" s="12" t="s">
        <v>84</v>
      </c>
      <c r="AY4395" s="152" t="s">
        <v>174</v>
      </c>
    </row>
    <row r="4396" spans="2:51" s="14" customFormat="1" x14ac:dyDescent="0.2">
      <c r="B4396" s="170"/>
      <c r="D4396" s="151" t="s">
        <v>197</v>
      </c>
      <c r="E4396" s="171" t="s">
        <v>1</v>
      </c>
      <c r="F4396" s="172" t="s">
        <v>736</v>
      </c>
      <c r="H4396" s="171" t="s">
        <v>1</v>
      </c>
      <c r="I4396" s="173"/>
      <c r="L4396" s="170"/>
      <c r="M4396" s="174"/>
      <c r="T4396" s="175"/>
      <c r="AT4396" s="171" t="s">
        <v>197</v>
      </c>
      <c r="AU4396" s="171" t="s">
        <v>94</v>
      </c>
      <c r="AV4396" s="14" t="s">
        <v>92</v>
      </c>
      <c r="AW4396" s="14" t="s">
        <v>40</v>
      </c>
      <c r="AX4396" s="14" t="s">
        <v>84</v>
      </c>
      <c r="AY4396" s="171" t="s">
        <v>174</v>
      </c>
    </row>
    <row r="4397" spans="2:51" s="12" customFormat="1" x14ac:dyDescent="0.2">
      <c r="B4397" s="150"/>
      <c r="D4397" s="151" t="s">
        <v>197</v>
      </c>
      <c r="E4397" s="152" t="s">
        <v>1</v>
      </c>
      <c r="F4397" s="153" t="s">
        <v>2033</v>
      </c>
      <c r="H4397" s="154">
        <v>56.348999999999997</v>
      </c>
      <c r="I4397" s="155"/>
      <c r="L4397" s="150"/>
      <c r="M4397" s="156"/>
      <c r="T4397" s="157"/>
      <c r="AT4397" s="152" t="s">
        <v>197</v>
      </c>
      <c r="AU4397" s="152" t="s">
        <v>94</v>
      </c>
      <c r="AV4397" s="12" t="s">
        <v>94</v>
      </c>
      <c r="AW4397" s="12" t="s">
        <v>40</v>
      </c>
      <c r="AX4397" s="12" t="s">
        <v>84</v>
      </c>
      <c r="AY4397" s="152" t="s">
        <v>174</v>
      </c>
    </row>
    <row r="4398" spans="2:51" s="12" customFormat="1" x14ac:dyDescent="0.2">
      <c r="B4398" s="150"/>
      <c r="D4398" s="151" t="s">
        <v>197</v>
      </c>
      <c r="E4398" s="152" t="s">
        <v>1</v>
      </c>
      <c r="F4398" s="153" t="s">
        <v>1242</v>
      </c>
      <c r="H4398" s="154">
        <v>-1.98</v>
      </c>
      <c r="I4398" s="155"/>
      <c r="L4398" s="150"/>
      <c r="M4398" s="156"/>
      <c r="T4398" s="157"/>
      <c r="AT4398" s="152" t="s">
        <v>197</v>
      </c>
      <c r="AU4398" s="152" t="s">
        <v>94</v>
      </c>
      <c r="AV4398" s="12" t="s">
        <v>94</v>
      </c>
      <c r="AW4398" s="12" t="s">
        <v>40</v>
      </c>
      <c r="AX4398" s="12" t="s">
        <v>84</v>
      </c>
      <c r="AY4398" s="152" t="s">
        <v>174</v>
      </c>
    </row>
    <row r="4399" spans="2:51" s="12" customFormat="1" x14ac:dyDescent="0.2">
      <c r="B4399" s="150"/>
      <c r="D4399" s="151" t="s">
        <v>197</v>
      </c>
      <c r="E4399" s="152" t="s">
        <v>1</v>
      </c>
      <c r="F4399" s="153" t="s">
        <v>1041</v>
      </c>
      <c r="H4399" s="154">
        <v>-2.7</v>
      </c>
      <c r="I4399" s="155"/>
      <c r="L4399" s="150"/>
      <c r="M4399" s="156"/>
      <c r="T4399" s="157"/>
      <c r="AT4399" s="152" t="s">
        <v>197</v>
      </c>
      <c r="AU4399" s="152" t="s">
        <v>94</v>
      </c>
      <c r="AV4399" s="12" t="s">
        <v>94</v>
      </c>
      <c r="AW4399" s="12" t="s">
        <v>40</v>
      </c>
      <c r="AX4399" s="12" t="s">
        <v>84</v>
      </c>
      <c r="AY4399" s="152" t="s">
        <v>174</v>
      </c>
    </row>
    <row r="4400" spans="2:51" s="12" customFormat="1" x14ac:dyDescent="0.2">
      <c r="B4400" s="150"/>
      <c r="D4400" s="151" t="s">
        <v>197</v>
      </c>
      <c r="E4400" s="152" t="s">
        <v>1</v>
      </c>
      <c r="F4400" s="153" t="s">
        <v>1245</v>
      </c>
      <c r="H4400" s="154">
        <v>-2.86</v>
      </c>
      <c r="I4400" s="155"/>
      <c r="L4400" s="150"/>
      <c r="M4400" s="156"/>
      <c r="T4400" s="157"/>
      <c r="AT4400" s="152" t="s">
        <v>197</v>
      </c>
      <c r="AU4400" s="152" t="s">
        <v>94</v>
      </c>
      <c r="AV4400" s="12" t="s">
        <v>94</v>
      </c>
      <c r="AW4400" s="12" t="s">
        <v>40</v>
      </c>
      <c r="AX4400" s="12" t="s">
        <v>84</v>
      </c>
      <c r="AY4400" s="152" t="s">
        <v>174</v>
      </c>
    </row>
    <row r="4401" spans="2:51" s="12" customFormat="1" x14ac:dyDescent="0.2">
      <c r="B4401" s="150"/>
      <c r="D4401" s="151" t="s">
        <v>197</v>
      </c>
      <c r="E4401" s="152" t="s">
        <v>1</v>
      </c>
      <c r="F4401" s="153" t="s">
        <v>2034</v>
      </c>
      <c r="H4401" s="154">
        <v>-4.05</v>
      </c>
      <c r="I4401" s="155"/>
      <c r="L4401" s="150"/>
      <c r="M4401" s="156"/>
      <c r="T4401" s="157"/>
      <c r="AT4401" s="152" t="s">
        <v>197</v>
      </c>
      <c r="AU4401" s="152" t="s">
        <v>94</v>
      </c>
      <c r="AV4401" s="12" t="s">
        <v>94</v>
      </c>
      <c r="AW4401" s="12" t="s">
        <v>40</v>
      </c>
      <c r="AX4401" s="12" t="s">
        <v>84</v>
      </c>
      <c r="AY4401" s="152" t="s">
        <v>174</v>
      </c>
    </row>
    <row r="4402" spans="2:51" s="12" customFormat="1" x14ac:dyDescent="0.2">
      <c r="B4402" s="150"/>
      <c r="D4402" s="151" t="s">
        <v>197</v>
      </c>
      <c r="E4402" s="152" t="s">
        <v>1</v>
      </c>
      <c r="F4402" s="153" t="s">
        <v>2035</v>
      </c>
      <c r="H4402" s="154">
        <v>2.3250000000000002</v>
      </c>
      <c r="I4402" s="155"/>
      <c r="L4402" s="150"/>
      <c r="M4402" s="156"/>
      <c r="T4402" s="157"/>
      <c r="AT4402" s="152" t="s">
        <v>197</v>
      </c>
      <c r="AU4402" s="152" t="s">
        <v>94</v>
      </c>
      <c r="AV4402" s="12" t="s">
        <v>94</v>
      </c>
      <c r="AW4402" s="12" t="s">
        <v>40</v>
      </c>
      <c r="AX4402" s="12" t="s">
        <v>84</v>
      </c>
      <c r="AY4402" s="152" t="s">
        <v>174</v>
      </c>
    </row>
    <row r="4403" spans="2:51" s="14" customFormat="1" x14ac:dyDescent="0.2">
      <c r="B4403" s="170"/>
      <c r="D4403" s="151" t="s">
        <v>197</v>
      </c>
      <c r="E4403" s="171" t="s">
        <v>1</v>
      </c>
      <c r="F4403" s="172" t="s">
        <v>737</v>
      </c>
      <c r="H4403" s="171" t="s">
        <v>1</v>
      </c>
      <c r="I4403" s="173"/>
      <c r="L4403" s="170"/>
      <c r="M4403" s="174"/>
      <c r="T4403" s="175"/>
      <c r="AT4403" s="171" t="s">
        <v>197</v>
      </c>
      <c r="AU4403" s="171" t="s">
        <v>94</v>
      </c>
      <c r="AV4403" s="14" t="s">
        <v>92</v>
      </c>
      <c r="AW4403" s="14" t="s">
        <v>40</v>
      </c>
      <c r="AX4403" s="14" t="s">
        <v>84</v>
      </c>
      <c r="AY4403" s="171" t="s">
        <v>174</v>
      </c>
    </row>
    <row r="4404" spans="2:51" s="12" customFormat="1" x14ac:dyDescent="0.2">
      <c r="B4404" s="150"/>
      <c r="D4404" s="151" t="s">
        <v>197</v>
      </c>
      <c r="E4404" s="152" t="s">
        <v>1</v>
      </c>
      <c r="F4404" s="153" t="s">
        <v>2036</v>
      </c>
      <c r="H4404" s="154">
        <v>52.569000000000003</v>
      </c>
      <c r="I4404" s="155"/>
      <c r="L4404" s="150"/>
      <c r="M4404" s="156"/>
      <c r="T4404" s="157"/>
      <c r="AT4404" s="152" t="s">
        <v>197</v>
      </c>
      <c r="AU4404" s="152" t="s">
        <v>94</v>
      </c>
      <c r="AV4404" s="12" t="s">
        <v>94</v>
      </c>
      <c r="AW4404" s="12" t="s">
        <v>40</v>
      </c>
      <c r="AX4404" s="12" t="s">
        <v>84</v>
      </c>
      <c r="AY4404" s="152" t="s">
        <v>174</v>
      </c>
    </row>
    <row r="4405" spans="2:51" s="12" customFormat="1" x14ac:dyDescent="0.2">
      <c r="B4405" s="150"/>
      <c r="D4405" s="151" t="s">
        <v>197</v>
      </c>
      <c r="E4405" s="152" t="s">
        <v>1</v>
      </c>
      <c r="F4405" s="153" t="s">
        <v>1242</v>
      </c>
      <c r="H4405" s="154">
        <v>-1.98</v>
      </c>
      <c r="I4405" s="155"/>
      <c r="L4405" s="150"/>
      <c r="M4405" s="156"/>
      <c r="T4405" s="157"/>
      <c r="AT4405" s="152" t="s">
        <v>197</v>
      </c>
      <c r="AU4405" s="152" t="s">
        <v>94</v>
      </c>
      <c r="AV4405" s="12" t="s">
        <v>94</v>
      </c>
      <c r="AW4405" s="12" t="s">
        <v>40</v>
      </c>
      <c r="AX4405" s="12" t="s">
        <v>84</v>
      </c>
      <c r="AY4405" s="152" t="s">
        <v>174</v>
      </c>
    </row>
    <row r="4406" spans="2:51" s="12" customFormat="1" x14ac:dyDescent="0.2">
      <c r="B4406" s="150"/>
      <c r="D4406" s="151" t="s">
        <v>197</v>
      </c>
      <c r="E4406" s="152" t="s">
        <v>1</v>
      </c>
      <c r="F4406" s="153" t="s">
        <v>1041</v>
      </c>
      <c r="H4406" s="154">
        <v>-2.7</v>
      </c>
      <c r="I4406" s="155"/>
      <c r="L4406" s="150"/>
      <c r="M4406" s="156"/>
      <c r="T4406" s="157"/>
      <c r="AT4406" s="152" t="s">
        <v>197</v>
      </c>
      <c r="AU4406" s="152" t="s">
        <v>94</v>
      </c>
      <c r="AV4406" s="12" t="s">
        <v>94</v>
      </c>
      <c r="AW4406" s="12" t="s">
        <v>40</v>
      </c>
      <c r="AX4406" s="12" t="s">
        <v>84</v>
      </c>
      <c r="AY4406" s="152" t="s">
        <v>174</v>
      </c>
    </row>
    <row r="4407" spans="2:51" s="12" customFormat="1" x14ac:dyDescent="0.2">
      <c r="B4407" s="150"/>
      <c r="D4407" s="151" t="s">
        <v>197</v>
      </c>
      <c r="E4407" s="152" t="s">
        <v>1</v>
      </c>
      <c r="F4407" s="153" t="s">
        <v>1245</v>
      </c>
      <c r="H4407" s="154">
        <v>-2.86</v>
      </c>
      <c r="I4407" s="155"/>
      <c r="L4407" s="150"/>
      <c r="M4407" s="156"/>
      <c r="T4407" s="157"/>
      <c r="AT4407" s="152" t="s">
        <v>197</v>
      </c>
      <c r="AU4407" s="152" t="s">
        <v>94</v>
      </c>
      <c r="AV4407" s="12" t="s">
        <v>94</v>
      </c>
      <c r="AW4407" s="12" t="s">
        <v>40</v>
      </c>
      <c r="AX4407" s="12" t="s">
        <v>84</v>
      </c>
      <c r="AY4407" s="152" t="s">
        <v>174</v>
      </c>
    </row>
    <row r="4408" spans="2:51" s="12" customFormat="1" x14ac:dyDescent="0.2">
      <c r="B4408" s="150"/>
      <c r="D4408" s="151" t="s">
        <v>197</v>
      </c>
      <c r="E4408" s="152" t="s">
        <v>1</v>
      </c>
      <c r="F4408" s="153" t="s">
        <v>2034</v>
      </c>
      <c r="H4408" s="154">
        <v>-4.05</v>
      </c>
      <c r="I4408" s="155"/>
      <c r="L4408" s="150"/>
      <c r="M4408" s="156"/>
      <c r="T4408" s="157"/>
      <c r="AT4408" s="152" t="s">
        <v>197</v>
      </c>
      <c r="AU4408" s="152" t="s">
        <v>94</v>
      </c>
      <c r="AV4408" s="12" t="s">
        <v>94</v>
      </c>
      <c r="AW4408" s="12" t="s">
        <v>40</v>
      </c>
      <c r="AX4408" s="12" t="s">
        <v>84</v>
      </c>
      <c r="AY4408" s="152" t="s">
        <v>174</v>
      </c>
    </row>
    <row r="4409" spans="2:51" s="12" customFormat="1" x14ac:dyDescent="0.2">
      <c r="B4409" s="150"/>
      <c r="D4409" s="151" t="s">
        <v>197</v>
      </c>
      <c r="E4409" s="152" t="s">
        <v>1</v>
      </c>
      <c r="F4409" s="153" t="s">
        <v>2035</v>
      </c>
      <c r="H4409" s="154">
        <v>2.3250000000000002</v>
      </c>
      <c r="I4409" s="155"/>
      <c r="L4409" s="150"/>
      <c r="M4409" s="156"/>
      <c r="T4409" s="157"/>
      <c r="AT4409" s="152" t="s">
        <v>197</v>
      </c>
      <c r="AU4409" s="152" t="s">
        <v>94</v>
      </c>
      <c r="AV4409" s="12" t="s">
        <v>94</v>
      </c>
      <c r="AW4409" s="12" t="s">
        <v>40</v>
      </c>
      <c r="AX4409" s="12" t="s">
        <v>84</v>
      </c>
      <c r="AY4409" s="152" t="s">
        <v>174</v>
      </c>
    </row>
    <row r="4410" spans="2:51" s="14" customFormat="1" x14ac:dyDescent="0.2">
      <c r="B4410" s="170"/>
      <c r="D4410" s="151" t="s">
        <v>197</v>
      </c>
      <c r="E4410" s="171" t="s">
        <v>1</v>
      </c>
      <c r="F4410" s="172" t="s">
        <v>738</v>
      </c>
      <c r="H4410" s="171" t="s">
        <v>1</v>
      </c>
      <c r="I4410" s="173"/>
      <c r="L4410" s="170"/>
      <c r="M4410" s="174"/>
      <c r="T4410" s="175"/>
      <c r="AT4410" s="171" t="s">
        <v>197</v>
      </c>
      <c r="AU4410" s="171" t="s">
        <v>94</v>
      </c>
      <c r="AV4410" s="14" t="s">
        <v>92</v>
      </c>
      <c r="AW4410" s="14" t="s">
        <v>40</v>
      </c>
      <c r="AX4410" s="14" t="s">
        <v>84</v>
      </c>
      <c r="AY4410" s="171" t="s">
        <v>174</v>
      </c>
    </row>
    <row r="4411" spans="2:51" s="12" customFormat="1" x14ac:dyDescent="0.2">
      <c r="B4411" s="150"/>
      <c r="D4411" s="151" t="s">
        <v>197</v>
      </c>
      <c r="E4411" s="152" t="s">
        <v>1</v>
      </c>
      <c r="F4411" s="153" t="s">
        <v>2036</v>
      </c>
      <c r="H4411" s="154">
        <v>52.569000000000003</v>
      </c>
      <c r="I4411" s="155"/>
      <c r="L4411" s="150"/>
      <c r="M4411" s="156"/>
      <c r="T4411" s="157"/>
      <c r="AT4411" s="152" t="s">
        <v>197</v>
      </c>
      <c r="AU4411" s="152" t="s">
        <v>94</v>
      </c>
      <c r="AV4411" s="12" t="s">
        <v>94</v>
      </c>
      <c r="AW4411" s="12" t="s">
        <v>40</v>
      </c>
      <c r="AX4411" s="12" t="s">
        <v>84</v>
      </c>
      <c r="AY4411" s="152" t="s">
        <v>174</v>
      </c>
    </row>
    <row r="4412" spans="2:51" s="12" customFormat="1" x14ac:dyDescent="0.2">
      <c r="B4412" s="150"/>
      <c r="D4412" s="151" t="s">
        <v>197</v>
      </c>
      <c r="E4412" s="152" t="s">
        <v>1</v>
      </c>
      <c r="F4412" s="153" t="s">
        <v>1242</v>
      </c>
      <c r="H4412" s="154">
        <v>-1.98</v>
      </c>
      <c r="I4412" s="155"/>
      <c r="L4412" s="150"/>
      <c r="M4412" s="156"/>
      <c r="T4412" s="157"/>
      <c r="AT4412" s="152" t="s">
        <v>197</v>
      </c>
      <c r="AU4412" s="152" t="s">
        <v>94</v>
      </c>
      <c r="AV4412" s="12" t="s">
        <v>94</v>
      </c>
      <c r="AW4412" s="12" t="s">
        <v>40</v>
      </c>
      <c r="AX4412" s="12" t="s">
        <v>84</v>
      </c>
      <c r="AY4412" s="152" t="s">
        <v>174</v>
      </c>
    </row>
    <row r="4413" spans="2:51" s="12" customFormat="1" x14ac:dyDescent="0.2">
      <c r="B4413" s="150"/>
      <c r="D4413" s="151" t="s">
        <v>197</v>
      </c>
      <c r="E4413" s="152" t="s">
        <v>1</v>
      </c>
      <c r="F4413" s="153" t="s">
        <v>1041</v>
      </c>
      <c r="H4413" s="154">
        <v>-2.7</v>
      </c>
      <c r="I4413" s="155"/>
      <c r="L4413" s="150"/>
      <c r="M4413" s="156"/>
      <c r="T4413" s="157"/>
      <c r="AT4413" s="152" t="s">
        <v>197</v>
      </c>
      <c r="AU4413" s="152" t="s">
        <v>94</v>
      </c>
      <c r="AV4413" s="12" t="s">
        <v>94</v>
      </c>
      <c r="AW4413" s="12" t="s">
        <v>40</v>
      </c>
      <c r="AX4413" s="12" t="s">
        <v>84</v>
      </c>
      <c r="AY4413" s="152" t="s">
        <v>174</v>
      </c>
    </row>
    <row r="4414" spans="2:51" s="12" customFormat="1" x14ac:dyDescent="0.2">
      <c r="B4414" s="150"/>
      <c r="D4414" s="151" t="s">
        <v>197</v>
      </c>
      <c r="E4414" s="152" t="s">
        <v>1</v>
      </c>
      <c r="F4414" s="153" t="s">
        <v>1245</v>
      </c>
      <c r="H4414" s="154">
        <v>-2.86</v>
      </c>
      <c r="I4414" s="155"/>
      <c r="L4414" s="150"/>
      <c r="M4414" s="156"/>
      <c r="T4414" s="157"/>
      <c r="AT4414" s="152" t="s">
        <v>197</v>
      </c>
      <c r="AU4414" s="152" t="s">
        <v>94</v>
      </c>
      <c r="AV4414" s="12" t="s">
        <v>94</v>
      </c>
      <c r="AW4414" s="12" t="s">
        <v>40</v>
      </c>
      <c r="AX4414" s="12" t="s">
        <v>84</v>
      </c>
      <c r="AY4414" s="152" t="s">
        <v>174</v>
      </c>
    </row>
    <row r="4415" spans="2:51" s="12" customFormat="1" x14ac:dyDescent="0.2">
      <c r="B4415" s="150"/>
      <c r="D4415" s="151" t="s">
        <v>197</v>
      </c>
      <c r="E4415" s="152" t="s">
        <v>1</v>
      </c>
      <c r="F4415" s="153" t="s">
        <v>2034</v>
      </c>
      <c r="H4415" s="154">
        <v>-4.05</v>
      </c>
      <c r="I4415" s="155"/>
      <c r="L4415" s="150"/>
      <c r="M4415" s="156"/>
      <c r="T4415" s="157"/>
      <c r="AT4415" s="152" t="s">
        <v>197</v>
      </c>
      <c r="AU4415" s="152" t="s">
        <v>94</v>
      </c>
      <c r="AV4415" s="12" t="s">
        <v>94</v>
      </c>
      <c r="AW4415" s="12" t="s">
        <v>40</v>
      </c>
      <c r="AX4415" s="12" t="s">
        <v>84</v>
      </c>
      <c r="AY4415" s="152" t="s">
        <v>174</v>
      </c>
    </row>
    <row r="4416" spans="2:51" s="12" customFormat="1" x14ac:dyDescent="0.2">
      <c r="B4416" s="150"/>
      <c r="D4416" s="151" t="s">
        <v>197</v>
      </c>
      <c r="E4416" s="152" t="s">
        <v>1</v>
      </c>
      <c r="F4416" s="153" t="s">
        <v>2035</v>
      </c>
      <c r="H4416" s="154">
        <v>2.3250000000000002</v>
      </c>
      <c r="I4416" s="155"/>
      <c r="L4416" s="150"/>
      <c r="M4416" s="156"/>
      <c r="T4416" s="157"/>
      <c r="AT4416" s="152" t="s">
        <v>197</v>
      </c>
      <c r="AU4416" s="152" t="s">
        <v>94</v>
      </c>
      <c r="AV4416" s="12" t="s">
        <v>94</v>
      </c>
      <c r="AW4416" s="12" t="s">
        <v>40</v>
      </c>
      <c r="AX4416" s="12" t="s">
        <v>84</v>
      </c>
      <c r="AY4416" s="152" t="s">
        <v>174</v>
      </c>
    </row>
    <row r="4417" spans="2:51" s="14" customFormat="1" x14ac:dyDescent="0.2">
      <c r="B4417" s="170"/>
      <c r="D4417" s="151" t="s">
        <v>197</v>
      </c>
      <c r="E4417" s="171" t="s">
        <v>1</v>
      </c>
      <c r="F4417" s="172" t="s">
        <v>739</v>
      </c>
      <c r="H4417" s="171" t="s">
        <v>1</v>
      </c>
      <c r="I4417" s="173"/>
      <c r="L4417" s="170"/>
      <c r="M4417" s="174"/>
      <c r="T4417" s="175"/>
      <c r="AT4417" s="171" t="s">
        <v>197</v>
      </c>
      <c r="AU4417" s="171" t="s">
        <v>94</v>
      </c>
      <c r="AV4417" s="14" t="s">
        <v>92</v>
      </c>
      <c r="AW4417" s="14" t="s">
        <v>40</v>
      </c>
      <c r="AX4417" s="14" t="s">
        <v>84</v>
      </c>
      <c r="AY4417" s="171" t="s">
        <v>174</v>
      </c>
    </row>
    <row r="4418" spans="2:51" s="12" customFormat="1" x14ac:dyDescent="0.2">
      <c r="B4418" s="150"/>
      <c r="D4418" s="151" t="s">
        <v>197</v>
      </c>
      <c r="E4418" s="152" t="s">
        <v>1</v>
      </c>
      <c r="F4418" s="153" t="s">
        <v>2036</v>
      </c>
      <c r="H4418" s="154">
        <v>52.569000000000003</v>
      </c>
      <c r="I4418" s="155"/>
      <c r="L4418" s="150"/>
      <c r="M4418" s="156"/>
      <c r="T4418" s="157"/>
      <c r="AT4418" s="152" t="s">
        <v>197</v>
      </c>
      <c r="AU4418" s="152" t="s">
        <v>94</v>
      </c>
      <c r="AV4418" s="12" t="s">
        <v>94</v>
      </c>
      <c r="AW4418" s="12" t="s">
        <v>40</v>
      </c>
      <c r="AX4418" s="12" t="s">
        <v>84</v>
      </c>
      <c r="AY4418" s="152" t="s">
        <v>174</v>
      </c>
    </row>
    <row r="4419" spans="2:51" s="12" customFormat="1" x14ac:dyDescent="0.2">
      <c r="B4419" s="150"/>
      <c r="D4419" s="151" t="s">
        <v>197</v>
      </c>
      <c r="E4419" s="152" t="s">
        <v>1</v>
      </c>
      <c r="F4419" s="153" t="s">
        <v>1242</v>
      </c>
      <c r="H4419" s="154">
        <v>-1.98</v>
      </c>
      <c r="I4419" s="155"/>
      <c r="L4419" s="150"/>
      <c r="M4419" s="156"/>
      <c r="T4419" s="157"/>
      <c r="AT4419" s="152" t="s">
        <v>197</v>
      </c>
      <c r="AU4419" s="152" t="s">
        <v>94</v>
      </c>
      <c r="AV4419" s="12" t="s">
        <v>94</v>
      </c>
      <c r="AW4419" s="12" t="s">
        <v>40</v>
      </c>
      <c r="AX4419" s="12" t="s">
        <v>84</v>
      </c>
      <c r="AY4419" s="152" t="s">
        <v>174</v>
      </c>
    </row>
    <row r="4420" spans="2:51" s="12" customFormat="1" x14ac:dyDescent="0.2">
      <c r="B4420" s="150"/>
      <c r="D4420" s="151" t="s">
        <v>197</v>
      </c>
      <c r="E4420" s="152" t="s">
        <v>1</v>
      </c>
      <c r="F4420" s="153" t="s">
        <v>1041</v>
      </c>
      <c r="H4420" s="154">
        <v>-2.7</v>
      </c>
      <c r="I4420" s="155"/>
      <c r="L4420" s="150"/>
      <c r="M4420" s="156"/>
      <c r="T4420" s="157"/>
      <c r="AT4420" s="152" t="s">
        <v>197</v>
      </c>
      <c r="AU4420" s="152" t="s">
        <v>94</v>
      </c>
      <c r="AV4420" s="12" t="s">
        <v>94</v>
      </c>
      <c r="AW4420" s="12" t="s">
        <v>40</v>
      </c>
      <c r="AX4420" s="12" t="s">
        <v>84</v>
      </c>
      <c r="AY4420" s="152" t="s">
        <v>174</v>
      </c>
    </row>
    <row r="4421" spans="2:51" s="12" customFormat="1" x14ac:dyDescent="0.2">
      <c r="B4421" s="150"/>
      <c r="D4421" s="151" t="s">
        <v>197</v>
      </c>
      <c r="E4421" s="152" t="s">
        <v>1</v>
      </c>
      <c r="F4421" s="153" t="s">
        <v>1245</v>
      </c>
      <c r="H4421" s="154">
        <v>-2.86</v>
      </c>
      <c r="I4421" s="155"/>
      <c r="L4421" s="150"/>
      <c r="M4421" s="156"/>
      <c r="T4421" s="157"/>
      <c r="AT4421" s="152" t="s">
        <v>197</v>
      </c>
      <c r="AU4421" s="152" t="s">
        <v>94</v>
      </c>
      <c r="AV4421" s="12" t="s">
        <v>94</v>
      </c>
      <c r="AW4421" s="12" t="s">
        <v>40</v>
      </c>
      <c r="AX4421" s="12" t="s">
        <v>84</v>
      </c>
      <c r="AY4421" s="152" t="s">
        <v>174</v>
      </c>
    </row>
    <row r="4422" spans="2:51" s="12" customFormat="1" x14ac:dyDescent="0.2">
      <c r="B4422" s="150"/>
      <c r="D4422" s="151" t="s">
        <v>197</v>
      </c>
      <c r="E4422" s="152" t="s">
        <v>1</v>
      </c>
      <c r="F4422" s="153" t="s">
        <v>2034</v>
      </c>
      <c r="H4422" s="154">
        <v>-4.05</v>
      </c>
      <c r="I4422" s="155"/>
      <c r="L4422" s="150"/>
      <c r="M4422" s="156"/>
      <c r="T4422" s="157"/>
      <c r="AT4422" s="152" t="s">
        <v>197</v>
      </c>
      <c r="AU4422" s="152" t="s">
        <v>94</v>
      </c>
      <c r="AV4422" s="12" t="s">
        <v>94</v>
      </c>
      <c r="AW4422" s="12" t="s">
        <v>40</v>
      </c>
      <c r="AX4422" s="12" t="s">
        <v>84</v>
      </c>
      <c r="AY4422" s="152" t="s">
        <v>174</v>
      </c>
    </row>
    <row r="4423" spans="2:51" s="12" customFormat="1" x14ac:dyDescent="0.2">
      <c r="B4423" s="150"/>
      <c r="D4423" s="151" t="s">
        <v>197</v>
      </c>
      <c r="E4423" s="152" t="s">
        <v>1</v>
      </c>
      <c r="F4423" s="153" t="s">
        <v>2035</v>
      </c>
      <c r="H4423" s="154">
        <v>2.3250000000000002</v>
      </c>
      <c r="I4423" s="155"/>
      <c r="L4423" s="150"/>
      <c r="M4423" s="156"/>
      <c r="T4423" s="157"/>
      <c r="AT4423" s="152" t="s">
        <v>197</v>
      </c>
      <c r="AU4423" s="152" t="s">
        <v>94</v>
      </c>
      <c r="AV4423" s="12" t="s">
        <v>94</v>
      </c>
      <c r="AW4423" s="12" t="s">
        <v>40</v>
      </c>
      <c r="AX4423" s="12" t="s">
        <v>84</v>
      </c>
      <c r="AY4423" s="152" t="s">
        <v>174</v>
      </c>
    </row>
    <row r="4424" spans="2:51" s="14" customFormat="1" x14ac:dyDescent="0.2">
      <c r="B4424" s="170"/>
      <c r="D4424" s="151" t="s">
        <v>197</v>
      </c>
      <c r="E4424" s="171" t="s">
        <v>1</v>
      </c>
      <c r="F4424" s="172" t="s">
        <v>740</v>
      </c>
      <c r="H4424" s="171" t="s">
        <v>1</v>
      </c>
      <c r="I4424" s="173"/>
      <c r="L4424" s="170"/>
      <c r="M4424" s="174"/>
      <c r="T4424" s="175"/>
      <c r="AT4424" s="171" t="s">
        <v>197</v>
      </c>
      <c r="AU4424" s="171" t="s">
        <v>94</v>
      </c>
      <c r="AV4424" s="14" t="s">
        <v>92</v>
      </c>
      <c r="AW4424" s="14" t="s">
        <v>40</v>
      </c>
      <c r="AX4424" s="14" t="s">
        <v>84</v>
      </c>
      <c r="AY4424" s="171" t="s">
        <v>174</v>
      </c>
    </row>
    <row r="4425" spans="2:51" s="12" customFormat="1" x14ac:dyDescent="0.2">
      <c r="B4425" s="150"/>
      <c r="D4425" s="151" t="s">
        <v>197</v>
      </c>
      <c r="E4425" s="152" t="s">
        <v>1</v>
      </c>
      <c r="F4425" s="153" t="s">
        <v>2036</v>
      </c>
      <c r="H4425" s="154">
        <v>52.569000000000003</v>
      </c>
      <c r="I4425" s="155"/>
      <c r="L4425" s="150"/>
      <c r="M4425" s="156"/>
      <c r="T4425" s="157"/>
      <c r="AT4425" s="152" t="s">
        <v>197</v>
      </c>
      <c r="AU4425" s="152" t="s">
        <v>94</v>
      </c>
      <c r="AV4425" s="12" t="s">
        <v>94</v>
      </c>
      <c r="AW4425" s="12" t="s">
        <v>40</v>
      </c>
      <c r="AX4425" s="12" t="s">
        <v>84</v>
      </c>
      <c r="AY4425" s="152" t="s">
        <v>174</v>
      </c>
    </row>
    <row r="4426" spans="2:51" s="12" customFormat="1" x14ac:dyDescent="0.2">
      <c r="B4426" s="150"/>
      <c r="D4426" s="151" t="s">
        <v>197</v>
      </c>
      <c r="E4426" s="152" t="s">
        <v>1</v>
      </c>
      <c r="F4426" s="153" t="s">
        <v>1242</v>
      </c>
      <c r="H4426" s="154">
        <v>-1.98</v>
      </c>
      <c r="I4426" s="155"/>
      <c r="L4426" s="150"/>
      <c r="M4426" s="156"/>
      <c r="T4426" s="157"/>
      <c r="AT4426" s="152" t="s">
        <v>197</v>
      </c>
      <c r="AU4426" s="152" t="s">
        <v>94</v>
      </c>
      <c r="AV4426" s="12" t="s">
        <v>94</v>
      </c>
      <c r="AW4426" s="12" t="s">
        <v>40</v>
      </c>
      <c r="AX4426" s="12" t="s">
        <v>84</v>
      </c>
      <c r="AY4426" s="152" t="s">
        <v>174</v>
      </c>
    </row>
    <row r="4427" spans="2:51" s="12" customFormat="1" x14ac:dyDescent="0.2">
      <c r="B4427" s="150"/>
      <c r="D4427" s="151" t="s">
        <v>197</v>
      </c>
      <c r="E4427" s="152" t="s">
        <v>1</v>
      </c>
      <c r="F4427" s="153" t="s">
        <v>1041</v>
      </c>
      <c r="H4427" s="154">
        <v>-2.7</v>
      </c>
      <c r="I4427" s="155"/>
      <c r="L4427" s="150"/>
      <c r="M4427" s="156"/>
      <c r="T4427" s="157"/>
      <c r="AT4427" s="152" t="s">
        <v>197</v>
      </c>
      <c r="AU4427" s="152" t="s">
        <v>94</v>
      </c>
      <c r="AV4427" s="12" t="s">
        <v>94</v>
      </c>
      <c r="AW4427" s="12" t="s">
        <v>40</v>
      </c>
      <c r="AX4427" s="12" t="s">
        <v>84</v>
      </c>
      <c r="AY4427" s="152" t="s">
        <v>174</v>
      </c>
    </row>
    <row r="4428" spans="2:51" s="12" customFormat="1" x14ac:dyDescent="0.2">
      <c r="B4428" s="150"/>
      <c r="D4428" s="151" t="s">
        <v>197</v>
      </c>
      <c r="E4428" s="152" t="s">
        <v>1</v>
      </c>
      <c r="F4428" s="153" t="s">
        <v>1245</v>
      </c>
      <c r="H4428" s="154">
        <v>-2.86</v>
      </c>
      <c r="I4428" s="155"/>
      <c r="L4428" s="150"/>
      <c r="M4428" s="156"/>
      <c r="T4428" s="157"/>
      <c r="AT4428" s="152" t="s">
        <v>197</v>
      </c>
      <c r="AU4428" s="152" t="s">
        <v>94</v>
      </c>
      <c r="AV4428" s="12" t="s">
        <v>94</v>
      </c>
      <c r="AW4428" s="12" t="s">
        <v>40</v>
      </c>
      <c r="AX4428" s="12" t="s">
        <v>84</v>
      </c>
      <c r="AY4428" s="152" t="s">
        <v>174</v>
      </c>
    </row>
    <row r="4429" spans="2:51" s="12" customFormat="1" x14ac:dyDescent="0.2">
      <c r="B4429" s="150"/>
      <c r="D4429" s="151" t="s">
        <v>197</v>
      </c>
      <c r="E4429" s="152" t="s">
        <v>1</v>
      </c>
      <c r="F4429" s="153" t="s">
        <v>2034</v>
      </c>
      <c r="H4429" s="154">
        <v>-4.05</v>
      </c>
      <c r="I4429" s="155"/>
      <c r="L4429" s="150"/>
      <c r="M4429" s="156"/>
      <c r="T4429" s="157"/>
      <c r="AT4429" s="152" t="s">
        <v>197</v>
      </c>
      <c r="AU4429" s="152" t="s">
        <v>94</v>
      </c>
      <c r="AV4429" s="12" t="s">
        <v>94</v>
      </c>
      <c r="AW4429" s="12" t="s">
        <v>40</v>
      </c>
      <c r="AX4429" s="12" t="s">
        <v>84</v>
      </c>
      <c r="AY4429" s="152" t="s">
        <v>174</v>
      </c>
    </row>
    <row r="4430" spans="2:51" s="12" customFormat="1" x14ac:dyDescent="0.2">
      <c r="B4430" s="150"/>
      <c r="D4430" s="151" t="s">
        <v>197</v>
      </c>
      <c r="E4430" s="152" t="s">
        <v>1</v>
      </c>
      <c r="F4430" s="153" t="s">
        <v>2035</v>
      </c>
      <c r="H4430" s="154">
        <v>2.3250000000000002</v>
      </c>
      <c r="I4430" s="155"/>
      <c r="L4430" s="150"/>
      <c r="M4430" s="156"/>
      <c r="T4430" s="157"/>
      <c r="AT4430" s="152" t="s">
        <v>197</v>
      </c>
      <c r="AU4430" s="152" t="s">
        <v>94</v>
      </c>
      <c r="AV4430" s="12" t="s">
        <v>94</v>
      </c>
      <c r="AW4430" s="12" t="s">
        <v>40</v>
      </c>
      <c r="AX4430" s="12" t="s">
        <v>84</v>
      </c>
      <c r="AY4430" s="152" t="s">
        <v>174</v>
      </c>
    </row>
    <row r="4431" spans="2:51" s="14" customFormat="1" x14ac:dyDescent="0.2">
      <c r="B4431" s="170"/>
      <c r="D4431" s="151" t="s">
        <v>197</v>
      </c>
      <c r="E4431" s="171" t="s">
        <v>1</v>
      </c>
      <c r="F4431" s="172" t="s">
        <v>741</v>
      </c>
      <c r="H4431" s="171" t="s">
        <v>1</v>
      </c>
      <c r="I4431" s="173"/>
      <c r="L4431" s="170"/>
      <c r="M4431" s="174"/>
      <c r="T4431" s="175"/>
      <c r="AT4431" s="171" t="s">
        <v>197</v>
      </c>
      <c r="AU4431" s="171" t="s">
        <v>94</v>
      </c>
      <c r="AV4431" s="14" t="s">
        <v>92</v>
      </c>
      <c r="AW4431" s="14" t="s">
        <v>40</v>
      </c>
      <c r="AX4431" s="14" t="s">
        <v>84</v>
      </c>
      <c r="AY4431" s="171" t="s">
        <v>174</v>
      </c>
    </row>
    <row r="4432" spans="2:51" s="12" customFormat="1" x14ac:dyDescent="0.2">
      <c r="B4432" s="150"/>
      <c r="D4432" s="151" t="s">
        <v>197</v>
      </c>
      <c r="E4432" s="152" t="s">
        <v>1</v>
      </c>
      <c r="F4432" s="153" t="s">
        <v>2041</v>
      </c>
      <c r="H4432" s="154">
        <v>42.524999999999999</v>
      </c>
      <c r="I4432" s="155"/>
      <c r="L4432" s="150"/>
      <c r="M4432" s="156"/>
      <c r="T4432" s="157"/>
      <c r="AT4432" s="152" t="s">
        <v>197</v>
      </c>
      <c r="AU4432" s="152" t="s">
        <v>94</v>
      </c>
      <c r="AV4432" s="12" t="s">
        <v>94</v>
      </c>
      <c r="AW4432" s="12" t="s">
        <v>40</v>
      </c>
      <c r="AX4432" s="12" t="s">
        <v>84</v>
      </c>
      <c r="AY4432" s="152" t="s">
        <v>174</v>
      </c>
    </row>
    <row r="4433" spans="2:51" s="12" customFormat="1" x14ac:dyDescent="0.2">
      <c r="B4433" s="150"/>
      <c r="D4433" s="151" t="s">
        <v>197</v>
      </c>
      <c r="E4433" s="152" t="s">
        <v>1</v>
      </c>
      <c r="F4433" s="153" t="s">
        <v>1242</v>
      </c>
      <c r="H4433" s="154">
        <v>-1.98</v>
      </c>
      <c r="I4433" s="155"/>
      <c r="L4433" s="150"/>
      <c r="M4433" s="156"/>
      <c r="T4433" s="157"/>
      <c r="AT4433" s="152" t="s">
        <v>197</v>
      </c>
      <c r="AU4433" s="152" t="s">
        <v>94</v>
      </c>
      <c r="AV4433" s="12" t="s">
        <v>94</v>
      </c>
      <c r="AW4433" s="12" t="s">
        <v>40</v>
      </c>
      <c r="AX4433" s="12" t="s">
        <v>84</v>
      </c>
      <c r="AY4433" s="152" t="s">
        <v>174</v>
      </c>
    </row>
    <row r="4434" spans="2:51" s="12" customFormat="1" x14ac:dyDescent="0.2">
      <c r="B4434" s="150"/>
      <c r="D4434" s="151" t="s">
        <v>197</v>
      </c>
      <c r="E4434" s="152" t="s">
        <v>1</v>
      </c>
      <c r="F4434" s="153" t="s">
        <v>1041</v>
      </c>
      <c r="H4434" s="154">
        <v>-2.7</v>
      </c>
      <c r="I4434" s="155"/>
      <c r="L4434" s="150"/>
      <c r="M4434" s="156"/>
      <c r="T4434" s="157"/>
      <c r="AT4434" s="152" t="s">
        <v>197</v>
      </c>
      <c r="AU4434" s="152" t="s">
        <v>94</v>
      </c>
      <c r="AV4434" s="12" t="s">
        <v>94</v>
      </c>
      <c r="AW4434" s="12" t="s">
        <v>40</v>
      </c>
      <c r="AX4434" s="12" t="s">
        <v>84</v>
      </c>
      <c r="AY4434" s="152" t="s">
        <v>174</v>
      </c>
    </row>
    <row r="4435" spans="2:51" s="12" customFormat="1" x14ac:dyDescent="0.2">
      <c r="B4435" s="150"/>
      <c r="D4435" s="151" t="s">
        <v>197</v>
      </c>
      <c r="E4435" s="152" t="s">
        <v>1</v>
      </c>
      <c r="F4435" s="153" t="s">
        <v>1245</v>
      </c>
      <c r="H4435" s="154">
        <v>-2.86</v>
      </c>
      <c r="I4435" s="155"/>
      <c r="L4435" s="150"/>
      <c r="M4435" s="156"/>
      <c r="T4435" s="157"/>
      <c r="AT4435" s="152" t="s">
        <v>197</v>
      </c>
      <c r="AU4435" s="152" t="s">
        <v>94</v>
      </c>
      <c r="AV4435" s="12" t="s">
        <v>94</v>
      </c>
      <c r="AW4435" s="12" t="s">
        <v>40</v>
      </c>
      <c r="AX4435" s="12" t="s">
        <v>84</v>
      </c>
      <c r="AY4435" s="152" t="s">
        <v>174</v>
      </c>
    </row>
    <row r="4436" spans="2:51" s="12" customFormat="1" x14ac:dyDescent="0.2">
      <c r="B4436" s="150"/>
      <c r="D4436" s="151" t="s">
        <v>197</v>
      </c>
      <c r="E4436" s="152" t="s">
        <v>1</v>
      </c>
      <c r="F4436" s="153" t="s">
        <v>2034</v>
      </c>
      <c r="H4436" s="154">
        <v>-4.05</v>
      </c>
      <c r="I4436" s="155"/>
      <c r="L4436" s="150"/>
      <c r="M4436" s="156"/>
      <c r="T4436" s="157"/>
      <c r="AT4436" s="152" t="s">
        <v>197</v>
      </c>
      <c r="AU4436" s="152" t="s">
        <v>94</v>
      </c>
      <c r="AV4436" s="12" t="s">
        <v>94</v>
      </c>
      <c r="AW4436" s="12" t="s">
        <v>40</v>
      </c>
      <c r="AX4436" s="12" t="s">
        <v>84</v>
      </c>
      <c r="AY4436" s="152" t="s">
        <v>174</v>
      </c>
    </row>
    <row r="4437" spans="2:51" s="12" customFormat="1" x14ac:dyDescent="0.2">
      <c r="B4437" s="150"/>
      <c r="D4437" s="151" t="s">
        <v>197</v>
      </c>
      <c r="E4437" s="152" t="s">
        <v>1</v>
      </c>
      <c r="F4437" s="153" t="s">
        <v>2035</v>
      </c>
      <c r="H4437" s="154">
        <v>2.3250000000000002</v>
      </c>
      <c r="I4437" s="155"/>
      <c r="L4437" s="150"/>
      <c r="M4437" s="156"/>
      <c r="T4437" s="157"/>
      <c r="AT4437" s="152" t="s">
        <v>197</v>
      </c>
      <c r="AU4437" s="152" t="s">
        <v>94</v>
      </c>
      <c r="AV4437" s="12" t="s">
        <v>94</v>
      </c>
      <c r="AW4437" s="12" t="s">
        <v>40</v>
      </c>
      <c r="AX4437" s="12" t="s">
        <v>84</v>
      </c>
      <c r="AY4437" s="152" t="s">
        <v>174</v>
      </c>
    </row>
    <row r="4438" spans="2:51" s="15" customFormat="1" x14ac:dyDescent="0.2">
      <c r="B4438" s="189"/>
      <c r="D4438" s="151" t="s">
        <v>197</v>
      </c>
      <c r="E4438" s="190" t="s">
        <v>1</v>
      </c>
      <c r="F4438" s="191" t="s">
        <v>329</v>
      </c>
      <c r="H4438" s="192">
        <v>1795.3880000000011</v>
      </c>
      <c r="I4438" s="193"/>
      <c r="L4438" s="189"/>
      <c r="M4438" s="194"/>
      <c r="T4438" s="195"/>
      <c r="AT4438" s="190" t="s">
        <v>197</v>
      </c>
      <c r="AU4438" s="190" t="s">
        <v>94</v>
      </c>
      <c r="AV4438" s="15" t="s">
        <v>190</v>
      </c>
      <c r="AW4438" s="15" t="s">
        <v>40</v>
      </c>
      <c r="AX4438" s="15" t="s">
        <v>84</v>
      </c>
      <c r="AY4438" s="190" t="s">
        <v>174</v>
      </c>
    </row>
    <row r="4439" spans="2:51" s="14" customFormat="1" x14ac:dyDescent="0.2">
      <c r="B4439" s="170"/>
      <c r="D4439" s="151" t="s">
        <v>197</v>
      </c>
      <c r="E4439" s="171" t="s">
        <v>1</v>
      </c>
      <c r="F4439" s="172" t="s">
        <v>2042</v>
      </c>
      <c r="H4439" s="171" t="s">
        <v>1</v>
      </c>
      <c r="I4439" s="173"/>
      <c r="L4439" s="170"/>
      <c r="M4439" s="174"/>
      <c r="T4439" s="175"/>
      <c r="AT4439" s="171" t="s">
        <v>197</v>
      </c>
      <c r="AU4439" s="171" t="s">
        <v>94</v>
      </c>
      <c r="AV4439" s="14" t="s">
        <v>92</v>
      </c>
      <c r="AW4439" s="14" t="s">
        <v>40</v>
      </c>
      <c r="AX4439" s="14" t="s">
        <v>84</v>
      </c>
      <c r="AY4439" s="171" t="s">
        <v>174</v>
      </c>
    </row>
    <row r="4440" spans="2:51" s="12" customFormat="1" ht="22.5" x14ac:dyDescent="0.2">
      <c r="B4440" s="150"/>
      <c r="D4440" s="151" t="s">
        <v>197</v>
      </c>
      <c r="E4440" s="152" t="s">
        <v>1</v>
      </c>
      <c r="F4440" s="153" t="s">
        <v>2043</v>
      </c>
      <c r="H4440" s="154">
        <v>550.23800000000006</v>
      </c>
      <c r="I4440" s="155"/>
      <c r="L4440" s="150"/>
      <c r="M4440" s="156"/>
      <c r="T4440" s="157"/>
      <c r="AT4440" s="152" t="s">
        <v>197</v>
      </c>
      <c r="AU4440" s="152" t="s">
        <v>94</v>
      </c>
      <c r="AV4440" s="12" t="s">
        <v>94</v>
      </c>
      <c r="AW4440" s="12" t="s">
        <v>40</v>
      </c>
      <c r="AX4440" s="12" t="s">
        <v>84</v>
      </c>
      <c r="AY4440" s="152" t="s">
        <v>174</v>
      </c>
    </row>
    <row r="4441" spans="2:51" s="12" customFormat="1" x14ac:dyDescent="0.2">
      <c r="B4441" s="150"/>
      <c r="D4441" s="151" t="s">
        <v>197</v>
      </c>
      <c r="E4441" s="152" t="s">
        <v>1</v>
      </c>
      <c r="F4441" s="153" t="s">
        <v>2044</v>
      </c>
      <c r="H4441" s="154">
        <v>-12.375</v>
      </c>
      <c r="I4441" s="155"/>
      <c r="L4441" s="150"/>
      <c r="M4441" s="156"/>
      <c r="T4441" s="157"/>
      <c r="AT4441" s="152" t="s">
        <v>197</v>
      </c>
      <c r="AU4441" s="152" t="s">
        <v>94</v>
      </c>
      <c r="AV4441" s="12" t="s">
        <v>94</v>
      </c>
      <c r="AW4441" s="12" t="s">
        <v>40</v>
      </c>
      <c r="AX4441" s="12" t="s">
        <v>84</v>
      </c>
      <c r="AY4441" s="152" t="s">
        <v>174</v>
      </c>
    </row>
    <row r="4442" spans="2:51" s="12" customFormat="1" x14ac:dyDescent="0.2">
      <c r="B4442" s="150"/>
      <c r="D4442" s="151" t="s">
        <v>197</v>
      </c>
      <c r="E4442" s="152" t="s">
        <v>1</v>
      </c>
      <c r="F4442" s="153" t="s">
        <v>2045</v>
      </c>
      <c r="H4442" s="154">
        <v>-72.900000000000006</v>
      </c>
      <c r="I4442" s="155"/>
      <c r="L4442" s="150"/>
      <c r="M4442" s="156"/>
      <c r="T4442" s="157"/>
      <c r="AT4442" s="152" t="s">
        <v>197</v>
      </c>
      <c r="AU4442" s="152" t="s">
        <v>94</v>
      </c>
      <c r="AV4442" s="12" t="s">
        <v>94</v>
      </c>
      <c r="AW4442" s="12" t="s">
        <v>40</v>
      </c>
      <c r="AX4442" s="12" t="s">
        <v>84</v>
      </c>
      <c r="AY4442" s="152" t="s">
        <v>174</v>
      </c>
    </row>
    <row r="4443" spans="2:51" s="12" customFormat="1" x14ac:dyDescent="0.2">
      <c r="B4443" s="150"/>
      <c r="D4443" s="151" t="s">
        <v>197</v>
      </c>
      <c r="E4443" s="152" t="s">
        <v>1</v>
      </c>
      <c r="F4443" s="153" t="s">
        <v>2046</v>
      </c>
      <c r="H4443" s="154">
        <v>-47.25</v>
      </c>
      <c r="I4443" s="155"/>
      <c r="L4443" s="150"/>
      <c r="M4443" s="156"/>
      <c r="T4443" s="157"/>
      <c r="AT4443" s="152" t="s">
        <v>197</v>
      </c>
      <c r="AU4443" s="152" t="s">
        <v>94</v>
      </c>
      <c r="AV4443" s="12" t="s">
        <v>94</v>
      </c>
      <c r="AW4443" s="12" t="s">
        <v>40</v>
      </c>
      <c r="AX4443" s="12" t="s">
        <v>84</v>
      </c>
      <c r="AY4443" s="152" t="s">
        <v>174</v>
      </c>
    </row>
    <row r="4444" spans="2:51" s="12" customFormat="1" x14ac:dyDescent="0.2">
      <c r="B4444" s="150"/>
      <c r="D4444" s="151" t="s">
        <v>197</v>
      </c>
      <c r="E4444" s="152" t="s">
        <v>1</v>
      </c>
      <c r="F4444" s="153" t="s">
        <v>2047</v>
      </c>
      <c r="H4444" s="154">
        <v>-17.22</v>
      </c>
      <c r="I4444" s="155"/>
      <c r="L4444" s="150"/>
      <c r="M4444" s="156"/>
      <c r="T4444" s="157"/>
      <c r="AT4444" s="152" t="s">
        <v>197</v>
      </c>
      <c r="AU4444" s="152" t="s">
        <v>94</v>
      </c>
      <c r="AV4444" s="12" t="s">
        <v>94</v>
      </c>
      <c r="AW4444" s="12" t="s">
        <v>40</v>
      </c>
      <c r="AX4444" s="12" t="s">
        <v>84</v>
      </c>
      <c r="AY4444" s="152" t="s">
        <v>174</v>
      </c>
    </row>
    <row r="4445" spans="2:51" s="12" customFormat="1" x14ac:dyDescent="0.2">
      <c r="B4445" s="150"/>
      <c r="D4445" s="151" t="s">
        <v>197</v>
      </c>
      <c r="E4445" s="152" t="s">
        <v>1</v>
      </c>
      <c r="F4445" s="153" t="s">
        <v>2048</v>
      </c>
      <c r="H4445" s="154">
        <v>-28.56</v>
      </c>
      <c r="I4445" s="155"/>
      <c r="L4445" s="150"/>
      <c r="M4445" s="156"/>
      <c r="T4445" s="157"/>
      <c r="AT4445" s="152" t="s">
        <v>197</v>
      </c>
      <c r="AU4445" s="152" t="s">
        <v>94</v>
      </c>
      <c r="AV4445" s="12" t="s">
        <v>94</v>
      </c>
      <c r="AW4445" s="12" t="s">
        <v>40</v>
      </c>
      <c r="AX4445" s="12" t="s">
        <v>84</v>
      </c>
      <c r="AY4445" s="152" t="s">
        <v>174</v>
      </c>
    </row>
    <row r="4446" spans="2:51" s="12" customFormat="1" x14ac:dyDescent="0.2">
      <c r="B4446" s="150"/>
      <c r="D4446" s="151" t="s">
        <v>197</v>
      </c>
      <c r="E4446" s="152" t="s">
        <v>1</v>
      </c>
      <c r="F4446" s="153" t="s">
        <v>2049</v>
      </c>
      <c r="H4446" s="154">
        <v>-6.6</v>
      </c>
      <c r="I4446" s="155"/>
      <c r="L4446" s="150"/>
      <c r="M4446" s="156"/>
      <c r="T4446" s="157"/>
      <c r="AT4446" s="152" t="s">
        <v>197</v>
      </c>
      <c r="AU4446" s="152" t="s">
        <v>94</v>
      </c>
      <c r="AV4446" s="12" t="s">
        <v>94</v>
      </c>
      <c r="AW4446" s="12" t="s">
        <v>40</v>
      </c>
      <c r="AX4446" s="12" t="s">
        <v>84</v>
      </c>
      <c r="AY4446" s="152" t="s">
        <v>174</v>
      </c>
    </row>
    <row r="4447" spans="2:51" s="12" customFormat="1" x14ac:dyDescent="0.2">
      <c r="B4447" s="150"/>
      <c r="D4447" s="151" t="s">
        <v>197</v>
      </c>
      <c r="E4447" s="152" t="s">
        <v>1</v>
      </c>
      <c r="F4447" s="153" t="s">
        <v>1017</v>
      </c>
      <c r="H4447" s="154">
        <v>-1.75</v>
      </c>
      <c r="I4447" s="155"/>
      <c r="L4447" s="150"/>
      <c r="M4447" s="156"/>
      <c r="T4447" s="157"/>
      <c r="AT4447" s="152" t="s">
        <v>197</v>
      </c>
      <c r="AU4447" s="152" t="s">
        <v>94</v>
      </c>
      <c r="AV4447" s="12" t="s">
        <v>94</v>
      </c>
      <c r="AW4447" s="12" t="s">
        <v>40</v>
      </c>
      <c r="AX4447" s="12" t="s">
        <v>84</v>
      </c>
      <c r="AY4447" s="152" t="s">
        <v>174</v>
      </c>
    </row>
    <row r="4448" spans="2:51" s="12" customFormat="1" x14ac:dyDescent="0.2">
      <c r="B4448" s="150"/>
      <c r="D4448" s="151" t="s">
        <v>197</v>
      </c>
      <c r="E4448" s="152" t="s">
        <v>1</v>
      </c>
      <c r="F4448" s="153" t="s">
        <v>1046</v>
      </c>
      <c r="H4448" s="154">
        <v>-0.75</v>
      </c>
      <c r="I4448" s="155"/>
      <c r="L4448" s="150"/>
      <c r="M4448" s="156"/>
      <c r="T4448" s="157"/>
      <c r="AT4448" s="152" t="s">
        <v>197</v>
      </c>
      <c r="AU4448" s="152" t="s">
        <v>94</v>
      </c>
      <c r="AV4448" s="12" t="s">
        <v>94</v>
      </c>
      <c r="AW4448" s="12" t="s">
        <v>40</v>
      </c>
      <c r="AX4448" s="12" t="s">
        <v>84</v>
      </c>
      <c r="AY4448" s="152" t="s">
        <v>174</v>
      </c>
    </row>
    <row r="4449" spans="2:51" s="12" customFormat="1" x14ac:dyDescent="0.2">
      <c r="B4449" s="150"/>
      <c r="D4449" s="151" t="s">
        <v>197</v>
      </c>
      <c r="E4449" s="152" t="s">
        <v>1</v>
      </c>
      <c r="F4449" s="153" t="s">
        <v>1021</v>
      </c>
      <c r="H4449" s="154">
        <v>-14.28</v>
      </c>
      <c r="I4449" s="155"/>
      <c r="L4449" s="150"/>
      <c r="M4449" s="156"/>
      <c r="T4449" s="157"/>
      <c r="AT4449" s="152" t="s">
        <v>197</v>
      </c>
      <c r="AU4449" s="152" t="s">
        <v>94</v>
      </c>
      <c r="AV4449" s="12" t="s">
        <v>94</v>
      </c>
      <c r="AW4449" s="12" t="s">
        <v>40</v>
      </c>
      <c r="AX4449" s="12" t="s">
        <v>84</v>
      </c>
      <c r="AY4449" s="152" t="s">
        <v>174</v>
      </c>
    </row>
    <row r="4450" spans="2:51" s="12" customFormat="1" x14ac:dyDescent="0.2">
      <c r="B4450" s="150"/>
      <c r="D4450" s="151" t="s">
        <v>197</v>
      </c>
      <c r="E4450" s="152" t="s">
        <v>1</v>
      </c>
      <c r="F4450" s="153" t="s">
        <v>1040</v>
      </c>
      <c r="H4450" s="154">
        <v>-5.25</v>
      </c>
      <c r="I4450" s="155"/>
      <c r="L4450" s="150"/>
      <c r="M4450" s="156"/>
      <c r="T4450" s="157"/>
      <c r="AT4450" s="152" t="s">
        <v>197</v>
      </c>
      <c r="AU4450" s="152" t="s">
        <v>94</v>
      </c>
      <c r="AV4450" s="12" t="s">
        <v>94</v>
      </c>
      <c r="AW4450" s="12" t="s">
        <v>40</v>
      </c>
      <c r="AX4450" s="12" t="s">
        <v>84</v>
      </c>
      <c r="AY4450" s="152" t="s">
        <v>174</v>
      </c>
    </row>
    <row r="4451" spans="2:51" s="15" customFormat="1" x14ac:dyDescent="0.2">
      <c r="B4451" s="189"/>
      <c r="D4451" s="151" t="s">
        <v>197</v>
      </c>
      <c r="E4451" s="190" t="s">
        <v>1</v>
      </c>
      <c r="F4451" s="191" t="s">
        <v>329</v>
      </c>
      <c r="H4451" s="192">
        <v>343.30300000000005</v>
      </c>
      <c r="I4451" s="193"/>
      <c r="L4451" s="189"/>
      <c r="M4451" s="194"/>
      <c r="T4451" s="195"/>
      <c r="AT4451" s="190" t="s">
        <v>197</v>
      </c>
      <c r="AU4451" s="190" t="s">
        <v>94</v>
      </c>
      <c r="AV4451" s="15" t="s">
        <v>190</v>
      </c>
      <c r="AW4451" s="15" t="s">
        <v>40</v>
      </c>
      <c r="AX4451" s="15" t="s">
        <v>84</v>
      </c>
      <c r="AY4451" s="190" t="s">
        <v>174</v>
      </c>
    </row>
    <row r="4452" spans="2:51" s="14" customFormat="1" x14ac:dyDescent="0.2">
      <c r="B4452" s="170"/>
      <c r="D4452" s="151" t="s">
        <v>197</v>
      </c>
      <c r="E4452" s="171" t="s">
        <v>1</v>
      </c>
      <c r="F4452" s="172" t="s">
        <v>2050</v>
      </c>
      <c r="H4452" s="171" t="s">
        <v>1</v>
      </c>
      <c r="I4452" s="173"/>
      <c r="L4452" s="170"/>
      <c r="M4452" s="174"/>
      <c r="T4452" s="175"/>
      <c r="AT4452" s="171" t="s">
        <v>197</v>
      </c>
      <c r="AU4452" s="171" t="s">
        <v>94</v>
      </c>
      <c r="AV4452" s="14" t="s">
        <v>92</v>
      </c>
      <c r="AW4452" s="14" t="s">
        <v>40</v>
      </c>
      <c r="AX4452" s="14" t="s">
        <v>84</v>
      </c>
      <c r="AY4452" s="171" t="s">
        <v>174</v>
      </c>
    </row>
    <row r="4453" spans="2:51" s="12" customFormat="1" ht="22.5" x14ac:dyDescent="0.2">
      <c r="B4453" s="150"/>
      <c r="D4453" s="151" t="s">
        <v>197</v>
      </c>
      <c r="E4453" s="152" t="s">
        <v>1</v>
      </c>
      <c r="F4453" s="153" t="s">
        <v>2051</v>
      </c>
      <c r="H4453" s="154">
        <v>202.83799999999999</v>
      </c>
      <c r="I4453" s="155"/>
      <c r="L4453" s="150"/>
      <c r="M4453" s="156"/>
      <c r="T4453" s="157"/>
      <c r="AT4453" s="152" t="s">
        <v>197</v>
      </c>
      <c r="AU4453" s="152" t="s">
        <v>94</v>
      </c>
      <c r="AV4453" s="12" t="s">
        <v>94</v>
      </c>
      <c r="AW4453" s="12" t="s">
        <v>40</v>
      </c>
      <c r="AX4453" s="12" t="s">
        <v>84</v>
      </c>
      <c r="AY4453" s="152" t="s">
        <v>174</v>
      </c>
    </row>
    <row r="4454" spans="2:51" s="12" customFormat="1" ht="33.75" x14ac:dyDescent="0.2">
      <c r="B4454" s="150"/>
      <c r="D4454" s="151" t="s">
        <v>197</v>
      </c>
      <c r="E4454" s="152" t="s">
        <v>1</v>
      </c>
      <c r="F4454" s="153" t="s">
        <v>2052</v>
      </c>
      <c r="H4454" s="154">
        <v>-40.670999999999999</v>
      </c>
      <c r="I4454" s="155"/>
      <c r="L4454" s="150"/>
      <c r="M4454" s="156"/>
      <c r="T4454" s="157"/>
      <c r="AT4454" s="152" t="s">
        <v>197</v>
      </c>
      <c r="AU4454" s="152" t="s">
        <v>94</v>
      </c>
      <c r="AV4454" s="12" t="s">
        <v>94</v>
      </c>
      <c r="AW4454" s="12" t="s">
        <v>40</v>
      </c>
      <c r="AX4454" s="12" t="s">
        <v>84</v>
      </c>
      <c r="AY4454" s="152" t="s">
        <v>174</v>
      </c>
    </row>
    <row r="4455" spans="2:51" s="15" customFormat="1" x14ac:dyDescent="0.2">
      <c r="B4455" s="189"/>
      <c r="D4455" s="151" t="s">
        <v>197</v>
      </c>
      <c r="E4455" s="190" t="s">
        <v>1</v>
      </c>
      <c r="F4455" s="191" t="s">
        <v>329</v>
      </c>
      <c r="H4455" s="192">
        <v>162.167</v>
      </c>
      <c r="I4455" s="193"/>
      <c r="L4455" s="189"/>
      <c r="M4455" s="194"/>
      <c r="T4455" s="195"/>
      <c r="AT4455" s="190" t="s">
        <v>197</v>
      </c>
      <c r="AU4455" s="190" t="s">
        <v>94</v>
      </c>
      <c r="AV4455" s="15" t="s">
        <v>190</v>
      </c>
      <c r="AW4455" s="15" t="s">
        <v>40</v>
      </c>
      <c r="AX4455" s="15" t="s">
        <v>84</v>
      </c>
      <c r="AY4455" s="190" t="s">
        <v>174</v>
      </c>
    </row>
    <row r="4456" spans="2:51" s="14" customFormat="1" x14ac:dyDescent="0.2">
      <c r="B4456" s="170"/>
      <c r="D4456" s="151" t="s">
        <v>197</v>
      </c>
      <c r="E4456" s="171" t="s">
        <v>1</v>
      </c>
      <c r="F4456" s="172" t="s">
        <v>2053</v>
      </c>
      <c r="H4456" s="171" t="s">
        <v>1</v>
      </c>
      <c r="I4456" s="173"/>
      <c r="L4456" s="170"/>
      <c r="M4456" s="174"/>
      <c r="T4456" s="175"/>
      <c r="AT4456" s="171" t="s">
        <v>197</v>
      </c>
      <c r="AU4456" s="171" t="s">
        <v>94</v>
      </c>
      <c r="AV4456" s="14" t="s">
        <v>92</v>
      </c>
      <c r="AW4456" s="14" t="s">
        <v>40</v>
      </c>
      <c r="AX4456" s="14" t="s">
        <v>84</v>
      </c>
      <c r="AY4456" s="171" t="s">
        <v>174</v>
      </c>
    </row>
    <row r="4457" spans="2:51" s="14" customFormat="1" x14ac:dyDescent="0.2">
      <c r="B4457" s="170"/>
      <c r="D4457" s="151" t="s">
        <v>197</v>
      </c>
      <c r="E4457" s="171" t="s">
        <v>1</v>
      </c>
      <c r="F4457" s="172" t="s">
        <v>2054</v>
      </c>
      <c r="H4457" s="171" t="s">
        <v>1</v>
      </c>
      <c r="I4457" s="173"/>
      <c r="L4457" s="170"/>
      <c r="M4457" s="174"/>
      <c r="T4457" s="175"/>
      <c r="AT4457" s="171" t="s">
        <v>197</v>
      </c>
      <c r="AU4457" s="171" t="s">
        <v>94</v>
      </c>
      <c r="AV4457" s="14" t="s">
        <v>92</v>
      </c>
      <c r="AW4457" s="14" t="s">
        <v>40</v>
      </c>
      <c r="AX4457" s="14" t="s">
        <v>84</v>
      </c>
      <c r="AY4457" s="171" t="s">
        <v>174</v>
      </c>
    </row>
    <row r="4458" spans="2:51" s="12" customFormat="1" ht="22.5" x14ac:dyDescent="0.2">
      <c r="B4458" s="150"/>
      <c r="D4458" s="151" t="s">
        <v>197</v>
      </c>
      <c r="E4458" s="152" t="s">
        <v>1</v>
      </c>
      <c r="F4458" s="153" t="s">
        <v>2055</v>
      </c>
      <c r="H4458" s="154">
        <v>40.670999999999999</v>
      </c>
      <c r="I4458" s="155"/>
      <c r="L4458" s="150"/>
      <c r="M4458" s="156"/>
      <c r="T4458" s="157"/>
      <c r="AT4458" s="152" t="s">
        <v>197</v>
      </c>
      <c r="AU4458" s="152" t="s">
        <v>94</v>
      </c>
      <c r="AV4458" s="12" t="s">
        <v>94</v>
      </c>
      <c r="AW4458" s="12" t="s">
        <v>40</v>
      </c>
      <c r="AX4458" s="12" t="s">
        <v>84</v>
      </c>
      <c r="AY4458" s="152" t="s">
        <v>174</v>
      </c>
    </row>
    <row r="4459" spans="2:51" s="15" customFormat="1" x14ac:dyDescent="0.2">
      <c r="B4459" s="189"/>
      <c r="D4459" s="151" t="s">
        <v>197</v>
      </c>
      <c r="E4459" s="190" t="s">
        <v>1</v>
      </c>
      <c r="F4459" s="191" t="s">
        <v>329</v>
      </c>
      <c r="H4459" s="192">
        <v>40.670999999999999</v>
      </c>
      <c r="I4459" s="193"/>
      <c r="L4459" s="189"/>
      <c r="M4459" s="194"/>
      <c r="T4459" s="195"/>
      <c r="AT4459" s="190" t="s">
        <v>197</v>
      </c>
      <c r="AU4459" s="190" t="s">
        <v>94</v>
      </c>
      <c r="AV4459" s="15" t="s">
        <v>190</v>
      </c>
      <c r="AW4459" s="15" t="s">
        <v>40</v>
      </c>
      <c r="AX4459" s="15" t="s">
        <v>84</v>
      </c>
      <c r="AY4459" s="190" t="s">
        <v>174</v>
      </c>
    </row>
    <row r="4460" spans="2:51" s="14" customFormat="1" x14ac:dyDescent="0.2">
      <c r="B4460" s="170"/>
      <c r="D4460" s="151" t="s">
        <v>197</v>
      </c>
      <c r="E4460" s="171" t="s">
        <v>1</v>
      </c>
      <c r="F4460" s="172" t="s">
        <v>2056</v>
      </c>
      <c r="H4460" s="171" t="s">
        <v>1</v>
      </c>
      <c r="I4460" s="173"/>
      <c r="L4460" s="170"/>
      <c r="M4460" s="174"/>
      <c r="T4460" s="175"/>
      <c r="AT4460" s="171" t="s">
        <v>197</v>
      </c>
      <c r="AU4460" s="171" t="s">
        <v>94</v>
      </c>
      <c r="AV4460" s="14" t="s">
        <v>92</v>
      </c>
      <c r="AW4460" s="14" t="s">
        <v>40</v>
      </c>
      <c r="AX4460" s="14" t="s">
        <v>84</v>
      </c>
      <c r="AY4460" s="171" t="s">
        <v>174</v>
      </c>
    </row>
    <row r="4461" spans="2:51" s="12" customFormat="1" ht="22.5" x14ac:dyDescent="0.2">
      <c r="B4461" s="150"/>
      <c r="D4461" s="151" t="s">
        <v>197</v>
      </c>
      <c r="E4461" s="152" t="s">
        <v>1</v>
      </c>
      <c r="F4461" s="153" t="s">
        <v>2057</v>
      </c>
      <c r="H4461" s="154">
        <v>129.26400000000001</v>
      </c>
      <c r="I4461" s="155"/>
      <c r="L4461" s="150"/>
      <c r="M4461" s="156"/>
      <c r="T4461" s="157"/>
      <c r="AT4461" s="152" t="s">
        <v>197</v>
      </c>
      <c r="AU4461" s="152" t="s">
        <v>94</v>
      </c>
      <c r="AV4461" s="12" t="s">
        <v>94</v>
      </c>
      <c r="AW4461" s="12" t="s">
        <v>40</v>
      </c>
      <c r="AX4461" s="12" t="s">
        <v>84</v>
      </c>
      <c r="AY4461" s="152" t="s">
        <v>174</v>
      </c>
    </row>
    <row r="4462" spans="2:51" s="12" customFormat="1" ht="22.5" x14ac:dyDescent="0.2">
      <c r="B4462" s="150"/>
      <c r="D4462" s="151" t="s">
        <v>197</v>
      </c>
      <c r="E4462" s="152" t="s">
        <v>1</v>
      </c>
      <c r="F4462" s="153" t="s">
        <v>2058</v>
      </c>
      <c r="H4462" s="154">
        <v>55.857999999999997</v>
      </c>
      <c r="I4462" s="155"/>
      <c r="L4462" s="150"/>
      <c r="M4462" s="156"/>
      <c r="T4462" s="157"/>
      <c r="AT4462" s="152" t="s">
        <v>197</v>
      </c>
      <c r="AU4462" s="152" t="s">
        <v>94</v>
      </c>
      <c r="AV4462" s="12" t="s">
        <v>94</v>
      </c>
      <c r="AW4462" s="12" t="s">
        <v>40</v>
      </c>
      <c r="AX4462" s="12" t="s">
        <v>84</v>
      </c>
      <c r="AY4462" s="152" t="s">
        <v>174</v>
      </c>
    </row>
    <row r="4463" spans="2:51" s="12" customFormat="1" ht="33.75" x14ac:dyDescent="0.2">
      <c r="B4463" s="150"/>
      <c r="D4463" s="151" t="s">
        <v>197</v>
      </c>
      <c r="E4463" s="152" t="s">
        <v>1</v>
      </c>
      <c r="F4463" s="153" t="s">
        <v>2059</v>
      </c>
      <c r="H4463" s="154">
        <v>135.9</v>
      </c>
      <c r="I4463" s="155"/>
      <c r="L4463" s="150"/>
      <c r="M4463" s="156"/>
      <c r="T4463" s="157"/>
      <c r="AT4463" s="152" t="s">
        <v>197</v>
      </c>
      <c r="AU4463" s="152" t="s">
        <v>94</v>
      </c>
      <c r="AV4463" s="12" t="s">
        <v>94</v>
      </c>
      <c r="AW4463" s="12" t="s">
        <v>40</v>
      </c>
      <c r="AX4463" s="12" t="s">
        <v>84</v>
      </c>
      <c r="AY4463" s="152" t="s">
        <v>174</v>
      </c>
    </row>
    <row r="4464" spans="2:51" s="12" customFormat="1" ht="22.5" x14ac:dyDescent="0.2">
      <c r="B4464" s="150"/>
      <c r="D4464" s="151" t="s">
        <v>197</v>
      </c>
      <c r="E4464" s="152" t="s">
        <v>1</v>
      </c>
      <c r="F4464" s="153" t="s">
        <v>2060</v>
      </c>
      <c r="H4464" s="154">
        <v>82.207999999999998</v>
      </c>
      <c r="I4464" s="155"/>
      <c r="L4464" s="150"/>
      <c r="M4464" s="156"/>
      <c r="T4464" s="157"/>
      <c r="AT4464" s="152" t="s">
        <v>197</v>
      </c>
      <c r="AU4464" s="152" t="s">
        <v>94</v>
      </c>
      <c r="AV4464" s="12" t="s">
        <v>94</v>
      </c>
      <c r="AW4464" s="12" t="s">
        <v>40</v>
      </c>
      <c r="AX4464" s="12" t="s">
        <v>84</v>
      </c>
      <c r="AY4464" s="152" t="s">
        <v>174</v>
      </c>
    </row>
    <row r="4465" spans="2:65" s="15" customFormat="1" x14ac:dyDescent="0.2">
      <c r="B4465" s="189"/>
      <c r="D4465" s="151" t="s">
        <v>197</v>
      </c>
      <c r="E4465" s="190" t="s">
        <v>1</v>
      </c>
      <c r="F4465" s="191" t="s">
        <v>329</v>
      </c>
      <c r="H4465" s="192">
        <v>403.23</v>
      </c>
      <c r="I4465" s="193"/>
      <c r="L4465" s="189"/>
      <c r="M4465" s="194"/>
      <c r="T4465" s="195"/>
      <c r="AT4465" s="190" t="s">
        <v>197</v>
      </c>
      <c r="AU4465" s="190" t="s">
        <v>94</v>
      </c>
      <c r="AV4465" s="15" t="s">
        <v>190</v>
      </c>
      <c r="AW4465" s="15" t="s">
        <v>40</v>
      </c>
      <c r="AX4465" s="15" t="s">
        <v>84</v>
      </c>
      <c r="AY4465" s="190" t="s">
        <v>174</v>
      </c>
    </row>
    <row r="4466" spans="2:65" s="14" customFormat="1" x14ac:dyDescent="0.2">
      <c r="B4466" s="170"/>
      <c r="D4466" s="151" t="s">
        <v>197</v>
      </c>
      <c r="E4466" s="171" t="s">
        <v>1</v>
      </c>
      <c r="F4466" s="172" t="s">
        <v>2061</v>
      </c>
      <c r="H4466" s="171" t="s">
        <v>1</v>
      </c>
      <c r="I4466" s="173"/>
      <c r="L4466" s="170"/>
      <c r="M4466" s="174"/>
      <c r="T4466" s="175"/>
      <c r="AT4466" s="171" t="s">
        <v>197</v>
      </c>
      <c r="AU4466" s="171" t="s">
        <v>94</v>
      </c>
      <c r="AV4466" s="14" t="s">
        <v>92</v>
      </c>
      <c r="AW4466" s="14" t="s">
        <v>40</v>
      </c>
      <c r="AX4466" s="14" t="s">
        <v>84</v>
      </c>
      <c r="AY4466" s="171" t="s">
        <v>174</v>
      </c>
    </row>
    <row r="4467" spans="2:65" s="14" customFormat="1" x14ac:dyDescent="0.2">
      <c r="B4467" s="170"/>
      <c r="D4467" s="151" t="s">
        <v>197</v>
      </c>
      <c r="E4467" s="171" t="s">
        <v>1</v>
      </c>
      <c r="F4467" s="172" t="s">
        <v>1939</v>
      </c>
      <c r="H4467" s="171" t="s">
        <v>1</v>
      </c>
      <c r="I4467" s="173"/>
      <c r="L4467" s="170"/>
      <c r="M4467" s="174"/>
      <c r="T4467" s="175"/>
      <c r="AT4467" s="171" t="s">
        <v>197</v>
      </c>
      <c r="AU4467" s="171" t="s">
        <v>94</v>
      </c>
      <c r="AV4467" s="14" t="s">
        <v>92</v>
      </c>
      <c r="AW4467" s="14" t="s">
        <v>40</v>
      </c>
      <c r="AX4467" s="14" t="s">
        <v>84</v>
      </c>
      <c r="AY4467" s="171" t="s">
        <v>174</v>
      </c>
    </row>
    <row r="4468" spans="2:65" s="12" customFormat="1" x14ac:dyDescent="0.2">
      <c r="B4468" s="150"/>
      <c r="D4468" s="151" t="s">
        <v>197</v>
      </c>
      <c r="E4468" s="152" t="s">
        <v>1</v>
      </c>
      <c r="F4468" s="153" t="s">
        <v>2062</v>
      </c>
      <c r="H4468" s="154">
        <v>28.35</v>
      </c>
      <c r="I4468" s="155"/>
      <c r="L4468" s="150"/>
      <c r="M4468" s="156"/>
      <c r="T4468" s="157"/>
      <c r="AT4468" s="152" t="s">
        <v>197</v>
      </c>
      <c r="AU4468" s="152" t="s">
        <v>94</v>
      </c>
      <c r="AV4468" s="12" t="s">
        <v>94</v>
      </c>
      <c r="AW4468" s="12" t="s">
        <v>40</v>
      </c>
      <c r="AX4468" s="12" t="s">
        <v>84</v>
      </c>
      <c r="AY4468" s="152" t="s">
        <v>174</v>
      </c>
    </row>
    <row r="4469" spans="2:65" s="12" customFormat="1" x14ac:dyDescent="0.2">
      <c r="B4469" s="150"/>
      <c r="D4469" s="151" t="s">
        <v>197</v>
      </c>
      <c r="E4469" s="152" t="s">
        <v>1</v>
      </c>
      <c r="F4469" s="153" t="s">
        <v>2031</v>
      </c>
      <c r="H4469" s="154">
        <v>-3.9750000000000001</v>
      </c>
      <c r="I4469" s="155"/>
      <c r="L4469" s="150"/>
      <c r="M4469" s="156"/>
      <c r="T4469" s="157"/>
      <c r="AT4469" s="152" t="s">
        <v>197</v>
      </c>
      <c r="AU4469" s="152" t="s">
        <v>94</v>
      </c>
      <c r="AV4469" s="12" t="s">
        <v>94</v>
      </c>
      <c r="AW4469" s="12" t="s">
        <v>40</v>
      </c>
      <c r="AX4469" s="12" t="s">
        <v>84</v>
      </c>
      <c r="AY4469" s="152" t="s">
        <v>174</v>
      </c>
    </row>
    <row r="4470" spans="2:65" s="12" customFormat="1" x14ac:dyDescent="0.2">
      <c r="B4470" s="150"/>
      <c r="D4470" s="151" t="s">
        <v>197</v>
      </c>
      <c r="E4470" s="152" t="s">
        <v>1</v>
      </c>
      <c r="F4470" s="153" t="s">
        <v>2063</v>
      </c>
      <c r="H4470" s="154">
        <v>94.2</v>
      </c>
      <c r="I4470" s="155"/>
      <c r="L4470" s="150"/>
      <c r="M4470" s="156"/>
      <c r="T4470" s="157"/>
      <c r="AT4470" s="152" t="s">
        <v>197</v>
      </c>
      <c r="AU4470" s="152" t="s">
        <v>94</v>
      </c>
      <c r="AV4470" s="12" t="s">
        <v>94</v>
      </c>
      <c r="AW4470" s="12" t="s">
        <v>40</v>
      </c>
      <c r="AX4470" s="12" t="s">
        <v>84</v>
      </c>
      <c r="AY4470" s="152" t="s">
        <v>174</v>
      </c>
    </row>
    <row r="4471" spans="2:65" s="12" customFormat="1" x14ac:dyDescent="0.2">
      <c r="B4471" s="150"/>
      <c r="D4471" s="151" t="s">
        <v>197</v>
      </c>
      <c r="E4471" s="152" t="s">
        <v>1</v>
      </c>
      <c r="F4471" s="153" t="s">
        <v>1021</v>
      </c>
      <c r="H4471" s="154">
        <v>-14.28</v>
      </c>
      <c r="I4471" s="155"/>
      <c r="L4471" s="150"/>
      <c r="M4471" s="156"/>
      <c r="T4471" s="157"/>
      <c r="AT4471" s="152" t="s">
        <v>197</v>
      </c>
      <c r="AU4471" s="152" t="s">
        <v>94</v>
      </c>
      <c r="AV4471" s="12" t="s">
        <v>94</v>
      </c>
      <c r="AW4471" s="12" t="s">
        <v>40</v>
      </c>
      <c r="AX4471" s="12" t="s">
        <v>84</v>
      </c>
      <c r="AY4471" s="152" t="s">
        <v>174</v>
      </c>
    </row>
    <row r="4472" spans="2:65" s="12" customFormat="1" x14ac:dyDescent="0.2">
      <c r="B4472" s="150"/>
      <c r="D4472" s="151" t="s">
        <v>197</v>
      </c>
      <c r="E4472" s="152" t="s">
        <v>1</v>
      </c>
      <c r="F4472" s="153" t="s">
        <v>1022</v>
      </c>
      <c r="H4472" s="154">
        <v>-8.61</v>
      </c>
      <c r="I4472" s="155"/>
      <c r="L4472" s="150"/>
      <c r="M4472" s="156"/>
      <c r="T4472" s="157"/>
      <c r="AT4472" s="152" t="s">
        <v>197</v>
      </c>
      <c r="AU4472" s="152" t="s">
        <v>94</v>
      </c>
      <c r="AV4472" s="12" t="s">
        <v>94</v>
      </c>
      <c r="AW4472" s="12" t="s">
        <v>40</v>
      </c>
      <c r="AX4472" s="12" t="s">
        <v>84</v>
      </c>
      <c r="AY4472" s="152" t="s">
        <v>174</v>
      </c>
    </row>
    <row r="4473" spans="2:65" s="12" customFormat="1" x14ac:dyDescent="0.2">
      <c r="B4473" s="150"/>
      <c r="D4473" s="151" t="s">
        <v>197</v>
      </c>
      <c r="E4473" s="152" t="s">
        <v>1</v>
      </c>
      <c r="F4473" s="153" t="s">
        <v>2064</v>
      </c>
      <c r="H4473" s="154">
        <v>27.75</v>
      </c>
      <c r="I4473" s="155"/>
      <c r="L4473" s="150"/>
      <c r="M4473" s="156"/>
      <c r="T4473" s="157"/>
      <c r="AT4473" s="152" t="s">
        <v>197</v>
      </c>
      <c r="AU4473" s="152" t="s">
        <v>94</v>
      </c>
      <c r="AV4473" s="12" t="s">
        <v>94</v>
      </c>
      <c r="AW4473" s="12" t="s">
        <v>40</v>
      </c>
      <c r="AX4473" s="12" t="s">
        <v>84</v>
      </c>
      <c r="AY4473" s="152" t="s">
        <v>174</v>
      </c>
    </row>
    <row r="4474" spans="2:65" s="12" customFormat="1" x14ac:dyDescent="0.2">
      <c r="B4474" s="150"/>
      <c r="D4474" s="151" t="s">
        <v>197</v>
      </c>
      <c r="E4474" s="152" t="s">
        <v>1</v>
      </c>
      <c r="F4474" s="153" t="s">
        <v>2065</v>
      </c>
      <c r="H4474" s="154">
        <v>-7.14</v>
      </c>
      <c r="I4474" s="155"/>
      <c r="L4474" s="150"/>
      <c r="M4474" s="156"/>
      <c r="T4474" s="157"/>
      <c r="AT4474" s="152" t="s">
        <v>197</v>
      </c>
      <c r="AU4474" s="152" t="s">
        <v>94</v>
      </c>
      <c r="AV4474" s="12" t="s">
        <v>94</v>
      </c>
      <c r="AW4474" s="12" t="s">
        <v>40</v>
      </c>
      <c r="AX4474" s="12" t="s">
        <v>84</v>
      </c>
      <c r="AY4474" s="152" t="s">
        <v>174</v>
      </c>
    </row>
    <row r="4475" spans="2:65" s="15" customFormat="1" x14ac:dyDescent="0.2">
      <c r="B4475" s="189"/>
      <c r="D4475" s="151" t="s">
        <v>197</v>
      </c>
      <c r="E4475" s="190" t="s">
        <v>1</v>
      </c>
      <c r="F4475" s="191" t="s">
        <v>329</v>
      </c>
      <c r="H4475" s="192">
        <v>116.295</v>
      </c>
      <c r="I4475" s="193"/>
      <c r="L4475" s="189"/>
      <c r="M4475" s="194"/>
      <c r="T4475" s="195"/>
      <c r="AT4475" s="190" t="s">
        <v>197</v>
      </c>
      <c r="AU4475" s="190" t="s">
        <v>94</v>
      </c>
      <c r="AV4475" s="15" t="s">
        <v>190</v>
      </c>
      <c r="AW4475" s="15" t="s">
        <v>40</v>
      </c>
      <c r="AX4475" s="15" t="s">
        <v>84</v>
      </c>
      <c r="AY4475" s="190" t="s">
        <v>174</v>
      </c>
    </row>
    <row r="4476" spans="2:65" s="13" customFormat="1" x14ac:dyDescent="0.2">
      <c r="B4476" s="158"/>
      <c r="D4476" s="151" t="s">
        <v>197</v>
      </c>
      <c r="E4476" s="159" t="s">
        <v>1</v>
      </c>
      <c r="F4476" s="160" t="s">
        <v>199</v>
      </c>
      <c r="H4476" s="161">
        <v>3420.2410000000004</v>
      </c>
      <c r="I4476" s="162"/>
      <c r="L4476" s="158"/>
      <c r="M4476" s="163"/>
      <c r="T4476" s="164"/>
      <c r="AT4476" s="159" t="s">
        <v>197</v>
      </c>
      <c r="AU4476" s="159" t="s">
        <v>94</v>
      </c>
      <c r="AV4476" s="13" t="s">
        <v>182</v>
      </c>
      <c r="AW4476" s="13" t="s">
        <v>40</v>
      </c>
      <c r="AX4476" s="13" t="s">
        <v>92</v>
      </c>
      <c r="AY4476" s="159" t="s">
        <v>174</v>
      </c>
    </row>
    <row r="4477" spans="2:65" s="1" customFormat="1" ht="37.9" customHeight="1" x14ac:dyDescent="0.2">
      <c r="B4477" s="33"/>
      <c r="C4477" s="137" t="s">
        <v>2066</v>
      </c>
      <c r="D4477" s="137" t="s">
        <v>177</v>
      </c>
      <c r="E4477" s="138" t="s">
        <v>2067</v>
      </c>
      <c r="F4477" s="139" t="s">
        <v>2068</v>
      </c>
      <c r="G4477" s="140" t="s">
        <v>249</v>
      </c>
      <c r="H4477" s="141">
        <v>1065.6659999999999</v>
      </c>
      <c r="I4477" s="142"/>
      <c r="J4477" s="143">
        <f>ROUND(I4477*H4477,2)</f>
        <v>0</v>
      </c>
      <c r="K4477" s="139" t="s">
        <v>181</v>
      </c>
      <c r="L4477" s="33"/>
      <c r="M4477" s="144" t="s">
        <v>1</v>
      </c>
      <c r="N4477" s="145" t="s">
        <v>50</v>
      </c>
      <c r="P4477" s="146">
        <f>O4477*H4477</f>
        <v>0</v>
      </c>
      <c r="Q4477" s="146">
        <v>1.575E-2</v>
      </c>
      <c r="R4477" s="146">
        <f>Q4477*H4477</f>
        <v>16.784239499999998</v>
      </c>
      <c r="S4477" s="146">
        <v>0</v>
      </c>
      <c r="T4477" s="147">
        <f>S4477*H4477</f>
        <v>0</v>
      </c>
      <c r="AR4477" s="148" t="s">
        <v>182</v>
      </c>
      <c r="AT4477" s="148" t="s">
        <v>177</v>
      </c>
      <c r="AU4477" s="148" t="s">
        <v>94</v>
      </c>
      <c r="AY4477" s="17" t="s">
        <v>174</v>
      </c>
      <c r="BE4477" s="149">
        <f>IF(N4477="základní",J4477,0)</f>
        <v>0</v>
      </c>
      <c r="BF4477" s="149">
        <f>IF(N4477="snížená",J4477,0)</f>
        <v>0</v>
      </c>
      <c r="BG4477" s="149">
        <f>IF(N4477="zákl. přenesená",J4477,0)</f>
        <v>0</v>
      </c>
      <c r="BH4477" s="149">
        <f>IF(N4477="sníž. přenesená",J4477,0)</f>
        <v>0</v>
      </c>
      <c r="BI4477" s="149">
        <f>IF(N4477="nulová",J4477,0)</f>
        <v>0</v>
      </c>
      <c r="BJ4477" s="17" t="s">
        <v>94</v>
      </c>
      <c r="BK4477" s="149">
        <f>ROUND(I4477*H4477,2)</f>
        <v>0</v>
      </c>
      <c r="BL4477" s="17" t="s">
        <v>182</v>
      </c>
      <c r="BM4477" s="148" t="s">
        <v>2069</v>
      </c>
    </row>
    <row r="4478" spans="2:65" s="1" customFormat="1" ht="39" x14ac:dyDescent="0.2">
      <c r="B4478" s="33"/>
      <c r="D4478" s="151" t="s">
        <v>325</v>
      </c>
      <c r="F4478" s="186" t="s">
        <v>2070</v>
      </c>
      <c r="I4478" s="187"/>
      <c r="L4478" s="33"/>
      <c r="M4478" s="188"/>
      <c r="T4478" s="57"/>
      <c r="AT4478" s="17" t="s">
        <v>325</v>
      </c>
      <c r="AU4478" s="17" t="s">
        <v>94</v>
      </c>
    </row>
    <row r="4479" spans="2:65" s="14" customFormat="1" x14ac:dyDescent="0.2">
      <c r="B4479" s="170"/>
      <c r="D4479" s="151" t="s">
        <v>197</v>
      </c>
      <c r="E4479" s="171" t="s">
        <v>1</v>
      </c>
      <c r="F4479" s="172" t="s">
        <v>2042</v>
      </c>
      <c r="H4479" s="171" t="s">
        <v>1</v>
      </c>
      <c r="I4479" s="173"/>
      <c r="L4479" s="170"/>
      <c r="M4479" s="174"/>
      <c r="T4479" s="175"/>
      <c r="AT4479" s="171" t="s">
        <v>197</v>
      </c>
      <c r="AU4479" s="171" t="s">
        <v>94</v>
      </c>
      <c r="AV4479" s="14" t="s">
        <v>92</v>
      </c>
      <c r="AW4479" s="14" t="s">
        <v>40</v>
      </c>
      <c r="AX4479" s="14" t="s">
        <v>84</v>
      </c>
      <c r="AY4479" s="171" t="s">
        <v>174</v>
      </c>
    </row>
    <row r="4480" spans="2:65" s="12" customFormat="1" ht="22.5" x14ac:dyDescent="0.2">
      <c r="B4480" s="150"/>
      <c r="D4480" s="151" t="s">
        <v>197</v>
      </c>
      <c r="E4480" s="152" t="s">
        <v>1</v>
      </c>
      <c r="F4480" s="153" t="s">
        <v>2043</v>
      </c>
      <c r="H4480" s="154">
        <v>550.23800000000006</v>
      </c>
      <c r="I4480" s="155"/>
      <c r="L4480" s="150"/>
      <c r="M4480" s="156"/>
      <c r="T4480" s="157"/>
      <c r="AT4480" s="152" t="s">
        <v>197</v>
      </c>
      <c r="AU4480" s="152" t="s">
        <v>94</v>
      </c>
      <c r="AV4480" s="12" t="s">
        <v>94</v>
      </c>
      <c r="AW4480" s="12" t="s">
        <v>40</v>
      </c>
      <c r="AX4480" s="12" t="s">
        <v>84</v>
      </c>
      <c r="AY4480" s="152" t="s">
        <v>174</v>
      </c>
    </row>
    <row r="4481" spans="2:51" s="12" customFormat="1" x14ac:dyDescent="0.2">
      <c r="B4481" s="150"/>
      <c r="D4481" s="151" t="s">
        <v>197</v>
      </c>
      <c r="E4481" s="152" t="s">
        <v>1</v>
      </c>
      <c r="F4481" s="153" t="s">
        <v>2044</v>
      </c>
      <c r="H4481" s="154">
        <v>-12.375</v>
      </c>
      <c r="I4481" s="155"/>
      <c r="L4481" s="150"/>
      <c r="M4481" s="156"/>
      <c r="T4481" s="157"/>
      <c r="AT4481" s="152" t="s">
        <v>197</v>
      </c>
      <c r="AU4481" s="152" t="s">
        <v>94</v>
      </c>
      <c r="AV4481" s="12" t="s">
        <v>94</v>
      </c>
      <c r="AW4481" s="12" t="s">
        <v>40</v>
      </c>
      <c r="AX4481" s="12" t="s">
        <v>84</v>
      </c>
      <c r="AY4481" s="152" t="s">
        <v>174</v>
      </c>
    </row>
    <row r="4482" spans="2:51" s="12" customFormat="1" x14ac:dyDescent="0.2">
      <c r="B4482" s="150"/>
      <c r="D4482" s="151" t="s">
        <v>197</v>
      </c>
      <c r="E4482" s="152" t="s">
        <v>1</v>
      </c>
      <c r="F4482" s="153" t="s">
        <v>2045</v>
      </c>
      <c r="H4482" s="154">
        <v>-72.900000000000006</v>
      </c>
      <c r="I4482" s="155"/>
      <c r="L4482" s="150"/>
      <c r="M4482" s="156"/>
      <c r="T4482" s="157"/>
      <c r="AT4482" s="152" t="s">
        <v>197</v>
      </c>
      <c r="AU4482" s="152" t="s">
        <v>94</v>
      </c>
      <c r="AV4482" s="12" t="s">
        <v>94</v>
      </c>
      <c r="AW4482" s="12" t="s">
        <v>40</v>
      </c>
      <c r="AX4482" s="12" t="s">
        <v>84</v>
      </c>
      <c r="AY4482" s="152" t="s">
        <v>174</v>
      </c>
    </row>
    <row r="4483" spans="2:51" s="12" customFormat="1" x14ac:dyDescent="0.2">
      <c r="B4483" s="150"/>
      <c r="D4483" s="151" t="s">
        <v>197</v>
      </c>
      <c r="E4483" s="152" t="s">
        <v>1</v>
      </c>
      <c r="F4483" s="153" t="s">
        <v>2046</v>
      </c>
      <c r="H4483" s="154">
        <v>-47.25</v>
      </c>
      <c r="I4483" s="155"/>
      <c r="L4483" s="150"/>
      <c r="M4483" s="156"/>
      <c r="T4483" s="157"/>
      <c r="AT4483" s="152" t="s">
        <v>197</v>
      </c>
      <c r="AU4483" s="152" t="s">
        <v>94</v>
      </c>
      <c r="AV4483" s="12" t="s">
        <v>94</v>
      </c>
      <c r="AW4483" s="12" t="s">
        <v>40</v>
      </c>
      <c r="AX4483" s="12" t="s">
        <v>84</v>
      </c>
      <c r="AY4483" s="152" t="s">
        <v>174</v>
      </c>
    </row>
    <row r="4484" spans="2:51" s="12" customFormat="1" x14ac:dyDescent="0.2">
      <c r="B4484" s="150"/>
      <c r="D4484" s="151" t="s">
        <v>197</v>
      </c>
      <c r="E4484" s="152" t="s">
        <v>1</v>
      </c>
      <c r="F4484" s="153" t="s">
        <v>2047</v>
      </c>
      <c r="H4484" s="154">
        <v>-17.22</v>
      </c>
      <c r="I4484" s="155"/>
      <c r="L4484" s="150"/>
      <c r="M4484" s="156"/>
      <c r="T4484" s="157"/>
      <c r="AT4484" s="152" t="s">
        <v>197</v>
      </c>
      <c r="AU4484" s="152" t="s">
        <v>94</v>
      </c>
      <c r="AV4484" s="12" t="s">
        <v>94</v>
      </c>
      <c r="AW4484" s="12" t="s">
        <v>40</v>
      </c>
      <c r="AX4484" s="12" t="s">
        <v>84</v>
      </c>
      <c r="AY4484" s="152" t="s">
        <v>174</v>
      </c>
    </row>
    <row r="4485" spans="2:51" s="12" customFormat="1" x14ac:dyDescent="0.2">
      <c r="B4485" s="150"/>
      <c r="D4485" s="151" t="s">
        <v>197</v>
      </c>
      <c r="E4485" s="152" t="s">
        <v>1</v>
      </c>
      <c r="F4485" s="153" t="s">
        <v>2048</v>
      </c>
      <c r="H4485" s="154">
        <v>-28.56</v>
      </c>
      <c r="I4485" s="155"/>
      <c r="L4485" s="150"/>
      <c r="M4485" s="156"/>
      <c r="T4485" s="157"/>
      <c r="AT4485" s="152" t="s">
        <v>197</v>
      </c>
      <c r="AU4485" s="152" t="s">
        <v>94</v>
      </c>
      <c r="AV4485" s="12" t="s">
        <v>94</v>
      </c>
      <c r="AW4485" s="12" t="s">
        <v>40</v>
      </c>
      <c r="AX4485" s="12" t="s">
        <v>84</v>
      </c>
      <c r="AY4485" s="152" t="s">
        <v>174</v>
      </c>
    </row>
    <row r="4486" spans="2:51" s="12" customFormat="1" x14ac:dyDescent="0.2">
      <c r="B4486" s="150"/>
      <c r="D4486" s="151" t="s">
        <v>197</v>
      </c>
      <c r="E4486" s="152" t="s">
        <v>1</v>
      </c>
      <c r="F4486" s="153" t="s">
        <v>2049</v>
      </c>
      <c r="H4486" s="154">
        <v>-6.6</v>
      </c>
      <c r="I4486" s="155"/>
      <c r="L4486" s="150"/>
      <c r="M4486" s="156"/>
      <c r="T4486" s="157"/>
      <c r="AT4486" s="152" t="s">
        <v>197</v>
      </c>
      <c r="AU4486" s="152" t="s">
        <v>94</v>
      </c>
      <c r="AV4486" s="12" t="s">
        <v>94</v>
      </c>
      <c r="AW4486" s="12" t="s">
        <v>40</v>
      </c>
      <c r="AX4486" s="12" t="s">
        <v>84</v>
      </c>
      <c r="AY4486" s="152" t="s">
        <v>174</v>
      </c>
    </row>
    <row r="4487" spans="2:51" s="12" customFormat="1" x14ac:dyDescent="0.2">
      <c r="B4487" s="150"/>
      <c r="D4487" s="151" t="s">
        <v>197</v>
      </c>
      <c r="E4487" s="152" t="s">
        <v>1</v>
      </c>
      <c r="F4487" s="153" t="s">
        <v>1017</v>
      </c>
      <c r="H4487" s="154">
        <v>-1.75</v>
      </c>
      <c r="I4487" s="155"/>
      <c r="L4487" s="150"/>
      <c r="M4487" s="156"/>
      <c r="T4487" s="157"/>
      <c r="AT4487" s="152" t="s">
        <v>197</v>
      </c>
      <c r="AU4487" s="152" t="s">
        <v>94</v>
      </c>
      <c r="AV4487" s="12" t="s">
        <v>94</v>
      </c>
      <c r="AW4487" s="12" t="s">
        <v>40</v>
      </c>
      <c r="AX4487" s="12" t="s">
        <v>84</v>
      </c>
      <c r="AY4487" s="152" t="s">
        <v>174</v>
      </c>
    </row>
    <row r="4488" spans="2:51" s="12" customFormat="1" x14ac:dyDescent="0.2">
      <c r="B4488" s="150"/>
      <c r="D4488" s="151" t="s">
        <v>197</v>
      </c>
      <c r="E4488" s="152" t="s">
        <v>1</v>
      </c>
      <c r="F4488" s="153" t="s">
        <v>1046</v>
      </c>
      <c r="H4488" s="154">
        <v>-0.75</v>
      </c>
      <c r="I4488" s="155"/>
      <c r="L4488" s="150"/>
      <c r="M4488" s="156"/>
      <c r="T4488" s="157"/>
      <c r="AT4488" s="152" t="s">
        <v>197</v>
      </c>
      <c r="AU4488" s="152" t="s">
        <v>94</v>
      </c>
      <c r="AV4488" s="12" t="s">
        <v>94</v>
      </c>
      <c r="AW4488" s="12" t="s">
        <v>40</v>
      </c>
      <c r="AX4488" s="12" t="s">
        <v>84</v>
      </c>
      <c r="AY4488" s="152" t="s">
        <v>174</v>
      </c>
    </row>
    <row r="4489" spans="2:51" s="12" customFormat="1" x14ac:dyDescent="0.2">
      <c r="B4489" s="150"/>
      <c r="D4489" s="151" t="s">
        <v>197</v>
      </c>
      <c r="E4489" s="152" t="s">
        <v>1</v>
      </c>
      <c r="F4489" s="153" t="s">
        <v>1021</v>
      </c>
      <c r="H4489" s="154">
        <v>-14.28</v>
      </c>
      <c r="I4489" s="155"/>
      <c r="L4489" s="150"/>
      <c r="M4489" s="156"/>
      <c r="T4489" s="157"/>
      <c r="AT4489" s="152" t="s">
        <v>197</v>
      </c>
      <c r="AU4489" s="152" t="s">
        <v>94</v>
      </c>
      <c r="AV4489" s="12" t="s">
        <v>94</v>
      </c>
      <c r="AW4489" s="12" t="s">
        <v>40</v>
      </c>
      <c r="AX4489" s="12" t="s">
        <v>84</v>
      </c>
      <c r="AY4489" s="152" t="s">
        <v>174</v>
      </c>
    </row>
    <row r="4490" spans="2:51" s="12" customFormat="1" x14ac:dyDescent="0.2">
      <c r="B4490" s="150"/>
      <c r="D4490" s="151" t="s">
        <v>197</v>
      </c>
      <c r="E4490" s="152" t="s">
        <v>1</v>
      </c>
      <c r="F4490" s="153" t="s">
        <v>1040</v>
      </c>
      <c r="H4490" s="154">
        <v>-5.25</v>
      </c>
      <c r="I4490" s="155"/>
      <c r="L4490" s="150"/>
      <c r="M4490" s="156"/>
      <c r="T4490" s="157"/>
      <c r="AT4490" s="152" t="s">
        <v>197</v>
      </c>
      <c r="AU4490" s="152" t="s">
        <v>94</v>
      </c>
      <c r="AV4490" s="12" t="s">
        <v>94</v>
      </c>
      <c r="AW4490" s="12" t="s">
        <v>40</v>
      </c>
      <c r="AX4490" s="12" t="s">
        <v>84</v>
      </c>
      <c r="AY4490" s="152" t="s">
        <v>174</v>
      </c>
    </row>
    <row r="4491" spans="2:51" s="15" customFormat="1" x14ac:dyDescent="0.2">
      <c r="B4491" s="189"/>
      <c r="D4491" s="151" t="s">
        <v>197</v>
      </c>
      <c r="E4491" s="190" t="s">
        <v>1</v>
      </c>
      <c r="F4491" s="191" t="s">
        <v>329</v>
      </c>
      <c r="H4491" s="192">
        <v>343.30300000000005</v>
      </c>
      <c r="I4491" s="193"/>
      <c r="L4491" s="189"/>
      <c r="M4491" s="194"/>
      <c r="T4491" s="195"/>
      <c r="AT4491" s="190" t="s">
        <v>197</v>
      </c>
      <c r="AU4491" s="190" t="s">
        <v>94</v>
      </c>
      <c r="AV4491" s="15" t="s">
        <v>190</v>
      </c>
      <c r="AW4491" s="15" t="s">
        <v>40</v>
      </c>
      <c r="AX4491" s="15" t="s">
        <v>84</v>
      </c>
      <c r="AY4491" s="190" t="s">
        <v>174</v>
      </c>
    </row>
    <row r="4492" spans="2:51" s="14" customFormat="1" x14ac:dyDescent="0.2">
      <c r="B4492" s="170"/>
      <c r="D4492" s="151" t="s">
        <v>197</v>
      </c>
      <c r="E4492" s="171" t="s">
        <v>1</v>
      </c>
      <c r="F4492" s="172" t="s">
        <v>2050</v>
      </c>
      <c r="H4492" s="171" t="s">
        <v>1</v>
      </c>
      <c r="I4492" s="173"/>
      <c r="L4492" s="170"/>
      <c r="M4492" s="174"/>
      <c r="T4492" s="175"/>
      <c r="AT4492" s="171" t="s">
        <v>197</v>
      </c>
      <c r="AU4492" s="171" t="s">
        <v>94</v>
      </c>
      <c r="AV4492" s="14" t="s">
        <v>92</v>
      </c>
      <c r="AW4492" s="14" t="s">
        <v>40</v>
      </c>
      <c r="AX4492" s="14" t="s">
        <v>84</v>
      </c>
      <c r="AY4492" s="171" t="s">
        <v>174</v>
      </c>
    </row>
    <row r="4493" spans="2:51" s="12" customFormat="1" ht="22.5" x14ac:dyDescent="0.2">
      <c r="B4493" s="150"/>
      <c r="D4493" s="151" t="s">
        <v>197</v>
      </c>
      <c r="E4493" s="152" t="s">
        <v>1</v>
      </c>
      <c r="F4493" s="153" t="s">
        <v>2051</v>
      </c>
      <c r="H4493" s="154">
        <v>202.83799999999999</v>
      </c>
      <c r="I4493" s="155"/>
      <c r="L4493" s="150"/>
      <c r="M4493" s="156"/>
      <c r="T4493" s="157"/>
      <c r="AT4493" s="152" t="s">
        <v>197</v>
      </c>
      <c r="AU4493" s="152" t="s">
        <v>94</v>
      </c>
      <c r="AV4493" s="12" t="s">
        <v>94</v>
      </c>
      <c r="AW4493" s="12" t="s">
        <v>40</v>
      </c>
      <c r="AX4493" s="12" t="s">
        <v>84</v>
      </c>
      <c r="AY4493" s="152" t="s">
        <v>174</v>
      </c>
    </row>
    <row r="4494" spans="2:51" s="12" customFormat="1" ht="33.75" x14ac:dyDescent="0.2">
      <c r="B4494" s="150"/>
      <c r="D4494" s="151" t="s">
        <v>197</v>
      </c>
      <c r="E4494" s="152" t="s">
        <v>1</v>
      </c>
      <c r="F4494" s="153" t="s">
        <v>2052</v>
      </c>
      <c r="H4494" s="154">
        <v>-40.670999999999999</v>
      </c>
      <c r="I4494" s="155"/>
      <c r="L4494" s="150"/>
      <c r="M4494" s="156"/>
      <c r="T4494" s="157"/>
      <c r="AT4494" s="152" t="s">
        <v>197</v>
      </c>
      <c r="AU4494" s="152" t="s">
        <v>94</v>
      </c>
      <c r="AV4494" s="12" t="s">
        <v>94</v>
      </c>
      <c r="AW4494" s="12" t="s">
        <v>40</v>
      </c>
      <c r="AX4494" s="12" t="s">
        <v>84</v>
      </c>
      <c r="AY4494" s="152" t="s">
        <v>174</v>
      </c>
    </row>
    <row r="4495" spans="2:51" s="15" customFormat="1" x14ac:dyDescent="0.2">
      <c r="B4495" s="189"/>
      <c r="D4495" s="151" t="s">
        <v>197</v>
      </c>
      <c r="E4495" s="190" t="s">
        <v>1</v>
      </c>
      <c r="F4495" s="191" t="s">
        <v>329</v>
      </c>
      <c r="H4495" s="192">
        <v>162.167</v>
      </c>
      <c r="I4495" s="193"/>
      <c r="L4495" s="189"/>
      <c r="M4495" s="194"/>
      <c r="T4495" s="195"/>
      <c r="AT4495" s="190" t="s">
        <v>197</v>
      </c>
      <c r="AU4495" s="190" t="s">
        <v>94</v>
      </c>
      <c r="AV4495" s="15" t="s">
        <v>190</v>
      </c>
      <c r="AW4495" s="15" t="s">
        <v>40</v>
      </c>
      <c r="AX4495" s="15" t="s">
        <v>84</v>
      </c>
      <c r="AY4495" s="190" t="s">
        <v>174</v>
      </c>
    </row>
    <row r="4496" spans="2:51" s="14" customFormat="1" x14ac:dyDescent="0.2">
      <c r="B4496" s="170"/>
      <c r="D4496" s="151" t="s">
        <v>197</v>
      </c>
      <c r="E4496" s="171" t="s">
        <v>1</v>
      </c>
      <c r="F4496" s="172" t="s">
        <v>2053</v>
      </c>
      <c r="H4496" s="171" t="s">
        <v>1</v>
      </c>
      <c r="I4496" s="173"/>
      <c r="L4496" s="170"/>
      <c r="M4496" s="174"/>
      <c r="T4496" s="175"/>
      <c r="AT4496" s="171" t="s">
        <v>197</v>
      </c>
      <c r="AU4496" s="171" t="s">
        <v>94</v>
      </c>
      <c r="AV4496" s="14" t="s">
        <v>92</v>
      </c>
      <c r="AW4496" s="14" t="s">
        <v>40</v>
      </c>
      <c r="AX4496" s="14" t="s">
        <v>84</v>
      </c>
      <c r="AY4496" s="171" t="s">
        <v>174</v>
      </c>
    </row>
    <row r="4497" spans="2:51" s="14" customFormat="1" x14ac:dyDescent="0.2">
      <c r="B4497" s="170"/>
      <c r="D4497" s="151" t="s">
        <v>197</v>
      </c>
      <c r="E4497" s="171" t="s">
        <v>1</v>
      </c>
      <c r="F4497" s="172" t="s">
        <v>2054</v>
      </c>
      <c r="H4497" s="171" t="s">
        <v>1</v>
      </c>
      <c r="I4497" s="173"/>
      <c r="L4497" s="170"/>
      <c r="M4497" s="174"/>
      <c r="T4497" s="175"/>
      <c r="AT4497" s="171" t="s">
        <v>197</v>
      </c>
      <c r="AU4497" s="171" t="s">
        <v>94</v>
      </c>
      <c r="AV4497" s="14" t="s">
        <v>92</v>
      </c>
      <c r="AW4497" s="14" t="s">
        <v>40</v>
      </c>
      <c r="AX4497" s="14" t="s">
        <v>84</v>
      </c>
      <c r="AY4497" s="171" t="s">
        <v>174</v>
      </c>
    </row>
    <row r="4498" spans="2:51" s="12" customFormat="1" ht="22.5" x14ac:dyDescent="0.2">
      <c r="B4498" s="150"/>
      <c r="D4498" s="151" t="s">
        <v>197</v>
      </c>
      <c r="E4498" s="152" t="s">
        <v>1</v>
      </c>
      <c r="F4498" s="153" t="s">
        <v>2055</v>
      </c>
      <c r="H4498" s="154">
        <v>40.670999999999999</v>
      </c>
      <c r="I4498" s="155"/>
      <c r="L4498" s="150"/>
      <c r="M4498" s="156"/>
      <c r="T4498" s="157"/>
      <c r="AT4498" s="152" t="s">
        <v>197</v>
      </c>
      <c r="AU4498" s="152" t="s">
        <v>94</v>
      </c>
      <c r="AV4498" s="12" t="s">
        <v>94</v>
      </c>
      <c r="AW4498" s="12" t="s">
        <v>40</v>
      </c>
      <c r="AX4498" s="12" t="s">
        <v>84</v>
      </c>
      <c r="AY4498" s="152" t="s">
        <v>174</v>
      </c>
    </row>
    <row r="4499" spans="2:51" s="15" customFormat="1" x14ac:dyDescent="0.2">
      <c r="B4499" s="189"/>
      <c r="D4499" s="151" t="s">
        <v>197</v>
      </c>
      <c r="E4499" s="190" t="s">
        <v>1</v>
      </c>
      <c r="F4499" s="191" t="s">
        <v>329</v>
      </c>
      <c r="H4499" s="192">
        <v>40.670999999999999</v>
      </c>
      <c r="I4499" s="193"/>
      <c r="L4499" s="189"/>
      <c r="M4499" s="194"/>
      <c r="T4499" s="195"/>
      <c r="AT4499" s="190" t="s">
        <v>197</v>
      </c>
      <c r="AU4499" s="190" t="s">
        <v>94</v>
      </c>
      <c r="AV4499" s="15" t="s">
        <v>190</v>
      </c>
      <c r="AW4499" s="15" t="s">
        <v>40</v>
      </c>
      <c r="AX4499" s="15" t="s">
        <v>84</v>
      </c>
      <c r="AY4499" s="190" t="s">
        <v>174</v>
      </c>
    </row>
    <row r="4500" spans="2:51" s="14" customFormat="1" x14ac:dyDescent="0.2">
      <c r="B4500" s="170"/>
      <c r="D4500" s="151" t="s">
        <v>197</v>
      </c>
      <c r="E4500" s="171" t="s">
        <v>1</v>
      </c>
      <c r="F4500" s="172" t="s">
        <v>2056</v>
      </c>
      <c r="H4500" s="171" t="s">
        <v>1</v>
      </c>
      <c r="I4500" s="173"/>
      <c r="L4500" s="170"/>
      <c r="M4500" s="174"/>
      <c r="T4500" s="175"/>
      <c r="AT4500" s="171" t="s">
        <v>197</v>
      </c>
      <c r="AU4500" s="171" t="s">
        <v>94</v>
      </c>
      <c r="AV4500" s="14" t="s">
        <v>92</v>
      </c>
      <c r="AW4500" s="14" t="s">
        <v>40</v>
      </c>
      <c r="AX4500" s="14" t="s">
        <v>84</v>
      </c>
      <c r="AY4500" s="171" t="s">
        <v>174</v>
      </c>
    </row>
    <row r="4501" spans="2:51" s="12" customFormat="1" ht="22.5" x14ac:dyDescent="0.2">
      <c r="B4501" s="150"/>
      <c r="D4501" s="151" t="s">
        <v>197</v>
      </c>
      <c r="E4501" s="152" t="s">
        <v>1</v>
      </c>
      <c r="F4501" s="153" t="s">
        <v>2057</v>
      </c>
      <c r="H4501" s="154">
        <v>129.26400000000001</v>
      </c>
      <c r="I4501" s="155"/>
      <c r="L4501" s="150"/>
      <c r="M4501" s="156"/>
      <c r="T4501" s="157"/>
      <c r="AT4501" s="152" t="s">
        <v>197</v>
      </c>
      <c r="AU4501" s="152" t="s">
        <v>94</v>
      </c>
      <c r="AV4501" s="12" t="s">
        <v>94</v>
      </c>
      <c r="AW4501" s="12" t="s">
        <v>40</v>
      </c>
      <c r="AX4501" s="12" t="s">
        <v>84</v>
      </c>
      <c r="AY4501" s="152" t="s">
        <v>174</v>
      </c>
    </row>
    <row r="4502" spans="2:51" s="12" customFormat="1" ht="22.5" x14ac:dyDescent="0.2">
      <c r="B4502" s="150"/>
      <c r="D4502" s="151" t="s">
        <v>197</v>
      </c>
      <c r="E4502" s="152" t="s">
        <v>1</v>
      </c>
      <c r="F4502" s="153" t="s">
        <v>2058</v>
      </c>
      <c r="H4502" s="154">
        <v>55.857999999999997</v>
      </c>
      <c r="I4502" s="155"/>
      <c r="L4502" s="150"/>
      <c r="M4502" s="156"/>
      <c r="T4502" s="157"/>
      <c r="AT4502" s="152" t="s">
        <v>197</v>
      </c>
      <c r="AU4502" s="152" t="s">
        <v>94</v>
      </c>
      <c r="AV4502" s="12" t="s">
        <v>94</v>
      </c>
      <c r="AW4502" s="12" t="s">
        <v>40</v>
      </c>
      <c r="AX4502" s="12" t="s">
        <v>84</v>
      </c>
      <c r="AY4502" s="152" t="s">
        <v>174</v>
      </c>
    </row>
    <row r="4503" spans="2:51" s="12" customFormat="1" ht="33.75" x14ac:dyDescent="0.2">
      <c r="B4503" s="150"/>
      <c r="D4503" s="151" t="s">
        <v>197</v>
      </c>
      <c r="E4503" s="152" t="s">
        <v>1</v>
      </c>
      <c r="F4503" s="153" t="s">
        <v>2059</v>
      </c>
      <c r="H4503" s="154">
        <v>135.9</v>
      </c>
      <c r="I4503" s="155"/>
      <c r="L4503" s="150"/>
      <c r="M4503" s="156"/>
      <c r="T4503" s="157"/>
      <c r="AT4503" s="152" t="s">
        <v>197</v>
      </c>
      <c r="AU4503" s="152" t="s">
        <v>94</v>
      </c>
      <c r="AV4503" s="12" t="s">
        <v>94</v>
      </c>
      <c r="AW4503" s="12" t="s">
        <v>40</v>
      </c>
      <c r="AX4503" s="12" t="s">
        <v>84</v>
      </c>
      <c r="AY4503" s="152" t="s">
        <v>174</v>
      </c>
    </row>
    <row r="4504" spans="2:51" s="12" customFormat="1" ht="22.5" x14ac:dyDescent="0.2">
      <c r="B4504" s="150"/>
      <c r="D4504" s="151" t="s">
        <v>197</v>
      </c>
      <c r="E4504" s="152" t="s">
        <v>1</v>
      </c>
      <c r="F4504" s="153" t="s">
        <v>2060</v>
      </c>
      <c r="H4504" s="154">
        <v>82.207999999999998</v>
      </c>
      <c r="I4504" s="155"/>
      <c r="L4504" s="150"/>
      <c r="M4504" s="156"/>
      <c r="T4504" s="157"/>
      <c r="AT4504" s="152" t="s">
        <v>197</v>
      </c>
      <c r="AU4504" s="152" t="s">
        <v>94</v>
      </c>
      <c r="AV4504" s="12" t="s">
        <v>94</v>
      </c>
      <c r="AW4504" s="12" t="s">
        <v>40</v>
      </c>
      <c r="AX4504" s="12" t="s">
        <v>84</v>
      </c>
      <c r="AY4504" s="152" t="s">
        <v>174</v>
      </c>
    </row>
    <row r="4505" spans="2:51" s="15" customFormat="1" x14ac:dyDescent="0.2">
      <c r="B4505" s="189"/>
      <c r="D4505" s="151" t="s">
        <v>197</v>
      </c>
      <c r="E4505" s="190" t="s">
        <v>1</v>
      </c>
      <c r="F4505" s="191" t="s">
        <v>329</v>
      </c>
      <c r="H4505" s="192">
        <v>403.23</v>
      </c>
      <c r="I4505" s="193"/>
      <c r="L4505" s="189"/>
      <c r="M4505" s="194"/>
      <c r="T4505" s="195"/>
      <c r="AT4505" s="190" t="s">
        <v>197</v>
      </c>
      <c r="AU4505" s="190" t="s">
        <v>94</v>
      </c>
      <c r="AV4505" s="15" t="s">
        <v>190</v>
      </c>
      <c r="AW4505" s="15" t="s">
        <v>40</v>
      </c>
      <c r="AX4505" s="15" t="s">
        <v>84</v>
      </c>
      <c r="AY4505" s="190" t="s">
        <v>174</v>
      </c>
    </row>
    <row r="4506" spans="2:51" s="14" customFormat="1" x14ac:dyDescent="0.2">
      <c r="B4506" s="170"/>
      <c r="D4506" s="151" t="s">
        <v>197</v>
      </c>
      <c r="E4506" s="171" t="s">
        <v>1</v>
      </c>
      <c r="F4506" s="172" t="s">
        <v>2061</v>
      </c>
      <c r="H4506" s="171" t="s">
        <v>1</v>
      </c>
      <c r="I4506" s="173"/>
      <c r="L4506" s="170"/>
      <c r="M4506" s="174"/>
      <c r="T4506" s="175"/>
      <c r="AT4506" s="171" t="s">
        <v>197</v>
      </c>
      <c r="AU4506" s="171" t="s">
        <v>94</v>
      </c>
      <c r="AV4506" s="14" t="s">
        <v>92</v>
      </c>
      <c r="AW4506" s="14" t="s">
        <v>40</v>
      </c>
      <c r="AX4506" s="14" t="s">
        <v>84</v>
      </c>
      <c r="AY4506" s="171" t="s">
        <v>174</v>
      </c>
    </row>
    <row r="4507" spans="2:51" s="14" customFormat="1" x14ac:dyDescent="0.2">
      <c r="B4507" s="170"/>
      <c r="D4507" s="151" t="s">
        <v>197</v>
      </c>
      <c r="E4507" s="171" t="s">
        <v>1</v>
      </c>
      <c r="F4507" s="172" t="s">
        <v>1939</v>
      </c>
      <c r="H4507" s="171" t="s">
        <v>1</v>
      </c>
      <c r="I4507" s="173"/>
      <c r="L4507" s="170"/>
      <c r="M4507" s="174"/>
      <c r="T4507" s="175"/>
      <c r="AT4507" s="171" t="s">
        <v>197</v>
      </c>
      <c r="AU4507" s="171" t="s">
        <v>94</v>
      </c>
      <c r="AV4507" s="14" t="s">
        <v>92</v>
      </c>
      <c r="AW4507" s="14" t="s">
        <v>40</v>
      </c>
      <c r="AX4507" s="14" t="s">
        <v>84</v>
      </c>
      <c r="AY4507" s="171" t="s">
        <v>174</v>
      </c>
    </row>
    <row r="4508" spans="2:51" s="12" customFormat="1" x14ac:dyDescent="0.2">
      <c r="B4508" s="150"/>
      <c r="D4508" s="151" t="s">
        <v>197</v>
      </c>
      <c r="E4508" s="152" t="s">
        <v>1</v>
      </c>
      <c r="F4508" s="153" t="s">
        <v>2062</v>
      </c>
      <c r="H4508" s="154">
        <v>28.35</v>
      </c>
      <c r="I4508" s="155"/>
      <c r="L4508" s="150"/>
      <c r="M4508" s="156"/>
      <c r="T4508" s="157"/>
      <c r="AT4508" s="152" t="s">
        <v>197</v>
      </c>
      <c r="AU4508" s="152" t="s">
        <v>94</v>
      </c>
      <c r="AV4508" s="12" t="s">
        <v>94</v>
      </c>
      <c r="AW4508" s="12" t="s">
        <v>40</v>
      </c>
      <c r="AX4508" s="12" t="s">
        <v>84</v>
      </c>
      <c r="AY4508" s="152" t="s">
        <v>174</v>
      </c>
    </row>
    <row r="4509" spans="2:51" s="12" customFormat="1" x14ac:dyDescent="0.2">
      <c r="B4509" s="150"/>
      <c r="D4509" s="151" t="s">
        <v>197</v>
      </c>
      <c r="E4509" s="152" t="s">
        <v>1</v>
      </c>
      <c r="F4509" s="153" t="s">
        <v>2031</v>
      </c>
      <c r="H4509" s="154">
        <v>-3.9750000000000001</v>
      </c>
      <c r="I4509" s="155"/>
      <c r="L4509" s="150"/>
      <c r="M4509" s="156"/>
      <c r="T4509" s="157"/>
      <c r="AT4509" s="152" t="s">
        <v>197</v>
      </c>
      <c r="AU4509" s="152" t="s">
        <v>94</v>
      </c>
      <c r="AV4509" s="12" t="s">
        <v>94</v>
      </c>
      <c r="AW4509" s="12" t="s">
        <v>40</v>
      </c>
      <c r="AX4509" s="12" t="s">
        <v>84</v>
      </c>
      <c r="AY4509" s="152" t="s">
        <v>174</v>
      </c>
    </row>
    <row r="4510" spans="2:51" s="12" customFormat="1" x14ac:dyDescent="0.2">
      <c r="B4510" s="150"/>
      <c r="D4510" s="151" t="s">
        <v>197</v>
      </c>
      <c r="E4510" s="152" t="s">
        <v>1</v>
      </c>
      <c r="F4510" s="153" t="s">
        <v>2063</v>
      </c>
      <c r="H4510" s="154">
        <v>94.2</v>
      </c>
      <c r="I4510" s="155"/>
      <c r="L4510" s="150"/>
      <c r="M4510" s="156"/>
      <c r="T4510" s="157"/>
      <c r="AT4510" s="152" t="s">
        <v>197</v>
      </c>
      <c r="AU4510" s="152" t="s">
        <v>94</v>
      </c>
      <c r="AV4510" s="12" t="s">
        <v>94</v>
      </c>
      <c r="AW4510" s="12" t="s">
        <v>40</v>
      </c>
      <c r="AX4510" s="12" t="s">
        <v>84</v>
      </c>
      <c r="AY4510" s="152" t="s">
        <v>174</v>
      </c>
    </row>
    <row r="4511" spans="2:51" s="12" customFormat="1" x14ac:dyDescent="0.2">
      <c r="B4511" s="150"/>
      <c r="D4511" s="151" t="s">
        <v>197</v>
      </c>
      <c r="E4511" s="152" t="s">
        <v>1</v>
      </c>
      <c r="F4511" s="153" t="s">
        <v>1021</v>
      </c>
      <c r="H4511" s="154">
        <v>-14.28</v>
      </c>
      <c r="I4511" s="155"/>
      <c r="L4511" s="150"/>
      <c r="M4511" s="156"/>
      <c r="T4511" s="157"/>
      <c r="AT4511" s="152" t="s">
        <v>197</v>
      </c>
      <c r="AU4511" s="152" t="s">
        <v>94</v>
      </c>
      <c r="AV4511" s="12" t="s">
        <v>94</v>
      </c>
      <c r="AW4511" s="12" t="s">
        <v>40</v>
      </c>
      <c r="AX4511" s="12" t="s">
        <v>84</v>
      </c>
      <c r="AY4511" s="152" t="s">
        <v>174</v>
      </c>
    </row>
    <row r="4512" spans="2:51" s="12" customFormat="1" x14ac:dyDescent="0.2">
      <c r="B4512" s="150"/>
      <c r="D4512" s="151" t="s">
        <v>197</v>
      </c>
      <c r="E4512" s="152" t="s">
        <v>1</v>
      </c>
      <c r="F4512" s="153" t="s">
        <v>1022</v>
      </c>
      <c r="H4512" s="154">
        <v>-8.61</v>
      </c>
      <c r="I4512" s="155"/>
      <c r="L4512" s="150"/>
      <c r="M4512" s="156"/>
      <c r="T4512" s="157"/>
      <c r="AT4512" s="152" t="s">
        <v>197</v>
      </c>
      <c r="AU4512" s="152" t="s">
        <v>94</v>
      </c>
      <c r="AV4512" s="12" t="s">
        <v>94</v>
      </c>
      <c r="AW4512" s="12" t="s">
        <v>40</v>
      </c>
      <c r="AX4512" s="12" t="s">
        <v>84</v>
      </c>
      <c r="AY4512" s="152" t="s">
        <v>174</v>
      </c>
    </row>
    <row r="4513" spans="2:65" s="12" customFormat="1" x14ac:dyDescent="0.2">
      <c r="B4513" s="150"/>
      <c r="D4513" s="151" t="s">
        <v>197</v>
      </c>
      <c r="E4513" s="152" t="s">
        <v>1</v>
      </c>
      <c r="F4513" s="153" t="s">
        <v>2064</v>
      </c>
      <c r="H4513" s="154">
        <v>27.75</v>
      </c>
      <c r="I4513" s="155"/>
      <c r="L4513" s="150"/>
      <c r="M4513" s="156"/>
      <c r="T4513" s="157"/>
      <c r="AT4513" s="152" t="s">
        <v>197</v>
      </c>
      <c r="AU4513" s="152" t="s">
        <v>94</v>
      </c>
      <c r="AV4513" s="12" t="s">
        <v>94</v>
      </c>
      <c r="AW4513" s="12" t="s">
        <v>40</v>
      </c>
      <c r="AX4513" s="12" t="s">
        <v>84</v>
      </c>
      <c r="AY4513" s="152" t="s">
        <v>174</v>
      </c>
    </row>
    <row r="4514" spans="2:65" s="12" customFormat="1" x14ac:dyDescent="0.2">
      <c r="B4514" s="150"/>
      <c r="D4514" s="151" t="s">
        <v>197</v>
      </c>
      <c r="E4514" s="152" t="s">
        <v>1</v>
      </c>
      <c r="F4514" s="153" t="s">
        <v>2065</v>
      </c>
      <c r="H4514" s="154">
        <v>-7.14</v>
      </c>
      <c r="I4514" s="155"/>
      <c r="L4514" s="150"/>
      <c r="M4514" s="156"/>
      <c r="T4514" s="157"/>
      <c r="AT4514" s="152" t="s">
        <v>197</v>
      </c>
      <c r="AU4514" s="152" t="s">
        <v>94</v>
      </c>
      <c r="AV4514" s="12" t="s">
        <v>94</v>
      </c>
      <c r="AW4514" s="12" t="s">
        <v>40</v>
      </c>
      <c r="AX4514" s="12" t="s">
        <v>84</v>
      </c>
      <c r="AY4514" s="152" t="s">
        <v>174</v>
      </c>
    </row>
    <row r="4515" spans="2:65" s="15" customFormat="1" x14ac:dyDescent="0.2">
      <c r="B4515" s="189"/>
      <c r="D4515" s="151" t="s">
        <v>197</v>
      </c>
      <c r="E4515" s="190" t="s">
        <v>1</v>
      </c>
      <c r="F4515" s="191" t="s">
        <v>329</v>
      </c>
      <c r="H4515" s="192">
        <v>116.295</v>
      </c>
      <c r="I4515" s="193"/>
      <c r="L4515" s="189"/>
      <c r="M4515" s="194"/>
      <c r="T4515" s="195"/>
      <c r="AT4515" s="190" t="s">
        <v>197</v>
      </c>
      <c r="AU4515" s="190" t="s">
        <v>94</v>
      </c>
      <c r="AV4515" s="15" t="s">
        <v>190</v>
      </c>
      <c r="AW4515" s="15" t="s">
        <v>40</v>
      </c>
      <c r="AX4515" s="15" t="s">
        <v>84</v>
      </c>
      <c r="AY4515" s="190" t="s">
        <v>174</v>
      </c>
    </row>
    <row r="4516" spans="2:65" s="13" customFormat="1" x14ac:dyDescent="0.2">
      <c r="B4516" s="158"/>
      <c r="D4516" s="151" t="s">
        <v>197</v>
      </c>
      <c r="E4516" s="159" t="s">
        <v>1</v>
      </c>
      <c r="F4516" s="160" t="s">
        <v>199</v>
      </c>
      <c r="H4516" s="161">
        <v>1065.6659999999999</v>
      </c>
      <c r="I4516" s="162"/>
      <c r="L4516" s="158"/>
      <c r="M4516" s="163"/>
      <c r="T4516" s="164"/>
      <c r="AT4516" s="159" t="s">
        <v>197</v>
      </c>
      <c r="AU4516" s="159" t="s">
        <v>94</v>
      </c>
      <c r="AV4516" s="13" t="s">
        <v>182</v>
      </c>
      <c r="AW4516" s="13" t="s">
        <v>40</v>
      </c>
      <c r="AX4516" s="13" t="s">
        <v>92</v>
      </c>
      <c r="AY4516" s="159" t="s">
        <v>174</v>
      </c>
    </row>
    <row r="4517" spans="2:65" s="1" customFormat="1" ht="37.9" customHeight="1" x14ac:dyDescent="0.2">
      <c r="B4517" s="33"/>
      <c r="C4517" s="137" t="s">
        <v>2071</v>
      </c>
      <c r="D4517" s="137" t="s">
        <v>177</v>
      </c>
      <c r="E4517" s="138" t="s">
        <v>2072</v>
      </c>
      <c r="F4517" s="139" t="s">
        <v>2073</v>
      </c>
      <c r="G4517" s="140" t="s">
        <v>249</v>
      </c>
      <c r="H4517" s="141">
        <v>491.51499999999999</v>
      </c>
      <c r="I4517" s="142"/>
      <c r="J4517" s="143">
        <f>ROUND(I4517*H4517,2)</f>
        <v>0</v>
      </c>
      <c r="K4517" s="139" t="s">
        <v>181</v>
      </c>
      <c r="L4517" s="33"/>
      <c r="M4517" s="144" t="s">
        <v>1</v>
      </c>
      <c r="N4517" s="145" t="s">
        <v>50</v>
      </c>
      <c r="P4517" s="146">
        <f>O4517*H4517</f>
        <v>0</v>
      </c>
      <c r="Q4517" s="146">
        <v>1.3599999999999999E-2</v>
      </c>
      <c r="R4517" s="146">
        <f>Q4517*H4517</f>
        <v>6.6846039999999993</v>
      </c>
      <c r="S4517" s="146">
        <v>0</v>
      </c>
      <c r="T4517" s="147">
        <f>S4517*H4517</f>
        <v>0</v>
      </c>
      <c r="AR4517" s="148" t="s">
        <v>182</v>
      </c>
      <c r="AT4517" s="148" t="s">
        <v>177</v>
      </c>
      <c r="AU4517" s="148" t="s">
        <v>94</v>
      </c>
      <c r="AY4517" s="17" t="s">
        <v>174</v>
      </c>
      <c r="BE4517" s="149">
        <f>IF(N4517="základní",J4517,0)</f>
        <v>0</v>
      </c>
      <c r="BF4517" s="149">
        <f>IF(N4517="snížená",J4517,0)</f>
        <v>0</v>
      </c>
      <c r="BG4517" s="149">
        <f>IF(N4517="zákl. přenesená",J4517,0)</f>
        <v>0</v>
      </c>
      <c r="BH4517" s="149">
        <f>IF(N4517="sníž. přenesená",J4517,0)</f>
        <v>0</v>
      </c>
      <c r="BI4517" s="149">
        <f>IF(N4517="nulová",J4517,0)</f>
        <v>0</v>
      </c>
      <c r="BJ4517" s="17" t="s">
        <v>94</v>
      </c>
      <c r="BK4517" s="149">
        <f>ROUND(I4517*H4517,2)</f>
        <v>0</v>
      </c>
      <c r="BL4517" s="17" t="s">
        <v>182</v>
      </c>
      <c r="BM4517" s="148" t="s">
        <v>2074</v>
      </c>
    </row>
    <row r="4518" spans="2:65" s="1" customFormat="1" ht="39" x14ac:dyDescent="0.2">
      <c r="B4518" s="33"/>
      <c r="D4518" s="151" t="s">
        <v>325</v>
      </c>
      <c r="F4518" s="186" t="s">
        <v>2070</v>
      </c>
      <c r="I4518" s="187"/>
      <c r="L4518" s="33"/>
      <c r="M4518" s="188"/>
      <c r="T4518" s="57"/>
      <c r="AT4518" s="17" t="s">
        <v>325</v>
      </c>
      <c r="AU4518" s="17" t="s">
        <v>94</v>
      </c>
    </row>
    <row r="4519" spans="2:65" s="14" customFormat="1" x14ac:dyDescent="0.2">
      <c r="B4519" s="170"/>
      <c r="D4519" s="151" t="s">
        <v>197</v>
      </c>
      <c r="E4519" s="171" t="s">
        <v>1</v>
      </c>
      <c r="F4519" s="172" t="s">
        <v>1968</v>
      </c>
      <c r="H4519" s="171" t="s">
        <v>1</v>
      </c>
      <c r="I4519" s="173"/>
      <c r="L4519" s="170"/>
      <c r="M4519" s="174"/>
      <c r="T4519" s="175"/>
      <c r="AT4519" s="171" t="s">
        <v>197</v>
      </c>
      <c r="AU4519" s="171" t="s">
        <v>94</v>
      </c>
      <c r="AV4519" s="14" t="s">
        <v>92</v>
      </c>
      <c r="AW4519" s="14" t="s">
        <v>40</v>
      </c>
      <c r="AX4519" s="14" t="s">
        <v>84</v>
      </c>
      <c r="AY4519" s="171" t="s">
        <v>174</v>
      </c>
    </row>
    <row r="4520" spans="2:65" s="14" customFormat="1" x14ac:dyDescent="0.2">
      <c r="B4520" s="170"/>
      <c r="D4520" s="151" t="s">
        <v>197</v>
      </c>
      <c r="E4520" s="171" t="s">
        <v>1</v>
      </c>
      <c r="F4520" s="172" t="s">
        <v>1969</v>
      </c>
      <c r="H4520" s="171" t="s">
        <v>1</v>
      </c>
      <c r="I4520" s="173"/>
      <c r="L4520" s="170"/>
      <c r="M4520" s="174"/>
      <c r="T4520" s="175"/>
      <c r="AT4520" s="171" t="s">
        <v>197</v>
      </c>
      <c r="AU4520" s="171" t="s">
        <v>94</v>
      </c>
      <c r="AV4520" s="14" t="s">
        <v>92</v>
      </c>
      <c r="AW4520" s="14" t="s">
        <v>40</v>
      </c>
      <c r="AX4520" s="14" t="s">
        <v>84</v>
      </c>
      <c r="AY4520" s="171" t="s">
        <v>174</v>
      </c>
    </row>
    <row r="4521" spans="2:65" s="14" customFormat="1" x14ac:dyDescent="0.2">
      <c r="B4521" s="170"/>
      <c r="D4521" s="151" t="s">
        <v>197</v>
      </c>
      <c r="E4521" s="171" t="s">
        <v>1</v>
      </c>
      <c r="F4521" s="172" t="s">
        <v>681</v>
      </c>
      <c r="H4521" s="171" t="s">
        <v>1</v>
      </c>
      <c r="I4521" s="173"/>
      <c r="L4521" s="170"/>
      <c r="M4521" s="174"/>
      <c r="T4521" s="175"/>
      <c r="AT4521" s="171" t="s">
        <v>197</v>
      </c>
      <c r="AU4521" s="171" t="s">
        <v>94</v>
      </c>
      <c r="AV4521" s="14" t="s">
        <v>92</v>
      </c>
      <c r="AW4521" s="14" t="s">
        <v>40</v>
      </c>
      <c r="AX4521" s="14" t="s">
        <v>84</v>
      </c>
      <c r="AY4521" s="171" t="s">
        <v>174</v>
      </c>
    </row>
    <row r="4522" spans="2:65" s="12" customFormat="1" x14ac:dyDescent="0.2">
      <c r="B4522" s="150"/>
      <c r="D4522" s="151" t="s">
        <v>197</v>
      </c>
      <c r="E4522" s="152" t="s">
        <v>1</v>
      </c>
      <c r="F4522" s="153" t="s">
        <v>1970</v>
      </c>
      <c r="H4522" s="154">
        <v>20.564</v>
      </c>
      <c r="I4522" s="155"/>
      <c r="L4522" s="150"/>
      <c r="M4522" s="156"/>
      <c r="T4522" s="157"/>
      <c r="AT4522" s="152" t="s">
        <v>197</v>
      </c>
      <c r="AU4522" s="152" t="s">
        <v>94</v>
      </c>
      <c r="AV4522" s="12" t="s">
        <v>94</v>
      </c>
      <c r="AW4522" s="12" t="s">
        <v>40</v>
      </c>
      <c r="AX4522" s="12" t="s">
        <v>84</v>
      </c>
      <c r="AY4522" s="152" t="s">
        <v>174</v>
      </c>
    </row>
    <row r="4523" spans="2:65" s="12" customFormat="1" x14ac:dyDescent="0.2">
      <c r="B4523" s="150"/>
      <c r="D4523" s="151" t="s">
        <v>197</v>
      </c>
      <c r="E4523" s="152" t="s">
        <v>1</v>
      </c>
      <c r="F4523" s="153" t="s">
        <v>1971</v>
      </c>
      <c r="H4523" s="154">
        <v>-1.98</v>
      </c>
      <c r="I4523" s="155"/>
      <c r="L4523" s="150"/>
      <c r="M4523" s="156"/>
      <c r="T4523" s="157"/>
      <c r="AT4523" s="152" t="s">
        <v>197</v>
      </c>
      <c r="AU4523" s="152" t="s">
        <v>94</v>
      </c>
      <c r="AV4523" s="12" t="s">
        <v>94</v>
      </c>
      <c r="AW4523" s="12" t="s">
        <v>40</v>
      </c>
      <c r="AX4523" s="12" t="s">
        <v>84</v>
      </c>
      <c r="AY4523" s="152" t="s">
        <v>174</v>
      </c>
    </row>
    <row r="4524" spans="2:65" s="14" customFormat="1" x14ac:dyDescent="0.2">
      <c r="B4524" s="170"/>
      <c r="D4524" s="151" t="s">
        <v>197</v>
      </c>
      <c r="E4524" s="171" t="s">
        <v>1</v>
      </c>
      <c r="F4524" s="172" t="s">
        <v>683</v>
      </c>
      <c r="H4524" s="171" t="s">
        <v>1</v>
      </c>
      <c r="I4524" s="173"/>
      <c r="L4524" s="170"/>
      <c r="M4524" s="174"/>
      <c r="T4524" s="175"/>
      <c r="AT4524" s="171" t="s">
        <v>197</v>
      </c>
      <c r="AU4524" s="171" t="s">
        <v>94</v>
      </c>
      <c r="AV4524" s="14" t="s">
        <v>92</v>
      </c>
      <c r="AW4524" s="14" t="s">
        <v>40</v>
      </c>
      <c r="AX4524" s="14" t="s">
        <v>84</v>
      </c>
      <c r="AY4524" s="171" t="s">
        <v>174</v>
      </c>
    </row>
    <row r="4525" spans="2:65" s="12" customFormat="1" x14ac:dyDescent="0.2">
      <c r="B4525" s="150"/>
      <c r="D4525" s="151" t="s">
        <v>197</v>
      </c>
      <c r="E4525" s="152" t="s">
        <v>1</v>
      </c>
      <c r="F4525" s="153" t="s">
        <v>1972</v>
      </c>
      <c r="H4525" s="154">
        <v>15.064</v>
      </c>
      <c r="I4525" s="155"/>
      <c r="L4525" s="150"/>
      <c r="M4525" s="156"/>
      <c r="T4525" s="157"/>
      <c r="AT4525" s="152" t="s">
        <v>197</v>
      </c>
      <c r="AU4525" s="152" t="s">
        <v>94</v>
      </c>
      <c r="AV4525" s="12" t="s">
        <v>94</v>
      </c>
      <c r="AW4525" s="12" t="s">
        <v>40</v>
      </c>
      <c r="AX4525" s="12" t="s">
        <v>84</v>
      </c>
      <c r="AY4525" s="152" t="s">
        <v>174</v>
      </c>
    </row>
    <row r="4526" spans="2:65" s="12" customFormat="1" x14ac:dyDescent="0.2">
      <c r="B4526" s="150"/>
      <c r="D4526" s="151" t="s">
        <v>197</v>
      </c>
      <c r="E4526" s="152" t="s">
        <v>1</v>
      </c>
      <c r="F4526" s="153" t="s">
        <v>1973</v>
      </c>
      <c r="H4526" s="154">
        <v>-1.54</v>
      </c>
      <c r="I4526" s="155"/>
      <c r="L4526" s="150"/>
      <c r="M4526" s="156"/>
      <c r="T4526" s="157"/>
      <c r="AT4526" s="152" t="s">
        <v>197</v>
      </c>
      <c r="AU4526" s="152" t="s">
        <v>94</v>
      </c>
      <c r="AV4526" s="12" t="s">
        <v>94</v>
      </c>
      <c r="AW4526" s="12" t="s">
        <v>40</v>
      </c>
      <c r="AX4526" s="12" t="s">
        <v>84</v>
      </c>
      <c r="AY4526" s="152" t="s">
        <v>174</v>
      </c>
    </row>
    <row r="4527" spans="2:65" s="14" customFormat="1" x14ac:dyDescent="0.2">
      <c r="B4527" s="170"/>
      <c r="D4527" s="151" t="s">
        <v>197</v>
      </c>
      <c r="E4527" s="171" t="s">
        <v>1</v>
      </c>
      <c r="F4527" s="172" t="s">
        <v>685</v>
      </c>
      <c r="H4527" s="171" t="s">
        <v>1</v>
      </c>
      <c r="I4527" s="173"/>
      <c r="L4527" s="170"/>
      <c r="M4527" s="174"/>
      <c r="T4527" s="175"/>
      <c r="AT4527" s="171" t="s">
        <v>197</v>
      </c>
      <c r="AU4527" s="171" t="s">
        <v>94</v>
      </c>
      <c r="AV4527" s="14" t="s">
        <v>92</v>
      </c>
      <c r="AW4527" s="14" t="s">
        <v>40</v>
      </c>
      <c r="AX4527" s="14" t="s">
        <v>84</v>
      </c>
      <c r="AY4527" s="171" t="s">
        <v>174</v>
      </c>
    </row>
    <row r="4528" spans="2:65" s="12" customFormat="1" x14ac:dyDescent="0.2">
      <c r="B4528" s="150"/>
      <c r="D4528" s="151" t="s">
        <v>197</v>
      </c>
      <c r="E4528" s="152" t="s">
        <v>1</v>
      </c>
      <c r="F4528" s="153" t="s">
        <v>1974</v>
      </c>
      <c r="H4528" s="154">
        <v>23.617000000000001</v>
      </c>
      <c r="I4528" s="155"/>
      <c r="L4528" s="150"/>
      <c r="M4528" s="156"/>
      <c r="T4528" s="157"/>
      <c r="AT4528" s="152" t="s">
        <v>197</v>
      </c>
      <c r="AU4528" s="152" t="s">
        <v>94</v>
      </c>
      <c r="AV4528" s="12" t="s">
        <v>94</v>
      </c>
      <c r="AW4528" s="12" t="s">
        <v>40</v>
      </c>
      <c r="AX4528" s="12" t="s">
        <v>84</v>
      </c>
      <c r="AY4528" s="152" t="s">
        <v>174</v>
      </c>
    </row>
    <row r="4529" spans="2:51" s="12" customFormat="1" x14ac:dyDescent="0.2">
      <c r="B4529" s="150"/>
      <c r="D4529" s="151" t="s">
        <v>197</v>
      </c>
      <c r="E4529" s="152" t="s">
        <v>1</v>
      </c>
      <c r="F4529" s="153" t="s">
        <v>1971</v>
      </c>
      <c r="H4529" s="154">
        <v>-1.98</v>
      </c>
      <c r="I4529" s="155"/>
      <c r="L4529" s="150"/>
      <c r="M4529" s="156"/>
      <c r="T4529" s="157"/>
      <c r="AT4529" s="152" t="s">
        <v>197</v>
      </c>
      <c r="AU4529" s="152" t="s">
        <v>94</v>
      </c>
      <c r="AV4529" s="12" t="s">
        <v>94</v>
      </c>
      <c r="AW4529" s="12" t="s">
        <v>40</v>
      </c>
      <c r="AX4529" s="12" t="s">
        <v>84</v>
      </c>
      <c r="AY4529" s="152" t="s">
        <v>174</v>
      </c>
    </row>
    <row r="4530" spans="2:51" s="14" customFormat="1" x14ac:dyDescent="0.2">
      <c r="B4530" s="170"/>
      <c r="D4530" s="151" t="s">
        <v>197</v>
      </c>
      <c r="E4530" s="171" t="s">
        <v>1</v>
      </c>
      <c r="F4530" s="172" t="s">
        <v>687</v>
      </c>
      <c r="H4530" s="171" t="s">
        <v>1</v>
      </c>
      <c r="I4530" s="173"/>
      <c r="L4530" s="170"/>
      <c r="M4530" s="174"/>
      <c r="T4530" s="175"/>
      <c r="AT4530" s="171" t="s">
        <v>197</v>
      </c>
      <c r="AU4530" s="171" t="s">
        <v>94</v>
      </c>
      <c r="AV4530" s="14" t="s">
        <v>92</v>
      </c>
      <c r="AW4530" s="14" t="s">
        <v>40</v>
      </c>
      <c r="AX4530" s="14" t="s">
        <v>84</v>
      </c>
      <c r="AY4530" s="171" t="s">
        <v>174</v>
      </c>
    </row>
    <row r="4531" spans="2:51" s="12" customFormat="1" x14ac:dyDescent="0.2">
      <c r="B4531" s="150"/>
      <c r="D4531" s="151" t="s">
        <v>197</v>
      </c>
      <c r="E4531" s="152" t="s">
        <v>1</v>
      </c>
      <c r="F4531" s="153" t="s">
        <v>1975</v>
      </c>
      <c r="H4531" s="154">
        <v>5.726</v>
      </c>
      <c r="I4531" s="155"/>
      <c r="L4531" s="150"/>
      <c r="M4531" s="156"/>
      <c r="T4531" s="157"/>
      <c r="AT4531" s="152" t="s">
        <v>197</v>
      </c>
      <c r="AU4531" s="152" t="s">
        <v>94</v>
      </c>
      <c r="AV4531" s="12" t="s">
        <v>94</v>
      </c>
      <c r="AW4531" s="12" t="s">
        <v>40</v>
      </c>
      <c r="AX4531" s="12" t="s">
        <v>84</v>
      </c>
      <c r="AY4531" s="152" t="s">
        <v>174</v>
      </c>
    </row>
    <row r="4532" spans="2:51" s="14" customFormat="1" x14ac:dyDescent="0.2">
      <c r="B4532" s="170"/>
      <c r="D4532" s="151" t="s">
        <v>197</v>
      </c>
      <c r="E4532" s="171" t="s">
        <v>1</v>
      </c>
      <c r="F4532" s="172" t="s">
        <v>743</v>
      </c>
      <c r="H4532" s="171" t="s">
        <v>1</v>
      </c>
      <c r="I4532" s="173"/>
      <c r="L4532" s="170"/>
      <c r="M4532" s="174"/>
      <c r="T4532" s="175"/>
      <c r="AT4532" s="171" t="s">
        <v>197</v>
      </c>
      <c r="AU4532" s="171" t="s">
        <v>94</v>
      </c>
      <c r="AV4532" s="14" t="s">
        <v>92</v>
      </c>
      <c r="AW4532" s="14" t="s">
        <v>40</v>
      </c>
      <c r="AX4532" s="14" t="s">
        <v>84</v>
      </c>
      <c r="AY4532" s="171" t="s">
        <v>174</v>
      </c>
    </row>
    <row r="4533" spans="2:51" s="12" customFormat="1" x14ac:dyDescent="0.2">
      <c r="B4533" s="150"/>
      <c r="D4533" s="151" t="s">
        <v>197</v>
      </c>
      <c r="E4533" s="152" t="s">
        <v>1</v>
      </c>
      <c r="F4533" s="153" t="s">
        <v>1976</v>
      </c>
      <c r="H4533" s="154">
        <v>28.992000000000001</v>
      </c>
      <c r="I4533" s="155"/>
      <c r="L4533" s="150"/>
      <c r="M4533" s="156"/>
      <c r="T4533" s="157"/>
      <c r="AT4533" s="152" t="s">
        <v>197</v>
      </c>
      <c r="AU4533" s="152" t="s">
        <v>94</v>
      </c>
      <c r="AV4533" s="12" t="s">
        <v>94</v>
      </c>
      <c r="AW4533" s="12" t="s">
        <v>40</v>
      </c>
      <c r="AX4533" s="12" t="s">
        <v>84</v>
      </c>
      <c r="AY4533" s="152" t="s">
        <v>174</v>
      </c>
    </row>
    <row r="4534" spans="2:51" s="12" customFormat="1" x14ac:dyDescent="0.2">
      <c r="B4534" s="150"/>
      <c r="D4534" s="151" t="s">
        <v>197</v>
      </c>
      <c r="E4534" s="152" t="s">
        <v>1</v>
      </c>
      <c r="F4534" s="153" t="s">
        <v>1977</v>
      </c>
      <c r="H4534" s="154">
        <v>-2.64</v>
      </c>
      <c r="I4534" s="155"/>
      <c r="L4534" s="150"/>
      <c r="M4534" s="156"/>
      <c r="T4534" s="157"/>
      <c r="AT4534" s="152" t="s">
        <v>197</v>
      </c>
      <c r="AU4534" s="152" t="s">
        <v>94</v>
      </c>
      <c r="AV4534" s="12" t="s">
        <v>94</v>
      </c>
      <c r="AW4534" s="12" t="s">
        <v>40</v>
      </c>
      <c r="AX4534" s="12" t="s">
        <v>84</v>
      </c>
      <c r="AY4534" s="152" t="s">
        <v>174</v>
      </c>
    </row>
    <row r="4535" spans="2:51" s="14" customFormat="1" x14ac:dyDescent="0.2">
      <c r="B4535" s="170"/>
      <c r="D4535" s="151" t="s">
        <v>197</v>
      </c>
      <c r="E4535" s="171" t="s">
        <v>1</v>
      </c>
      <c r="F4535" s="172" t="s">
        <v>693</v>
      </c>
      <c r="H4535" s="171" t="s">
        <v>1</v>
      </c>
      <c r="I4535" s="173"/>
      <c r="L4535" s="170"/>
      <c r="M4535" s="174"/>
      <c r="T4535" s="175"/>
      <c r="AT4535" s="171" t="s">
        <v>197</v>
      </c>
      <c r="AU4535" s="171" t="s">
        <v>94</v>
      </c>
      <c r="AV4535" s="14" t="s">
        <v>92</v>
      </c>
      <c r="AW4535" s="14" t="s">
        <v>40</v>
      </c>
      <c r="AX4535" s="14" t="s">
        <v>84</v>
      </c>
      <c r="AY4535" s="171" t="s">
        <v>174</v>
      </c>
    </row>
    <row r="4536" spans="2:51" s="12" customFormat="1" x14ac:dyDescent="0.2">
      <c r="B4536" s="150"/>
      <c r="D4536" s="151" t="s">
        <v>197</v>
      </c>
      <c r="E4536" s="152" t="s">
        <v>1</v>
      </c>
      <c r="F4536" s="153" t="s">
        <v>1978</v>
      </c>
      <c r="H4536" s="154">
        <v>21.571000000000002</v>
      </c>
      <c r="I4536" s="155"/>
      <c r="L4536" s="150"/>
      <c r="M4536" s="156"/>
      <c r="T4536" s="157"/>
      <c r="AT4536" s="152" t="s">
        <v>197</v>
      </c>
      <c r="AU4536" s="152" t="s">
        <v>94</v>
      </c>
      <c r="AV4536" s="12" t="s">
        <v>94</v>
      </c>
      <c r="AW4536" s="12" t="s">
        <v>40</v>
      </c>
      <c r="AX4536" s="12" t="s">
        <v>84</v>
      </c>
      <c r="AY4536" s="152" t="s">
        <v>174</v>
      </c>
    </row>
    <row r="4537" spans="2:51" s="12" customFormat="1" x14ac:dyDescent="0.2">
      <c r="B4537" s="150"/>
      <c r="D4537" s="151" t="s">
        <v>197</v>
      </c>
      <c r="E4537" s="152" t="s">
        <v>1</v>
      </c>
      <c r="F4537" s="153" t="s">
        <v>1979</v>
      </c>
      <c r="H4537" s="154">
        <v>-1.76</v>
      </c>
      <c r="I4537" s="155"/>
      <c r="L4537" s="150"/>
      <c r="M4537" s="156"/>
      <c r="T4537" s="157"/>
      <c r="AT4537" s="152" t="s">
        <v>197</v>
      </c>
      <c r="AU4537" s="152" t="s">
        <v>94</v>
      </c>
      <c r="AV4537" s="12" t="s">
        <v>94</v>
      </c>
      <c r="AW4537" s="12" t="s">
        <v>40</v>
      </c>
      <c r="AX4537" s="12" t="s">
        <v>84</v>
      </c>
      <c r="AY4537" s="152" t="s">
        <v>174</v>
      </c>
    </row>
    <row r="4538" spans="2:51" s="12" customFormat="1" x14ac:dyDescent="0.2">
      <c r="B4538" s="150"/>
      <c r="D4538" s="151" t="s">
        <v>197</v>
      </c>
      <c r="E4538" s="152" t="s">
        <v>1</v>
      </c>
      <c r="F4538" s="153" t="s">
        <v>1979</v>
      </c>
      <c r="H4538" s="154">
        <v>-1.76</v>
      </c>
      <c r="I4538" s="155"/>
      <c r="L4538" s="150"/>
      <c r="M4538" s="156"/>
      <c r="T4538" s="157"/>
      <c r="AT4538" s="152" t="s">
        <v>197</v>
      </c>
      <c r="AU4538" s="152" t="s">
        <v>94</v>
      </c>
      <c r="AV4538" s="12" t="s">
        <v>94</v>
      </c>
      <c r="AW4538" s="12" t="s">
        <v>40</v>
      </c>
      <c r="AX4538" s="12" t="s">
        <v>84</v>
      </c>
      <c r="AY4538" s="152" t="s">
        <v>174</v>
      </c>
    </row>
    <row r="4539" spans="2:51" s="14" customFormat="1" x14ac:dyDescent="0.2">
      <c r="B4539" s="170"/>
      <c r="D4539" s="151" t="s">
        <v>197</v>
      </c>
      <c r="E4539" s="171" t="s">
        <v>1</v>
      </c>
      <c r="F4539" s="172" t="s">
        <v>695</v>
      </c>
      <c r="H4539" s="171" t="s">
        <v>1</v>
      </c>
      <c r="I4539" s="173"/>
      <c r="L4539" s="170"/>
      <c r="M4539" s="174"/>
      <c r="T4539" s="175"/>
      <c r="AT4539" s="171" t="s">
        <v>197</v>
      </c>
      <c r="AU4539" s="171" t="s">
        <v>94</v>
      </c>
      <c r="AV4539" s="14" t="s">
        <v>92</v>
      </c>
      <c r="AW4539" s="14" t="s">
        <v>40</v>
      </c>
      <c r="AX4539" s="14" t="s">
        <v>84</v>
      </c>
      <c r="AY4539" s="171" t="s">
        <v>174</v>
      </c>
    </row>
    <row r="4540" spans="2:51" s="12" customFormat="1" x14ac:dyDescent="0.2">
      <c r="B4540" s="150"/>
      <c r="D4540" s="151" t="s">
        <v>197</v>
      </c>
      <c r="E4540" s="152" t="s">
        <v>1</v>
      </c>
      <c r="F4540" s="153" t="s">
        <v>1980</v>
      </c>
      <c r="H4540" s="154">
        <v>19.423999999999999</v>
      </c>
      <c r="I4540" s="155"/>
      <c r="L4540" s="150"/>
      <c r="M4540" s="156"/>
      <c r="T4540" s="157"/>
      <c r="AT4540" s="152" t="s">
        <v>197</v>
      </c>
      <c r="AU4540" s="152" t="s">
        <v>94</v>
      </c>
      <c r="AV4540" s="12" t="s">
        <v>94</v>
      </c>
      <c r="AW4540" s="12" t="s">
        <v>40</v>
      </c>
      <c r="AX4540" s="12" t="s">
        <v>84</v>
      </c>
      <c r="AY4540" s="152" t="s">
        <v>174</v>
      </c>
    </row>
    <row r="4541" spans="2:51" s="12" customFormat="1" x14ac:dyDescent="0.2">
      <c r="B4541" s="150"/>
      <c r="D4541" s="151" t="s">
        <v>197</v>
      </c>
      <c r="E4541" s="152" t="s">
        <v>1</v>
      </c>
      <c r="F4541" s="153" t="s">
        <v>1979</v>
      </c>
      <c r="H4541" s="154">
        <v>-1.76</v>
      </c>
      <c r="I4541" s="155"/>
      <c r="L4541" s="150"/>
      <c r="M4541" s="156"/>
      <c r="T4541" s="157"/>
      <c r="AT4541" s="152" t="s">
        <v>197</v>
      </c>
      <c r="AU4541" s="152" t="s">
        <v>94</v>
      </c>
      <c r="AV4541" s="12" t="s">
        <v>94</v>
      </c>
      <c r="AW4541" s="12" t="s">
        <v>40</v>
      </c>
      <c r="AX4541" s="12" t="s">
        <v>84</v>
      </c>
      <c r="AY4541" s="152" t="s">
        <v>174</v>
      </c>
    </row>
    <row r="4542" spans="2:51" s="12" customFormat="1" x14ac:dyDescent="0.2">
      <c r="B4542" s="150"/>
      <c r="D4542" s="151" t="s">
        <v>197</v>
      </c>
      <c r="E4542" s="152" t="s">
        <v>1</v>
      </c>
      <c r="F4542" s="153" t="s">
        <v>1981</v>
      </c>
      <c r="H4542" s="154">
        <v>-2.0209999999999999</v>
      </c>
      <c r="I4542" s="155"/>
      <c r="L4542" s="150"/>
      <c r="M4542" s="156"/>
      <c r="T4542" s="157"/>
      <c r="AT4542" s="152" t="s">
        <v>197</v>
      </c>
      <c r="AU4542" s="152" t="s">
        <v>94</v>
      </c>
      <c r="AV4542" s="12" t="s">
        <v>94</v>
      </c>
      <c r="AW4542" s="12" t="s">
        <v>40</v>
      </c>
      <c r="AX4542" s="12" t="s">
        <v>84</v>
      </c>
      <c r="AY4542" s="152" t="s">
        <v>174</v>
      </c>
    </row>
    <row r="4543" spans="2:51" s="14" customFormat="1" x14ac:dyDescent="0.2">
      <c r="B4543" s="170"/>
      <c r="D4543" s="151" t="s">
        <v>197</v>
      </c>
      <c r="E4543" s="171" t="s">
        <v>1</v>
      </c>
      <c r="F4543" s="172" t="s">
        <v>699</v>
      </c>
      <c r="H4543" s="171" t="s">
        <v>1</v>
      </c>
      <c r="I4543" s="173"/>
      <c r="L4543" s="170"/>
      <c r="M4543" s="174"/>
      <c r="T4543" s="175"/>
      <c r="AT4543" s="171" t="s">
        <v>197</v>
      </c>
      <c r="AU4543" s="171" t="s">
        <v>94</v>
      </c>
      <c r="AV4543" s="14" t="s">
        <v>92</v>
      </c>
      <c r="AW4543" s="14" t="s">
        <v>40</v>
      </c>
      <c r="AX4543" s="14" t="s">
        <v>84</v>
      </c>
      <c r="AY4543" s="171" t="s">
        <v>174</v>
      </c>
    </row>
    <row r="4544" spans="2:51" s="12" customFormat="1" x14ac:dyDescent="0.2">
      <c r="B4544" s="150"/>
      <c r="D4544" s="151" t="s">
        <v>197</v>
      </c>
      <c r="E4544" s="152" t="s">
        <v>1</v>
      </c>
      <c r="F4544" s="153" t="s">
        <v>1982</v>
      </c>
      <c r="H4544" s="154">
        <v>1.425</v>
      </c>
      <c r="I4544" s="155"/>
      <c r="L4544" s="150"/>
      <c r="M4544" s="156"/>
      <c r="T4544" s="157"/>
      <c r="AT4544" s="152" t="s">
        <v>197</v>
      </c>
      <c r="AU4544" s="152" t="s">
        <v>94</v>
      </c>
      <c r="AV4544" s="12" t="s">
        <v>94</v>
      </c>
      <c r="AW4544" s="12" t="s">
        <v>40</v>
      </c>
      <c r="AX4544" s="12" t="s">
        <v>84</v>
      </c>
      <c r="AY4544" s="152" t="s">
        <v>174</v>
      </c>
    </row>
    <row r="4545" spans="2:51" s="14" customFormat="1" x14ac:dyDescent="0.2">
      <c r="B4545" s="170"/>
      <c r="D4545" s="151" t="s">
        <v>197</v>
      </c>
      <c r="E4545" s="171" t="s">
        <v>1</v>
      </c>
      <c r="F4545" s="172" t="s">
        <v>745</v>
      </c>
      <c r="H4545" s="171" t="s">
        <v>1</v>
      </c>
      <c r="I4545" s="173"/>
      <c r="L4545" s="170"/>
      <c r="M4545" s="174"/>
      <c r="T4545" s="175"/>
      <c r="AT4545" s="171" t="s">
        <v>197</v>
      </c>
      <c r="AU4545" s="171" t="s">
        <v>94</v>
      </c>
      <c r="AV4545" s="14" t="s">
        <v>92</v>
      </c>
      <c r="AW4545" s="14" t="s">
        <v>40</v>
      </c>
      <c r="AX4545" s="14" t="s">
        <v>84</v>
      </c>
      <c r="AY4545" s="171" t="s">
        <v>174</v>
      </c>
    </row>
    <row r="4546" spans="2:51" s="12" customFormat="1" x14ac:dyDescent="0.2">
      <c r="B4546" s="150"/>
      <c r="D4546" s="151" t="s">
        <v>197</v>
      </c>
      <c r="E4546" s="152" t="s">
        <v>1</v>
      </c>
      <c r="F4546" s="153" t="s">
        <v>1983</v>
      </c>
      <c r="H4546" s="154">
        <v>15.535</v>
      </c>
      <c r="I4546" s="155"/>
      <c r="L4546" s="150"/>
      <c r="M4546" s="156"/>
      <c r="T4546" s="157"/>
      <c r="AT4546" s="152" t="s">
        <v>197</v>
      </c>
      <c r="AU4546" s="152" t="s">
        <v>94</v>
      </c>
      <c r="AV4546" s="12" t="s">
        <v>94</v>
      </c>
      <c r="AW4546" s="12" t="s">
        <v>40</v>
      </c>
      <c r="AX4546" s="12" t="s">
        <v>84</v>
      </c>
      <c r="AY4546" s="152" t="s">
        <v>174</v>
      </c>
    </row>
    <row r="4547" spans="2:51" s="12" customFormat="1" x14ac:dyDescent="0.2">
      <c r="B4547" s="150"/>
      <c r="D4547" s="151" t="s">
        <v>197</v>
      </c>
      <c r="E4547" s="152" t="s">
        <v>1</v>
      </c>
      <c r="F4547" s="153" t="s">
        <v>1973</v>
      </c>
      <c r="H4547" s="154">
        <v>-1.54</v>
      </c>
      <c r="I4547" s="155"/>
      <c r="L4547" s="150"/>
      <c r="M4547" s="156"/>
      <c r="T4547" s="157"/>
      <c r="AT4547" s="152" t="s">
        <v>197</v>
      </c>
      <c r="AU4547" s="152" t="s">
        <v>94</v>
      </c>
      <c r="AV4547" s="12" t="s">
        <v>94</v>
      </c>
      <c r="AW4547" s="12" t="s">
        <v>40</v>
      </c>
      <c r="AX4547" s="12" t="s">
        <v>84</v>
      </c>
      <c r="AY4547" s="152" t="s">
        <v>174</v>
      </c>
    </row>
    <row r="4548" spans="2:51" s="14" customFormat="1" x14ac:dyDescent="0.2">
      <c r="B4548" s="170"/>
      <c r="D4548" s="151" t="s">
        <v>197</v>
      </c>
      <c r="E4548" s="171" t="s">
        <v>1</v>
      </c>
      <c r="F4548" s="172" t="s">
        <v>705</v>
      </c>
      <c r="H4548" s="171" t="s">
        <v>1</v>
      </c>
      <c r="I4548" s="173"/>
      <c r="L4548" s="170"/>
      <c r="M4548" s="174"/>
      <c r="T4548" s="175"/>
      <c r="AT4548" s="171" t="s">
        <v>197</v>
      </c>
      <c r="AU4548" s="171" t="s">
        <v>94</v>
      </c>
      <c r="AV4548" s="14" t="s">
        <v>92</v>
      </c>
      <c r="AW4548" s="14" t="s">
        <v>40</v>
      </c>
      <c r="AX4548" s="14" t="s">
        <v>84</v>
      </c>
      <c r="AY4548" s="171" t="s">
        <v>174</v>
      </c>
    </row>
    <row r="4549" spans="2:51" s="12" customFormat="1" x14ac:dyDescent="0.2">
      <c r="B4549" s="150"/>
      <c r="D4549" s="151" t="s">
        <v>197</v>
      </c>
      <c r="E4549" s="152" t="s">
        <v>1</v>
      </c>
      <c r="F4549" s="153" t="s">
        <v>1984</v>
      </c>
      <c r="H4549" s="154">
        <v>27.456</v>
      </c>
      <c r="I4549" s="155"/>
      <c r="L4549" s="150"/>
      <c r="M4549" s="156"/>
      <c r="T4549" s="157"/>
      <c r="AT4549" s="152" t="s">
        <v>197</v>
      </c>
      <c r="AU4549" s="152" t="s">
        <v>94</v>
      </c>
      <c r="AV4549" s="12" t="s">
        <v>94</v>
      </c>
      <c r="AW4549" s="12" t="s">
        <v>40</v>
      </c>
      <c r="AX4549" s="12" t="s">
        <v>84</v>
      </c>
      <c r="AY4549" s="152" t="s">
        <v>174</v>
      </c>
    </row>
    <row r="4550" spans="2:51" s="12" customFormat="1" x14ac:dyDescent="0.2">
      <c r="B4550" s="150"/>
      <c r="D4550" s="151" t="s">
        <v>197</v>
      </c>
      <c r="E4550" s="152" t="s">
        <v>1</v>
      </c>
      <c r="F4550" s="153" t="s">
        <v>1979</v>
      </c>
      <c r="H4550" s="154">
        <v>-1.76</v>
      </c>
      <c r="I4550" s="155"/>
      <c r="L4550" s="150"/>
      <c r="M4550" s="156"/>
      <c r="T4550" s="157"/>
      <c r="AT4550" s="152" t="s">
        <v>197</v>
      </c>
      <c r="AU4550" s="152" t="s">
        <v>94</v>
      </c>
      <c r="AV4550" s="12" t="s">
        <v>94</v>
      </c>
      <c r="AW4550" s="12" t="s">
        <v>40</v>
      </c>
      <c r="AX4550" s="12" t="s">
        <v>84</v>
      </c>
      <c r="AY4550" s="152" t="s">
        <v>174</v>
      </c>
    </row>
    <row r="4551" spans="2:51" s="14" customFormat="1" x14ac:dyDescent="0.2">
      <c r="B4551" s="170"/>
      <c r="D4551" s="151" t="s">
        <v>197</v>
      </c>
      <c r="E4551" s="171" t="s">
        <v>1</v>
      </c>
      <c r="F4551" s="172" t="s">
        <v>747</v>
      </c>
      <c r="H4551" s="171" t="s">
        <v>1</v>
      </c>
      <c r="I4551" s="173"/>
      <c r="L4551" s="170"/>
      <c r="M4551" s="174"/>
      <c r="T4551" s="175"/>
      <c r="AT4551" s="171" t="s">
        <v>197</v>
      </c>
      <c r="AU4551" s="171" t="s">
        <v>94</v>
      </c>
      <c r="AV4551" s="14" t="s">
        <v>92</v>
      </c>
      <c r="AW4551" s="14" t="s">
        <v>40</v>
      </c>
      <c r="AX4551" s="14" t="s">
        <v>84</v>
      </c>
      <c r="AY4551" s="171" t="s">
        <v>174</v>
      </c>
    </row>
    <row r="4552" spans="2:51" s="12" customFormat="1" x14ac:dyDescent="0.2">
      <c r="B4552" s="150"/>
      <c r="D4552" s="151" t="s">
        <v>197</v>
      </c>
      <c r="E4552" s="152" t="s">
        <v>1</v>
      </c>
      <c r="F4552" s="153" t="s">
        <v>1985</v>
      </c>
      <c r="H4552" s="154">
        <v>20.183</v>
      </c>
      <c r="I4552" s="155"/>
      <c r="L4552" s="150"/>
      <c r="M4552" s="156"/>
      <c r="T4552" s="157"/>
      <c r="AT4552" s="152" t="s">
        <v>197</v>
      </c>
      <c r="AU4552" s="152" t="s">
        <v>94</v>
      </c>
      <c r="AV4552" s="12" t="s">
        <v>94</v>
      </c>
      <c r="AW4552" s="12" t="s">
        <v>40</v>
      </c>
      <c r="AX4552" s="12" t="s">
        <v>84</v>
      </c>
      <c r="AY4552" s="152" t="s">
        <v>174</v>
      </c>
    </row>
    <row r="4553" spans="2:51" s="12" customFormat="1" x14ac:dyDescent="0.2">
      <c r="B4553" s="150"/>
      <c r="D4553" s="151" t="s">
        <v>197</v>
      </c>
      <c r="E4553" s="152" t="s">
        <v>1</v>
      </c>
      <c r="F4553" s="153" t="s">
        <v>1971</v>
      </c>
      <c r="H4553" s="154">
        <v>-1.98</v>
      </c>
      <c r="I4553" s="155"/>
      <c r="L4553" s="150"/>
      <c r="M4553" s="156"/>
      <c r="T4553" s="157"/>
      <c r="AT4553" s="152" t="s">
        <v>197</v>
      </c>
      <c r="AU4553" s="152" t="s">
        <v>94</v>
      </c>
      <c r="AV4553" s="12" t="s">
        <v>94</v>
      </c>
      <c r="AW4553" s="12" t="s">
        <v>40</v>
      </c>
      <c r="AX4553" s="12" t="s">
        <v>84</v>
      </c>
      <c r="AY4553" s="152" t="s">
        <v>174</v>
      </c>
    </row>
    <row r="4554" spans="2:51" s="14" customFormat="1" x14ac:dyDescent="0.2">
      <c r="B4554" s="170"/>
      <c r="D4554" s="151" t="s">
        <v>197</v>
      </c>
      <c r="E4554" s="171" t="s">
        <v>1</v>
      </c>
      <c r="F4554" s="172" t="s">
        <v>749</v>
      </c>
      <c r="H4554" s="171" t="s">
        <v>1</v>
      </c>
      <c r="I4554" s="173"/>
      <c r="L4554" s="170"/>
      <c r="M4554" s="174"/>
      <c r="T4554" s="175"/>
      <c r="AT4554" s="171" t="s">
        <v>197</v>
      </c>
      <c r="AU4554" s="171" t="s">
        <v>94</v>
      </c>
      <c r="AV4554" s="14" t="s">
        <v>92</v>
      </c>
      <c r="AW4554" s="14" t="s">
        <v>40</v>
      </c>
      <c r="AX4554" s="14" t="s">
        <v>84</v>
      </c>
      <c r="AY4554" s="171" t="s">
        <v>174</v>
      </c>
    </row>
    <row r="4555" spans="2:51" s="12" customFormat="1" x14ac:dyDescent="0.2">
      <c r="B4555" s="150"/>
      <c r="D4555" s="151" t="s">
        <v>197</v>
      </c>
      <c r="E4555" s="152" t="s">
        <v>1</v>
      </c>
      <c r="F4555" s="153" t="s">
        <v>1986</v>
      </c>
      <c r="H4555" s="154">
        <v>20.452000000000002</v>
      </c>
      <c r="I4555" s="155"/>
      <c r="L4555" s="150"/>
      <c r="M4555" s="156"/>
      <c r="T4555" s="157"/>
      <c r="AT4555" s="152" t="s">
        <v>197</v>
      </c>
      <c r="AU4555" s="152" t="s">
        <v>94</v>
      </c>
      <c r="AV4555" s="12" t="s">
        <v>94</v>
      </c>
      <c r="AW4555" s="12" t="s">
        <v>40</v>
      </c>
      <c r="AX4555" s="12" t="s">
        <v>84</v>
      </c>
      <c r="AY4555" s="152" t="s">
        <v>174</v>
      </c>
    </row>
    <row r="4556" spans="2:51" s="12" customFormat="1" x14ac:dyDescent="0.2">
      <c r="B4556" s="150"/>
      <c r="D4556" s="151" t="s">
        <v>197</v>
      </c>
      <c r="E4556" s="152" t="s">
        <v>1</v>
      </c>
      <c r="F4556" s="153" t="s">
        <v>1971</v>
      </c>
      <c r="H4556" s="154">
        <v>-1.98</v>
      </c>
      <c r="I4556" s="155"/>
      <c r="L4556" s="150"/>
      <c r="M4556" s="156"/>
      <c r="T4556" s="157"/>
      <c r="AT4556" s="152" t="s">
        <v>197</v>
      </c>
      <c r="AU4556" s="152" t="s">
        <v>94</v>
      </c>
      <c r="AV4556" s="12" t="s">
        <v>94</v>
      </c>
      <c r="AW4556" s="12" t="s">
        <v>40</v>
      </c>
      <c r="AX4556" s="12" t="s">
        <v>84</v>
      </c>
      <c r="AY4556" s="152" t="s">
        <v>174</v>
      </c>
    </row>
    <row r="4557" spans="2:51" s="14" customFormat="1" x14ac:dyDescent="0.2">
      <c r="B4557" s="170"/>
      <c r="D4557" s="151" t="s">
        <v>197</v>
      </c>
      <c r="E4557" s="171" t="s">
        <v>1</v>
      </c>
      <c r="F4557" s="172" t="s">
        <v>751</v>
      </c>
      <c r="H4557" s="171" t="s">
        <v>1</v>
      </c>
      <c r="I4557" s="173"/>
      <c r="L4557" s="170"/>
      <c r="M4557" s="174"/>
      <c r="T4557" s="175"/>
      <c r="AT4557" s="171" t="s">
        <v>197</v>
      </c>
      <c r="AU4557" s="171" t="s">
        <v>94</v>
      </c>
      <c r="AV4557" s="14" t="s">
        <v>92</v>
      </c>
      <c r="AW4557" s="14" t="s">
        <v>40</v>
      </c>
      <c r="AX4557" s="14" t="s">
        <v>84</v>
      </c>
      <c r="AY4557" s="171" t="s">
        <v>174</v>
      </c>
    </row>
    <row r="4558" spans="2:51" s="12" customFormat="1" x14ac:dyDescent="0.2">
      <c r="B4558" s="150"/>
      <c r="D4558" s="151" t="s">
        <v>197</v>
      </c>
      <c r="E4558" s="152" t="s">
        <v>1</v>
      </c>
      <c r="F4558" s="153" t="s">
        <v>1986</v>
      </c>
      <c r="H4558" s="154">
        <v>20.452000000000002</v>
      </c>
      <c r="I4558" s="155"/>
      <c r="L4558" s="150"/>
      <c r="M4558" s="156"/>
      <c r="T4558" s="157"/>
      <c r="AT4558" s="152" t="s">
        <v>197</v>
      </c>
      <c r="AU4558" s="152" t="s">
        <v>94</v>
      </c>
      <c r="AV4558" s="12" t="s">
        <v>94</v>
      </c>
      <c r="AW4558" s="12" t="s">
        <v>40</v>
      </c>
      <c r="AX4558" s="12" t="s">
        <v>84</v>
      </c>
      <c r="AY4558" s="152" t="s">
        <v>174</v>
      </c>
    </row>
    <row r="4559" spans="2:51" s="12" customFormat="1" x14ac:dyDescent="0.2">
      <c r="B4559" s="150"/>
      <c r="D4559" s="151" t="s">
        <v>197</v>
      </c>
      <c r="E4559" s="152" t="s">
        <v>1</v>
      </c>
      <c r="F4559" s="153" t="s">
        <v>1971</v>
      </c>
      <c r="H4559" s="154">
        <v>-1.98</v>
      </c>
      <c r="I4559" s="155"/>
      <c r="L4559" s="150"/>
      <c r="M4559" s="156"/>
      <c r="T4559" s="157"/>
      <c r="AT4559" s="152" t="s">
        <v>197</v>
      </c>
      <c r="AU4559" s="152" t="s">
        <v>94</v>
      </c>
      <c r="AV4559" s="12" t="s">
        <v>94</v>
      </c>
      <c r="AW4559" s="12" t="s">
        <v>40</v>
      </c>
      <c r="AX4559" s="12" t="s">
        <v>84</v>
      </c>
      <c r="AY4559" s="152" t="s">
        <v>174</v>
      </c>
    </row>
    <row r="4560" spans="2:51" s="14" customFormat="1" x14ac:dyDescent="0.2">
      <c r="B4560" s="170"/>
      <c r="D4560" s="151" t="s">
        <v>197</v>
      </c>
      <c r="E4560" s="171" t="s">
        <v>1</v>
      </c>
      <c r="F4560" s="172" t="s">
        <v>752</v>
      </c>
      <c r="H4560" s="171" t="s">
        <v>1</v>
      </c>
      <c r="I4560" s="173"/>
      <c r="L4560" s="170"/>
      <c r="M4560" s="174"/>
      <c r="T4560" s="175"/>
      <c r="AT4560" s="171" t="s">
        <v>197</v>
      </c>
      <c r="AU4560" s="171" t="s">
        <v>94</v>
      </c>
      <c r="AV4560" s="14" t="s">
        <v>92</v>
      </c>
      <c r="AW4560" s="14" t="s">
        <v>40</v>
      </c>
      <c r="AX4560" s="14" t="s">
        <v>84</v>
      </c>
      <c r="AY4560" s="171" t="s">
        <v>174</v>
      </c>
    </row>
    <row r="4561" spans="2:51" s="12" customFormat="1" x14ac:dyDescent="0.2">
      <c r="B4561" s="150"/>
      <c r="D4561" s="151" t="s">
        <v>197</v>
      </c>
      <c r="E4561" s="152" t="s">
        <v>1</v>
      </c>
      <c r="F4561" s="153" t="s">
        <v>1986</v>
      </c>
      <c r="H4561" s="154">
        <v>20.452000000000002</v>
      </c>
      <c r="I4561" s="155"/>
      <c r="L4561" s="150"/>
      <c r="M4561" s="156"/>
      <c r="T4561" s="157"/>
      <c r="AT4561" s="152" t="s">
        <v>197</v>
      </c>
      <c r="AU4561" s="152" t="s">
        <v>94</v>
      </c>
      <c r="AV4561" s="12" t="s">
        <v>94</v>
      </c>
      <c r="AW4561" s="12" t="s">
        <v>40</v>
      </c>
      <c r="AX4561" s="12" t="s">
        <v>84</v>
      </c>
      <c r="AY4561" s="152" t="s">
        <v>174</v>
      </c>
    </row>
    <row r="4562" spans="2:51" s="12" customFormat="1" x14ac:dyDescent="0.2">
      <c r="B4562" s="150"/>
      <c r="D4562" s="151" t="s">
        <v>197</v>
      </c>
      <c r="E4562" s="152" t="s">
        <v>1</v>
      </c>
      <c r="F4562" s="153" t="s">
        <v>1971</v>
      </c>
      <c r="H4562" s="154">
        <v>-1.98</v>
      </c>
      <c r="I4562" s="155"/>
      <c r="L4562" s="150"/>
      <c r="M4562" s="156"/>
      <c r="T4562" s="157"/>
      <c r="AT4562" s="152" t="s">
        <v>197</v>
      </c>
      <c r="AU4562" s="152" t="s">
        <v>94</v>
      </c>
      <c r="AV4562" s="12" t="s">
        <v>94</v>
      </c>
      <c r="AW4562" s="12" t="s">
        <v>40</v>
      </c>
      <c r="AX4562" s="12" t="s">
        <v>84</v>
      </c>
      <c r="AY4562" s="152" t="s">
        <v>174</v>
      </c>
    </row>
    <row r="4563" spans="2:51" s="14" customFormat="1" x14ac:dyDescent="0.2">
      <c r="B4563" s="170"/>
      <c r="D4563" s="151" t="s">
        <v>197</v>
      </c>
      <c r="E4563" s="171" t="s">
        <v>1</v>
      </c>
      <c r="F4563" s="172" t="s">
        <v>753</v>
      </c>
      <c r="H4563" s="171" t="s">
        <v>1</v>
      </c>
      <c r="I4563" s="173"/>
      <c r="L4563" s="170"/>
      <c r="M4563" s="174"/>
      <c r="T4563" s="175"/>
      <c r="AT4563" s="171" t="s">
        <v>197</v>
      </c>
      <c r="AU4563" s="171" t="s">
        <v>94</v>
      </c>
      <c r="AV4563" s="14" t="s">
        <v>92</v>
      </c>
      <c r="AW4563" s="14" t="s">
        <v>40</v>
      </c>
      <c r="AX4563" s="14" t="s">
        <v>84</v>
      </c>
      <c r="AY4563" s="171" t="s">
        <v>174</v>
      </c>
    </row>
    <row r="4564" spans="2:51" s="12" customFormat="1" x14ac:dyDescent="0.2">
      <c r="B4564" s="150"/>
      <c r="D4564" s="151" t="s">
        <v>197</v>
      </c>
      <c r="E4564" s="152" t="s">
        <v>1</v>
      </c>
      <c r="F4564" s="153" t="s">
        <v>1986</v>
      </c>
      <c r="H4564" s="154">
        <v>20.452000000000002</v>
      </c>
      <c r="I4564" s="155"/>
      <c r="L4564" s="150"/>
      <c r="M4564" s="156"/>
      <c r="T4564" s="157"/>
      <c r="AT4564" s="152" t="s">
        <v>197</v>
      </c>
      <c r="AU4564" s="152" t="s">
        <v>94</v>
      </c>
      <c r="AV4564" s="12" t="s">
        <v>94</v>
      </c>
      <c r="AW4564" s="12" t="s">
        <v>40</v>
      </c>
      <c r="AX4564" s="12" t="s">
        <v>84</v>
      </c>
      <c r="AY4564" s="152" t="s">
        <v>174</v>
      </c>
    </row>
    <row r="4565" spans="2:51" s="12" customFormat="1" x14ac:dyDescent="0.2">
      <c r="B4565" s="150"/>
      <c r="D4565" s="151" t="s">
        <v>197</v>
      </c>
      <c r="E4565" s="152" t="s">
        <v>1</v>
      </c>
      <c r="F4565" s="153" t="s">
        <v>1971</v>
      </c>
      <c r="H4565" s="154">
        <v>-1.98</v>
      </c>
      <c r="I4565" s="155"/>
      <c r="L4565" s="150"/>
      <c r="M4565" s="156"/>
      <c r="T4565" s="157"/>
      <c r="AT4565" s="152" t="s">
        <v>197</v>
      </c>
      <c r="AU4565" s="152" t="s">
        <v>94</v>
      </c>
      <c r="AV4565" s="12" t="s">
        <v>94</v>
      </c>
      <c r="AW4565" s="12" t="s">
        <v>40</v>
      </c>
      <c r="AX4565" s="12" t="s">
        <v>84</v>
      </c>
      <c r="AY4565" s="152" t="s">
        <v>174</v>
      </c>
    </row>
    <row r="4566" spans="2:51" s="14" customFormat="1" x14ac:dyDescent="0.2">
      <c r="B4566" s="170"/>
      <c r="D4566" s="151" t="s">
        <v>197</v>
      </c>
      <c r="E4566" s="171" t="s">
        <v>1</v>
      </c>
      <c r="F4566" s="172" t="s">
        <v>754</v>
      </c>
      <c r="H4566" s="171" t="s">
        <v>1</v>
      </c>
      <c r="I4566" s="173"/>
      <c r="L4566" s="170"/>
      <c r="M4566" s="174"/>
      <c r="T4566" s="175"/>
      <c r="AT4566" s="171" t="s">
        <v>197</v>
      </c>
      <c r="AU4566" s="171" t="s">
        <v>94</v>
      </c>
      <c r="AV4566" s="14" t="s">
        <v>92</v>
      </c>
      <c r="AW4566" s="14" t="s">
        <v>40</v>
      </c>
      <c r="AX4566" s="14" t="s">
        <v>84</v>
      </c>
      <c r="AY4566" s="171" t="s">
        <v>174</v>
      </c>
    </row>
    <row r="4567" spans="2:51" s="12" customFormat="1" x14ac:dyDescent="0.2">
      <c r="B4567" s="150"/>
      <c r="D4567" s="151" t="s">
        <v>197</v>
      </c>
      <c r="E4567" s="152" t="s">
        <v>1</v>
      </c>
      <c r="F4567" s="153" t="s">
        <v>1985</v>
      </c>
      <c r="H4567" s="154">
        <v>20.183</v>
      </c>
      <c r="I4567" s="155"/>
      <c r="L4567" s="150"/>
      <c r="M4567" s="156"/>
      <c r="T4567" s="157"/>
      <c r="AT4567" s="152" t="s">
        <v>197</v>
      </c>
      <c r="AU4567" s="152" t="s">
        <v>94</v>
      </c>
      <c r="AV4567" s="12" t="s">
        <v>94</v>
      </c>
      <c r="AW4567" s="12" t="s">
        <v>40</v>
      </c>
      <c r="AX4567" s="12" t="s">
        <v>84</v>
      </c>
      <c r="AY4567" s="152" t="s">
        <v>174</v>
      </c>
    </row>
    <row r="4568" spans="2:51" s="12" customFormat="1" x14ac:dyDescent="0.2">
      <c r="B4568" s="150"/>
      <c r="D4568" s="151" t="s">
        <v>197</v>
      </c>
      <c r="E4568" s="152" t="s">
        <v>1</v>
      </c>
      <c r="F4568" s="153" t="s">
        <v>1971</v>
      </c>
      <c r="H4568" s="154">
        <v>-1.98</v>
      </c>
      <c r="I4568" s="155"/>
      <c r="L4568" s="150"/>
      <c r="M4568" s="156"/>
      <c r="T4568" s="157"/>
      <c r="AT4568" s="152" t="s">
        <v>197</v>
      </c>
      <c r="AU4568" s="152" t="s">
        <v>94</v>
      </c>
      <c r="AV4568" s="12" t="s">
        <v>94</v>
      </c>
      <c r="AW4568" s="12" t="s">
        <v>40</v>
      </c>
      <c r="AX4568" s="12" t="s">
        <v>84</v>
      </c>
      <c r="AY4568" s="152" t="s">
        <v>174</v>
      </c>
    </row>
    <row r="4569" spans="2:51" s="14" customFormat="1" x14ac:dyDescent="0.2">
      <c r="B4569" s="170"/>
      <c r="D4569" s="151" t="s">
        <v>197</v>
      </c>
      <c r="E4569" s="171" t="s">
        <v>1</v>
      </c>
      <c r="F4569" s="172" t="s">
        <v>756</v>
      </c>
      <c r="H4569" s="171" t="s">
        <v>1</v>
      </c>
      <c r="I4569" s="173"/>
      <c r="L4569" s="170"/>
      <c r="M4569" s="174"/>
      <c r="T4569" s="175"/>
      <c r="AT4569" s="171" t="s">
        <v>197</v>
      </c>
      <c r="AU4569" s="171" t="s">
        <v>94</v>
      </c>
      <c r="AV4569" s="14" t="s">
        <v>92</v>
      </c>
      <c r="AW4569" s="14" t="s">
        <v>40</v>
      </c>
      <c r="AX4569" s="14" t="s">
        <v>84</v>
      </c>
      <c r="AY4569" s="171" t="s">
        <v>174</v>
      </c>
    </row>
    <row r="4570" spans="2:51" s="12" customFormat="1" x14ac:dyDescent="0.2">
      <c r="B4570" s="150"/>
      <c r="D4570" s="151" t="s">
        <v>197</v>
      </c>
      <c r="E4570" s="152" t="s">
        <v>1</v>
      </c>
      <c r="F4570" s="153" t="s">
        <v>1985</v>
      </c>
      <c r="H4570" s="154">
        <v>20.183</v>
      </c>
      <c r="I4570" s="155"/>
      <c r="L4570" s="150"/>
      <c r="M4570" s="156"/>
      <c r="T4570" s="157"/>
      <c r="AT4570" s="152" t="s">
        <v>197</v>
      </c>
      <c r="AU4570" s="152" t="s">
        <v>94</v>
      </c>
      <c r="AV4570" s="12" t="s">
        <v>94</v>
      </c>
      <c r="AW4570" s="12" t="s">
        <v>40</v>
      </c>
      <c r="AX4570" s="12" t="s">
        <v>84</v>
      </c>
      <c r="AY4570" s="152" t="s">
        <v>174</v>
      </c>
    </row>
    <row r="4571" spans="2:51" s="12" customFormat="1" x14ac:dyDescent="0.2">
      <c r="B4571" s="150"/>
      <c r="D4571" s="151" t="s">
        <v>197</v>
      </c>
      <c r="E4571" s="152" t="s">
        <v>1</v>
      </c>
      <c r="F4571" s="153" t="s">
        <v>1971</v>
      </c>
      <c r="H4571" s="154">
        <v>-1.98</v>
      </c>
      <c r="I4571" s="155"/>
      <c r="L4571" s="150"/>
      <c r="M4571" s="156"/>
      <c r="T4571" s="157"/>
      <c r="AT4571" s="152" t="s">
        <v>197</v>
      </c>
      <c r="AU4571" s="152" t="s">
        <v>94</v>
      </c>
      <c r="AV4571" s="12" t="s">
        <v>94</v>
      </c>
      <c r="AW4571" s="12" t="s">
        <v>40</v>
      </c>
      <c r="AX4571" s="12" t="s">
        <v>84</v>
      </c>
      <c r="AY4571" s="152" t="s">
        <v>174</v>
      </c>
    </row>
    <row r="4572" spans="2:51" s="14" customFormat="1" x14ac:dyDescent="0.2">
      <c r="B4572" s="170"/>
      <c r="D4572" s="151" t="s">
        <v>197</v>
      </c>
      <c r="E4572" s="171" t="s">
        <v>1</v>
      </c>
      <c r="F4572" s="172" t="s">
        <v>757</v>
      </c>
      <c r="H4572" s="171" t="s">
        <v>1</v>
      </c>
      <c r="I4572" s="173"/>
      <c r="L4572" s="170"/>
      <c r="M4572" s="174"/>
      <c r="T4572" s="175"/>
      <c r="AT4572" s="171" t="s">
        <v>197</v>
      </c>
      <c r="AU4572" s="171" t="s">
        <v>94</v>
      </c>
      <c r="AV4572" s="14" t="s">
        <v>92</v>
      </c>
      <c r="AW4572" s="14" t="s">
        <v>40</v>
      </c>
      <c r="AX4572" s="14" t="s">
        <v>84</v>
      </c>
      <c r="AY4572" s="171" t="s">
        <v>174</v>
      </c>
    </row>
    <row r="4573" spans="2:51" s="12" customFormat="1" x14ac:dyDescent="0.2">
      <c r="B4573" s="150"/>
      <c r="D4573" s="151" t="s">
        <v>197</v>
      </c>
      <c r="E4573" s="152" t="s">
        <v>1</v>
      </c>
      <c r="F4573" s="153" t="s">
        <v>1986</v>
      </c>
      <c r="H4573" s="154">
        <v>20.452000000000002</v>
      </c>
      <c r="I4573" s="155"/>
      <c r="L4573" s="150"/>
      <c r="M4573" s="156"/>
      <c r="T4573" s="157"/>
      <c r="AT4573" s="152" t="s">
        <v>197</v>
      </c>
      <c r="AU4573" s="152" t="s">
        <v>94</v>
      </c>
      <c r="AV4573" s="12" t="s">
        <v>94</v>
      </c>
      <c r="AW4573" s="12" t="s">
        <v>40</v>
      </c>
      <c r="AX4573" s="12" t="s">
        <v>84</v>
      </c>
      <c r="AY4573" s="152" t="s">
        <v>174</v>
      </c>
    </row>
    <row r="4574" spans="2:51" s="12" customFormat="1" x14ac:dyDescent="0.2">
      <c r="B4574" s="150"/>
      <c r="D4574" s="151" t="s">
        <v>197</v>
      </c>
      <c r="E4574" s="152" t="s">
        <v>1</v>
      </c>
      <c r="F4574" s="153" t="s">
        <v>1971</v>
      </c>
      <c r="H4574" s="154">
        <v>-1.98</v>
      </c>
      <c r="I4574" s="155"/>
      <c r="L4574" s="150"/>
      <c r="M4574" s="156"/>
      <c r="T4574" s="157"/>
      <c r="AT4574" s="152" t="s">
        <v>197</v>
      </c>
      <c r="AU4574" s="152" t="s">
        <v>94</v>
      </c>
      <c r="AV4574" s="12" t="s">
        <v>94</v>
      </c>
      <c r="AW4574" s="12" t="s">
        <v>40</v>
      </c>
      <c r="AX4574" s="12" t="s">
        <v>84</v>
      </c>
      <c r="AY4574" s="152" t="s">
        <v>174</v>
      </c>
    </row>
    <row r="4575" spans="2:51" s="14" customFormat="1" x14ac:dyDescent="0.2">
      <c r="B4575" s="170"/>
      <c r="D4575" s="151" t="s">
        <v>197</v>
      </c>
      <c r="E4575" s="171" t="s">
        <v>1</v>
      </c>
      <c r="F4575" s="172" t="s">
        <v>758</v>
      </c>
      <c r="H4575" s="171" t="s">
        <v>1</v>
      </c>
      <c r="I4575" s="173"/>
      <c r="L4575" s="170"/>
      <c r="M4575" s="174"/>
      <c r="T4575" s="175"/>
      <c r="AT4575" s="171" t="s">
        <v>197</v>
      </c>
      <c r="AU4575" s="171" t="s">
        <v>94</v>
      </c>
      <c r="AV4575" s="14" t="s">
        <v>92</v>
      </c>
      <c r="AW4575" s="14" t="s">
        <v>40</v>
      </c>
      <c r="AX4575" s="14" t="s">
        <v>84</v>
      </c>
      <c r="AY4575" s="171" t="s">
        <v>174</v>
      </c>
    </row>
    <row r="4576" spans="2:51" s="12" customFormat="1" x14ac:dyDescent="0.2">
      <c r="B4576" s="150"/>
      <c r="D4576" s="151" t="s">
        <v>197</v>
      </c>
      <c r="E4576" s="152" t="s">
        <v>1</v>
      </c>
      <c r="F4576" s="153" t="s">
        <v>1986</v>
      </c>
      <c r="H4576" s="154">
        <v>20.452000000000002</v>
      </c>
      <c r="I4576" s="155"/>
      <c r="L4576" s="150"/>
      <c r="M4576" s="156"/>
      <c r="T4576" s="157"/>
      <c r="AT4576" s="152" t="s">
        <v>197</v>
      </c>
      <c r="AU4576" s="152" t="s">
        <v>94</v>
      </c>
      <c r="AV4576" s="12" t="s">
        <v>94</v>
      </c>
      <c r="AW4576" s="12" t="s">
        <v>40</v>
      </c>
      <c r="AX4576" s="12" t="s">
        <v>84</v>
      </c>
      <c r="AY4576" s="152" t="s">
        <v>174</v>
      </c>
    </row>
    <row r="4577" spans="2:51" s="12" customFormat="1" x14ac:dyDescent="0.2">
      <c r="B4577" s="150"/>
      <c r="D4577" s="151" t="s">
        <v>197</v>
      </c>
      <c r="E4577" s="152" t="s">
        <v>1</v>
      </c>
      <c r="F4577" s="153" t="s">
        <v>1971</v>
      </c>
      <c r="H4577" s="154">
        <v>-1.98</v>
      </c>
      <c r="I4577" s="155"/>
      <c r="L4577" s="150"/>
      <c r="M4577" s="156"/>
      <c r="T4577" s="157"/>
      <c r="AT4577" s="152" t="s">
        <v>197</v>
      </c>
      <c r="AU4577" s="152" t="s">
        <v>94</v>
      </c>
      <c r="AV4577" s="12" t="s">
        <v>94</v>
      </c>
      <c r="AW4577" s="12" t="s">
        <v>40</v>
      </c>
      <c r="AX4577" s="12" t="s">
        <v>84</v>
      </c>
      <c r="AY4577" s="152" t="s">
        <v>174</v>
      </c>
    </row>
    <row r="4578" spans="2:51" s="14" customFormat="1" x14ac:dyDescent="0.2">
      <c r="B4578" s="170"/>
      <c r="D4578" s="151" t="s">
        <v>197</v>
      </c>
      <c r="E4578" s="171" t="s">
        <v>1</v>
      </c>
      <c r="F4578" s="172" t="s">
        <v>759</v>
      </c>
      <c r="H4578" s="171" t="s">
        <v>1</v>
      </c>
      <c r="I4578" s="173"/>
      <c r="L4578" s="170"/>
      <c r="M4578" s="174"/>
      <c r="T4578" s="175"/>
      <c r="AT4578" s="171" t="s">
        <v>197</v>
      </c>
      <c r="AU4578" s="171" t="s">
        <v>94</v>
      </c>
      <c r="AV4578" s="14" t="s">
        <v>92</v>
      </c>
      <c r="AW4578" s="14" t="s">
        <v>40</v>
      </c>
      <c r="AX4578" s="14" t="s">
        <v>84</v>
      </c>
      <c r="AY4578" s="171" t="s">
        <v>174</v>
      </c>
    </row>
    <row r="4579" spans="2:51" s="12" customFormat="1" x14ac:dyDescent="0.2">
      <c r="B4579" s="150"/>
      <c r="D4579" s="151" t="s">
        <v>197</v>
      </c>
      <c r="E4579" s="152" t="s">
        <v>1</v>
      </c>
      <c r="F4579" s="153" t="s">
        <v>1986</v>
      </c>
      <c r="H4579" s="154">
        <v>20.452000000000002</v>
      </c>
      <c r="I4579" s="155"/>
      <c r="L4579" s="150"/>
      <c r="M4579" s="156"/>
      <c r="T4579" s="157"/>
      <c r="AT4579" s="152" t="s">
        <v>197</v>
      </c>
      <c r="AU4579" s="152" t="s">
        <v>94</v>
      </c>
      <c r="AV4579" s="12" t="s">
        <v>94</v>
      </c>
      <c r="AW4579" s="12" t="s">
        <v>40</v>
      </c>
      <c r="AX4579" s="12" t="s">
        <v>84</v>
      </c>
      <c r="AY4579" s="152" t="s">
        <v>174</v>
      </c>
    </row>
    <row r="4580" spans="2:51" s="12" customFormat="1" x14ac:dyDescent="0.2">
      <c r="B4580" s="150"/>
      <c r="D4580" s="151" t="s">
        <v>197</v>
      </c>
      <c r="E4580" s="152" t="s">
        <v>1</v>
      </c>
      <c r="F4580" s="153" t="s">
        <v>1971</v>
      </c>
      <c r="H4580" s="154">
        <v>-1.98</v>
      </c>
      <c r="I4580" s="155"/>
      <c r="L4580" s="150"/>
      <c r="M4580" s="156"/>
      <c r="T4580" s="157"/>
      <c r="AT4580" s="152" t="s">
        <v>197</v>
      </c>
      <c r="AU4580" s="152" t="s">
        <v>94</v>
      </c>
      <c r="AV4580" s="12" t="s">
        <v>94</v>
      </c>
      <c r="AW4580" s="12" t="s">
        <v>40</v>
      </c>
      <c r="AX4580" s="12" t="s">
        <v>84</v>
      </c>
      <c r="AY4580" s="152" t="s">
        <v>174</v>
      </c>
    </row>
    <row r="4581" spans="2:51" s="14" customFormat="1" x14ac:dyDescent="0.2">
      <c r="B4581" s="170"/>
      <c r="D4581" s="151" t="s">
        <v>197</v>
      </c>
      <c r="E4581" s="171" t="s">
        <v>1</v>
      </c>
      <c r="F4581" s="172" t="s">
        <v>760</v>
      </c>
      <c r="H4581" s="171" t="s">
        <v>1</v>
      </c>
      <c r="I4581" s="173"/>
      <c r="L4581" s="170"/>
      <c r="M4581" s="174"/>
      <c r="T4581" s="175"/>
      <c r="AT4581" s="171" t="s">
        <v>197</v>
      </c>
      <c r="AU4581" s="171" t="s">
        <v>94</v>
      </c>
      <c r="AV4581" s="14" t="s">
        <v>92</v>
      </c>
      <c r="AW4581" s="14" t="s">
        <v>40</v>
      </c>
      <c r="AX4581" s="14" t="s">
        <v>84</v>
      </c>
      <c r="AY4581" s="171" t="s">
        <v>174</v>
      </c>
    </row>
    <row r="4582" spans="2:51" s="12" customFormat="1" x14ac:dyDescent="0.2">
      <c r="B4582" s="150"/>
      <c r="D4582" s="151" t="s">
        <v>197</v>
      </c>
      <c r="E4582" s="152" t="s">
        <v>1</v>
      </c>
      <c r="F4582" s="153" t="s">
        <v>1986</v>
      </c>
      <c r="H4582" s="154">
        <v>20.452000000000002</v>
      </c>
      <c r="I4582" s="155"/>
      <c r="L4582" s="150"/>
      <c r="M4582" s="156"/>
      <c r="T4582" s="157"/>
      <c r="AT4582" s="152" t="s">
        <v>197</v>
      </c>
      <c r="AU4582" s="152" t="s">
        <v>94</v>
      </c>
      <c r="AV4582" s="12" t="s">
        <v>94</v>
      </c>
      <c r="AW4582" s="12" t="s">
        <v>40</v>
      </c>
      <c r="AX4582" s="12" t="s">
        <v>84</v>
      </c>
      <c r="AY4582" s="152" t="s">
        <v>174</v>
      </c>
    </row>
    <row r="4583" spans="2:51" s="12" customFormat="1" x14ac:dyDescent="0.2">
      <c r="B4583" s="150"/>
      <c r="D4583" s="151" t="s">
        <v>197</v>
      </c>
      <c r="E4583" s="152" t="s">
        <v>1</v>
      </c>
      <c r="F4583" s="153" t="s">
        <v>1971</v>
      </c>
      <c r="H4583" s="154">
        <v>-1.98</v>
      </c>
      <c r="I4583" s="155"/>
      <c r="L4583" s="150"/>
      <c r="M4583" s="156"/>
      <c r="T4583" s="157"/>
      <c r="AT4583" s="152" t="s">
        <v>197</v>
      </c>
      <c r="AU4583" s="152" t="s">
        <v>94</v>
      </c>
      <c r="AV4583" s="12" t="s">
        <v>94</v>
      </c>
      <c r="AW4583" s="12" t="s">
        <v>40</v>
      </c>
      <c r="AX4583" s="12" t="s">
        <v>84</v>
      </c>
      <c r="AY4583" s="152" t="s">
        <v>174</v>
      </c>
    </row>
    <row r="4584" spans="2:51" s="14" customFormat="1" x14ac:dyDescent="0.2">
      <c r="B4584" s="170"/>
      <c r="D4584" s="151" t="s">
        <v>197</v>
      </c>
      <c r="E4584" s="171" t="s">
        <v>1</v>
      </c>
      <c r="F4584" s="172" t="s">
        <v>761</v>
      </c>
      <c r="H4584" s="171" t="s">
        <v>1</v>
      </c>
      <c r="I4584" s="173"/>
      <c r="L4584" s="170"/>
      <c r="M4584" s="174"/>
      <c r="T4584" s="175"/>
      <c r="AT4584" s="171" t="s">
        <v>197</v>
      </c>
      <c r="AU4584" s="171" t="s">
        <v>94</v>
      </c>
      <c r="AV4584" s="14" t="s">
        <v>92</v>
      </c>
      <c r="AW4584" s="14" t="s">
        <v>40</v>
      </c>
      <c r="AX4584" s="14" t="s">
        <v>84</v>
      </c>
      <c r="AY4584" s="171" t="s">
        <v>174</v>
      </c>
    </row>
    <row r="4585" spans="2:51" s="12" customFormat="1" x14ac:dyDescent="0.2">
      <c r="B4585" s="150"/>
      <c r="D4585" s="151" t="s">
        <v>197</v>
      </c>
      <c r="E4585" s="152" t="s">
        <v>1</v>
      </c>
      <c r="F4585" s="153" t="s">
        <v>1985</v>
      </c>
      <c r="H4585" s="154">
        <v>20.183</v>
      </c>
      <c r="I4585" s="155"/>
      <c r="L4585" s="150"/>
      <c r="M4585" s="156"/>
      <c r="T4585" s="157"/>
      <c r="AT4585" s="152" t="s">
        <v>197</v>
      </c>
      <c r="AU4585" s="152" t="s">
        <v>94</v>
      </c>
      <c r="AV4585" s="12" t="s">
        <v>94</v>
      </c>
      <c r="AW4585" s="12" t="s">
        <v>40</v>
      </c>
      <c r="AX4585" s="12" t="s">
        <v>84</v>
      </c>
      <c r="AY4585" s="152" t="s">
        <v>174</v>
      </c>
    </row>
    <row r="4586" spans="2:51" s="12" customFormat="1" x14ac:dyDescent="0.2">
      <c r="B4586" s="150"/>
      <c r="D4586" s="151" t="s">
        <v>197</v>
      </c>
      <c r="E4586" s="152" t="s">
        <v>1</v>
      </c>
      <c r="F4586" s="153" t="s">
        <v>1971</v>
      </c>
      <c r="H4586" s="154">
        <v>-1.98</v>
      </c>
      <c r="I4586" s="155"/>
      <c r="L4586" s="150"/>
      <c r="M4586" s="156"/>
      <c r="T4586" s="157"/>
      <c r="AT4586" s="152" t="s">
        <v>197</v>
      </c>
      <c r="AU4586" s="152" t="s">
        <v>94</v>
      </c>
      <c r="AV4586" s="12" t="s">
        <v>94</v>
      </c>
      <c r="AW4586" s="12" t="s">
        <v>40</v>
      </c>
      <c r="AX4586" s="12" t="s">
        <v>84</v>
      </c>
      <c r="AY4586" s="152" t="s">
        <v>174</v>
      </c>
    </row>
    <row r="4587" spans="2:51" s="14" customFormat="1" x14ac:dyDescent="0.2">
      <c r="B4587" s="170"/>
      <c r="D4587" s="151" t="s">
        <v>197</v>
      </c>
      <c r="E4587" s="171" t="s">
        <v>1</v>
      </c>
      <c r="F4587" s="172" t="s">
        <v>762</v>
      </c>
      <c r="H4587" s="171" t="s">
        <v>1</v>
      </c>
      <c r="I4587" s="173"/>
      <c r="L4587" s="170"/>
      <c r="M4587" s="174"/>
      <c r="T4587" s="175"/>
      <c r="AT4587" s="171" t="s">
        <v>197</v>
      </c>
      <c r="AU4587" s="171" t="s">
        <v>94</v>
      </c>
      <c r="AV4587" s="14" t="s">
        <v>92</v>
      </c>
      <c r="AW4587" s="14" t="s">
        <v>40</v>
      </c>
      <c r="AX4587" s="14" t="s">
        <v>84</v>
      </c>
      <c r="AY4587" s="171" t="s">
        <v>174</v>
      </c>
    </row>
    <row r="4588" spans="2:51" s="12" customFormat="1" x14ac:dyDescent="0.2">
      <c r="B4588" s="150"/>
      <c r="D4588" s="151" t="s">
        <v>197</v>
      </c>
      <c r="E4588" s="152" t="s">
        <v>1</v>
      </c>
      <c r="F4588" s="153" t="s">
        <v>1985</v>
      </c>
      <c r="H4588" s="154">
        <v>20.183</v>
      </c>
      <c r="I4588" s="155"/>
      <c r="L4588" s="150"/>
      <c r="M4588" s="156"/>
      <c r="T4588" s="157"/>
      <c r="AT4588" s="152" t="s">
        <v>197</v>
      </c>
      <c r="AU4588" s="152" t="s">
        <v>94</v>
      </c>
      <c r="AV4588" s="12" t="s">
        <v>94</v>
      </c>
      <c r="AW4588" s="12" t="s">
        <v>40</v>
      </c>
      <c r="AX4588" s="12" t="s">
        <v>84</v>
      </c>
      <c r="AY4588" s="152" t="s">
        <v>174</v>
      </c>
    </row>
    <row r="4589" spans="2:51" s="12" customFormat="1" x14ac:dyDescent="0.2">
      <c r="B4589" s="150"/>
      <c r="D4589" s="151" t="s">
        <v>197</v>
      </c>
      <c r="E4589" s="152" t="s">
        <v>1</v>
      </c>
      <c r="F4589" s="153" t="s">
        <v>1971</v>
      </c>
      <c r="H4589" s="154">
        <v>-1.98</v>
      </c>
      <c r="I4589" s="155"/>
      <c r="L4589" s="150"/>
      <c r="M4589" s="156"/>
      <c r="T4589" s="157"/>
      <c r="AT4589" s="152" t="s">
        <v>197</v>
      </c>
      <c r="AU4589" s="152" t="s">
        <v>94</v>
      </c>
      <c r="AV4589" s="12" t="s">
        <v>94</v>
      </c>
      <c r="AW4589" s="12" t="s">
        <v>40</v>
      </c>
      <c r="AX4589" s="12" t="s">
        <v>84</v>
      </c>
      <c r="AY4589" s="152" t="s">
        <v>174</v>
      </c>
    </row>
    <row r="4590" spans="2:51" s="14" customFormat="1" x14ac:dyDescent="0.2">
      <c r="B4590" s="170"/>
      <c r="D4590" s="151" t="s">
        <v>197</v>
      </c>
      <c r="E4590" s="171" t="s">
        <v>1</v>
      </c>
      <c r="F4590" s="172" t="s">
        <v>763</v>
      </c>
      <c r="H4590" s="171" t="s">
        <v>1</v>
      </c>
      <c r="I4590" s="173"/>
      <c r="L4590" s="170"/>
      <c r="M4590" s="174"/>
      <c r="T4590" s="175"/>
      <c r="AT4590" s="171" t="s">
        <v>197</v>
      </c>
      <c r="AU4590" s="171" t="s">
        <v>94</v>
      </c>
      <c r="AV4590" s="14" t="s">
        <v>92</v>
      </c>
      <c r="AW4590" s="14" t="s">
        <v>40</v>
      </c>
      <c r="AX4590" s="14" t="s">
        <v>84</v>
      </c>
      <c r="AY4590" s="171" t="s">
        <v>174</v>
      </c>
    </row>
    <row r="4591" spans="2:51" s="12" customFormat="1" x14ac:dyDescent="0.2">
      <c r="B4591" s="150"/>
      <c r="D4591" s="151" t="s">
        <v>197</v>
      </c>
      <c r="E4591" s="152" t="s">
        <v>1</v>
      </c>
      <c r="F4591" s="153" t="s">
        <v>1986</v>
      </c>
      <c r="H4591" s="154">
        <v>20.452000000000002</v>
      </c>
      <c r="I4591" s="155"/>
      <c r="L4591" s="150"/>
      <c r="M4591" s="156"/>
      <c r="T4591" s="157"/>
      <c r="AT4591" s="152" t="s">
        <v>197</v>
      </c>
      <c r="AU4591" s="152" t="s">
        <v>94</v>
      </c>
      <c r="AV4591" s="12" t="s">
        <v>94</v>
      </c>
      <c r="AW4591" s="12" t="s">
        <v>40</v>
      </c>
      <c r="AX4591" s="12" t="s">
        <v>84</v>
      </c>
      <c r="AY4591" s="152" t="s">
        <v>174</v>
      </c>
    </row>
    <row r="4592" spans="2:51" s="12" customFormat="1" x14ac:dyDescent="0.2">
      <c r="B4592" s="150"/>
      <c r="D4592" s="151" t="s">
        <v>197</v>
      </c>
      <c r="E4592" s="152" t="s">
        <v>1</v>
      </c>
      <c r="F4592" s="153" t="s">
        <v>1971</v>
      </c>
      <c r="H4592" s="154">
        <v>-1.98</v>
      </c>
      <c r="I4592" s="155"/>
      <c r="L4592" s="150"/>
      <c r="M4592" s="156"/>
      <c r="T4592" s="157"/>
      <c r="AT4592" s="152" t="s">
        <v>197</v>
      </c>
      <c r="AU4592" s="152" t="s">
        <v>94</v>
      </c>
      <c r="AV4592" s="12" t="s">
        <v>94</v>
      </c>
      <c r="AW4592" s="12" t="s">
        <v>40</v>
      </c>
      <c r="AX4592" s="12" t="s">
        <v>84</v>
      </c>
      <c r="AY4592" s="152" t="s">
        <v>174</v>
      </c>
    </row>
    <row r="4593" spans="2:65" s="14" customFormat="1" x14ac:dyDescent="0.2">
      <c r="B4593" s="170"/>
      <c r="D4593" s="151" t="s">
        <v>197</v>
      </c>
      <c r="E4593" s="171" t="s">
        <v>1</v>
      </c>
      <c r="F4593" s="172" t="s">
        <v>764</v>
      </c>
      <c r="H4593" s="171" t="s">
        <v>1</v>
      </c>
      <c r="I4593" s="173"/>
      <c r="L4593" s="170"/>
      <c r="M4593" s="174"/>
      <c r="T4593" s="175"/>
      <c r="AT4593" s="171" t="s">
        <v>197</v>
      </c>
      <c r="AU4593" s="171" t="s">
        <v>94</v>
      </c>
      <c r="AV4593" s="14" t="s">
        <v>92</v>
      </c>
      <c r="AW4593" s="14" t="s">
        <v>40</v>
      </c>
      <c r="AX4593" s="14" t="s">
        <v>84</v>
      </c>
      <c r="AY4593" s="171" t="s">
        <v>174</v>
      </c>
    </row>
    <row r="4594" spans="2:65" s="12" customFormat="1" x14ac:dyDescent="0.2">
      <c r="B4594" s="150"/>
      <c r="D4594" s="151" t="s">
        <v>197</v>
      </c>
      <c r="E4594" s="152" t="s">
        <v>1</v>
      </c>
      <c r="F4594" s="153" t="s">
        <v>1986</v>
      </c>
      <c r="H4594" s="154">
        <v>20.452000000000002</v>
      </c>
      <c r="I4594" s="155"/>
      <c r="L4594" s="150"/>
      <c r="M4594" s="156"/>
      <c r="T4594" s="157"/>
      <c r="AT4594" s="152" t="s">
        <v>197</v>
      </c>
      <c r="AU4594" s="152" t="s">
        <v>94</v>
      </c>
      <c r="AV4594" s="12" t="s">
        <v>94</v>
      </c>
      <c r="AW4594" s="12" t="s">
        <v>40</v>
      </c>
      <c r="AX4594" s="12" t="s">
        <v>84</v>
      </c>
      <c r="AY4594" s="152" t="s">
        <v>174</v>
      </c>
    </row>
    <row r="4595" spans="2:65" s="12" customFormat="1" x14ac:dyDescent="0.2">
      <c r="B4595" s="150"/>
      <c r="D4595" s="151" t="s">
        <v>197</v>
      </c>
      <c r="E4595" s="152" t="s">
        <v>1</v>
      </c>
      <c r="F4595" s="153" t="s">
        <v>1971</v>
      </c>
      <c r="H4595" s="154">
        <v>-1.98</v>
      </c>
      <c r="I4595" s="155"/>
      <c r="L4595" s="150"/>
      <c r="M4595" s="156"/>
      <c r="T4595" s="157"/>
      <c r="AT4595" s="152" t="s">
        <v>197</v>
      </c>
      <c r="AU4595" s="152" t="s">
        <v>94</v>
      </c>
      <c r="AV4595" s="12" t="s">
        <v>94</v>
      </c>
      <c r="AW4595" s="12" t="s">
        <v>40</v>
      </c>
      <c r="AX4595" s="12" t="s">
        <v>84</v>
      </c>
      <c r="AY4595" s="152" t="s">
        <v>174</v>
      </c>
    </row>
    <row r="4596" spans="2:65" s="14" customFormat="1" x14ac:dyDescent="0.2">
      <c r="B4596" s="170"/>
      <c r="D4596" s="151" t="s">
        <v>197</v>
      </c>
      <c r="E4596" s="171" t="s">
        <v>1</v>
      </c>
      <c r="F4596" s="172" t="s">
        <v>765</v>
      </c>
      <c r="H4596" s="171" t="s">
        <v>1</v>
      </c>
      <c r="I4596" s="173"/>
      <c r="L4596" s="170"/>
      <c r="M4596" s="174"/>
      <c r="T4596" s="175"/>
      <c r="AT4596" s="171" t="s">
        <v>197</v>
      </c>
      <c r="AU4596" s="171" t="s">
        <v>94</v>
      </c>
      <c r="AV4596" s="14" t="s">
        <v>92</v>
      </c>
      <c r="AW4596" s="14" t="s">
        <v>40</v>
      </c>
      <c r="AX4596" s="14" t="s">
        <v>84</v>
      </c>
      <c r="AY4596" s="171" t="s">
        <v>174</v>
      </c>
    </row>
    <row r="4597" spans="2:65" s="12" customFormat="1" x14ac:dyDescent="0.2">
      <c r="B4597" s="150"/>
      <c r="D4597" s="151" t="s">
        <v>197</v>
      </c>
      <c r="E4597" s="152" t="s">
        <v>1</v>
      </c>
      <c r="F4597" s="153" t="s">
        <v>1986</v>
      </c>
      <c r="H4597" s="154">
        <v>20.452000000000002</v>
      </c>
      <c r="I4597" s="155"/>
      <c r="L4597" s="150"/>
      <c r="M4597" s="156"/>
      <c r="T4597" s="157"/>
      <c r="AT4597" s="152" t="s">
        <v>197</v>
      </c>
      <c r="AU4597" s="152" t="s">
        <v>94</v>
      </c>
      <c r="AV4597" s="12" t="s">
        <v>94</v>
      </c>
      <c r="AW4597" s="12" t="s">
        <v>40</v>
      </c>
      <c r="AX4597" s="12" t="s">
        <v>84</v>
      </c>
      <c r="AY4597" s="152" t="s">
        <v>174</v>
      </c>
    </row>
    <row r="4598" spans="2:65" s="12" customFormat="1" x14ac:dyDescent="0.2">
      <c r="B4598" s="150"/>
      <c r="D4598" s="151" t="s">
        <v>197</v>
      </c>
      <c r="E4598" s="152" t="s">
        <v>1</v>
      </c>
      <c r="F4598" s="153" t="s">
        <v>1971</v>
      </c>
      <c r="H4598" s="154">
        <v>-1.98</v>
      </c>
      <c r="I4598" s="155"/>
      <c r="L4598" s="150"/>
      <c r="M4598" s="156"/>
      <c r="T4598" s="157"/>
      <c r="AT4598" s="152" t="s">
        <v>197</v>
      </c>
      <c r="AU4598" s="152" t="s">
        <v>94</v>
      </c>
      <c r="AV4598" s="12" t="s">
        <v>94</v>
      </c>
      <c r="AW4598" s="12" t="s">
        <v>40</v>
      </c>
      <c r="AX4598" s="12" t="s">
        <v>84</v>
      </c>
      <c r="AY4598" s="152" t="s">
        <v>174</v>
      </c>
    </row>
    <row r="4599" spans="2:65" s="14" customFormat="1" x14ac:dyDescent="0.2">
      <c r="B4599" s="170"/>
      <c r="D4599" s="151" t="s">
        <v>197</v>
      </c>
      <c r="E4599" s="171" t="s">
        <v>1</v>
      </c>
      <c r="F4599" s="172" t="s">
        <v>766</v>
      </c>
      <c r="H4599" s="171" t="s">
        <v>1</v>
      </c>
      <c r="I4599" s="173"/>
      <c r="L4599" s="170"/>
      <c r="M4599" s="174"/>
      <c r="T4599" s="175"/>
      <c r="AT4599" s="171" t="s">
        <v>197</v>
      </c>
      <c r="AU4599" s="171" t="s">
        <v>94</v>
      </c>
      <c r="AV4599" s="14" t="s">
        <v>92</v>
      </c>
      <c r="AW4599" s="14" t="s">
        <v>40</v>
      </c>
      <c r="AX4599" s="14" t="s">
        <v>84</v>
      </c>
      <c r="AY4599" s="171" t="s">
        <v>174</v>
      </c>
    </row>
    <row r="4600" spans="2:65" s="12" customFormat="1" x14ac:dyDescent="0.2">
      <c r="B4600" s="150"/>
      <c r="D4600" s="151" t="s">
        <v>197</v>
      </c>
      <c r="E4600" s="152" t="s">
        <v>1</v>
      </c>
      <c r="F4600" s="153" t="s">
        <v>1986</v>
      </c>
      <c r="H4600" s="154">
        <v>20.452000000000002</v>
      </c>
      <c r="I4600" s="155"/>
      <c r="L4600" s="150"/>
      <c r="M4600" s="156"/>
      <c r="T4600" s="157"/>
      <c r="AT4600" s="152" t="s">
        <v>197</v>
      </c>
      <c r="AU4600" s="152" t="s">
        <v>94</v>
      </c>
      <c r="AV4600" s="12" t="s">
        <v>94</v>
      </c>
      <c r="AW4600" s="12" t="s">
        <v>40</v>
      </c>
      <c r="AX4600" s="12" t="s">
        <v>84</v>
      </c>
      <c r="AY4600" s="152" t="s">
        <v>174</v>
      </c>
    </row>
    <row r="4601" spans="2:65" s="12" customFormat="1" x14ac:dyDescent="0.2">
      <c r="B4601" s="150"/>
      <c r="D4601" s="151" t="s">
        <v>197</v>
      </c>
      <c r="E4601" s="152" t="s">
        <v>1</v>
      </c>
      <c r="F4601" s="153" t="s">
        <v>1971</v>
      </c>
      <c r="H4601" s="154">
        <v>-1.98</v>
      </c>
      <c r="I4601" s="155"/>
      <c r="L4601" s="150"/>
      <c r="M4601" s="156"/>
      <c r="T4601" s="157"/>
      <c r="AT4601" s="152" t="s">
        <v>197</v>
      </c>
      <c r="AU4601" s="152" t="s">
        <v>94</v>
      </c>
      <c r="AV4601" s="12" t="s">
        <v>94</v>
      </c>
      <c r="AW4601" s="12" t="s">
        <v>40</v>
      </c>
      <c r="AX4601" s="12" t="s">
        <v>84</v>
      </c>
      <c r="AY4601" s="152" t="s">
        <v>174</v>
      </c>
    </row>
    <row r="4602" spans="2:65" s="14" customFormat="1" x14ac:dyDescent="0.2">
      <c r="B4602" s="170"/>
      <c r="D4602" s="151" t="s">
        <v>197</v>
      </c>
      <c r="E4602" s="171" t="s">
        <v>1</v>
      </c>
      <c r="F4602" s="172" t="s">
        <v>767</v>
      </c>
      <c r="H4602" s="171" t="s">
        <v>1</v>
      </c>
      <c r="I4602" s="173"/>
      <c r="L4602" s="170"/>
      <c r="M4602" s="174"/>
      <c r="T4602" s="175"/>
      <c r="AT4602" s="171" t="s">
        <v>197</v>
      </c>
      <c r="AU4602" s="171" t="s">
        <v>94</v>
      </c>
      <c r="AV4602" s="14" t="s">
        <v>92</v>
      </c>
      <c r="AW4602" s="14" t="s">
        <v>40</v>
      </c>
      <c r="AX4602" s="14" t="s">
        <v>84</v>
      </c>
      <c r="AY4602" s="171" t="s">
        <v>174</v>
      </c>
    </row>
    <row r="4603" spans="2:65" s="12" customFormat="1" x14ac:dyDescent="0.2">
      <c r="B4603" s="150"/>
      <c r="D4603" s="151" t="s">
        <v>197</v>
      </c>
      <c r="E4603" s="152" t="s">
        <v>1</v>
      </c>
      <c r="F4603" s="153" t="s">
        <v>1985</v>
      </c>
      <c r="H4603" s="154">
        <v>20.183</v>
      </c>
      <c r="I4603" s="155"/>
      <c r="L4603" s="150"/>
      <c r="M4603" s="156"/>
      <c r="T4603" s="157"/>
      <c r="AT4603" s="152" t="s">
        <v>197</v>
      </c>
      <c r="AU4603" s="152" t="s">
        <v>94</v>
      </c>
      <c r="AV4603" s="12" t="s">
        <v>94</v>
      </c>
      <c r="AW4603" s="12" t="s">
        <v>40</v>
      </c>
      <c r="AX4603" s="12" t="s">
        <v>84</v>
      </c>
      <c r="AY4603" s="152" t="s">
        <v>174</v>
      </c>
    </row>
    <row r="4604" spans="2:65" s="12" customFormat="1" x14ac:dyDescent="0.2">
      <c r="B4604" s="150"/>
      <c r="D4604" s="151" t="s">
        <v>197</v>
      </c>
      <c r="E4604" s="152" t="s">
        <v>1</v>
      </c>
      <c r="F4604" s="153" t="s">
        <v>1971</v>
      </c>
      <c r="H4604" s="154">
        <v>-1.98</v>
      </c>
      <c r="I4604" s="155"/>
      <c r="L4604" s="150"/>
      <c r="M4604" s="156"/>
      <c r="T4604" s="157"/>
      <c r="AT4604" s="152" t="s">
        <v>197</v>
      </c>
      <c r="AU4604" s="152" t="s">
        <v>94</v>
      </c>
      <c r="AV4604" s="12" t="s">
        <v>94</v>
      </c>
      <c r="AW4604" s="12" t="s">
        <v>40</v>
      </c>
      <c r="AX4604" s="12" t="s">
        <v>84</v>
      </c>
      <c r="AY4604" s="152" t="s">
        <v>174</v>
      </c>
    </row>
    <row r="4605" spans="2:65" s="13" customFormat="1" x14ac:dyDescent="0.2">
      <c r="B4605" s="158"/>
      <c r="D4605" s="151" t="s">
        <v>197</v>
      </c>
      <c r="E4605" s="159" t="s">
        <v>1</v>
      </c>
      <c r="F4605" s="160" t="s">
        <v>199</v>
      </c>
      <c r="H4605" s="161">
        <v>491.51499999999976</v>
      </c>
      <c r="I4605" s="162"/>
      <c r="L4605" s="158"/>
      <c r="M4605" s="163"/>
      <c r="T4605" s="164"/>
      <c r="AT4605" s="159" t="s">
        <v>197</v>
      </c>
      <c r="AU4605" s="159" t="s">
        <v>94</v>
      </c>
      <c r="AV4605" s="13" t="s">
        <v>182</v>
      </c>
      <c r="AW4605" s="13" t="s">
        <v>40</v>
      </c>
      <c r="AX4605" s="13" t="s">
        <v>92</v>
      </c>
      <c r="AY4605" s="159" t="s">
        <v>174</v>
      </c>
    </row>
    <row r="4606" spans="2:65" s="1" customFormat="1" ht="44.25" customHeight="1" x14ac:dyDescent="0.2">
      <c r="B4606" s="33"/>
      <c r="C4606" s="137" t="s">
        <v>2075</v>
      </c>
      <c r="D4606" s="137" t="s">
        <v>177</v>
      </c>
      <c r="E4606" s="138" t="s">
        <v>2076</v>
      </c>
      <c r="F4606" s="139" t="s">
        <v>2077</v>
      </c>
      <c r="G4606" s="140" t="s">
        <v>249</v>
      </c>
      <c r="H4606" s="141">
        <v>1863.06</v>
      </c>
      <c r="I4606" s="142"/>
      <c r="J4606" s="143">
        <f>ROUND(I4606*H4606,2)</f>
        <v>0</v>
      </c>
      <c r="K4606" s="139" t="s">
        <v>181</v>
      </c>
      <c r="L4606" s="33"/>
      <c r="M4606" s="144" t="s">
        <v>1</v>
      </c>
      <c r="N4606" s="145" t="s">
        <v>50</v>
      </c>
      <c r="P4606" s="146">
        <f>O4606*H4606</f>
        <v>0</v>
      </c>
      <c r="Q4606" s="146">
        <v>1.6279999999999999E-2</v>
      </c>
      <c r="R4606" s="146">
        <f>Q4606*H4606</f>
        <v>30.330616799999998</v>
      </c>
      <c r="S4606" s="146">
        <v>0</v>
      </c>
      <c r="T4606" s="147">
        <f>S4606*H4606</f>
        <v>0</v>
      </c>
      <c r="AR4606" s="148" t="s">
        <v>182</v>
      </c>
      <c r="AT4606" s="148" t="s">
        <v>177</v>
      </c>
      <c r="AU4606" s="148" t="s">
        <v>94</v>
      </c>
      <c r="AY4606" s="17" t="s">
        <v>174</v>
      </c>
      <c r="BE4606" s="149">
        <f>IF(N4606="základní",J4606,0)</f>
        <v>0</v>
      </c>
      <c r="BF4606" s="149">
        <f>IF(N4606="snížená",J4606,0)</f>
        <v>0</v>
      </c>
      <c r="BG4606" s="149">
        <f>IF(N4606="zákl. přenesená",J4606,0)</f>
        <v>0</v>
      </c>
      <c r="BH4606" s="149">
        <f>IF(N4606="sníž. přenesená",J4606,0)</f>
        <v>0</v>
      </c>
      <c r="BI4606" s="149">
        <f>IF(N4606="nulová",J4606,0)</f>
        <v>0</v>
      </c>
      <c r="BJ4606" s="17" t="s">
        <v>94</v>
      </c>
      <c r="BK4606" s="149">
        <f>ROUND(I4606*H4606,2)</f>
        <v>0</v>
      </c>
      <c r="BL4606" s="17" t="s">
        <v>182</v>
      </c>
      <c r="BM4606" s="148" t="s">
        <v>2078</v>
      </c>
    </row>
    <row r="4607" spans="2:65" s="1" customFormat="1" ht="97.5" x14ac:dyDescent="0.2">
      <c r="B4607" s="33"/>
      <c r="D4607" s="151" t="s">
        <v>325</v>
      </c>
      <c r="F4607" s="186" t="s">
        <v>2079</v>
      </c>
      <c r="I4607" s="187"/>
      <c r="L4607" s="33"/>
      <c r="M4607" s="188"/>
      <c r="T4607" s="57"/>
      <c r="AT4607" s="17" t="s">
        <v>325</v>
      </c>
      <c r="AU4607" s="17" t="s">
        <v>94</v>
      </c>
    </row>
    <row r="4608" spans="2:65" s="14" customFormat="1" x14ac:dyDescent="0.2">
      <c r="B4608" s="170"/>
      <c r="D4608" s="151" t="s">
        <v>197</v>
      </c>
      <c r="E4608" s="171" t="s">
        <v>1</v>
      </c>
      <c r="F4608" s="172" t="s">
        <v>1987</v>
      </c>
      <c r="H4608" s="171" t="s">
        <v>1</v>
      </c>
      <c r="I4608" s="173"/>
      <c r="L4608" s="170"/>
      <c r="M4608" s="174"/>
      <c r="T4608" s="175"/>
      <c r="AT4608" s="171" t="s">
        <v>197</v>
      </c>
      <c r="AU4608" s="171" t="s">
        <v>94</v>
      </c>
      <c r="AV4608" s="14" t="s">
        <v>92</v>
      </c>
      <c r="AW4608" s="14" t="s">
        <v>40</v>
      </c>
      <c r="AX4608" s="14" t="s">
        <v>84</v>
      </c>
      <c r="AY4608" s="171" t="s">
        <v>174</v>
      </c>
    </row>
    <row r="4609" spans="2:51" s="14" customFormat="1" x14ac:dyDescent="0.2">
      <c r="B4609" s="170"/>
      <c r="D4609" s="151" t="s">
        <v>197</v>
      </c>
      <c r="E4609" s="171" t="s">
        <v>1</v>
      </c>
      <c r="F4609" s="172" t="s">
        <v>1969</v>
      </c>
      <c r="H4609" s="171" t="s">
        <v>1</v>
      </c>
      <c r="I4609" s="173"/>
      <c r="L4609" s="170"/>
      <c r="M4609" s="174"/>
      <c r="T4609" s="175"/>
      <c r="AT4609" s="171" t="s">
        <v>197</v>
      </c>
      <c r="AU4609" s="171" t="s">
        <v>94</v>
      </c>
      <c r="AV4609" s="14" t="s">
        <v>92</v>
      </c>
      <c r="AW4609" s="14" t="s">
        <v>40</v>
      </c>
      <c r="AX4609" s="14" t="s">
        <v>84</v>
      </c>
      <c r="AY4609" s="171" t="s">
        <v>174</v>
      </c>
    </row>
    <row r="4610" spans="2:51" s="14" customFormat="1" x14ac:dyDescent="0.2">
      <c r="B4610" s="170"/>
      <c r="D4610" s="151" t="s">
        <v>197</v>
      </c>
      <c r="E4610" s="171" t="s">
        <v>1</v>
      </c>
      <c r="F4610" s="172" t="s">
        <v>681</v>
      </c>
      <c r="H4610" s="171" t="s">
        <v>1</v>
      </c>
      <c r="I4610" s="173"/>
      <c r="L4610" s="170"/>
      <c r="M4610" s="174"/>
      <c r="T4610" s="175"/>
      <c r="AT4610" s="171" t="s">
        <v>197</v>
      </c>
      <c r="AU4610" s="171" t="s">
        <v>94</v>
      </c>
      <c r="AV4610" s="14" t="s">
        <v>92</v>
      </c>
      <c r="AW4610" s="14" t="s">
        <v>40</v>
      </c>
      <c r="AX4610" s="14" t="s">
        <v>84</v>
      </c>
      <c r="AY4610" s="171" t="s">
        <v>174</v>
      </c>
    </row>
    <row r="4611" spans="2:51" s="12" customFormat="1" x14ac:dyDescent="0.2">
      <c r="B4611" s="150"/>
      <c r="D4611" s="151" t="s">
        <v>197</v>
      </c>
      <c r="E4611" s="152" t="s">
        <v>1</v>
      </c>
      <c r="F4611" s="153" t="s">
        <v>1988</v>
      </c>
      <c r="H4611" s="154">
        <v>1.42</v>
      </c>
      <c r="I4611" s="155"/>
      <c r="L4611" s="150"/>
      <c r="M4611" s="156"/>
      <c r="T4611" s="157"/>
      <c r="AT4611" s="152" t="s">
        <v>197</v>
      </c>
      <c r="AU4611" s="152" t="s">
        <v>94</v>
      </c>
      <c r="AV4611" s="12" t="s">
        <v>94</v>
      </c>
      <c r="AW4611" s="12" t="s">
        <v>40</v>
      </c>
      <c r="AX4611" s="12" t="s">
        <v>84</v>
      </c>
      <c r="AY4611" s="152" t="s">
        <v>174</v>
      </c>
    </row>
    <row r="4612" spans="2:51" s="14" customFormat="1" x14ac:dyDescent="0.2">
      <c r="B4612" s="170"/>
      <c r="D4612" s="151" t="s">
        <v>197</v>
      </c>
      <c r="E4612" s="171" t="s">
        <v>1</v>
      </c>
      <c r="F4612" s="172" t="s">
        <v>683</v>
      </c>
      <c r="H4612" s="171" t="s">
        <v>1</v>
      </c>
      <c r="I4612" s="173"/>
      <c r="L4612" s="170"/>
      <c r="M4612" s="174"/>
      <c r="T4612" s="175"/>
      <c r="AT4612" s="171" t="s">
        <v>197</v>
      </c>
      <c r="AU4612" s="171" t="s">
        <v>94</v>
      </c>
      <c r="AV4612" s="14" t="s">
        <v>92</v>
      </c>
      <c r="AW4612" s="14" t="s">
        <v>40</v>
      </c>
      <c r="AX4612" s="14" t="s">
        <v>84</v>
      </c>
      <c r="AY4612" s="171" t="s">
        <v>174</v>
      </c>
    </row>
    <row r="4613" spans="2:51" s="12" customFormat="1" x14ac:dyDescent="0.2">
      <c r="B4613" s="150"/>
      <c r="D4613" s="151" t="s">
        <v>197</v>
      </c>
      <c r="E4613" s="152" t="s">
        <v>1</v>
      </c>
      <c r="F4613" s="153" t="s">
        <v>1989</v>
      </c>
      <c r="H4613" s="154">
        <v>1.04</v>
      </c>
      <c r="I4613" s="155"/>
      <c r="L4613" s="150"/>
      <c r="M4613" s="156"/>
      <c r="T4613" s="157"/>
      <c r="AT4613" s="152" t="s">
        <v>197</v>
      </c>
      <c r="AU4613" s="152" t="s">
        <v>94</v>
      </c>
      <c r="AV4613" s="12" t="s">
        <v>94</v>
      </c>
      <c r="AW4613" s="12" t="s">
        <v>40</v>
      </c>
      <c r="AX4613" s="12" t="s">
        <v>84</v>
      </c>
      <c r="AY4613" s="152" t="s">
        <v>174</v>
      </c>
    </row>
    <row r="4614" spans="2:51" s="14" customFormat="1" x14ac:dyDescent="0.2">
      <c r="B4614" s="170"/>
      <c r="D4614" s="151" t="s">
        <v>197</v>
      </c>
      <c r="E4614" s="171" t="s">
        <v>1</v>
      </c>
      <c r="F4614" s="172" t="s">
        <v>685</v>
      </c>
      <c r="H4614" s="171" t="s">
        <v>1</v>
      </c>
      <c r="I4614" s="173"/>
      <c r="L4614" s="170"/>
      <c r="M4614" s="174"/>
      <c r="T4614" s="175"/>
      <c r="AT4614" s="171" t="s">
        <v>197</v>
      </c>
      <c r="AU4614" s="171" t="s">
        <v>94</v>
      </c>
      <c r="AV4614" s="14" t="s">
        <v>92</v>
      </c>
      <c r="AW4614" s="14" t="s">
        <v>40</v>
      </c>
      <c r="AX4614" s="14" t="s">
        <v>84</v>
      </c>
      <c r="AY4614" s="171" t="s">
        <v>174</v>
      </c>
    </row>
    <row r="4615" spans="2:51" s="12" customFormat="1" x14ac:dyDescent="0.2">
      <c r="B4615" s="150"/>
      <c r="D4615" s="151" t="s">
        <v>197</v>
      </c>
      <c r="E4615" s="152" t="s">
        <v>1</v>
      </c>
      <c r="F4615" s="153" t="s">
        <v>1990</v>
      </c>
      <c r="H4615" s="154">
        <v>1.631</v>
      </c>
      <c r="I4615" s="155"/>
      <c r="L4615" s="150"/>
      <c r="M4615" s="156"/>
      <c r="T4615" s="157"/>
      <c r="AT4615" s="152" t="s">
        <v>197</v>
      </c>
      <c r="AU4615" s="152" t="s">
        <v>94</v>
      </c>
      <c r="AV4615" s="12" t="s">
        <v>94</v>
      </c>
      <c r="AW4615" s="12" t="s">
        <v>40</v>
      </c>
      <c r="AX4615" s="12" t="s">
        <v>84</v>
      </c>
      <c r="AY4615" s="152" t="s">
        <v>174</v>
      </c>
    </row>
    <row r="4616" spans="2:51" s="14" customFormat="1" x14ac:dyDescent="0.2">
      <c r="B4616" s="170"/>
      <c r="D4616" s="151" t="s">
        <v>197</v>
      </c>
      <c r="E4616" s="171" t="s">
        <v>1</v>
      </c>
      <c r="F4616" s="172" t="s">
        <v>687</v>
      </c>
      <c r="H4616" s="171" t="s">
        <v>1</v>
      </c>
      <c r="I4616" s="173"/>
      <c r="L4616" s="170"/>
      <c r="M4616" s="174"/>
      <c r="T4616" s="175"/>
      <c r="AT4616" s="171" t="s">
        <v>197</v>
      </c>
      <c r="AU4616" s="171" t="s">
        <v>94</v>
      </c>
      <c r="AV4616" s="14" t="s">
        <v>92</v>
      </c>
      <c r="AW4616" s="14" t="s">
        <v>40</v>
      </c>
      <c r="AX4616" s="14" t="s">
        <v>84</v>
      </c>
      <c r="AY4616" s="171" t="s">
        <v>174</v>
      </c>
    </row>
    <row r="4617" spans="2:51" s="12" customFormat="1" x14ac:dyDescent="0.2">
      <c r="B4617" s="150"/>
      <c r="D4617" s="151" t="s">
        <v>197</v>
      </c>
      <c r="E4617" s="152" t="s">
        <v>1</v>
      </c>
      <c r="F4617" s="153" t="s">
        <v>1991</v>
      </c>
      <c r="H4617" s="154">
        <v>2.004</v>
      </c>
      <c r="I4617" s="155"/>
      <c r="L4617" s="150"/>
      <c r="M4617" s="156"/>
      <c r="T4617" s="157"/>
      <c r="AT4617" s="152" t="s">
        <v>197</v>
      </c>
      <c r="AU4617" s="152" t="s">
        <v>94</v>
      </c>
      <c r="AV4617" s="12" t="s">
        <v>94</v>
      </c>
      <c r="AW4617" s="12" t="s">
        <v>40</v>
      </c>
      <c r="AX4617" s="12" t="s">
        <v>84</v>
      </c>
      <c r="AY4617" s="152" t="s">
        <v>174</v>
      </c>
    </row>
    <row r="4618" spans="2:51" s="12" customFormat="1" x14ac:dyDescent="0.2">
      <c r="B4618" s="150"/>
      <c r="D4618" s="151" t="s">
        <v>197</v>
      </c>
      <c r="E4618" s="152" t="s">
        <v>1</v>
      </c>
      <c r="F4618" s="153" t="s">
        <v>1992</v>
      </c>
      <c r="H4618" s="154">
        <v>19.574999999999999</v>
      </c>
      <c r="I4618" s="155"/>
      <c r="L4618" s="150"/>
      <c r="M4618" s="156"/>
      <c r="T4618" s="157"/>
      <c r="AT4618" s="152" t="s">
        <v>197</v>
      </c>
      <c r="AU4618" s="152" t="s">
        <v>94</v>
      </c>
      <c r="AV4618" s="12" t="s">
        <v>94</v>
      </c>
      <c r="AW4618" s="12" t="s">
        <v>40</v>
      </c>
      <c r="AX4618" s="12" t="s">
        <v>84</v>
      </c>
      <c r="AY4618" s="152" t="s">
        <v>174</v>
      </c>
    </row>
    <row r="4619" spans="2:51" s="12" customFormat="1" x14ac:dyDescent="0.2">
      <c r="B4619" s="150"/>
      <c r="D4619" s="151" t="s">
        <v>197</v>
      </c>
      <c r="E4619" s="152" t="s">
        <v>1</v>
      </c>
      <c r="F4619" s="153" t="s">
        <v>1242</v>
      </c>
      <c r="H4619" s="154">
        <v>-1.98</v>
      </c>
      <c r="I4619" s="155"/>
      <c r="L4619" s="150"/>
      <c r="M4619" s="156"/>
      <c r="T4619" s="157"/>
      <c r="AT4619" s="152" t="s">
        <v>197</v>
      </c>
      <c r="AU4619" s="152" t="s">
        <v>94</v>
      </c>
      <c r="AV4619" s="12" t="s">
        <v>94</v>
      </c>
      <c r="AW4619" s="12" t="s">
        <v>40</v>
      </c>
      <c r="AX4619" s="12" t="s">
        <v>84</v>
      </c>
      <c r="AY4619" s="152" t="s">
        <v>174</v>
      </c>
    </row>
    <row r="4620" spans="2:51" s="14" customFormat="1" x14ac:dyDescent="0.2">
      <c r="B4620" s="170"/>
      <c r="D4620" s="151" t="s">
        <v>197</v>
      </c>
      <c r="E4620" s="171" t="s">
        <v>1</v>
      </c>
      <c r="F4620" s="172" t="s">
        <v>743</v>
      </c>
      <c r="H4620" s="171" t="s">
        <v>1</v>
      </c>
      <c r="I4620" s="173"/>
      <c r="L4620" s="170"/>
      <c r="M4620" s="174"/>
      <c r="T4620" s="175"/>
      <c r="AT4620" s="171" t="s">
        <v>197</v>
      </c>
      <c r="AU4620" s="171" t="s">
        <v>94</v>
      </c>
      <c r="AV4620" s="14" t="s">
        <v>92</v>
      </c>
      <c r="AW4620" s="14" t="s">
        <v>40</v>
      </c>
      <c r="AX4620" s="14" t="s">
        <v>84</v>
      </c>
      <c r="AY4620" s="171" t="s">
        <v>174</v>
      </c>
    </row>
    <row r="4621" spans="2:51" s="12" customFormat="1" x14ac:dyDescent="0.2">
      <c r="B4621" s="150"/>
      <c r="D4621" s="151" t="s">
        <v>197</v>
      </c>
      <c r="E4621" s="152" t="s">
        <v>1</v>
      </c>
      <c r="F4621" s="153" t="s">
        <v>1993</v>
      </c>
      <c r="H4621" s="154">
        <v>6.5890000000000004</v>
      </c>
      <c r="I4621" s="155"/>
      <c r="L4621" s="150"/>
      <c r="M4621" s="156"/>
      <c r="T4621" s="157"/>
      <c r="AT4621" s="152" t="s">
        <v>197</v>
      </c>
      <c r="AU4621" s="152" t="s">
        <v>94</v>
      </c>
      <c r="AV4621" s="12" t="s">
        <v>94</v>
      </c>
      <c r="AW4621" s="12" t="s">
        <v>40</v>
      </c>
      <c r="AX4621" s="12" t="s">
        <v>84</v>
      </c>
      <c r="AY4621" s="152" t="s">
        <v>174</v>
      </c>
    </row>
    <row r="4622" spans="2:51" s="12" customFormat="1" x14ac:dyDescent="0.2">
      <c r="B4622" s="150"/>
      <c r="D4622" s="151" t="s">
        <v>197</v>
      </c>
      <c r="E4622" s="152" t="s">
        <v>1</v>
      </c>
      <c r="F4622" s="153" t="s">
        <v>1017</v>
      </c>
      <c r="H4622" s="154">
        <v>-1.75</v>
      </c>
      <c r="I4622" s="155"/>
      <c r="L4622" s="150"/>
      <c r="M4622" s="156"/>
      <c r="T4622" s="157"/>
      <c r="AT4622" s="152" t="s">
        <v>197</v>
      </c>
      <c r="AU4622" s="152" t="s">
        <v>94</v>
      </c>
      <c r="AV4622" s="12" t="s">
        <v>94</v>
      </c>
      <c r="AW4622" s="12" t="s">
        <v>40</v>
      </c>
      <c r="AX4622" s="12" t="s">
        <v>84</v>
      </c>
      <c r="AY4622" s="152" t="s">
        <v>174</v>
      </c>
    </row>
    <row r="4623" spans="2:51" s="14" customFormat="1" x14ac:dyDescent="0.2">
      <c r="B4623" s="170"/>
      <c r="D4623" s="151" t="s">
        <v>197</v>
      </c>
      <c r="E4623" s="171" t="s">
        <v>1</v>
      </c>
      <c r="F4623" s="172" t="s">
        <v>693</v>
      </c>
      <c r="H4623" s="171" t="s">
        <v>1</v>
      </c>
      <c r="I4623" s="173"/>
      <c r="L4623" s="170"/>
      <c r="M4623" s="174"/>
      <c r="T4623" s="175"/>
      <c r="AT4623" s="171" t="s">
        <v>197</v>
      </c>
      <c r="AU4623" s="171" t="s">
        <v>94</v>
      </c>
      <c r="AV4623" s="14" t="s">
        <v>92</v>
      </c>
      <c r="AW4623" s="14" t="s">
        <v>40</v>
      </c>
      <c r="AX4623" s="14" t="s">
        <v>84</v>
      </c>
      <c r="AY4623" s="171" t="s">
        <v>174</v>
      </c>
    </row>
    <row r="4624" spans="2:51" s="12" customFormat="1" x14ac:dyDescent="0.2">
      <c r="B4624" s="150"/>
      <c r="D4624" s="151" t="s">
        <v>197</v>
      </c>
      <c r="E4624" s="152" t="s">
        <v>1</v>
      </c>
      <c r="F4624" s="153" t="s">
        <v>1994</v>
      </c>
      <c r="H4624" s="154">
        <v>4.43</v>
      </c>
      <c r="I4624" s="155"/>
      <c r="L4624" s="150"/>
      <c r="M4624" s="156"/>
      <c r="T4624" s="157"/>
      <c r="AT4624" s="152" t="s">
        <v>197</v>
      </c>
      <c r="AU4624" s="152" t="s">
        <v>94</v>
      </c>
      <c r="AV4624" s="12" t="s">
        <v>94</v>
      </c>
      <c r="AW4624" s="12" t="s">
        <v>40</v>
      </c>
      <c r="AX4624" s="12" t="s">
        <v>84</v>
      </c>
      <c r="AY4624" s="152" t="s">
        <v>174</v>
      </c>
    </row>
    <row r="4625" spans="2:51" s="12" customFormat="1" x14ac:dyDescent="0.2">
      <c r="B4625" s="150"/>
      <c r="D4625" s="151" t="s">
        <v>197</v>
      </c>
      <c r="E4625" s="152" t="s">
        <v>1</v>
      </c>
      <c r="F4625" s="153" t="s">
        <v>1046</v>
      </c>
      <c r="H4625" s="154">
        <v>-0.75</v>
      </c>
      <c r="I4625" s="155"/>
      <c r="L4625" s="150"/>
      <c r="M4625" s="156"/>
      <c r="T4625" s="157"/>
      <c r="AT4625" s="152" t="s">
        <v>197</v>
      </c>
      <c r="AU4625" s="152" t="s">
        <v>94</v>
      </c>
      <c r="AV4625" s="12" t="s">
        <v>94</v>
      </c>
      <c r="AW4625" s="12" t="s">
        <v>40</v>
      </c>
      <c r="AX4625" s="12" t="s">
        <v>84</v>
      </c>
      <c r="AY4625" s="152" t="s">
        <v>174</v>
      </c>
    </row>
    <row r="4626" spans="2:51" s="12" customFormat="1" x14ac:dyDescent="0.2">
      <c r="B4626" s="150"/>
      <c r="D4626" s="151" t="s">
        <v>197</v>
      </c>
      <c r="E4626" s="152" t="s">
        <v>1</v>
      </c>
      <c r="F4626" s="153" t="s">
        <v>1995</v>
      </c>
      <c r="H4626" s="154">
        <v>0.75</v>
      </c>
      <c r="I4626" s="155"/>
      <c r="L4626" s="150"/>
      <c r="M4626" s="156"/>
      <c r="T4626" s="157"/>
      <c r="AT4626" s="152" t="s">
        <v>197</v>
      </c>
      <c r="AU4626" s="152" t="s">
        <v>94</v>
      </c>
      <c r="AV4626" s="12" t="s">
        <v>94</v>
      </c>
      <c r="AW4626" s="12" t="s">
        <v>40</v>
      </c>
      <c r="AX4626" s="12" t="s">
        <v>84</v>
      </c>
      <c r="AY4626" s="152" t="s">
        <v>174</v>
      </c>
    </row>
    <row r="4627" spans="2:51" s="14" customFormat="1" x14ac:dyDescent="0.2">
      <c r="B4627" s="170"/>
      <c r="D4627" s="151" t="s">
        <v>197</v>
      </c>
      <c r="E4627" s="171" t="s">
        <v>1</v>
      </c>
      <c r="F4627" s="172" t="s">
        <v>695</v>
      </c>
      <c r="H4627" s="171" t="s">
        <v>1</v>
      </c>
      <c r="I4627" s="173"/>
      <c r="L4627" s="170"/>
      <c r="M4627" s="174"/>
      <c r="T4627" s="175"/>
      <c r="AT4627" s="171" t="s">
        <v>197</v>
      </c>
      <c r="AU4627" s="171" t="s">
        <v>94</v>
      </c>
      <c r="AV4627" s="14" t="s">
        <v>92</v>
      </c>
      <c r="AW4627" s="14" t="s">
        <v>40</v>
      </c>
      <c r="AX4627" s="14" t="s">
        <v>84</v>
      </c>
      <c r="AY4627" s="171" t="s">
        <v>174</v>
      </c>
    </row>
    <row r="4628" spans="2:51" s="12" customFormat="1" x14ac:dyDescent="0.2">
      <c r="B4628" s="150"/>
      <c r="D4628" s="151" t="s">
        <v>197</v>
      </c>
      <c r="E4628" s="152" t="s">
        <v>1</v>
      </c>
      <c r="F4628" s="153" t="s">
        <v>1996</v>
      </c>
      <c r="H4628" s="154">
        <v>3.9369999999999998</v>
      </c>
      <c r="I4628" s="155"/>
      <c r="L4628" s="150"/>
      <c r="M4628" s="156"/>
      <c r="T4628" s="157"/>
      <c r="AT4628" s="152" t="s">
        <v>197</v>
      </c>
      <c r="AU4628" s="152" t="s">
        <v>94</v>
      </c>
      <c r="AV4628" s="12" t="s">
        <v>94</v>
      </c>
      <c r="AW4628" s="12" t="s">
        <v>40</v>
      </c>
      <c r="AX4628" s="12" t="s">
        <v>84</v>
      </c>
      <c r="AY4628" s="152" t="s">
        <v>174</v>
      </c>
    </row>
    <row r="4629" spans="2:51" s="12" customFormat="1" x14ac:dyDescent="0.2">
      <c r="B4629" s="150"/>
      <c r="D4629" s="151" t="s">
        <v>197</v>
      </c>
      <c r="E4629" s="152" t="s">
        <v>1</v>
      </c>
      <c r="F4629" s="153" t="s">
        <v>1997</v>
      </c>
      <c r="H4629" s="154">
        <v>1.92</v>
      </c>
      <c r="I4629" s="155"/>
      <c r="L4629" s="150"/>
      <c r="M4629" s="156"/>
      <c r="T4629" s="157"/>
      <c r="AT4629" s="152" t="s">
        <v>197</v>
      </c>
      <c r="AU4629" s="152" t="s">
        <v>94</v>
      </c>
      <c r="AV4629" s="12" t="s">
        <v>94</v>
      </c>
      <c r="AW4629" s="12" t="s">
        <v>40</v>
      </c>
      <c r="AX4629" s="12" t="s">
        <v>84</v>
      </c>
      <c r="AY4629" s="152" t="s">
        <v>174</v>
      </c>
    </row>
    <row r="4630" spans="2:51" s="14" customFormat="1" x14ac:dyDescent="0.2">
      <c r="B4630" s="170"/>
      <c r="D4630" s="151" t="s">
        <v>197</v>
      </c>
      <c r="E4630" s="171" t="s">
        <v>1</v>
      </c>
      <c r="F4630" s="172" t="s">
        <v>699</v>
      </c>
      <c r="H4630" s="171" t="s">
        <v>1</v>
      </c>
      <c r="I4630" s="173"/>
      <c r="L4630" s="170"/>
      <c r="M4630" s="174"/>
      <c r="T4630" s="175"/>
      <c r="AT4630" s="171" t="s">
        <v>197</v>
      </c>
      <c r="AU4630" s="171" t="s">
        <v>94</v>
      </c>
      <c r="AV4630" s="14" t="s">
        <v>92</v>
      </c>
      <c r="AW4630" s="14" t="s">
        <v>40</v>
      </c>
      <c r="AX4630" s="14" t="s">
        <v>84</v>
      </c>
      <c r="AY4630" s="171" t="s">
        <v>174</v>
      </c>
    </row>
    <row r="4631" spans="2:51" s="12" customFormat="1" x14ac:dyDescent="0.2">
      <c r="B4631" s="150"/>
      <c r="D4631" s="151" t="s">
        <v>197</v>
      </c>
      <c r="E4631" s="152" t="s">
        <v>1</v>
      </c>
      <c r="F4631" s="153" t="s">
        <v>1998</v>
      </c>
      <c r="H4631" s="154">
        <v>17.670000000000002</v>
      </c>
      <c r="I4631" s="155"/>
      <c r="L4631" s="150"/>
      <c r="M4631" s="156"/>
      <c r="T4631" s="157"/>
      <c r="AT4631" s="152" t="s">
        <v>197</v>
      </c>
      <c r="AU4631" s="152" t="s">
        <v>94</v>
      </c>
      <c r="AV4631" s="12" t="s">
        <v>94</v>
      </c>
      <c r="AW4631" s="12" t="s">
        <v>40</v>
      </c>
      <c r="AX4631" s="12" t="s">
        <v>84</v>
      </c>
      <c r="AY4631" s="152" t="s">
        <v>174</v>
      </c>
    </row>
    <row r="4632" spans="2:51" s="12" customFormat="1" x14ac:dyDescent="0.2">
      <c r="B4632" s="150"/>
      <c r="D4632" s="151" t="s">
        <v>197</v>
      </c>
      <c r="E4632" s="152" t="s">
        <v>1</v>
      </c>
      <c r="F4632" s="153" t="s">
        <v>1999</v>
      </c>
      <c r="H4632" s="154">
        <v>-1.425</v>
      </c>
      <c r="I4632" s="155"/>
      <c r="L4632" s="150"/>
      <c r="M4632" s="156"/>
      <c r="T4632" s="157"/>
      <c r="AT4632" s="152" t="s">
        <v>197</v>
      </c>
      <c r="AU4632" s="152" t="s">
        <v>94</v>
      </c>
      <c r="AV4632" s="12" t="s">
        <v>94</v>
      </c>
      <c r="AW4632" s="12" t="s">
        <v>40</v>
      </c>
      <c r="AX4632" s="12" t="s">
        <v>84</v>
      </c>
      <c r="AY4632" s="152" t="s">
        <v>174</v>
      </c>
    </row>
    <row r="4633" spans="2:51" s="12" customFormat="1" x14ac:dyDescent="0.2">
      <c r="B4633" s="150"/>
      <c r="D4633" s="151" t="s">
        <v>197</v>
      </c>
      <c r="E4633" s="152" t="s">
        <v>1</v>
      </c>
      <c r="F4633" s="153" t="s">
        <v>1043</v>
      </c>
      <c r="H4633" s="154">
        <v>-6.8250000000000002</v>
      </c>
      <c r="I4633" s="155"/>
      <c r="L4633" s="150"/>
      <c r="M4633" s="156"/>
      <c r="T4633" s="157"/>
      <c r="AT4633" s="152" t="s">
        <v>197</v>
      </c>
      <c r="AU4633" s="152" t="s">
        <v>94</v>
      </c>
      <c r="AV4633" s="12" t="s">
        <v>94</v>
      </c>
      <c r="AW4633" s="12" t="s">
        <v>40</v>
      </c>
      <c r="AX4633" s="12" t="s">
        <v>84</v>
      </c>
      <c r="AY4633" s="152" t="s">
        <v>174</v>
      </c>
    </row>
    <row r="4634" spans="2:51" s="12" customFormat="1" x14ac:dyDescent="0.2">
      <c r="B4634" s="150"/>
      <c r="D4634" s="151" t="s">
        <v>197</v>
      </c>
      <c r="E4634" s="152" t="s">
        <v>1</v>
      </c>
      <c r="F4634" s="153" t="s">
        <v>2000</v>
      </c>
      <c r="H4634" s="154">
        <v>-11.07</v>
      </c>
      <c r="I4634" s="155"/>
      <c r="L4634" s="150"/>
      <c r="M4634" s="156"/>
      <c r="T4634" s="157"/>
      <c r="AT4634" s="152" t="s">
        <v>197</v>
      </c>
      <c r="AU4634" s="152" t="s">
        <v>94</v>
      </c>
      <c r="AV4634" s="12" t="s">
        <v>94</v>
      </c>
      <c r="AW4634" s="12" t="s">
        <v>40</v>
      </c>
      <c r="AX4634" s="12" t="s">
        <v>84</v>
      </c>
      <c r="AY4634" s="152" t="s">
        <v>174</v>
      </c>
    </row>
    <row r="4635" spans="2:51" s="12" customFormat="1" x14ac:dyDescent="0.2">
      <c r="B4635" s="150"/>
      <c r="D4635" s="151" t="s">
        <v>197</v>
      </c>
      <c r="E4635" s="152" t="s">
        <v>1</v>
      </c>
      <c r="F4635" s="153" t="s">
        <v>2001</v>
      </c>
      <c r="H4635" s="154">
        <v>2.2349999999999999</v>
      </c>
      <c r="I4635" s="155"/>
      <c r="L4635" s="150"/>
      <c r="M4635" s="156"/>
      <c r="T4635" s="157"/>
      <c r="AT4635" s="152" t="s">
        <v>197</v>
      </c>
      <c r="AU4635" s="152" t="s">
        <v>94</v>
      </c>
      <c r="AV4635" s="12" t="s">
        <v>94</v>
      </c>
      <c r="AW4635" s="12" t="s">
        <v>40</v>
      </c>
      <c r="AX4635" s="12" t="s">
        <v>84</v>
      </c>
      <c r="AY4635" s="152" t="s">
        <v>174</v>
      </c>
    </row>
    <row r="4636" spans="2:51" s="14" customFormat="1" x14ac:dyDescent="0.2">
      <c r="B4636" s="170"/>
      <c r="D4636" s="151" t="s">
        <v>197</v>
      </c>
      <c r="E4636" s="171" t="s">
        <v>1</v>
      </c>
      <c r="F4636" s="172" t="s">
        <v>745</v>
      </c>
      <c r="H4636" s="171" t="s">
        <v>1</v>
      </c>
      <c r="I4636" s="173"/>
      <c r="L4636" s="170"/>
      <c r="M4636" s="174"/>
      <c r="T4636" s="175"/>
      <c r="AT4636" s="171" t="s">
        <v>197</v>
      </c>
      <c r="AU4636" s="171" t="s">
        <v>94</v>
      </c>
      <c r="AV4636" s="14" t="s">
        <v>92</v>
      </c>
      <c r="AW4636" s="14" t="s">
        <v>40</v>
      </c>
      <c r="AX4636" s="14" t="s">
        <v>84</v>
      </c>
      <c r="AY4636" s="171" t="s">
        <v>174</v>
      </c>
    </row>
    <row r="4637" spans="2:51" s="12" customFormat="1" x14ac:dyDescent="0.2">
      <c r="B4637" s="150"/>
      <c r="D4637" s="151" t="s">
        <v>197</v>
      </c>
      <c r="E4637" s="152" t="s">
        <v>1</v>
      </c>
      <c r="F4637" s="153" t="s">
        <v>2002</v>
      </c>
      <c r="H4637" s="154">
        <v>1.073</v>
      </c>
      <c r="I4637" s="155"/>
      <c r="L4637" s="150"/>
      <c r="M4637" s="156"/>
      <c r="T4637" s="157"/>
      <c r="AT4637" s="152" t="s">
        <v>197</v>
      </c>
      <c r="AU4637" s="152" t="s">
        <v>94</v>
      </c>
      <c r="AV4637" s="12" t="s">
        <v>94</v>
      </c>
      <c r="AW4637" s="12" t="s">
        <v>40</v>
      </c>
      <c r="AX4637" s="12" t="s">
        <v>84</v>
      </c>
      <c r="AY4637" s="152" t="s">
        <v>174</v>
      </c>
    </row>
    <row r="4638" spans="2:51" s="14" customFormat="1" x14ac:dyDescent="0.2">
      <c r="B4638" s="170"/>
      <c r="D4638" s="151" t="s">
        <v>197</v>
      </c>
      <c r="E4638" s="171" t="s">
        <v>1</v>
      </c>
      <c r="F4638" s="172" t="s">
        <v>705</v>
      </c>
      <c r="H4638" s="171" t="s">
        <v>1</v>
      </c>
      <c r="I4638" s="173"/>
      <c r="L4638" s="170"/>
      <c r="M4638" s="174"/>
      <c r="T4638" s="175"/>
      <c r="AT4638" s="171" t="s">
        <v>197</v>
      </c>
      <c r="AU4638" s="171" t="s">
        <v>94</v>
      </c>
      <c r="AV4638" s="14" t="s">
        <v>92</v>
      </c>
      <c r="AW4638" s="14" t="s">
        <v>40</v>
      </c>
      <c r="AX4638" s="14" t="s">
        <v>84</v>
      </c>
      <c r="AY4638" s="171" t="s">
        <v>174</v>
      </c>
    </row>
    <row r="4639" spans="2:51" s="12" customFormat="1" x14ac:dyDescent="0.2">
      <c r="B4639" s="150"/>
      <c r="D4639" s="151" t="s">
        <v>197</v>
      </c>
      <c r="E4639" s="152" t="s">
        <v>1</v>
      </c>
      <c r="F4639" s="153" t="s">
        <v>2003</v>
      </c>
      <c r="H4639" s="154">
        <v>1.8959999999999999</v>
      </c>
      <c r="I4639" s="155"/>
      <c r="L4639" s="150"/>
      <c r="M4639" s="156"/>
      <c r="T4639" s="157"/>
      <c r="AT4639" s="152" t="s">
        <v>197</v>
      </c>
      <c r="AU4639" s="152" t="s">
        <v>94</v>
      </c>
      <c r="AV4639" s="12" t="s">
        <v>94</v>
      </c>
      <c r="AW4639" s="12" t="s">
        <v>40</v>
      </c>
      <c r="AX4639" s="12" t="s">
        <v>84</v>
      </c>
      <c r="AY4639" s="152" t="s">
        <v>174</v>
      </c>
    </row>
    <row r="4640" spans="2:51" s="14" customFormat="1" x14ac:dyDescent="0.2">
      <c r="B4640" s="170"/>
      <c r="D4640" s="151" t="s">
        <v>197</v>
      </c>
      <c r="E4640" s="171" t="s">
        <v>1</v>
      </c>
      <c r="F4640" s="172" t="s">
        <v>747</v>
      </c>
      <c r="H4640" s="171" t="s">
        <v>1</v>
      </c>
      <c r="I4640" s="173"/>
      <c r="L4640" s="170"/>
      <c r="M4640" s="174"/>
      <c r="T4640" s="175"/>
      <c r="AT4640" s="171" t="s">
        <v>197</v>
      </c>
      <c r="AU4640" s="171" t="s">
        <v>94</v>
      </c>
      <c r="AV4640" s="14" t="s">
        <v>92</v>
      </c>
      <c r="AW4640" s="14" t="s">
        <v>40</v>
      </c>
      <c r="AX4640" s="14" t="s">
        <v>84</v>
      </c>
      <c r="AY4640" s="171" t="s">
        <v>174</v>
      </c>
    </row>
    <row r="4641" spans="2:51" s="12" customFormat="1" x14ac:dyDescent="0.2">
      <c r="B4641" s="150"/>
      <c r="D4641" s="151" t="s">
        <v>197</v>
      </c>
      <c r="E4641" s="152" t="s">
        <v>1</v>
      </c>
      <c r="F4641" s="153" t="s">
        <v>2004</v>
      </c>
      <c r="H4641" s="154">
        <v>1.393</v>
      </c>
      <c r="I4641" s="155"/>
      <c r="L4641" s="150"/>
      <c r="M4641" s="156"/>
      <c r="T4641" s="157"/>
      <c r="AT4641" s="152" t="s">
        <v>197</v>
      </c>
      <c r="AU4641" s="152" t="s">
        <v>94</v>
      </c>
      <c r="AV4641" s="12" t="s">
        <v>94</v>
      </c>
      <c r="AW4641" s="12" t="s">
        <v>40</v>
      </c>
      <c r="AX4641" s="12" t="s">
        <v>84</v>
      </c>
      <c r="AY4641" s="152" t="s">
        <v>174</v>
      </c>
    </row>
    <row r="4642" spans="2:51" s="14" customFormat="1" x14ac:dyDescent="0.2">
      <c r="B4642" s="170"/>
      <c r="D4642" s="151" t="s">
        <v>197</v>
      </c>
      <c r="E4642" s="171" t="s">
        <v>1</v>
      </c>
      <c r="F4642" s="172" t="s">
        <v>749</v>
      </c>
      <c r="H4642" s="171" t="s">
        <v>1</v>
      </c>
      <c r="I4642" s="173"/>
      <c r="L4642" s="170"/>
      <c r="M4642" s="174"/>
      <c r="T4642" s="175"/>
      <c r="AT4642" s="171" t="s">
        <v>197</v>
      </c>
      <c r="AU4642" s="171" t="s">
        <v>94</v>
      </c>
      <c r="AV4642" s="14" t="s">
        <v>92</v>
      </c>
      <c r="AW4642" s="14" t="s">
        <v>40</v>
      </c>
      <c r="AX4642" s="14" t="s">
        <v>84</v>
      </c>
      <c r="AY4642" s="171" t="s">
        <v>174</v>
      </c>
    </row>
    <row r="4643" spans="2:51" s="12" customFormat="1" x14ac:dyDescent="0.2">
      <c r="B4643" s="150"/>
      <c r="D4643" s="151" t="s">
        <v>197</v>
      </c>
      <c r="E4643" s="152" t="s">
        <v>1</v>
      </c>
      <c r="F4643" s="153" t="s">
        <v>2005</v>
      </c>
      <c r="H4643" s="154">
        <v>1.4119999999999999</v>
      </c>
      <c r="I4643" s="155"/>
      <c r="L4643" s="150"/>
      <c r="M4643" s="156"/>
      <c r="T4643" s="157"/>
      <c r="AT4643" s="152" t="s">
        <v>197</v>
      </c>
      <c r="AU4643" s="152" t="s">
        <v>94</v>
      </c>
      <c r="AV4643" s="12" t="s">
        <v>94</v>
      </c>
      <c r="AW4643" s="12" t="s">
        <v>40</v>
      </c>
      <c r="AX4643" s="12" t="s">
        <v>84</v>
      </c>
      <c r="AY4643" s="152" t="s">
        <v>174</v>
      </c>
    </row>
    <row r="4644" spans="2:51" s="14" customFormat="1" x14ac:dyDescent="0.2">
      <c r="B4644" s="170"/>
      <c r="D4644" s="151" t="s">
        <v>197</v>
      </c>
      <c r="E4644" s="171" t="s">
        <v>1</v>
      </c>
      <c r="F4644" s="172" t="s">
        <v>751</v>
      </c>
      <c r="H4644" s="171" t="s">
        <v>1</v>
      </c>
      <c r="I4644" s="173"/>
      <c r="L4644" s="170"/>
      <c r="M4644" s="174"/>
      <c r="T4644" s="175"/>
      <c r="AT4644" s="171" t="s">
        <v>197</v>
      </c>
      <c r="AU4644" s="171" t="s">
        <v>94</v>
      </c>
      <c r="AV4644" s="14" t="s">
        <v>92</v>
      </c>
      <c r="AW4644" s="14" t="s">
        <v>40</v>
      </c>
      <c r="AX4644" s="14" t="s">
        <v>84</v>
      </c>
      <c r="AY4644" s="171" t="s">
        <v>174</v>
      </c>
    </row>
    <row r="4645" spans="2:51" s="12" customFormat="1" x14ac:dyDescent="0.2">
      <c r="B4645" s="150"/>
      <c r="D4645" s="151" t="s">
        <v>197</v>
      </c>
      <c r="E4645" s="152" t="s">
        <v>1</v>
      </c>
      <c r="F4645" s="153" t="s">
        <v>2005</v>
      </c>
      <c r="H4645" s="154">
        <v>1.4119999999999999</v>
      </c>
      <c r="I4645" s="155"/>
      <c r="L4645" s="150"/>
      <c r="M4645" s="156"/>
      <c r="T4645" s="157"/>
      <c r="AT4645" s="152" t="s">
        <v>197</v>
      </c>
      <c r="AU4645" s="152" t="s">
        <v>94</v>
      </c>
      <c r="AV4645" s="12" t="s">
        <v>94</v>
      </c>
      <c r="AW4645" s="12" t="s">
        <v>40</v>
      </c>
      <c r="AX4645" s="12" t="s">
        <v>84</v>
      </c>
      <c r="AY4645" s="152" t="s">
        <v>174</v>
      </c>
    </row>
    <row r="4646" spans="2:51" s="14" customFormat="1" x14ac:dyDescent="0.2">
      <c r="B4646" s="170"/>
      <c r="D4646" s="151" t="s">
        <v>197</v>
      </c>
      <c r="E4646" s="171" t="s">
        <v>1</v>
      </c>
      <c r="F4646" s="172" t="s">
        <v>752</v>
      </c>
      <c r="H4646" s="171" t="s">
        <v>1</v>
      </c>
      <c r="I4646" s="173"/>
      <c r="L4646" s="170"/>
      <c r="M4646" s="174"/>
      <c r="T4646" s="175"/>
      <c r="AT4646" s="171" t="s">
        <v>197</v>
      </c>
      <c r="AU4646" s="171" t="s">
        <v>94</v>
      </c>
      <c r="AV4646" s="14" t="s">
        <v>92</v>
      </c>
      <c r="AW4646" s="14" t="s">
        <v>40</v>
      </c>
      <c r="AX4646" s="14" t="s">
        <v>84</v>
      </c>
      <c r="AY4646" s="171" t="s">
        <v>174</v>
      </c>
    </row>
    <row r="4647" spans="2:51" s="12" customFormat="1" x14ac:dyDescent="0.2">
      <c r="B4647" s="150"/>
      <c r="D4647" s="151" t="s">
        <v>197</v>
      </c>
      <c r="E4647" s="152" t="s">
        <v>1</v>
      </c>
      <c r="F4647" s="153" t="s">
        <v>2005</v>
      </c>
      <c r="H4647" s="154">
        <v>1.4119999999999999</v>
      </c>
      <c r="I4647" s="155"/>
      <c r="L4647" s="150"/>
      <c r="M4647" s="156"/>
      <c r="T4647" s="157"/>
      <c r="AT4647" s="152" t="s">
        <v>197</v>
      </c>
      <c r="AU4647" s="152" t="s">
        <v>94</v>
      </c>
      <c r="AV4647" s="12" t="s">
        <v>94</v>
      </c>
      <c r="AW4647" s="12" t="s">
        <v>40</v>
      </c>
      <c r="AX4647" s="12" t="s">
        <v>84</v>
      </c>
      <c r="AY4647" s="152" t="s">
        <v>174</v>
      </c>
    </row>
    <row r="4648" spans="2:51" s="14" customFormat="1" x14ac:dyDescent="0.2">
      <c r="B4648" s="170"/>
      <c r="D4648" s="151" t="s">
        <v>197</v>
      </c>
      <c r="E4648" s="171" t="s">
        <v>1</v>
      </c>
      <c r="F4648" s="172" t="s">
        <v>753</v>
      </c>
      <c r="H4648" s="171" t="s">
        <v>1</v>
      </c>
      <c r="I4648" s="173"/>
      <c r="L4648" s="170"/>
      <c r="M4648" s="174"/>
      <c r="T4648" s="175"/>
      <c r="AT4648" s="171" t="s">
        <v>197</v>
      </c>
      <c r="AU4648" s="171" t="s">
        <v>94</v>
      </c>
      <c r="AV4648" s="14" t="s">
        <v>92</v>
      </c>
      <c r="AW4648" s="14" t="s">
        <v>40</v>
      </c>
      <c r="AX4648" s="14" t="s">
        <v>84</v>
      </c>
      <c r="AY4648" s="171" t="s">
        <v>174</v>
      </c>
    </row>
    <row r="4649" spans="2:51" s="12" customFormat="1" x14ac:dyDescent="0.2">
      <c r="B4649" s="150"/>
      <c r="D4649" s="151" t="s">
        <v>197</v>
      </c>
      <c r="E4649" s="152" t="s">
        <v>1</v>
      </c>
      <c r="F4649" s="153" t="s">
        <v>2005</v>
      </c>
      <c r="H4649" s="154">
        <v>1.4119999999999999</v>
      </c>
      <c r="I4649" s="155"/>
      <c r="L4649" s="150"/>
      <c r="M4649" s="156"/>
      <c r="T4649" s="157"/>
      <c r="AT4649" s="152" t="s">
        <v>197</v>
      </c>
      <c r="AU4649" s="152" t="s">
        <v>94</v>
      </c>
      <c r="AV4649" s="12" t="s">
        <v>94</v>
      </c>
      <c r="AW4649" s="12" t="s">
        <v>40</v>
      </c>
      <c r="AX4649" s="12" t="s">
        <v>84</v>
      </c>
      <c r="AY4649" s="152" t="s">
        <v>174</v>
      </c>
    </row>
    <row r="4650" spans="2:51" s="14" customFormat="1" x14ac:dyDescent="0.2">
      <c r="B4650" s="170"/>
      <c r="D4650" s="151" t="s">
        <v>197</v>
      </c>
      <c r="E4650" s="171" t="s">
        <v>1</v>
      </c>
      <c r="F4650" s="172" t="s">
        <v>754</v>
      </c>
      <c r="H4650" s="171" t="s">
        <v>1</v>
      </c>
      <c r="I4650" s="173"/>
      <c r="L4650" s="170"/>
      <c r="M4650" s="174"/>
      <c r="T4650" s="175"/>
      <c r="AT4650" s="171" t="s">
        <v>197</v>
      </c>
      <c r="AU4650" s="171" t="s">
        <v>94</v>
      </c>
      <c r="AV4650" s="14" t="s">
        <v>92</v>
      </c>
      <c r="AW4650" s="14" t="s">
        <v>40</v>
      </c>
      <c r="AX4650" s="14" t="s">
        <v>84</v>
      </c>
      <c r="AY4650" s="171" t="s">
        <v>174</v>
      </c>
    </row>
    <row r="4651" spans="2:51" s="12" customFormat="1" x14ac:dyDescent="0.2">
      <c r="B4651" s="150"/>
      <c r="D4651" s="151" t="s">
        <v>197</v>
      </c>
      <c r="E4651" s="152" t="s">
        <v>1</v>
      </c>
      <c r="F4651" s="153" t="s">
        <v>2004</v>
      </c>
      <c r="H4651" s="154">
        <v>1.393</v>
      </c>
      <c r="I4651" s="155"/>
      <c r="L4651" s="150"/>
      <c r="M4651" s="156"/>
      <c r="T4651" s="157"/>
      <c r="AT4651" s="152" t="s">
        <v>197</v>
      </c>
      <c r="AU4651" s="152" t="s">
        <v>94</v>
      </c>
      <c r="AV4651" s="12" t="s">
        <v>94</v>
      </c>
      <c r="AW4651" s="12" t="s">
        <v>40</v>
      </c>
      <c r="AX4651" s="12" t="s">
        <v>84</v>
      </c>
      <c r="AY4651" s="152" t="s">
        <v>174</v>
      </c>
    </row>
    <row r="4652" spans="2:51" s="14" customFormat="1" x14ac:dyDescent="0.2">
      <c r="B4652" s="170"/>
      <c r="D4652" s="151" t="s">
        <v>197</v>
      </c>
      <c r="E4652" s="171" t="s">
        <v>1</v>
      </c>
      <c r="F4652" s="172" t="s">
        <v>756</v>
      </c>
      <c r="H4652" s="171" t="s">
        <v>1</v>
      </c>
      <c r="I4652" s="173"/>
      <c r="L4652" s="170"/>
      <c r="M4652" s="174"/>
      <c r="T4652" s="175"/>
      <c r="AT4652" s="171" t="s">
        <v>197</v>
      </c>
      <c r="AU4652" s="171" t="s">
        <v>94</v>
      </c>
      <c r="AV4652" s="14" t="s">
        <v>92</v>
      </c>
      <c r="AW4652" s="14" t="s">
        <v>40</v>
      </c>
      <c r="AX4652" s="14" t="s">
        <v>84</v>
      </c>
      <c r="AY4652" s="171" t="s">
        <v>174</v>
      </c>
    </row>
    <row r="4653" spans="2:51" s="12" customFormat="1" x14ac:dyDescent="0.2">
      <c r="B4653" s="150"/>
      <c r="D4653" s="151" t="s">
        <v>197</v>
      </c>
      <c r="E4653" s="152" t="s">
        <v>1</v>
      </c>
      <c r="F4653" s="153" t="s">
        <v>2004</v>
      </c>
      <c r="H4653" s="154">
        <v>1.393</v>
      </c>
      <c r="I4653" s="155"/>
      <c r="L4653" s="150"/>
      <c r="M4653" s="156"/>
      <c r="T4653" s="157"/>
      <c r="AT4653" s="152" t="s">
        <v>197</v>
      </c>
      <c r="AU4653" s="152" t="s">
        <v>94</v>
      </c>
      <c r="AV4653" s="12" t="s">
        <v>94</v>
      </c>
      <c r="AW4653" s="12" t="s">
        <v>40</v>
      </c>
      <c r="AX4653" s="12" t="s">
        <v>84</v>
      </c>
      <c r="AY4653" s="152" t="s">
        <v>174</v>
      </c>
    </row>
    <row r="4654" spans="2:51" s="14" customFormat="1" x14ac:dyDescent="0.2">
      <c r="B4654" s="170"/>
      <c r="D4654" s="151" t="s">
        <v>197</v>
      </c>
      <c r="E4654" s="171" t="s">
        <v>1</v>
      </c>
      <c r="F4654" s="172" t="s">
        <v>757</v>
      </c>
      <c r="H4654" s="171" t="s">
        <v>1</v>
      </c>
      <c r="I4654" s="173"/>
      <c r="L4654" s="170"/>
      <c r="M4654" s="174"/>
      <c r="T4654" s="175"/>
      <c r="AT4654" s="171" t="s">
        <v>197</v>
      </c>
      <c r="AU4654" s="171" t="s">
        <v>94</v>
      </c>
      <c r="AV4654" s="14" t="s">
        <v>92</v>
      </c>
      <c r="AW4654" s="14" t="s">
        <v>40</v>
      </c>
      <c r="AX4654" s="14" t="s">
        <v>84</v>
      </c>
      <c r="AY4654" s="171" t="s">
        <v>174</v>
      </c>
    </row>
    <row r="4655" spans="2:51" s="12" customFormat="1" x14ac:dyDescent="0.2">
      <c r="B4655" s="150"/>
      <c r="D4655" s="151" t="s">
        <v>197</v>
      </c>
      <c r="E4655" s="152" t="s">
        <v>1</v>
      </c>
      <c r="F4655" s="153" t="s">
        <v>2005</v>
      </c>
      <c r="H4655" s="154">
        <v>1.4119999999999999</v>
      </c>
      <c r="I4655" s="155"/>
      <c r="L4655" s="150"/>
      <c r="M4655" s="156"/>
      <c r="T4655" s="157"/>
      <c r="AT4655" s="152" t="s">
        <v>197</v>
      </c>
      <c r="AU4655" s="152" t="s">
        <v>94</v>
      </c>
      <c r="AV4655" s="12" t="s">
        <v>94</v>
      </c>
      <c r="AW4655" s="12" t="s">
        <v>40</v>
      </c>
      <c r="AX4655" s="12" t="s">
        <v>84</v>
      </c>
      <c r="AY4655" s="152" t="s">
        <v>174</v>
      </c>
    </row>
    <row r="4656" spans="2:51" s="14" customFormat="1" x14ac:dyDescent="0.2">
      <c r="B4656" s="170"/>
      <c r="D4656" s="151" t="s">
        <v>197</v>
      </c>
      <c r="E4656" s="171" t="s">
        <v>1</v>
      </c>
      <c r="F4656" s="172" t="s">
        <v>758</v>
      </c>
      <c r="H4656" s="171" t="s">
        <v>1</v>
      </c>
      <c r="I4656" s="173"/>
      <c r="L4656" s="170"/>
      <c r="M4656" s="174"/>
      <c r="T4656" s="175"/>
      <c r="AT4656" s="171" t="s">
        <v>197</v>
      </c>
      <c r="AU4656" s="171" t="s">
        <v>94</v>
      </c>
      <c r="AV4656" s="14" t="s">
        <v>92</v>
      </c>
      <c r="AW4656" s="14" t="s">
        <v>40</v>
      </c>
      <c r="AX4656" s="14" t="s">
        <v>84</v>
      </c>
      <c r="AY4656" s="171" t="s">
        <v>174</v>
      </c>
    </row>
    <row r="4657" spans="2:51" s="12" customFormat="1" x14ac:dyDescent="0.2">
      <c r="B4657" s="150"/>
      <c r="D4657" s="151" t="s">
        <v>197</v>
      </c>
      <c r="E4657" s="152" t="s">
        <v>1</v>
      </c>
      <c r="F4657" s="153" t="s">
        <v>2005</v>
      </c>
      <c r="H4657" s="154">
        <v>1.4119999999999999</v>
      </c>
      <c r="I4657" s="155"/>
      <c r="L4657" s="150"/>
      <c r="M4657" s="156"/>
      <c r="T4657" s="157"/>
      <c r="AT4657" s="152" t="s">
        <v>197</v>
      </c>
      <c r="AU4657" s="152" t="s">
        <v>94</v>
      </c>
      <c r="AV4657" s="12" t="s">
        <v>94</v>
      </c>
      <c r="AW4657" s="12" t="s">
        <v>40</v>
      </c>
      <c r="AX4657" s="12" t="s">
        <v>84</v>
      </c>
      <c r="AY4657" s="152" t="s">
        <v>174</v>
      </c>
    </row>
    <row r="4658" spans="2:51" s="14" customFormat="1" x14ac:dyDescent="0.2">
      <c r="B4658" s="170"/>
      <c r="D4658" s="151" t="s">
        <v>197</v>
      </c>
      <c r="E4658" s="171" t="s">
        <v>1</v>
      </c>
      <c r="F4658" s="172" t="s">
        <v>759</v>
      </c>
      <c r="H4658" s="171" t="s">
        <v>1</v>
      </c>
      <c r="I4658" s="173"/>
      <c r="L4658" s="170"/>
      <c r="M4658" s="174"/>
      <c r="T4658" s="175"/>
      <c r="AT4658" s="171" t="s">
        <v>197</v>
      </c>
      <c r="AU4658" s="171" t="s">
        <v>94</v>
      </c>
      <c r="AV4658" s="14" t="s">
        <v>92</v>
      </c>
      <c r="AW4658" s="14" t="s">
        <v>40</v>
      </c>
      <c r="AX4658" s="14" t="s">
        <v>84</v>
      </c>
      <c r="AY4658" s="171" t="s">
        <v>174</v>
      </c>
    </row>
    <row r="4659" spans="2:51" s="12" customFormat="1" x14ac:dyDescent="0.2">
      <c r="B4659" s="150"/>
      <c r="D4659" s="151" t="s">
        <v>197</v>
      </c>
      <c r="E4659" s="152" t="s">
        <v>1</v>
      </c>
      <c r="F4659" s="153" t="s">
        <v>2005</v>
      </c>
      <c r="H4659" s="154">
        <v>1.4119999999999999</v>
      </c>
      <c r="I4659" s="155"/>
      <c r="L4659" s="150"/>
      <c r="M4659" s="156"/>
      <c r="T4659" s="157"/>
      <c r="AT4659" s="152" t="s">
        <v>197</v>
      </c>
      <c r="AU4659" s="152" t="s">
        <v>94</v>
      </c>
      <c r="AV4659" s="12" t="s">
        <v>94</v>
      </c>
      <c r="AW4659" s="12" t="s">
        <v>40</v>
      </c>
      <c r="AX4659" s="12" t="s">
        <v>84</v>
      </c>
      <c r="AY4659" s="152" t="s">
        <v>174</v>
      </c>
    </row>
    <row r="4660" spans="2:51" s="14" customFormat="1" x14ac:dyDescent="0.2">
      <c r="B4660" s="170"/>
      <c r="D4660" s="151" t="s">
        <v>197</v>
      </c>
      <c r="E4660" s="171" t="s">
        <v>1</v>
      </c>
      <c r="F4660" s="172" t="s">
        <v>760</v>
      </c>
      <c r="H4660" s="171" t="s">
        <v>1</v>
      </c>
      <c r="I4660" s="173"/>
      <c r="L4660" s="170"/>
      <c r="M4660" s="174"/>
      <c r="T4660" s="175"/>
      <c r="AT4660" s="171" t="s">
        <v>197</v>
      </c>
      <c r="AU4660" s="171" t="s">
        <v>94</v>
      </c>
      <c r="AV4660" s="14" t="s">
        <v>92</v>
      </c>
      <c r="AW4660" s="14" t="s">
        <v>40</v>
      </c>
      <c r="AX4660" s="14" t="s">
        <v>84</v>
      </c>
      <c r="AY4660" s="171" t="s">
        <v>174</v>
      </c>
    </row>
    <row r="4661" spans="2:51" s="12" customFormat="1" x14ac:dyDescent="0.2">
      <c r="B4661" s="150"/>
      <c r="D4661" s="151" t="s">
        <v>197</v>
      </c>
      <c r="E4661" s="152" t="s">
        <v>1</v>
      </c>
      <c r="F4661" s="153" t="s">
        <v>2005</v>
      </c>
      <c r="H4661" s="154">
        <v>1.4119999999999999</v>
      </c>
      <c r="I4661" s="155"/>
      <c r="L4661" s="150"/>
      <c r="M4661" s="156"/>
      <c r="T4661" s="157"/>
      <c r="AT4661" s="152" t="s">
        <v>197</v>
      </c>
      <c r="AU4661" s="152" t="s">
        <v>94</v>
      </c>
      <c r="AV4661" s="12" t="s">
        <v>94</v>
      </c>
      <c r="AW4661" s="12" t="s">
        <v>40</v>
      </c>
      <c r="AX4661" s="12" t="s">
        <v>84</v>
      </c>
      <c r="AY4661" s="152" t="s">
        <v>174</v>
      </c>
    </row>
    <row r="4662" spans="2:51" s="14" customFormat="1" x14ac:dyDescent="0.2">
      <c r="B4662" s="170"/>
      <c r="D4662" s="151" t="s">
        <v>197</v>
      </c>
      <c r="E4662" s="171" t="s">
        <v>1</v>
      </c>
      <c r="F4662" s="172" t="s">
        <v>761</v>
      </c>
      <c r="H4662" s="171" t="s">
        <v>1</v>
      </c>
      <c r="I4662" s="173"/>
      <c r="L4662" s="170"/>
      <c r="M4662" s="174"/>
      <c r="T4662" s="175"/>
      <c r="AT4662" s="171" t="s">
        <v>197</v>
      </c>
      <c r="AU4662" s="171" t="s">
        <v>94</v>
      </c>
      <c r="AV4662" s="14" t="s">
        <v>92</v>
      </c>
      <c r="AW4662" s="14" t="s">
        <v>40</v>
      </c>
      <c r="AX4662" s="14" t="s">
        <v>84</v>
      </c>
      <c r="AY4662" s="171" t="s">
        <v>174</v>
      </c>
    </row>
    <row r="4663" spans="2:51" s="12" customFormat="1" x14ac:dyDescent="0.2">
      <c r="B4663" s="150"/>
      <c r="D4663" s="151" t="s">
        <v>197</v>
      </c>
      <c r="E4663" s="152" t="s">
        <v>1</v>
      </c>
      <c r="F4663" s="153" t="s">
        <v>2004</v>
      </c>
      <c r="H4663" s="154">
        <v>1.393</v>
      </c>
      <c r="I4663" s="155"/>
      <c r="L4663" s="150"/>
      <c r="M4663" s="156"/>
      <c r="T4663" s="157"/>
      <c r="AT4663" s="152" t="s">
        <v>197</v>
      </c>
      <c r="AU4663" s="152" t="s">
        <v>94</v>
      </c>
      <c r="AV4663" s="12" t="s">
        <v>94</v>
      </c>
      <c r="AW4663" s="12" t="s">
        <v>40</v>
      </c>
      <c r="AX4663" s="12" t="s">
        <v>84</v>
      </c>
      <c r="AY4663" s="152" t="s">
        <v>174</v>
      </c>
    </row>
    <row r="4664" spans="2:51" s="14" customFormat="1" x14ac:dyDescent="0.2">
      <c r="B4664" s="170"/>
      <c r="D4664" s="151" t="s">
        <v>197</v>
      </c>
      <c r="E4664" s="171" t="s">
        <v>1</v>
      </c>
      <c r="F4664" s="172" t="s">
        <v>762</v>
      </c>
      <c r="H4664" s="171" t="s">
        <v>1</v>
      </c>
      <c r="I4664" s="173"/>
      <c r="L4664" s="170"/>
      <c r="M4664" s="174"/>
      <c r="T4664" s="175"/>
      <c r="AT4664" s="171" t="s">
        <v>197</v>
      </c>
      <c r="AU4664" s="171" t="s">
        <v>94</v>
      </c>
      <c r="AV4664" s="14" t="s">
        <v>92</v>
      </c>
      <c r="AW4664" s="14" t="s">
        <v>40</v>
      </c>
      <c r="AX4664" s="14" t="s">
        <v>84</v>
      </c>
      <c r="AY4664" s="171" t="s">
        <v>174</v>
      </c>
    </row>
    <row r="4665" spans="2:51" s="12" customFormat="1" x14ac:dyDescent="0.2">
      <c r="B4665" s="150"/>
      <c r="D4665" s="151" t="s">
        <v>197</v>
      </c>
      <c r="E4665" s="152" t="s">
        <v>1</v>
      </c>
      <c r="F4665" s="153" t="s">
        <v>2004</v>
      </c>
      <c r="H4665" s="154">
        <v>1.393</v>
      </c>
      <c r="I4665" s="155"/>
      <c r="L4665" s="150"/>
      <c r="M4665" s="156"/>
      <c r="T4665" s="157"/>
      <c r="AT4665" s="152" t="s">
        <v>197</v>
      </c>
      <c r="AU4665" s="152" t="s">
        <v>94</v>
      </c>
      <c r="AV4665" s="12" t="s">
        <v>94</v>
      </c>
      <c r="AW4665" s="12" t="s">
        <v>40</v>
      </c>
      <c r="AX4665" s="12" t="s">
        <v>84</v>
      </c>
      <c r="AY4665" s="152" t="s">
        <v>174</v>
      </c>
    </row>
    <row r="4666" spans="2:51" s="14" customFormat="1" x14ac:dyDescent="0.2">
      <c r="B4666" s="170"/>
      <c r="D4666" s="151" t="s">
        <v>197</v>
      </c>
      <c r="E4666" s="171" t="s">
        <v>1</v>
      </c>
      <c r="F4666" s="172" t="s">
        <v>763</v>
      </c>
      <c r="H4666" s="171" t="s">
        <v>1</v>
      </c>
      <c r="I4666" s="173"/>
      <c r="L4666" s="170"/>
      <c r="M4666" s="174"/>
      <c r="T4666" s="175"/>
      <c r="AT4666" s="171" t="s">
        <v>197</v>
      </c>
      <c r="AU4666" s="171" t="s">
        <v>94</v>
      </c>
      <c r="AV4666" s="14" t="s">
        <v>92</v>
      </c>
      <c r="AW4666" s="14" t="s">
        <v>40</v>
      </c>
      <c r="AX4666" s="14" t="s">
        <v>84</v>
      </c>
      <c r="AY4666" s="171" t="s">
        <v>174</v>
      </c>
    </row>
    <row r="4667" spans="2:51" s="12" customFormat="1" x14ac:dyDescent="0.2">
      <c r="B4667" s="150"/>
      <c r="D4667" s="151" t="s">
        <v>197</v>
      </c>
      <c r="E4667" s="152" t="s">
        <v>1</v>
      </c>
      <c r="F4667" s="153" t="s">
        <v>2005</v>
      </c>
      <c r="H4667" s="154">
        <v>1.4119999999999999</v>
      </c>
      <c r="I4667" s="155"/>
      <c r="L4667" s="150"/>
      <c r="M4667" s="156"/>
      <c r="T4667" s="157"/>
      <c r="AT4667" s="152" t="s">
        <v>197</v>
      </c>
      <c r="AU4667" s="152" t="s">
        <v>94</v>
      </c>
      <c r="AV4667" s="12" t="s">
        <v>94</v>
      </c>
      <c r="AW4667" s="12" t="s">
        <v>40</v>
      </c>
      <c r="AX4667" s="12" t="s">
        <v>84</v>
      </c>
      <c r="AY4667" s="152" t="s">
        <v>174</v>
      </c>
    </row>
    <row r="4668" spans="2:51" s="14" customFormat="1" x14ac:dyDescent="0.2">
      <c r="B4668" s="170"/>
      <c r="D4668" s="151" t="s">
        <v>197</v>
      </c>
      <c r="E4668" s="171" t="s">
        <v>1</v>
      </c>
      <c r="F4668" s="172" t="s">
        <v>764</v>
      </c>
      <c r="H4668" s="171" t="s">
        <v>1</v>
      </c>
      <c r="I4668" s="173"/>
      <c r="L4668" s="170"/>
      <c r="M4668" s="174"/>
      <c r="T4668" s="175"/>
      <c r="AT4668" s="171" t="s">
        <v>197</v>
      </c>
      <c r="AU4668" s="171" t="s">
        <v>94</v>
      </c>
      <c r="AV4668" s="14" t="s">
        <v>92</v>
      </c>
      <c r="AW4668" s="14" t="s">
        <v>40</v>
      </c>
      <c r="AX4668" s="14" t="s">
        <v>84</v>
      </c>
      <c r="AY4668" s="171" t="s">
        <v>174</v>
      </c>
    </row>
    <row r="4669" spans="2:51" s="12" customFormat="1" x14ac:dyDescent="0.2">
      <c r="B4669" s="150"/>
      <c r="D4669" s="151" t="s">
        <v>197</v>
      </c>
      <c r="E4669" s="152" t="s">
        <v>1</v>
      </c>
      <c r="F4669" s="153" t="s">
        <v>2005</v>
      </c>
      <c r="H4669" s="154">
        <v>1.4119999999999999</v>
      </c>
      <c r="I4669" s="155"/>
      <c r="L4669" s="150"/>
      <c r="M4669" s="156"/>
      <c r="T4669" s="157"/>
      <c r="AT4669" s="152" t="s">
        <v>197</v>
      </c>
      <c r="AU4669" s="152" t="s">
        <v>94</v>
      </c>
      <c r="AV4669" s="12" t="s">
        <v>94</v>
      </c>
      <c r="AW4669" s="12" t="s">
        <v>40</v>
      </c>
      <c r="AX4669" s="12" t="s">
        <v>84</v>
      </c>
      <c r="AY4669" s="152" t="s">
        <v>174</v>
      </c>
    </row>
    <row r="4670" spans="2:51" s="14" customFormat="1" x14ac:dyDescent="0.2">
      <c r="B4670" s="170"/>
      <c r="D4670" s="151" t="s">
        <v>197</v>
      </c>
      <c r="E4670" s="171" t="s">
        <v>1</v>
      </c>
      <c r="F4670" s="172" t="s">
        <v>765</v>
      </c>
      <c r="H4670" s="171" t="s">
        <v>1</v>
      </c>
      <c r="I4670" s="173"/>
      <c r="L4670" s="170"/>
      <c r="M4670" s="174"/>
      <c r="T4670" s="175"/>
      <c r="AT4670" s="171" t="s">
        <v>197</v>
      </c>
      <c r="AU4670" s="171" t="s">
        <v>94</v>
      </c>
      <c r="AV4670" s="14" t="s">
        <v>92</v>
      </c>
      <c r="AW4670" s="14" t="s">
        <v>40</v>
      </c>
      <c r="AX4670" s="14" t="s">
        <v>84</v>
      </c>
      <c r="AY4670" s="171" t="s">
        <v>174</v>
      </c>
    </row>
    <row r="4671" spans="2:51" s="12" customFormat="1" x14ac:dyDescent="0.2">
      <c r="B4671" s="150"/>
      <c r="D4671" s="151" t="s">
        <v>197</v>
      </c>
      <c r="E4671" s="152" t="s">
        <v>1</v>
      </c>
      <c r="F4671" s="153" t="s">
        <v>2005</v>
      </c>
      <c r="H4671" s="154">
        <v>1.4119999999999999</v>
      </c>
      <c r="I4671" s="155"/>
      <c r="L4671" s="150"/>
      <c r="M4671" s="156"/>
      <c r="T4671" s="157"/>
      <c r="AT4671" s="152" t="s">
        <v>197</v>
      </c>
      <c r="AU4671" s="152" t="s">
        <v>94</v>
      </c>
      <c r="AV4671" s="12" t="s">
        <v>94</v>
      </c>
      <c r="AW4671" s="12" t="s">
        <v>40</v>
      </c>
      <c r="AX4671" s="12" t="s">
        <v>84</v>
      </c>
      <c r="AY4671" s="152" t="s">
        <v>174</v>
      </c>
    </row>
    <row r="4672" spans="2:51" s="14" customFormat="1" x14ac:dyDescent="0.2">
      <c r="B4672" s="170"/>
      <c r="D4672" s="151" t="s">
        <v>197</v>
      </c>
      <c r="E4672" s="171" t="s">
        <v>1</v>
      </c>
      <c r="F4672" s="172" t="s">
        <v>766</v>
      </c>
      <c r="H4672" s="171" t="s">
        <v>1</v>
      </c>
      <c r="I4672" s="173"/>
      <c r="L4672" s="170"/>
      <c r="M4672" s="174"/>
      <c r="T4672" s="175"/>
      <c r="AT4672" s="171" t="s">
        <v>197</v>
      </c>
      <c r="AU4672" s="171" t="s">
        <v>94</v>
      </c>
      <c r="AV4672" s="14" t="s">
        <v>92</v>
      </c>
      <c r="AW4672" s="14" t="s">
        <v>40</v>
      </c>
      <c r="AX4672" s="14" t="s">
        <v>84</v>
      </c>
      <c r="AY4672" s="171" t="s">
        <v>174</v>
      </c>
    </row>
    <row r="4673" spans="2:51" s="12" customFormat="1" x14ac:dyDescent="0.2">
      <c r="B4673" s="150"/>
      <c r="D4673" s="151" t="s">
        <v>197</v>
      </c>
      <c r="E4673" s="152" t="s">
        <v>1</v>
      </c>
      <c r="F4673" s="153" t="s">
        <v>2005</v>
      </c>
      <c r="H4673" s="154">
        <v>1.4119999999999999</v>
      </c>
      <c r="I4673" s="155"/>
      <c r="L4673" s="150"/>
      <c r="M4673" s="156"/>
      <c r="T4673" s="157"/>
      <c r="AT4673" s="152" t="s">
        <v>197</v>
      </c>
      <c r="AU4673" s="152" t="s">
        <v>94</v>
      </c>
      <c r="AV4673" s="12" t="s">
        <v>94</v>
      </c>
      <c r="AW4673" s="12" t="s">
        <v>40</v>
      </c>
      <c r="AX4673" s="12" t="s">
        <v>84</v>
      </c>
      <c r="AY4673" s="152" t="s">
        <v>174</v>
      </c>
    </row>
    <row r="4674" spans="2:51" s="14" customFormat="1" x14ac:dyDescent="0.2">
      <c r="B4674" s="170"/>
      <c r="D4674" s="151" t="s">
        <v>197</v>
      </c>
      <c r="E4674" s="171" t="s">
        <v>1</v>
      </c>
      <c r="F4674" s="172" t="s">
        <v>767</v>
      </c>
      <c r="H4674" s="171" t="s">
        <v>1</v>
      </c>
      <c r="I4674" s="173"/>
      <c r="L4674" s="170"/>
      <c r="M4674" s="174"/>
      <c r="T4674" s="175"/>
      <c r="AT4674" s="171" t="s">
        <v>197</v>
      </c>
      <c r="AU4674" s="171" t="s">
        <v>94</v>
      </c>
      <c r="AV4674" s="14" t="s">
        <v>92</v>
      </c>
      <c r="AW4674" s="14" t="s">
        <v>40</v>
      </c>
      <c r="AX4674" s="14" t="s">
        <v>84</v>
      </c>
      <c r="AY4674" s="171" t="s">
        <v>174</v>
      </c>
    </row>
    <row r="4675" spans="2:51" s="12" customFormat="1" x14ac:dyDescent="0.2">
      <c r="B4675" s="150"/>
      <c r="D4675" s="151" t="s">
        <v>197</v>
      </c>
      <c r="E4675" s="152" t="s">
        <v>1</v>
      </c>
      <c r="F4675" s="153" t="s">
        <v>2004</v>
      </c>
      <c r="H4675" s="154">
        <v>1.393</v>
      </c>
      <c r="I4675" s="155"/>
      <c r="L4675" s="150"/>
      <c r="M4675" s="156"/>
      <c r="T4675" s="157"/>
      <c r="AT4675" s="152" t="s">
        <v>197</v>
      </c>
      <c r="AU4675" s="152" t="s">
        <v>94</v>
      </c>
      <c r="AV4675" s="12" t="s">
        <v>94</v>
      </c>
      <c r="AW4675" s="12" t="s">
        <v>40</v>
      </c>
      <c r="AX4675" s="12" t="s">
        <v>84</v>
      </c>
      <c r="AY4675" s="152" t="s">
        <v>174</v>
      </c>
    </row>
    <row r="4676" spans="2:51" s="15" customFormat="1" x14ac:dyDescent="0.2">
      <c r="B4676" s="189"/>
      <c r="D4676" s="151" t="s">
        <v>197</v>
      </c>
      <c r="E4676" s="190" t="s">
        <v>1</v>
      </c>
      <c r="F4676" s="191" t="s">
        <v>329</v>
      </c>
      <c r="H4676" s="192">
        <v>67.672000000000011</v>
      </c>
      <c r="I4676" s="193"/>
      <c r="L4676" s="189"/>
      <c r="M4676" s="194"/>
      <c r="T4676" s="195"/>
      <c r="AT4676" s="190" t="s">
        <v>197</v>
      </c>
      <c r="AU4676" s="190" t="s">
        <v>94</v>
      </c>
      <c r="AV4676" s="15" t="s">
        <v>190</v>
      </c>
      <c r="AW4676" s="15" t="s">
        <v>40</v>
      </c>
      <c r="AX4676" s="15" t="s">
        <v>84</v>
      </c>
      <c r="AY4676" s="190" t="s">
        <v>174</v>
      </c>
    </row>
    <row r="4677" spans="2:51" s="14" customFormat="1" x14ac:dyDescent="0.2">
      <c r="B4677" s="170"/>
      <c r="D4677" s="151" t="s">
        <v>197</v>
      </c>
      <c r="E4677" s="171" t="s">
        <v>1</v>
      </c>
      <c r="F4677" s="172" t="s">
        <v>2006</v>
      </c>
      <c r="H4677" s="171" t="s">
        <v>1</v>
      </c>
      <c r="I4677" s="173"/>
      <c r="L4677" s="170"/>
      <c r="M4677" s="174"/>
      <c r="T4677" s="175"/>
      <c r="AT4677" s="171" t="s">
        <v>197</v>
      </c>
      <c r="AU4677" s="171" t="s">
        <v>94</v>
      </c>
      <c r="AV4677" s="14" t="s">
        <v>92</v>
      </c>
      <c r="AW4677" s="14" t="s">
        <v>40</v>
      </c>
      <c r="AX4677" s="14" t="s">
        <v>84</v>
      </c>
      <c r="AY4677" s="171" t="s">
        <v>174</v>
      </c>
    </row>
    <row r="4678" spans="2:51" s="14" customFormat="1" x14ac:dyDescent="0.2">
      <c r="B4678" s="170"/>
      <c r="D4678" s="151" t="s">
        <v>197</v>
      </c>
      <c r="E4678" s="171" t="s">
        <v>1</v>
      </c>
      <c r="F4678" s="172" t="s">
        <v>2007</v>
      </c>
      <c r="H4678" s="171" t="s">
        <v>1</v>
      </c>
      <c r="I4678" s="173"/>
      <c r="L4678" s="170"/>
      <c r="M4678" s="174"/>
      <c r="T4678" s="175"/>
      <c r="AT4678" s="171" t="s">
        <v>197</v>
      </c>
      <c r="AU4678" s="171" t="s">
        <v>94</v>
      </c>
      <c r="AV4678" s="14" t="s">
        <v>92</v>
      </c>
      <c r="AW4678" s="14" t="s">
        <v>40</v>
      </c>
      <c r="AX4678" s="14" t="s">
        <v>84</v>
      </c>
      <c r="AY4678" s="171" t="s">
        <v>174</v>
      </c>
    </row>
    <row r="4679" spans="2:51" s="14" customFormat="1" x14ac:dyDescent="0.2">
      <c r="B4679" s="170"/>
      <c r="D4679" s="151" t="s">
        <v>197</v>
      </c>
      <c r="E4679" s="171" t="s">
        <v>1</v>
      </c>
      <c r="F4679" s="172" t="s">
        <v>1934</v>
      </c>
      <c r="H4679" s="171" t="s">
        <v>1</v>
      </c>
      <c r="I4679" s="173"/>
      <c r="L4679" s="170"/>
      <c r="M4679" s="174"/>
      <c r="T4679" s="175"/>
      <c r="AT4679" s="171" t="s">
        <v>197</v>
      </c>
      <c r="AU4679" s="171" t="s">
        <v>94</v>
      </c>
      <c r="AV4679" s="14" t="s">
        <v>92</v>
      </c>
      <c r="AW4679" s="14" t="s">
        <v>40</v>
      </c>
      <c r="AX4679" s="14" t="s">
        <v>84</v>
      </c>
      <c r="AY4679" s="171" t="s">
        <v>174</v>
      </c>
    </row>
    <row r="4680" spans="2:51" s="14" customFormat="1" x14ac:dyDescent="0.2">
      <c r="B4680" s="170"/>
      <c r="D4680" s="151" t="s">
        <v>197</v>
      </c>
      <c r="E4680" s="171" t="s">
        <v>1</v>
      </c>
      <c r="F4680" s="172" t="s">
        <v>1081</v>
      </c>
      <c r="H4680" s="171" t="s">
        <v>1</v>
      </c>
      <c r="I4680" s="173"/>
      <c r="L4680" s="170"/>
      <c r="M4680" s="174"/>
      <c r="T4680" s="175"/>
      <c r="AT4680" s="171" t="s">
        <v>197</v>
      </c>
      <c r="AU4680" s="171" t="s">
        <v>94</v>
      </c>
      <c r="AV4680" s="14" t="s">
        <v>92</v>
      </c>
      <c r="AW4680" s="14" t="s">
        <v>40</v>
      </c>
      <c r="AX4680" s="14" t="s">
        <v>84</v>
      </c>
      <c r="AY4680" s="171" t="s">
        <v>174</v>
      </c>
    </row>
    <row r="4681" spans="2:51" s="12" customFormat="1" x14ac:dyDescent="0.2">
      <c r="B4681" s="150"/>
      <c r="D4681" s="151" t="s">
        <v>197</v>
      </c>
      <c r="E4681" s="152" t="s">
        <v>1</v>
      </c>
      <c r="F4681" s="153" t="s">
        <v>2008</v>
      </c>
      <c r="H4681" s="154">
        <v>11.39</v>
      </c>
      <c r="I4681" s="155"/>
      <c r="L4681" s="150"/>
      <c r="M4681" s="156"/>
      <c r="T4681" s="157"/>
      <c r="AT4681" s="152" t="s">
        <v>197</v>
      </c>
      <c r="AU4681" s="152" t="s">
        <v>94</v>
      </c>
      <c r="AV4681" s="12" t="s">
        <v>94</v>
      </c>
      <c r="AW4681" s="12" t="s">
        <v>40</v>
      </c>
      <c r="AX4681" s="12" t="s">
        <v>84</v>
      </c>
      <c r="AY4681" s="152" t="s">
        <v>174</v>
      </c>
    </row>
    <row r="4682" spans="2:51" s="14" customFormat="1" x14ac:dyDescent="0.2">
      <c r="B4682" s="170"/>
      <c r="D4682" s="151" t="s">
        <v>197</v>
      </c>
      <c r="E4682" s="171" t="s">
        <v>1</v>
      </c>
      <c r="F4682" s="172" t="s">
        <v>1799</v>
      </c>
      <c r="H4682" s="171" t="s">
        <v>1</v>
      </c>
      <c r="I4682" s="173"/>
      <c r="L4682" s="170"/>
      <c r="M4682" s="174"/>
      <c r="T4682" s="175"/>
      <c r="AT4682" s="171" t="s">
        <v>197</v>
      </c>
      <c r="AU4682" s="171" t="s">
        <v>94</v>
      </c>
      <c r="AV4682" s="14" t="s">
        <v>92</v>
      </c>
      <c r="AW4682" s="14" t="s">
        <v>40</v>
      </c>
      <c r="AX4682" s="14" t="s">
        <v>84</v>
      </c>
      <c r="AY4682" s="171" t="s">
        <v>174</v>
      </c>
    </row>
    <row r="4683" spans="2:51" s="12" customFormat="1" x14ac:dyDescent="0.2">
      <c r="B4683" s="150"/>
      <c r="D4683" s="151" t="s">
        <v>197</v>
      </c>
      <c r="E4683" s="152" t="s">
        <v>1</v>
      </c>
      <c r="F4683" s="153" t="s">
        <v>2009</v>
      </c>
      <c r="H4683" s="154">
        <v>16.128</v>
      </c>
      <c r="I4683" s="155"/>
      <c r="L4683" s="150"/>
      <c r="M4683" s="156"/>
      <c r="T4683" s="157"/>
      <c r="AT4683" s="152" t="s">
        <v>197</v>
      </c>
      <c r="AU4683" s="152" t="s">
        <v>94</v>
      </c>
      <c r="AV4683" s="12" t="s">
        <v>94</v>
      </c>
      <c r="AW4683" s="12" t="s">
        <v>40</v>
      </c>
      <c r="AX4683" s="12" t="s">
        <v>84</v>
      </c>
      <c r="AY4683" s="152" t="s">
        <v>174</v>
      </c>
    </row>
    <row r="4684" spans="2:51" s="14" customFormat="1" x14ac:dyDescent="0.2">
      <c r="B4684" s="170"/>
      <c r="D4684" s="151" t="s">
        <v>197</v>
      </c>
      <c r="E4684" s="171" t="s">
        <v>1</v>
      </c>
      <c r="F4684" s="172" t="s">
        <v>1803</v>
      </c>
      <c r="H4684" s="171" t="s">
        <v>1</v>
      </c>
      <c r="I4684" s="173"/>
      <c r="L4684" s="170"/>
      <c r="M4684" s="174"/>
      <c r="T4684" s="175"/>
      <c r="AT4684" s="171" t="s">
        <v>197</v>
      </c>
      <c r="AU4684" s="171" t="s">
        <v>94</v>
      </c>
      <c r="AV4684" s="14" t="s">
        <v>92</v>
      </c>
      <c r="AW4684" s="14" t="s">
        <v>40</v>
      </c>
      <c r="AX4684" s="14" t="s">
        <v>84</v>
      </c>
      <c r="AY4684" s="171" t="s">
        <v>174</v>
      </c>
    </row>
    <row r="4685" spans="2:51" s="12" customFormat="1" x14ac:dyDescent="0.2">
      <c r="B4685" s="150"/>
      <c r="D4685" s="151" t="s">
        <v>197</v>
      </c>
      <c r="E4685" s="152" t="s">
        <v>1</v>
      </c>
      <c r="F4685" s="153" t="s">
        <v>2009</v>
      </c>
      <c r="H4685" s="154">
        <v>16.128</v>
      </c>
      <c r="I4685" s="155"/>
      <c r="L4685" s="150"/>
      <c r="M4685" s="156"/>
      <c r="T4685" s="157"/>
      <c r="AT4685" s="152" t="s">
        <v>197</v>
      </c>
      <c r="AU4685" s="152" t="s">
        <v>94</v>
      </c>
      <c r="AV4685" s="12" t="s">
        <v>94</v>
      </c>
      <c r="AW4685" s="12" t="s">
        <v>40</v>
      </c>
      <c r="AX4685" s="12" t="s">
        <v>84</v>
      </c>
      <c r="AY4685" s="152" t="s">
        <v>174</v>
      </c>
    </row>
    <row r="4686" spans="2:51" s="14" customFormat="1" x14ac:dyDescent="0.2">
      <c r="B4686" s="170"/>
      <c r="D4686" s="151" t="s">
        <v>197</v>
      </c>
      <c r="E4686" s="171" t="s">
        <v>1</v>
      </c>
      <c r="F4686" s="172" t="s">
        <v>1939</v>
      </c>
      <c r="H4686" s="171" t="s">
        <v>1</v>
      </c>
      <c r="I4686" s="173"/>
      <c r="L4686" s="170"/>
      <c r="M4686" s="174"/>
      <c r="T4686" s="175"/>
      <c r="AT4686" s="171" t="s">
        <v>197</v>
      </c>
      <c r="AU4686" s="171" t="s">
        <v>94</v>
      </c>
      <c r="AV4686" s="14" t="s">
        <v>92</v>
      </c>
      <c r="AW4686" s="14" t="s">
        <v>40</v>
      </c>
      <c r="AX4686" s="14" t="s">
        <v>84</v>
      </c>
      <c r="AY4686" s="171" t="s">
        <v>174</v>
      </c>
    </row>
    <row r="4687" spans="2:51" s="14" customFormat="1" x14ac:dyDescent="0.2">
      <c r="B4687" s="170"/>
      <c r="D4687" s="151" t="s">
        <v>197</v>
      </c>
      <c r="E4687" s="171" t="s">
        <v>1</v>
      </c>
      <c r="F4687" s="172" t="s">
        <v>676</v>
      </c>
      <c r="H4687" s="171" t="s">
        <v>1</v>
      </c>
      <c r="I4687" s="173"/>
      <c r="L4687" s="170"/>
      <c r="M4687" s="174"/>
      <c r="T4687" s="175"/>
      <c r="AT4687" s="171" t="s">
        <v>197</v>
      </c>
      <c r="AU4687" s="171" t="s">
        <v>94</v>
      </c>
      <c r="AV4687" s="14" t="s">
        <v>92</v>
      </c>
      <c r="AW4687" s="14" t="s">
        <v>40</v>
      </c>
      <c r="AX4687" s="14" t="s">
        <v>84</v>
      </c>
      <c r="AY4687" s="171" t="s">
        <v>174</v>
      </c>
    </row>
    <row r="4688" spans="2:51" s="12" customFormat="1" x14ac:dyDescent="0.2">
      <c r="B4688" s="150"/>
      <c r="D4688" s="151" t="s">
        <v>197</v>
      </c>
      <c r="E4688" s="152" t="s">
        <v>1</v>
      </c>
      <c r="F4688" s="153" t="s">
        <v>2010</v>
      </c>
      <c r="H4688" s="154">
        <v>31.59</v>
      </c>
      <c r="I4688" s="155"/>
      <c r="L4688" s="150"/>
      <c r="M4688" s="156"/>
      <c r="T4688" s="157"/>
      <c r="AT4688" s="152" t="s">
        <v>197</v>
      </c>
      <c r="AU4688" s="152" t="s">
        <v>94</v>
      </c>
      <c r="AV4688" s="12" t="s">
        <v>94</v>
      </c>
      <c r="AW4688" s="12" t="s">
        <v>40</v>
      </c>
      <c r="AX4688" s="12" t="s">
        <v>84</v>
      </c>
      <c r="AY4688" s="152" t="s">
        <v>174</v>
      </c>
    </row>
    <row r="4689" spans="2:51" s="12" customFormat="1" x14ac:dyDescent="0.2">
      <c r="B4689" s="150"/>
      <c r="D4689" s="151" t="s">
        <v>197</v>
      </c>
      <c r="E4689" s="152" t="s">
        <v>1</v>
      </c>
      <c r="F4689" s="153" t="s">
        <v>2011</v>
      </c>
      <c r="H4689" s="154">
        <v>-1.54</v>
      </c>
      <c r="I4689" s="155"/>
      <c r="L4689" s="150"/>
      <c r="M4689" s="156"/>
      <c r="T4689" s="157"/>
      <c r="AT4689" s="152" t="s">
        <v>197</v>
      </c>
      <c r="AU4689" s="152" t="s">
        <v>94</v>
      </c>
      <c r="AV4689" s="12" t="s">
        <v>94</v>
      </c>
      <c r="AW4689" s="12" t="s">
        <v>40</v>
      </c>
      <c r="AX4689" s="12" t="s">
        <v>84</v>
      </c>
      <c r="AY4689" s="152" t="s">
        <v>174</v>
      </c>
    </row>
    <row r="4690" spans="2:51" s="12" customFormat="1" x14ac:dyDescent="0.2">
      <c r="B4690" s="150"/>
      <c r="D4690" s="151" t="s">
        <v>197</v>
      </c>
      <c r="E4690" s="152" t="s">
        <v>1</v>
      </c>
      <c r="F4690" s="153" t="s">
        <v>1242</v>
      </c>
      <c r="H4690" s="154">
        <v>-1.98</v>
      </c>
      <c r="I4690" s="155"/>
      <c r="L4690" s="150"/>
      <c r="M4690" s="156"/>
      <c r="T4690" s="157"/>
      <c r="AT4690" s="152" t="s">
        <v>197</v>
      </c>
      <c r="AU4690" s="152" t="s">
        <v>94</v>
      </c>
      <c r="AV4690" s="12" t="s">
        <v>94</v>
      </c>
      <c r="AW4690" s="12" t="s">
        <v>40</v>
      </c>
      <c r="AX4690" s="12" t="s">
        <v>84</v>
      </c>
      <c r="AY4690" s="152" t="s">
        <v>174</v>
      </c>
    </row>
    <row r="4691" spans="2:51" s="14" customFormat="1" x14ac:dyDescent="0.2">
      <c r="B4691" s="170"/>
      <c r="D4691" s="151" t="s">
        <v>197</v>
      </c>
      <c r="E4691" s="171" t="s">
        <v>1</v>
      </c>
      <c r="F4691" s="172" t="s">
        <v>708</v>
      </c>
      <c r="H4691" s="171" t="s">
        <v>1</v>
      </c>
      <c r="I4691" s="173"/>
      <c r="L4691" s="170"/>
      <c r="M4691" s="174"/>
      <c r="T4691" s="175"/>
      <c r="AT4691" s="171" t="s">
        <v>197</v>
      </c>
      <c r="AU4691" s="171" t="s">
        <v>94</v>
      </c>
      <c r="AV4691" s="14" t="s">
        <v>92</v>
      </c>
      <c r="AW4691" s="14" t="s">
        <v>40</v>
      </c>
      <c r="AX4691" s="14" t="s">
        <v>84</v>
      </c>
      <c r="AY4691" s="171" t="s">
        <v>174</v>
      </c>
    </row>
    <row r="4692" spans="2:51" s="12" customFormat="1" x14ac:dyDescent="0.2">
      <c r="B4692" s="150"/>
      <c r="D4692" s="151" t="s">
        <v>197</v>
      </c>
      <c r="E4692" s="152" t="s">
        <v>1</v>
      </c>
      <c r="F4692" s="153" t="s">
        <v>2012</v>
      </c>
      <c r="H4692" s="154">
        <v>37.726999999999997</v>
      </c>
      <c r="I4692" s="155"/>
      <c r="L4692" s="150"/>
      <c r="M4692" s="156"/>
      <c r="T4692" s="157"/>
      <c r="AT4692" s="152" t="s">
        <v>197</v>
      </c>
      <c r="AU4692" s="152" t="s">
        <v>94</v>
      </c>
      <c r="AV4692" s="12" t="s">
        <v>94</v>
      </c>
      <c r="AW4692" s="12" t="s">
        <v>40</v>
      </c>
      <c r="AX4692" s="12" t="s">
        <v>84</v>
      </c>
      <c r="AY4692" s="152" t="s">
        <v>174</v>
      </c>
    </row>
    <row r="4693" spans="2:51" s="12" customFormat="1" x14ac:dyDescent="0.2">
      <c r="B4693" s="150"/>
      <c r="D4693" s="151" t="s">
        <v>197</v>
      </c>
      <c r="E4693" s="152" t="s">
        <v>1</v>
      </c>
      <c r="F4693" s="153" t="s">
        <v>2013</v>
      </c>
      <c r="H4693" s="154">
        <v>-7.92</v>
      </c>
      <c r="I4693" s="155"/>
      <c r="L4693" s="150"/>
      <c r="M4693" s="156"/>
      <c r="T4693" s="157"/>
      <c r="AT4693" s="152" t="s">
        <v>197</v>
      </c>
      <c r="AU4693" s="152" t="s">
        <v>94</v>
      </c>
      <c r="AV4693" s="12" t="s">
        <v>94</v>
      </c>
      <c r="AW4693" s="12" t="s">
        <v>40</v>
      </c>
      <c r="AX4693" s="12" t="s">
        <v>84</v>
      </c>
      <c r="AY4693" s="152" t="s">
        <v>174</v>
      </c>
    </row>
    <row r="4694" spans="2:51" s="12" customFormat="1" x14ac:dyDescent="0.2">
      <c r="B4694" s="150"/>
      <c r="D4694" s="151" t="s">
        <v>197</v>
      </c>
      <c r="E4694" s="152" t="s">
        <v>1</v>
      </c>
      <c r="F4694" s="153" t="s">
        <v>1231</v>
      </c>
      <c r="H4694" s="154">
        <v>-2.64</v>
      </c>
      <c r="I4694" s="155"/>
      <c r="L4694" s="150"/>
      <c r="M4694" s="156"/>
      <c r="T4694" s="157"/>
      <c r="AT4694" s="152" t="s">
        <v>197</v>
      </c>
      <c r="AU4694" s="152" t="s">
        <v>94</v>
      </c>
      <c r="AV4694" s="12" t="s">
        <v>94</v>
      </c>
      <c r="AW4694" s="12" t="s">
        <v>40</v>
      </c>
      <c r="AX4694" s="12" t="s">
        <v>84</v>
      </c>
      <c r="AY4694" s="152" t="s">
        <v>174</v>
      </c>
    </row>
    <row r="4695" spans="2:51" s="12" customFormat="1" x14ac:dyDescent="0.2">
      <c r="B4695" s="150"/>
      <c r="D4695" s="151" t="s">
        <v>197</v>
      </c>
      <c r="E4695" s="152" t="s">
        <v>1</v>
      </c>
      <c r="F4695" s="153" t="s">
        <v>2014</v>
      </c>
      <c r="H4695" s="154">
        <v>153.57599999999999</v>
      </c>
      <c r="I4695" s="155"/>
      <c r="L4695" s="150"/>
      <c r="M4695" s="156"/>
      <c r="T4695" s="157"/>
      <c r="AT4695" s="152" t="s">
        <v>197</v>
      </c>
      <c r="AU4695" s="152" t="s">
        <v>94</v>
      </c>
      <c r="AV4695" s="12" t="s">
        <v>94</v>
      </c>
      <c r="AW4695" s="12" t="s">
        <v>40</v>
      </c>
      <c r="AX4695" s="12" t="s">
        <v>84</v>
      </c>
      <c r="AY4695" s="152" t="s">
        <v>174</v>
      </c>
    </row>
    <row r="4696" spans="2:51" s="12" customFormat="1" x14ac:dyDescent="0.2">
      <c r="B4696" s="150"/>
      <c r="D4696" s="151" t="s">
        <v>197</v>
      </c>
      <c r="E4696" s="152" t="s">
        <v>1</v>
      </c>
      <c r="F4696" s="153" t="s">
        <v>2015</v>
      </c>
      <c r="H4696" s="154">
        <v>-2.4300000000000002</v>
      </c>
      <c r="I4696" s="155"/>
      <c r="L4696" s="150"/>
      <c r="M4696" s="156"/>
      <c r="T4696" s="157"/>
      <c r="AT4696" s="152" t="s">
        <v>197</v>
      </c>
      <c r="AU4696" s="152" t="s">
        <v>94</v>
      </c>
      <c r="AV4696" s="12" t="s">
        <v>94</v>
      </c>
      <c r="AW4696" s="12" t="s">
        <v>40</v>
      </c>
      <c r="AX4696" s="12" t="s">
        <v>84</v>
      </c>
      <c r="AY4696" s="152" t="s">
        <v>174</v>
      </c>
    </row>
    <row r="4697" spans="2:51" s="12" customFormat="1" x14ac:dyDescent="0.2">
      <c r="B4697" s="150"/>
      <c r="D4697" s="151" t="s">
        <v>197</v>
      </c>
      <c r="E4697" s="152" t="s">
        <v>1</v>
      </c>
      <c r="F4697" s="153" t="s">
        <v>2016</v>
      </c>
      <c r="H4697" s="154">
        <v>-7.92</v>
      </c>
      <c r="I4697" s="155"/>
      <c r="L4697" s="150"/>
      <c r="M4697" s="156"/>
      <c r="T4697" s="157"/>
      <c r="AT4697" s="152" t="s">
        <v>197</v>
      </c>
      <c r="AU4697" s="152" t="s">
        <v>94</v>
      </c>
      <c r="AV4697" s="12" t="s">
        <v>94</v>
      </c>
      <c r="AW4697" s="12" t="s">
        <v>40</v>
      </c>
      <c r="AX4697" s="12" t="s">
        <v>84</v>
      </c>
      <c r="AY4697" s="152" t="s">
        <v>174</v>
      </c>
    </row>
    <row r="4698" spans="2:51" s="12" customFormat="1" x14ac:dyDescent="0.2">
      <c r="B4698" s="150"/>
      <c r="D4698" s="151" t="s">
        <v>197</v>
      </c>
      <c r="E4698" s="152" t="s">
        <v>1</v>
      </c>
      <c r="F4698" s="153" t="s">
        <v>1040</v>
      </c>
      <c r="H4698" s="154">
        <v>-5.25</v>
      </c>
      <c r="I4698" s="155"/>
      <c r="L4698" s="150"/>
      <c r="M4698" s="156"/>
      <c r="T4698" s="157"/>
      <c r="AT4698" s="152" t="s">
        <v>197</v>
      </c>
      <c r="AU4698" s="152" t="s">
        <v>94</v>
      </c>
      <c r="AV4698" s="12" t="s">
        <v>94</v>
      </c>
      <c r="AW4698" s="12" t="s">
        <v>40</v>
      </c>
      <c r="AX4698" s="12" t="s">
        <v>84</v>
      </c>
      <c r="AY4698" s="152" t="s">
        <v>174</v>
      </c>
    </row>
    <row r="4699" spans="2:51" s="12" customFormat="1" x14ac:dyDescent="0.2">
      <c r="B4699" s="150"/>
      <c r="D4699" s="151" t="s">
        <v>197</v>
      </c>
      <c r="E4699" s="152" t="s">
        <v>1</v>
      </c>
      <c r="F4699" s="153" t="s">
        <v>1021</v>
      </c>
      <c r="H4699" s="154">
        <v>-14.28</v>
      </c>
      <c r="I4699" s="155"/>
      <c r="L4699" s="150"/>
      <c r="M4699" s="156"/>
      <c r="T4699" s="157"/>
      <c r="AT4699" s="152" t="s">
        <v>197</v>
      </c>
      <c r="AU4699" s="152" t="s">
        <v>94</v>
      </c>
      <c r="AV4699" s="12" t="s">
        <v>94</v>
      </c>
      <c r="AW4699" s="12" t="s">
        <v>40</v>
      </c>
      <c r="AX4699" s="12" t="s">
        <v>84</v>
      </c>
      <c r="AY4699" s="152" t="s">
        <v>174</v>
      </c>
    </row>
    <row r="4700" spans="2:51" s="12" customFormat="1" x14ac:dyDescent="0.2">
      <c r="B4700" s="150"/>
      <c r="D4700" s="151" t="s">
        <v>197</v>
      </c>
      <c r="E4700" s="152" t="s">
        <v>1</v>
      </c>
      <c r="F4700" s="153" t="s">
        <v>2017</v>
      </c>
      <c r="H4700" s="154">
        <v>1.89</v>
      </c>
      <c r="I4700" s="155"/>
      <c r="L4700" s="150"/>
      <c r="M4700" s="156"/>
      <c r="T4700" s="157"/>
      <c r="AT4700" s="152" t="s">
        <v>197</v>
      </c>
      <c r="AU4700" s="152" t="s">
        <v>94</v>
      </c>
      <c r="AV4700" s="12" t="s">
        <v>94</v>
      </c>
      <c r="AW4700" s="12" t="s">
        <v>40</v>
      </c>
      <c r="AX4700" s="12" t="s">
        <v>84</v>
      </c>
      <c r="AY4700" s="152" t="s">
        <v>174</v>
      </c>
    </row>
    <row r="4701" spans="2:51" s="12" customFormat="1" x14ac:dyDescent="0.2">
      <c r="B4701" s="150"/>
      <c r="D4701" s="151" t="s">
        <v>197</v>
      </c>
      <c r="E4701" s="152" t="s">
        <v>1</v>
      </c>
      <c r="F4701" s="153" t="s">
        <v>2018</v>
      </c>
      <c r="H4701" s="154">
        <v>3.27</v>
      </c>
      <c r="I4701" s="155"/>
      <c r="L4701" s="150"/>
      <c r="M4701" s="156"/>
      <c r="T4701" s="157"/>
      <c r="AT4701" s="152" t="s">
        <v>197</v>
      </c>
      <c r="AU4701" s="152" t="s">
        <v>94</v>
      </c>
      <c r="AV4701" s="12" t="s">
        <v>94</v>
      </c>
      <c r="AW4701" s="12" t="s">
        <v>40</v>
      </c>
      <c r="AX4701" s="12" t="s">
        <v>84</v>
      </c>
      <c r="AY4701" s="152" t="s">
        <v>174</v>
      </c>
    </row>
    <row r="4702" spans="2:51" s="12" customFormat="1" x14ac:dyDescent="0.2">
      <c r="B4702" s="150"/>
      <c r="D4702" s="151" t="s">
        <v>197</v>
      </c>
      <c r="E4702" s="152" t="s">
        <v>1</v>
      </c>
      <c r="F4702" s="153" t="s">
        <v>2019</v>
      </c>
      <c r="H4702" s="154">
        <v>4.5599999999999996</v>
      </c>
      <c r="I4702" s="155"/>
      <c r="L4702" s="150"/>
      <c r="M4702" s="156"/>
      <c r="T4702" s="157"/>
      <c r="AT4702" s="152" t="s">
        <v>197</v>
      </c>
      <c r="AU4702" s="152" t="s">
        <v>94</v>
      </c>
      <c r="AV4702" s="12" t="s">
        <v>94</v>
      </c>
      <c r="AW4702" s="12" t="s">
        <v>40</v>
      </c>
      <c r="AX4702" s="12" t="s">
        <v>84</v>
      </c>
      <c r="AY4702" s="152" t="s">
        <v>174</v>
      </c>
    </row>
    <row r="4703" spans="2:51" s="14" customFormat="1" x14ac:dyDescent="0.2">
      <c r="B4703" s="170"/>
      <c r="D4703" s="151" t="s">
        <v>197</v>
      </c>
      <c r="E4703" s="171" t="s">
        <v>1</v>
      </c>
      <c r="F4703" s="172" t="s">
        <v>689</v>
      </c>
      <c r="H4703" s="171" t="s">
        <v>1</v>
      </c>
      <c r="I4703" s="173"/>
      <c r="L4703" s="170"/>
      <c r="M4703" s="174"/>
      <c r="T4703" s="175"/>
      <c r="AT4703" s="171" t="s">
        <v>197</v>
      </c>
      <c r="AU4703" s="171" t="s">
        <v>94</v>
      </c>
      <c r="AV4703" s="14" t="s">
        <v>92</v>
      </c>
      <c r="AW4703" s="14" t="s">
        <v>40</v>
      </c>
      <c r="AX4703" s="14" t="s">
        <v>84</v>
      </c>
      <c r="AY4703" s="171" t="s">
        <v>174</v>
      </c>
    </row>
    <row r="4704" spans="2:51" s="12" customFormat="1" x14ac:dyDescent="0.2">
      <c r="B4704" s="150"/>
      <c r="D4704" s="151" t="s">
        <v>197</v>
      </c>
      <c r="E4704" s="152" t="s">
        <v>1</v>
      </c>
      <c r="F4704" s="153" t="s">
        <v>2020</v>
      </c>
      <c r="H4704" s="154">
        <v>30.672000000000001</v>
      </c>
      <c r="I4704" s="155"/>
      <c r="L4704" s="150"/>
      <c r="M4704" s="156"/>
      <c r="T4704" s="157"/>
      <c r="AT4704" s="152" t="s">
        <v>197</v>
      </c>
      <c r="AU4704" s="152" t="s">
        <v>94</v>
      </c>
      <c r="AV4704" s="12" t="s">
        <v>94</v>
      </c>
      <c r="AW4704" s="12" t="s">
        <v>40</v>
      </c>
      <c r="AX4704" s="12" t="s">
        <v>84</v>
      </c>
      <c r="AY4704" s="152" t="s">
        <v>174</v>
      </c>
    </row>
    <row r="4705" spans="2:51" s="12" customFormat="1" x14ac:dyDescent="0.2">
      <c r="B4705" s="150"/>
      <c r="D4705" s="151" t="s">
        <v>197</v>
      </c>
      <c r="E4705" s="152" t="s">
        <v>1</v>
      </c>
      <c r="F4705" s="153" t="s">
        <v>1242</v>
      </c>
      <c r="H4705" s="154">
        <v>-1.98</v>
      </c>
      <c r="I4705" s="155"/>
      <c r="L4705" s="150"/>
      <c r="M4705" s="156"/>
      <c r="T4705" s="157"/>
      <c r="AT4705" s="152" t="s">
        <v>197</v>
      </c>
      <c r="AU4705" s="152" t="s">
        <v>94</v>
      </c>
      <c r="AV4705" s="12" t="s">
        <v>94</v>
      </c>
      <c r="AW4705" s="12" t="s">
        <v>40</v>
      </c>
      <c r="AX4705" s="12" t="s">
        <v>84</v>
      </c>
      <c r="AY4705" s="152" t="s">
        <v>174</v>
      </c>
    </row>
    <row r="4706" spans="2:51" s="14" customFormat="1" x14ac:dyDescent="0.2">
      <c r="B4706" s="170"/>
      <c r="D4706" s="151" t="s">
        <v>197</v>
      </c>
      <c r="E4706" s="171" t="s">
        <v>1</v>
      </c>
      <c r="F4706" s="172" t="s">
        <v>691</v>
      </c>
      <c r="H4706" s="171" t="s">
        <v>1</v>
      </c>
      <c r="I4706" s="173"/>
      <c r="L4706" s="170"/>
      <c r="M4706" s="174"/>
      <c r="T4706" s="175"/>
      <c r="AT4706" s="171" t="s">
        <v>197</v>
      </c>
      <c r="AU4706" s="171" t="s">
        <v>94</v>
      </c>
      <c r="AV4706" s="14" t="s">
        <v>92</v>
      </c>
      <c r="AW4706" s="14" t="s">
        <v>40</v>
      </c>
      <c r="AX4706" s="14" t="s">
        <v>84</v>
      </c>
      <c r="AY4706" s="171" t="s">
        <v>174</v>
      </c>
    </row>
    <row r="4707" spans="2:51" s="12" customFormat="1" x14ac:dyDescent="0.2">
      <c r="B4707" s="150"/>
      <c r="D4707" s="151" t="s">
        <v>197</v>
      </c>
      <c r="E4707" s="152" t="s">
        <v>1</v>
      </c>
      <c r="F4707" s="153" t="s">
        <v>2021</v>
      </c>
      <c r="H4707" s="154">
        <v>41.701999999999998</v>
      </c>
      <c r="I4707" s="155"/>
      <c r="L4707" s="150"/>
      <c r="M4707" s="156"/>
      <c r="T4707" s="157"/>
      <c r="AT4707" s="152" t="s">
        <v>197</v>
      </c>
      <c r="AU4707" s="152" t="s">
        <v>94</v>
      </c>
      <c r="AV4707" s="12" t="s">
        <v>94</v>
      </c>
      <c r="AW4707" s="12" t="s">
        <v>40</v>
      </c>
      <c r="AX4707" s="12" t="s">
        <v>84</v>
      </c>
      <c r="AY4707" s="152" t="s">
        <v>174</v>
      </c>
    </row>
    <row r="4708" spans="2:51" s="12" customFormat="1" x14ac:dyDescent="0.2">
      <c r="B4708" s="150"/>
      <c r="D4708" s="151" t="s">
        <v>197</v>
      </c>
      <c r="E4708" s="152" t="s">
        <v>1</v>
      </c>
      <c r="F4708" s="153" t="s">
        <v>1242</v>
      </c>
      <c r="H4708" s="154">
        <v>-1.98</v>
      </c>
      <c r="I4708" s="155"/>
      <c r="L4708" s="150"/>
      <c r="M4708" s="156"/>
      <c r="T4708" s="157"/>
      <c r="AT4708" s="152" t="s">
        <v>197</v>
      </c>
      <c r="AU4708" s="152" t="s">
        <v>94</v>
      </c>
      <c r="AV4708" s="12" t="s">
        <v>94</v>
      </c>
      <c r="AW4708" s="12" t="s">
        <v>40</v>
      </c>
      <c r="AX4708" s="12" t="s">
        <v>84</v>
      </c>
      <c r="AY4708" s="152" t="s">
        <v>174</v>
      </c>
    </row>
    <row r="4709" spans="2:51" s="14" customFormat="1" x14ac:dyDescent="0.2">
      <c r="B4709" s="170"/>
      <c r="D4709" s="151" t="s">
        <v>197</v>
      </c>
      <c r="E4709" s="171" t="s">
        <v>1</v>
      </c>
      <c r="F4709" s="172" t="s">
        <v>697</v>
      </c>
      <c r="H4709" s="171" t="s">
        <v>1</v>
      </c>
      <c r="I4709" s="173"/>
      <c r="L4709" s="170"/>
      <c r="M4709" s="174"/>
      <c r="T4709" s="175"/>
      <c r="AT4709" s="171" t="s">
        <v>197</v>
      </c>
      <c r="AU4709" s="171" t="s">
        <v>94</v>
      </c>
      <c r="AV4709" s="14" t="s">
        <v>92</v>
      </c>
      <c r="AW4709" s="14" t="s">
        <v>40</v>
      </c>
      <c r="AX4709" s="14" t="s">
        <v>84</v>
      </c>
      <c r="AY4709" s="171" t="s">
        <v>174</v>
      </c>
    </row>
    <row r="4710" spans="2:51" s="12" customFormat="1" x14ac:dyDescent="0.2">
      <c r="B4710" s="150"/>
      <c r="D4710" s="151" t="s">
        <v>197</v>
      </c>
      <c r="E4710" s="152" t="s">
        <v>1</v>
      </c>
      <c r="F4710" s="153" t="s">
        <v>2022</v>
      </c>
      <c r="H4710" s="154">
        <v>36.715000000000003</v>
      </c>
      <c r="I4710" s="155"/>
      <c r="L4710" s="150"/>
      <c r="M4710" s="156"/>
      <c r="T4710" s="157"/>
      <c r="AT4710" s="152" t="s">
        <v>197</v>
      </c>
      <c r="AU4710" s="152" t="s">
        <v>94</v>
      </c>
      <c r="AV4710" s="12" t="s">
        <v>94</v>
      </c>
      <c r="AW4710" s="12" t="s">
        <v>40</v>
      </c>
      <c r="AX4710" s="12" t="s">
        <v>84</v>
      </c>
      <c r="AY4710" s="152" t="s">
        <v>174</v>
      </c>
    </row>
    <row r="4711" spans="2:51" s="12" customFormat="1" x14ac:dyDescent="0.2">
      <c r="B4711" s="150"/>
      <c r="D4711" s="151" t="s">
        <v>197</v>
      </c>
      <c r="E4711" s="152" t="s">
        <v>1</v>
      </c>
      <c r="F4711" s="153" t="s">
        <v>2017</v>
      </c>
      <c r="H4711" s="154">
        <v>1.89</v>
      </c>
      <c r="I4711" s="155"/>
      <c r="L4711" s="150"/>
      <c r="M4711" s="156"/>
      <c r="T4711" s="157"/>
      <c r="AT4711" s="152" t="s">
        <v>197</v>
      </c>
      <c r="AU4711" s="152" t="s">
        <v>94</v>
      </c>
      <c r="AV4711" s="12" t="s">
        <v>94</v>
      </c>
      <c r="AW4711" s="12" t="s">
        <v>40</v>
      </c>
      <c r="AX4711" s="12" t="s">
        <v>84</v>
      </c>
      <c r="AY4711" s="152" t="s">
        <v>174</v>
      </c>
    </row>
    <row r="4712" spans="2:51" s="14" customFormat="1" x14ac:dyDescent="0.2">
      <c r="B4712" s="170"/>
      <c r="D4712" s="151" t="s">
        <v>197</v>
      </c>
      <c r="E4712" s="171" t="s">
        <v>1</v>
      </c>
      <c r="F4712" s="172" t="s">
        <v>701</v>
      </c>
      <c r="H4712" s="171" t="s">
        <v>1</v>
      </c>
      <c r="I4712" s="173"/>
      <c r="L4712" s="170"/>
      <c r="M4712" s="174"/>
      <c r="T4712" s="175"/>
      <c r="AT4712" s="171" t="s">
        <v>197</v>
      </c>
      <c r="AU4712" s="171" t="s">
        <v>94</v>
      </c>
      <c r="AV4712" s="14" t="s">
        <v>92</v>
      </c>
      <c r="AW4712" s="14" t="s">
        <v>40</v>
      </c>
      <c r="AX4712" s="14" t="s">
        <v>84</v>
      </c>
      <c r="AY4712" s="171" t="s">
        <v>174</v>
      </c>
    </row>
    <row r="4713" spans="2:51" s="12" customFormat="1" x14ac:dyDescent="0.2">
      <c r="B4713" s="150"/>
      <c r="D4713" s="151" t="s">
        <v>197</v>
      </c>
      <c r="E4713" s="152" t="s">
        <v>1</v>
      </c>
      <c r="F4713" s="153" t="s">
        <v>2023</v>
      </c>
      <c r="H4713" s="154">
        <v>29.616</v>
      </c>
      <c r="I4713" s="155"/>
      <c r="L4713" s="150"/>
      <c r="M4713" s="156"/>
      <c r="T4713" s="157"/>
      <c r="AT4713" s="152" t="s">
        <v>197</v>
      </c>
      <c r="AU4713" s="152" t="s">
        <v>94</v>
      </c>
      <c r="AV4713" s="12" t="s">
        <v>94</v>
      </c>
      <c r="AW4713" s="12" t="s">
        <v>40</v>
      </c>
      <c r="AX4713" s="12" t="s">
        <v>84</v>
      </c>
      <c r="AY4713" s="152" t="s">
        <v>174</v>
      </c>
    </row>
    <row r="4714" spans="2:51" s="12" customFormat="1" x14ac:dyDescent="0.2">
      <c r="B4714" s="150"/>
      <c r="D4714" s="151" t="s">
        <v>197</v>
      </c>
      <c r="E4714" s="152" t="s">
        <v>1</v>
      </c>
      <c r="F4714" s="153" t="s">
        <v>2024</v>
      </c>
      <c r="H4714" s="154">
        <v>-1.76</v>
      </c>
      <c r="I4714" s="155"/>
      <c r="L4714" s="150"/>
      <c r="M4714" s="156"/>
      <c r="T4714" s="157"/>
      <c r="AT4714" s="152" t="s">
        <v>197</v>
      </c>
      <c r="AU4714" s="152" t="s">
        <v>94</v>
      </c>
      <c r="AV4714" s="12" t="s">
        <v>94</v>
      </c>
      <c r="AW4714" s="12" t="s">
        <v>40</v>
      </c>
      <c r="AX4714" s="12" t="s">
        <v>84</v>
      </c>
      <c r="AY4714" s="152" t="s">
        <v>174</v>
      </c>
    </row>
    <row r="4715" spans="2:51" s="14" customFormat="1" x14ac:dyDescent="0.2">
      <c r="B4715" s="170"/>
      <c r="D4715" s="151" t="s">
        <v>197</v>
      </c>
      <c r="E4715" s="171" t="s">
        <v>1</v>
      </c>
      <c r="F4715" s="172" t="s">
        <v>703</v>
      </c>
      <c r="H4715" s="171" t="s">
        <v>1</v>
      </c>
      <c r="I4715" s="173"/>
      <c r="L4715" s="170"/>
      <c r="M4715" s="174"/>
      <c r="T4715" s="175"/>
      <c r="AT4715" s="171" t="s">
        <v>197</v>
      </c>
      <c r="AU4715" s="171" t="s">
        <v>94</v>
      </c>
      <c r="AV4715" s="14" t="s">
        <v>92</v>
      </c>
      <c r="AW4715" s="14" t="s">
        <v>40</v>
      </c>
      <c r="AX4715" s="14" t="s">
        <v>84</v>
      </c>
      <c r="AY4715" s="171" t="s">
        <v>174</v>
      </c>
    </row>
    <row r="4716" spans="2:51" s="12" customFormat="1" x14ac:dyDescent="0.2">
      <c r="B4716" s="150"/>
      <c r="D4716" s="151" t="s">
        <v>197</v>
      </c>
      <c r="E4716" s="152" t="s">
        <v>1</v>
      </c>
      <c r="F4716" s="153" t="s">
        <v>2025</v>
      </c>
      <c r="H4716" s="154">
        <v>15.6</v>
      </c>
      <c r="I4716" s="155"/>
      <c r="L4716" s="150"/>
      <c r="M4716" s="156"/>
      <c r="T4716" s="157"/>
      <c r="AT4716" s="152" t="s">
        <v>197</v>
      </c>
      <c r="AU4716" s="152" t="s">
        <v>94</v>
      </c>
      <c r="AV4716" s="12" t="s">
        <v>94</v>
      </c>
      <c r="AW4716" s="12" t="s">
        <v>40</v>
      </c>
      <c r="AX4716" s="12" t="s">
        <v>84</v>
      </c>
      <c r="AY4716" s="152" t="s">
        <v>174</v>
      </c>
    </row>
    <row r="4717" spans="2:51" s="12" customFormat="1" x14ac:dyDescent="0.2">
      <c r="B4717" s="150"/>
      <c r="D4717" s="151" t="s">
        <v>197</v>
      </c>
      <c r="E4717" s="152" t="s">
        <v>1</v>
      </c>
      <c r="F4717" s="153" t="s">
        <v>2026</v>
      </c>
      <c r="H4717" s="154">
        <v>-5.28</v>
      </c>
      <c r="I4717" s="155"/>
      <c r="L4717" s="150"/>
      <c r="M4717" s="156"/>
      <c r="T4717" s="157"/>
      <c r="AT4717" s="152" t="s">
        <v>197</v>
      </c>
      <c r="AU4717" s="152" t="s">
        <v>94</v>
      </c>
      <c r="AV4717" s="12" t="s">
        <v>94</v>
      </c>
      <c r="AW4717" s="12" t="s">
        <v>40</v>
      </c>
      <c r="AX4717" s="12" t="s">
        <v>84</v>
      </c>
      <c r="AY4717" s="152" t="s">
        <v>174</v>
      </c>
    </row>
    <row r="4718" spans="2:51" s="14" customFormat="1" x14ac:dyDescent="0.2">
      <c r="B4718" s="170"/>
      <c r="D4718" s="151" t="s">
        <v>197</v>
      </c>
      <c r="E4718" s="171" t="s">
        <v>1</v>
      </c>
      <c r="F4718" s="172" t="s">
        <v>712</v>
      </c>
      <c r="H4718" s="171" t="s">
        <v>1</v>
      </c>
      <c r="I4718" s="173"/>
      <c r="L4718" s="170"/>
      <c r="M4718" s="174"/>
      <c r="T4718" s="175"/>
      <c r="AT4718" s="171" t="s">
        <v>197</v>
      </c>
      <c r="AU4718" s="171" t="s">
        <v>94</v>
      </c>
      <c r="AV4718" s="14" t="s">
        <v>92</v>
      </c>
      <c r="AW4718" s="14" t="s">
        <v>40</v>
      </c>
      <c r="AX4718" s="14" t="s">
        <v>84</v>
      </c>
      <c r="AY4718" s="171" t="s">
        <v>174</v>
      </c>
    </row>
    <row r="4719" spans="2:51" s="12" customFormat="1" x14ac:dyDescent="0.2">
      <c r="B4719" s="150"/>
      <c r="D4719" s="151" t="s">
        <v>197</v>
      </c>
      <c r="E4719" s="152" t="s">
        <v>1</v>
      </c>
      <c r="F4719" s="153" t="s">
        <v>2027</v>
      </c>
      <c r="H4719" s="154">
        <v>107.919</v>
      </c>
      <c r="I4719" s="155"/>
      <c r="L4719" s="150"/>
      <c r="M4719" s="156"/>
      <c r="T4719" s="157"/>
      <c r="AT4719" s="152" t="s">
        <v>197</v>
      </c>
      <c r="AU4719" s="152" t="s">
        <v>94</v>
      </c>
      <c r="AV4719" s="12" t="s">
        <v>94</v>
      </c>
      <c r="AW4719" s="12" t="s">
        <v>40</v>
      </c>
      <c r="AX4719" s="12" t="s">
        <v>84</v>
      </c>
      <c r="AY4719" s="152" t="s">
        <v>174</v>
      </c>
    </row>
    <row r="4720" spans="2:51" s="12" customFormat="1" x14ac:dyDescent="0.2">
      <c r="B4720" s="150"/>
      <c r="D4720" s="151" t="s">
        <v>197</v>
      </c>
      <c r="E4720" s="152" t="s">
        <v>1</v>
      </c>
      <c r="F4720" s="153" t="s">
        <v>2028</v>
      </c>
      <c r="H4720" s="154">
        <v>-4.84</v>
      </c>
      <c r="I4720" s="155"/>
      <c r="L4720" s="150"/>
      <c r="M4720" s="156"/>
      <c r="T4720" s="157"/>
      <c r="AT4720" s="152" t="s">
        <v>197</v>
      </c>
      <c r="AU4720" s="152" t="s">
        <v>94</v>
      </c>
      <c r="AV4720" s="12" t="s">
        <v>94</v>
      </c>
      <c r="AW4720" s="12" t="s">
        <v>40</v>
      </c>
      <c r="AX4720" s="12" t="s">
        <v>84</v>
      </c>
      <c r="AY4720" s="152" t="s">
        <v>174</v>
      </c>
    </row>
    <row r="4721" spans="2:51" s="14" customFormat="1" x14ac:dyDescent="0.2">
      <c r="B4721" s="170"/>
      <c r="D4721" s="151" t="s">
        <v>197</v>
      </c>
      <c r="E4721" s="171" t="s">
        <v>1</v>
      </c>
      <c r="F4721" s="172" t="s">
        <v>714</v>
      </c>
      <c r="H4721" s="171" t="s">
        <v>1</v>
      </c>
      <c r="I4721" s="173"/>
      <c r="L4721" s="170"/>
      <c r="M4721" s="174"/>
      <c r="T4721" s="175"/>
      <c r="AT4721" s="171" t="s">
        <v>197</v>
      </c>
      <c r="AU4721" s="171" t="s">
        <v>94</v>
      </c>
      <c r="AV4721" s="14" t="s">
        <v>92</v>
      </c>
      <c r="AW4721" s="14" t="s">
        <v>40</v>
      </c>
      <c r="AX4721" s="14" t="s">
        <v>84</v>
      </c>
      <c r="AY4721" s="171" t="s">
        <v>174</v>
      </c>
    </row>
    <row r="4722" spans="2:51" s="12" customFormat="1" x14ac:dyDescent="0.2">
      <c r="B4722" s="150"/>
      <c r="D4722" s="151" t="s">
        <v>197</v>
      </c>
      <c r="E4722" s="152" t="s">
        <v>1</v>
      </c>
      <c r="F4722" s="153" t="s">
        <v>2029</v>
      </c>
      <c r="H4722" s="154">
        <v>160.91999999999999</v>
      </c>
      <c r="I4722" s="155"/>
      <c r="L4722" s="150"/>
      <c r="M4722" s="156"/>
      <c r="T4722" s="157"/>
      <c r="AT4722" s="152" t="s">
        <v>197</v>
      </c>
      <c r="AU4722" s="152" t="s">
        <v>94</v>
      </c>
      <c r="AV4722" s="12" t="s">
        <v>94</v>
      </c>
      <c r="AW4722" s="12" t="s">
        <v>40</v>
      </c>
      <c r="AX4722" s="12" t="s">
        <v>84</v>
      </c>
      <c r="AY4722" s="152" t="s">
        <v>174</v>
      </c>
    </row>
    <row r="4723" spans="2:51" s="12" customFormat="1" x14ac:dyDescent="0.2">
      <c r="B4723" s="150"/>
      <c r="D4723" s="151" t="s">
        <v>197</v>
      </c>
      <c r="E4723" s="152" t="s">
        <v>1</v>
      </c>
      <c r="F4723" s="153" t="s">
        <v>2030</v>
      </c>
      <c r="H4723" s="154">
        <v>-17.16</v>
      </c>
      <c r="I4723" s="155"/>
      <c r="L4723" s="150"/>
      <c r="M4723" s="156"/>
      <c r="T4723" s="157"/>
      <c r="AT4723" s="152" t="s">
        <v>197</v>
      </c>
      <c r="AU4723" s="152" t="s">
        <v>94</v>
      </c>
      <c r="AV4723" s="12" t="s">
        <v>94</v>
      </c>
      <c r="AW4723" s="12" t="s">
        <v>40</v>
      </c>
      <c r="AX4723" s="12" t="s">
        <v>84</v>
      </c>
      <c r="AY4723" s="152" t="s">
        <v>174</v>
      </c>
    </row>
    <row r="4724" spans="2:51" s="12" customFormat="1" x14ac:dyDescent="0.2">
      <c r="B4724" s="150"/>
      <c r="D4724" s="151" t="s">
        <v>197</v>
      </c>
      <c r="E4724" s="152" t="s">
        <v>1</v>
      </c>
      <c r="F4724" s="153" t="s">
        <v>2031</v>
      </c>
      <c r="H4724" s="154">
        <v>-3.9750000000000001</v>
      </c>
      <c r="I4724" s="155"/>
      <c r="L4724" s="150"/>
      <c r="M4724" s="156"/>
      <c r="T4724" s="157"/>
      <c r="AT4724" s="152" t="s">
        <v>197</v>
      </c>
      <c r="AU4724" s="152" t="s">
        <v>94</v>
      </c>
      <c r="AV4724" s="12" t="s">
        <v>94</v>
      </c>
      <c r="AW4724" s="12" t="s">
        <v>40</v>
      </c>
      <c r="AX4724" s="12" t="s">
        <v>84</v>
      </c>
      <c r="AY4724" s="152" t="s">
        <v>174</v>
      </c>
    </row>
    <row r="4725" spans="2:51" s="12" customFormat="1" x14ac:dyDescent="0.2">
      <c r="B4725" s="150"/>
      <c r="D4725" s="151" t="s">
        <v>197</v>
      </c>
      <c r="E4725" s="152" t="s">
        <v>1</v>
      </c>
      <c r="F4725" s="153" t="s">
        <v>2032</v>
      </c>
      <c r="H4725" s="154">
        <v>2.04</v>
      </c>
      <c r="I4725" s="155"/>
      <c r="L4725" s="150"/>
      <c r="M4725" s="156"/>
      <c r="T4725" s="157"/>
      <c r="AT4725" s="152" t="s">
        <v>197</v>
      </c>
      <c r="AU4725" s="152" t="s">
        <v>94</v>
      </c>
      <c r="AV4725" s="12" t="s">
        <v>94</v>
      </c>
      <c r="AW4725" s="12" t="s">
        <v>40</v>
      </c>
      <c r="AX4725" s="12" t="s">
        <v>84</v>
      </c>
      <c r="AY4725" s="152" t="s">
        <v>174</v>
      </c>
    </row>
    <row r="4726" spans="2:51" s="14" customFormat="1" x14ac:dyDescent="0.2">
      <c r="B4726" s="170"/>
      <c r="D4726" s="151" t="s">
        <v>197</v>
      </c>
      <c r="E4726" s="171" t="s">
        <v>1</v>
      </c>
      <c r="F4726" s="172" t="s">
        <v>716</v>
      </c>
      <c r="H4726" s="171" t="s">
        <v>1</v>
      </c>
      <c r="I4726" s="173"/>
      <c r="L4726" s="170"/>
      <c r="M4726" s="174"/>
      <c r="T4726" s="175"/>
      <c r="AT4726" s="171" t="s">
        <v>197</v>
      </c>
      <c r="AU4726" s="171" t="s">
        <v>94</v>
      </c>
      <c r="AV4726" s="14" t="s">
        <v>92</v>
      </c>
      <c r="AW4726" s="14" t="s">
        <v>40</v>
      </c>
      <c r="AX4726" s="14" t="s">
        <v>84</v>
      </c>
      <c r="AY4726" s="171" t="s">
        <v>174</v>
      </c>
    </row>
    <row r="4727" spans="2:51" s="12" customFormat="1" x14ac:dyDescent="0.2">
      <c r="B4727" s="150"/>
      <c r="D4727" s="151" t="s">
        <v>197</v>
      </c>
      <c r="E4727" s="152" t="s">
        <v>1</v>
      </c>
      <c r="F4727" s="153" t="s">
        <v>2033</v>
      </c>
      <c r="H4727" s="154">
        <v>56.348999999999997</v>
      </c>
      <c r="I4727" s="155"/>
      <c r="L4727" s="150"/>
      <c r="M4727" s="156"/>
      <c r="T4727" s="157"/>
      <c r="AT4727" s="152" t="s">
        <v>197</v>
      </c>
      <c r="AU4727" s="152" t="s">
        <v>94</v>
      </c>
      <c r="AV4727" s="12" t="s">
        <v>94</v>
      </c>
      <c r="AW4727" s="12" t="s">
        <v>40</v>
      </c>
      <c r="AX4727" s="12" t="s">
        <v>84</v>
      </c>
      <c r="AY4727" s="152" t="s">
        <v>174</v>
      </c>
    </row>
    <row r="4728" spans="2:51" s="12" customFormat="1" x14ac:dyDescent="0.2">
      <c r="B4728" s="150"/>
      <c r="D4728" s="151" t="s">
        <v>197</v>
      </c>
      <c r="E4728" s="152" t="s">
        <v>1</v>
      </c>
      <c r="F4728" s="153" t="s">
        <v>1242</v>
      </c>
      <c r="H4728" s="154">
        <v>-1.98</v>
      </c>
      <c r="I4728" s="155"/>
      <c r="L4728" s="150"/>
      <c r="M4728" s="156"/>
      <c r="T4728" s="157"/>
      <c r="AT4728" s="152" t="s">
        <v>197</v>
      </c>
      <c r="AU4728" s="152" t="s">
        <v>94</v>
      </c>
      <c r="AV4728" s="12" t="s">
        <v>94</v>
      </c>
      <c r="AW4728" s="12" t="s">
        <v>40</v>
      </c>
      <c r="AX4728" s="12" t="s">
        <v>84</v>
      </c>
      <c r="AY4728" s="152" t="s">
        <v>174</v>
      </c>
    </row>
    <row r="4729" spans="2:51" s="12" customFormat="1" x14ac:dyDescent="0.2">
      <c r="B4729" s="150"/>
      <c r="D4729" s="151" t="s">
        <v>197</v>
      </c>
      <c r="E4729" s="152" t="s">
        <v>1</v>
      </c>
      <c r="F4729" s="153" t="s">
        <v>1041</v>
      </c>
      <c r="H4729" s="154">
        <v>-2.7</v>
      </c>
      <c r="I4729" s="155"/>
      <c r="L4729" s="150"/>
      <c r="M4729" s="156"/>
      <c r="T4729" s="157"/>
      <c r="AT4729" s="152" t="s">
        <v>197</v>
      </c>
      <c r="AU4729" s="152" t="s">
        <v>94</v>
      </c>
      <c r="AV4729" s="12" t="s">
        <v>94</v>
      </c>
      <c r="AW4729" s="12" t="s">
        <v>40</v>
      </c>
      <c r="AX4729" s="12" t="s">
        <v>84</v>
      </c>
      <c r="AY4729" s="152" t="s">
        <v>174</v>
      </c>
    </row>
    <row r="4730" spans="2:51" s="12" customFormat="1" x14ac:dyDescent="0.2">
      <c r="B4730" s="150"/>
      <c r="D4730" s="151" t="s">
        <v>197</v>
      </c>
      <c r="E4730" s="152" t="s">
        <v>1</v>
      </c>
      <c r="F4730" s="153" t="s">
        <v>1245</v>
      </c>
      <c r="H4730" s="154">
        <v>-2.86</v>
      </c>
      <c r="I4730" s="155"/>
      <c r="L4730" s="150"/>
      <c r="M4730" s="156"/>
      <c r="T4730" s="157"/>
      <c r="AT4730" s="152" t="s">
        <v>197</v>
      </c>
      <c r="AU4730" s="152" t="s">
        <v>94</v>
      </c>
      <c r="AV4730" s="12" t="s">
        <v>94</v>
      </c>
      <c r="AW4730" s="12" t="s">
        <v>40</v>
      </c>
      <c r="AX4730" s="12" t="s">
        <v>84</v>
      </c>
      <c r="AY4730" s="152" t="s">
        <v>174</v>
      </c>
    </row>
    <row r="4731" spans="2:51" s="12" customFormat="1" x14ac:dyDescent="0.2">
      <c r="B4731" s="150"/>
      <c r="D4731" s="151" t="s">
        <v>197</v>
      </c>
      <c r="E4731" s="152" t="s">
        <v>1</v>
      </c>
      <c r="F4731" s="153" t="s">
        <v>2034</v>
      </c>
      <c r="H4731" s="154">
        <v>-4.05</v>
      </c>
      <c r="I4731" s="155"/>
      <c r="L4731" s="150"/>
      <c r="M4731" s="156"/>
      <c r="T4731" s="157"/>
      <c r="AT4731" s="152" t="s">
        <v>197</v>
      </c>
      <c r="AU4731" s="152" t="s">
        <v>94</v>
      </c>
      <c r="AV4731" s="12" t="s">
        <v>94</v>
      </c>
      <c r="AW4731" s="12" t="s">
        <v>40</v>
      </c>
      <c r="AX4731" s="12" t="s">
        <v>84</v>
      </c>
      <c r="AY4731" s="152" t="s">
        <v>174</v>
      </c>
    </row>
    <row r="4732" spans="2:51" s="12" customFormat="1" x14ac:dyDescent="0.2">
      <c r="B4732" s="150"/>
      <c r="D4732" s="151" t="s">
        <v>197</v>
      </c>
      <c r="E4732" s="152" t="s">
        <v>1</v>
      </c>
      <c r="F4732" s="153" t="s">
        <v>2035</v>
      </c>
      <c r="H4732" s="154">
        <v>2.3250000000000002</v>
      </c>
      <c r="I4732" s="155"/>
      <c r="L4732" s="150"/>
      <c r="M4732" s="156"/>
      <c r="T4732" s="157"/>
      <c r="AT4732" s="152" t="s">
        <v>197</v>
      </c>
      <c r="AU4732" s="152" t="s">
        <v>94</v>
      </c>
      <c r="AV4732" s="12" t="s">
        <v>94</v>
      </c>
      <c r="AW4732" s="12" t="s">
        <v>40</v>
      </c>
      <c r="AX4732" s="12" t="s">
        <v>84</v>
      </c>
      <c r="AY4732" s="152" t="s">
        <v>174</v>
      </c>
    </row>
    <row r="4733" spans="2:51" s="14" customFormat="1" x14ac:dyDescent="0.2">
      <c r="B4733" s="170"/>
      <c r="D4733" s="151" t="s">
        <v>197</v>
      </c>
      <c r="E4733" s="171" t="s">
        <v>1</v>
      </c>
      <c r="F4733" s="172" t="s">
        <v>718</v>
      </c>
      <c r="H4733" s="171" t="s">
        <v>1</v>
      </c>
      <c r="I4733" s="173"/>
      <c r="L4733" s="170"/>
      <c r="M4733" s="174"/>
      <c r="T4733" s="175"/>
      <c r="AT4733" s="171" t="s">
        <v>197</v>
      </c>
      <c r="AU4733" s="171" t="s">
        <v>94</v>
      </c>
      <c r="AV4733" s="14" t="s">
        <v>92</v>
      </c>
      <c r="AW4733" s="14" t="s">
        <v>40</v>
      </c>
      <c r="AX4733" s="14" t="s">
        <v>84</v>
      </c>
      <c r="AY4733" s="171" t="s">
        <v>174</v>
      </c>
    </row>
    <row r="4734" spans="2:51" s="12" customFormat="1" x14ac:dyDescent="0.2">
      <c r="B4734" s="150"/>
      <c r="D4734" s="151" t="s">
        <v>197</v>
      </c>
      <c r="E4734" s="152" t="s">
        <v>1</v>
      </c>
      <c r="F4734" s="153" t="s">
        <v>2036</v>
      </c>
      <c r="H4734" s="154">
        <v>52.569000000000003</v>
      </c>
      <c r="I4734" s="155"/>
      <c r="L4734" s="150"/>
      <c r="M4734" s="156"/>
      <c r="T4734" s="157"/>
      <c r="AT4734" s="152" t="s">
        <v>197</v>
      </c>
      <c r="AU4734" s="152" t="s">
        <v>94</v>
      </c>
      <c r="AV4734" s="12" t="s">
        <v>94</v>
      </c>
      <c r="AW4734" s="12" t="s">
        <v>40</v>
      </c>
      <c r="AX4734" s="12" t="s">
        <v>84</v>
      </c>
      <c r="AY4734" s="152" t="s">
        <v>174</v>
      </c>
    </row>
    <row r="4735" spans="2:51" s="12" customFormat="1" x14ac:dyDescent="0.2">
      <c r="B4735" s="150"/>
      <c r="D4735" s="151" t="s">
        <v>197</v>
      </c>
      <c r="E4735" s="152" t="s">
        <v>1</v>
      </c>
      <c r="F4735" s="153" t="s">
        <v>1242</v>
      </c>
      <c r="H4735" s="154">
        <v>-1.98</v>
      </c>
      <c r="I4735" s="155"/>
      <c r="L4735" s="150"/>
      <c r="M4735" s="156"/>
      <c r="T4735" s="157"/>
      <c r="AT4735" s="152" t="s">
        <v>197</v>
      </c>
      <c r="AU4735" s="152" t="s">
        <v>94</v>
      </c>
      <c r="AV4735" s="12" t="s">
        <v>94</v>
      </c>
      <c r="AW4735" s="12" t="s">
        <v>40</v>
      </c>
      <c r="AX4735" s="12" t="s">
        <v>84</v>
      </c>
      <c r="AY4735" s="152" t="s">
        <v>174</v>
      </c>
    </row>
    <row r="4736" spans="2:51" s="12" customFormat="1" x14ac:dyDescent="0.2">
      <c r="B4736" s="150"/>
      <c r="D4736" s="151" t="s">
        <v>197</v>
      </c>
      <c r="E4736" s="152" t="s">
        <v>1</v>
      </c>
      <c r="F4736" s="153" t="s">
        <v>1041</v>
      </c>
      <c r="H4736" s="154">
        <v>-2.7</v>
      </c>
      <c r="I4736" s="155"/>
      <c r="L4736" s="150"/>
      <c r="M4736" s="156"/>
      <c r="T4736" s="157"/>
      <c r="AT4736" s="152" t="s">
        <v>197</v>
      </c>
      <c r="AU4736" s="152" t="s">
        <v>94</v>
      </c>
      <c r="AV4736" s="12" t="s">
        <v>94</v>
      </c>
      <c r="AW4736" s="12" t="s">
        <v>40</v>
      </c>
      <c r="AX4736" s="12" t="s">
        <v>84</v>
      </c>
      <c r="AY4736" s="152" t="s">
        <v>174</v>
      </c>
    </row>
    <row r="4737" spans="2:51" s="12" customFormat="1" x14ac:dyDescent="0.2">
      <c r="B4737" s="150"/>
      <c r="D4737" s="151" t="s">
        <v>197</v>
      </c>
      <c r="E4737" s="152" t="s">
        <v>1</v>
      </c>
      <c r="F4737" s="153" t="s">
        <v>1245</v>
      </c>
      <c r="H4737" s="154">
        <v>-2.86</v>
      </c>
      <c r="I4737" s="155"/>
      <c r="L4737" s="150"/>
      <c r="M4737" s="156"/>
      <c r="T4737" s="157"/>
      <c r="AT4737" s="152" t="s">
        <v>197</v>
      </c>
      <c r="AU4737" s="152" t="s">
        <v>94</v>
      </c>
      <c r="AV4737" s="12" t="s">
        <v>94</v>
      </c>
      <c r="AW4737" s="12" t="s">
        <v>40</v>
      </c>
      <c r="AX4737" s="12" t="s">
        <v>84</v>
      </c>
      <c r="AY4737" s="152" t="s">
        <v>174</v>
      </c>
    </row>
    <row r="4738" spans="2:51" s="12" customFormat="1" x14ac:dyDescent="0.2">
      <c r="B4738" s="150"/>
      <c r="D4738" s="151" t="s">
        <v>197</v>
      </c>
      <c r="E4738" s="152" t="s">
        <v>1</v>
      </c>
      <c r="F4738" s="153" t="s">
        <v>2034</v>
      </c>
      <c r="H4738" s="154">
        <v>-4.05</v>
      </c>
      <c r="I4738" s="155"/>
      <c r="L4738" s="150"/>
      <c r="M4738" s="156"/>
      <c r="T4738" s="157"/>
      <c r="AT4738" s="152" t="s">
        <v>197</v>
      </c>
      <c r="AU4738" s="152" t="s">
        <v>94</v>
      </c>
      <c r="AV4738" s="12" t="s">
        <v>94</v>
      </c>
      <c r="AW4738" s="12" t="s">
        <v>40</v>
      </c>
      <c r="AX4738" s="12" t="s">
        <v>84</v>
      </c>
      <c r="AY4738" s="152" t="s">
        <v>174</v>
      </c>
    </row>
    <row r="4739" spans="2:51" s="12" customFormat="1" x14ac:dyDescent="0.2">
      <c r="B4739" s="150"/>
      <c r="D4739" s="151" t="s">
        <v>197</v>
      </c>
      <c r="E4739" s="152" t="s">
        <v>1</v>
      </c>
      <c r="F4739" s="153" t="s">
        <v>2035</v>
      </c>
      <c r="H4739" s="154">
        <v>2.3250000000000002</v>
      </c>
      <c r="I4739" s="155"/>
      <c r="L4739" s="150"/>
      <c r="M4739" s="156"/>
      <c r="T4739" s="157"/>
      <c r="AT4739" s="152" t="s">
        <v>197</v>
      </c>
      <c r="AU4739" s="152" t="s">
        <v>94</v>
      </c>
      <c r="AV4739" s="12" t="s">
        <v>94</v>
      </c>
      <c r="AW4739" s="12" t="s">
        <v>40</v>
      </c>
      <c r="AX4739" s="12" t="s">
        <v>84</v>
      </c>
      <c r="AY4739" s="152" t="s">
        <v>174</v>
      </c>
    </row>
    <row r="4740" spans="2:51" s="14" customFormat="1" x14ac:dyDescent="0.2">
      <c r="B4740" s="170"/>
      <c r="D4740" s="151" t="s">
        <v>197</v>
      </c>
      <c r="E4740" s="171" t="s">
        <v>1</v>
      </c>
      <c r="F4740" s="172" t="s">
        <v>720</v>
      </c>
      <c r="H4740" s="171" t="s">
        <v>1</v>
      </c>
      <c r="I4740" s="173"/>
      <c r="L4740" s="170"/>
      <c r="M4740" s="174"/>
      <c r="T4740" s="175"/>
      <c r="AT4740" s="171" t="s">
        <v>197</v>
      </c>
      <c r="AU4740" s="171" t="s">
        <v>94</v>
      </c>
      <c r="AV4740" s="14" t="s">
        <v>92</v>
      </c>
      <c r="AW4740" s="14" t="s">
        <v>40</v>
      </c>
      <c r="AX4740" s="14" t="s">
        <v>84</v>
      </c>
      <c r="AY4740" s="171" t="s">
        <v>174</v>
      </c>
    </row>
    <row r="4741" spans="2:51" s="12" customFormat="1" x14ac:dyDescent="0.2">
      <c r="B4741" s="150"/>
      <c r="D4741" s="151" t="s">
        <v>197</v>
      </c>
      <c r="E4741" s="152" t="s">
        <v>1</v>
      </c>
      <c r="F4741" s="153" t="s">
        <v>2036</v>
      </c>
      <c r="H4741" s="154">
        <v>52.569000000000003</v>
      </c>
      <c r="I4741" s="155"/>
      <c r="L4741" s="150"/>
      <c r="M4741" s="156"/>
      <c r="T4741" s="157"/>
      <c r="AT4741" s="152" t="s">
        <v>197</v>
      </c>
      <c r="AU4741" s="152" t="s">
        <v>94</v>
      </c>
      <c r="AV4741" s="12" t="s">
        <v>94</v>
      </c>
      <c r="AW4741" s="12" t="s">
        <v>40</v>
      </c>
      <c r="AX4741" s="12" t="s">
        <v>84</v>
      </c>
      <c r="AY4741" s="152" t="s">
        <v>174</v>
      </c>
    </row>
    <row r="4742" spans="2:51" s="12" customFormat="1" x14ac:dyDescent="0.2">
      <c r="B4742" s="150"/>
      <c r="D4742" s="151" t="s">
        <v>197</v>
      </c>
      <c r="E4742" s="152" t="s">
        <v>1</v>
      </c>
      <c r="F4742" s="153" t="s">
        <v>1242</v>
      </c>
      <c r="H4742" s="154">
        <v>-1.98</v>
      </c>
      <c r="I4742" s="155"/>
      <c r="L4742" s="150"/>
      <c r="M4742" s="156"/>
      <c r="T4742" s="157"/>
      <c r="AT4742" s="152" t="s">
        <v>197</v>
      </c>
      <c r="AU4742" s="152" t="s">
        <v>94</v>
      </c>
      <c r="AV4742" s="12" t="s">
        <v>94</v>
      </c>
      <c r="AW4742" s="12" t="s">
        <v>40</v>
      </c>
      <c r="AX4742" s="12" t="s">
        <v>84</v>
      </c>
      <c r="AY4742" s="152" t="s">
        <v>174</v>
      </c>
    </row>
    <row r="4743" spans="2:51" s="12" customFormat="1" x14ac:dyDescent="0.2">
      <c r="B4743" s="150"/>
      <c r="D4743" s="151" t="s">
        <v>197</v>
      </c>
      <c r="E4743" s="152" t="s">
        <v>1</v>
      </c>
      <c r="F4743" s="153" t="s">
        <v>1041</v>
      </c>
      <c r="H4743" s="154">
        <v>-2.7</v>
      </c>
      <c r="I4743" s="155"/>
      <c r="L4743" s="150"/>
      <c r="M4743" s="156"/>
      <c r="T4743" s="157"/>
      <c r="AT4743" s="152" t="s">
        <v>197</v>
      </c>
      <c r="AU4743" s="152" t="s">
        <v>94</v>
      </c>
      <c r="AV4743" s="12" t="s">
        <v>94</v>
      </c>
      <c r="AW4743" s="12" t="s">
        <v>40</v>
      </c>
      <c r="AX4743" s="12" t="s">
        <v>84</v>
      </c>
      <c r="AY4743" s="152" t="s">
        <v>174</v>
      </c>
    </row>
    <row r="4744" spans="2:51" s="12" customFormat="1" x14ac:dyDescent="0.2">
      <c r="B4744" s="150"/>
      <c r="D4744" s="151" t="s">
        <v>197</v>
      </c>
      <c r="E4744" s="152" t="s">
        <v>1</v>
      </c>
      <c r="F4744" s="153" t="s">
        <v>1245</v>
      </c>
      <c r="H4744" s="154">
        <v>-2.86</v>
      </c>
      <c r="I4744" s="155"/>
      <c r="L4744" s="150"/>
      <c r="M4744" s="156"/>
      <c r="T4744" s="157"/>
      <c r="AT4744" s="152" t="s">
        <v>197</v>
      </c>
      <c r="AU4744" s="152" t="s">
        <v>94</v>
      </c>
      <c r="AV4744" s="12" t="s">
        <v>94</v>
      </c>
      <c r="AW4744" s="12" t="s">
        <v>40</v>
      </c>
      <c r="AX4744" s="12" t="s">
        <v>84</v>
      </c>
      <c r="AY4744" s="152" t="s">
        <v>174</v>
      </c>
    </row>
    <row r="4745" spans="2:51" s="12" customFormat="1" x14ac:dyDescent="0.2">
      <c r="B4745" s="150"/>
      <c r="D4745" s="151" t="s">
        <v>197</v>
      </c>
      <c r="E4745" s="152" t="s">
        <v>1</v>
      </c>
      <c r="F4745" s="153" t="s">
        <v>2034</v>
      </c>
      <c r="H4745" s="154">
        <v>-4.05</v>
      </c>
      <c r="I4745" s="155"/>
      <c r="L4745" s="150"/>
      <c r="M4745" s="156"/>
      <c r="T4745" s="157"/>
      <c r="AT4745" s="152" t="s">
        <v>197</v>
      </c>
      <c r="AU4745" s="152" t="s">
        <v>94</v>
      </c>
      <c r="AV4745" s="12" t="s">
        <v>94</v>
      </c>
      <c r="AW4745" s="12" t="s">
        <v>40</v>
      </c>
      <c r="AX4745" s="12" t="s">
        <v>84</v>
      </c>
      <c r="AY4745" s="152" t="s">
        <v>174</v>
      </c>
    </row>
    <row r="4746" spans="2:51" s="12" customFormat="1" x14ac:dyDescent="0.2">
      <c r="B4746" s="150"/>
      <c r="D4746" s="151" t="s">
        <v>197</v>
      </c>
      <c r="E4746" s="152" t="s">
        <v>1</v>
      </c>
      <c r="F4746" s="153" t="s">
        <v>2035</v>
      </c>
      <c r="H4746" s="154">
        <v>2.3250000000000002</v>
      </c>
      <c r="I4746" s="155"/>
      <c r="L4746" s="150"/>
      <c r="M4746" s="156"/>
      <c r="T4746" s="157"/>
      <c r="AT4746" s="152" t="s">
        <v>197</v>
      </c>
      <c r="AU4746" s="152" t="s">
        <v>94</v>
      </c>
      <c r="AV4746" s="12" t="s">
        <v>94</v>
      </c>
      <c r="AW4746" s="12" t="s">
        <v>40</v>
      </c>
      <c r="AX4746" s="12" t="s">
        <v>84</v>
      </c>
      <c r="AY4746" s="152" t="s">
        <v>174</v>
      </c>
    </row>
    <row r="4747" spans="2:51" s="14" customFormat="1" x14ac:dyDescent="0.2">
      <c r="B4747" s="170"/>
      <c r="D4747" s="151" t="s">
        <v>197</v>
      </c>
      <c r="E4747" s="171" t="s">
        <v>1</v>
      </c>
      <c r="F4747" s="172" t="s">
        <v>721</v>
      </c>
      <c r="H4747" s="171" t="s">
        <v>1</v>
      </c>
      <c r="I4747" s="173"/>
      <c r="L4747" s="170"/>
      <c r="M4747" s="174"/>
      <c r="T4747" s="175"/>
      <c r="AT4747" s="171" t="s">
        <v>197</v>
      </c>
      <c r="AU4747" s="171" t="s">
        <v>94</v>
      </c>
      <c r="AV4747" s="14" t="s">
        <v>92</v>
      </c>
      <c r="AW4747" s="14" t="s">
        <v>40</v>
      </c>
      <c r="AX4747" s="14" t="s">
        <v>84</v>
      </c>
      <c r="AY4747" s="171" t="s">
        <v>174</v>
      </c>
    </row>
    <row r="4748" spans="2:51" s="12" customFormat="1" x14ac:dyDescent="0.2">
      <c r="B4748" s="150"/>
      <c r="D4748" s="151" t="s">
        <v>197</v>
      </c>
      <c r="E4748" s="152" t="s">
        <v>1</v>
      </c>
      <c r="F4748" s="153" t="s">
        <v>2036</v>
      </c>
      <c r="H4748" s="154">
        <v>52.569000000000003</v>
      </c>
      <c r="I4748" s="155"/>
      <c r="L4748" s="150"/>
      <c r="M4748" s="156"/>
      <c r="T4748" s="157"/>
      <c r="AT4748" s="152" t="s">
        <v>197</v>
      </c>
      <c r="AU4748" s="152" t="s">
        <v>94</v>
      </c>
      <c r="AV4748" s="12" t="s">
        <v>94</v>
      </c>
      <c r="AW4748" s="12" t="s">
        <v>40</v>
      </c>
      <c r="AX4748" s="12" t="s">
        <v>84</v>
      </c>
      <c r="AY4748" s="152" t="s">
        <v>174</v>
      </c>
    </row>
    <row r="4749" spans="2:51" s="12" customFormat="1" x14ac:dyDescent="0.2">
      <c r="B4749" s="150"/>
      <c r="D4749" s="151" t="s">
        <v>197</v>
      </c>
      <c r="E4749" s="152" t="s">
        <v>1</v>
      </c>
      <c r="F4749" s="153" t="s">
        <v>1242</v>
      </c>
      <c r="H4749" s="154">
        <v>-1.98</v>
      </c>
      <c r="I4749" s="155"/>
      <c r="L4749" s="150"/>
      <c r="M4749" s="156"/>
      <c r="T4749" s="157"/>
      <c r="AT4749" s="152" t="s">
        <v>197</v>
      </c>
      <c r="AU4749" s="152" t="s">
        <v>94</v>
      </c>
      <c r="AV4749" s="12" t="s">
        <v>94</v>
      </c>
      <c r="AW4749" s="12" t="s">
        <v>40</v>
      </c>
      <c r="AX4749" s="12" t="s">
        <v>84</v>
      </c>
      <c r="AY4749" s="152" t="s">
        <v>174</v>
      </c>
    </row>
    <row r="4750" spans="2:51" s="12" customFormat="1" x14ac:dyDescent="0.2">
      <c r="B4750" s="150"/>
      <c r="D4750" s="151" t="s">
        <v>197</v>
      </c>
      <c r="E4750" s="152" t="s">
        <v>1</v>
      </c>
      <c r="F4750" s="153" t="s">
        <v>1041</v>
      </c>
      <c r="H4750" s="154">
        <v>-2.7</v>
      </c>
      <c r="I4750" s="155"/>
      <c r="L4750" s="150"/>
      <c r="M4750" s="156"/>
      <c r="T4750" s="157"/>
      <c r="AT4750" s="152" t="s">
        <v>197</v>
      </c>
      <c r="AU4750" s="152" t="s">
        <v>94</v>
      </c>
      <c r="AV4750" s="12" t="s">
        <v>94</v>
      </c>
      <c r="AW4750" s="12" t="s">
        <v>40</v>
      </c>
      <c r="AX4750" s="12" t="s">
        <v>84</v>
      </c>
      <c r="AY4750" s="152" t="s">
        <v>174</v>
      </c>
    </row>
    <row r="4751" spans="2:51" s="12" customFormat="1" x14ac:dyDescent="0.2">
      <c r="B4751" s="150"/>
      <c r="D4751" s="151" t="s">
        <v>197</v>
      </c>
      <c r="E4751" s="152" t="s">
        <v>1</v>
      </c>
      <c r="F4751" s="153" t="s">
        <v>1245</v>
      </c>
      <c r="H4751" s="154">
        <v>-2.86</v>
      </c>
      <c r="I4751" s="155"/>
      <c r="L4751" s="150"/>
      <c r="M4751" s="156"/>
      <c r="T4751" s="157"/>
      <c r="AT4751" s="152" t="s">
        <v>197</v>
      </c>
      <c r="AU4751" s="152" t="s">
        <v>94</v>
      </c>
      <c r="AV4751" s="12" t="s">
        <v>94</v>
      </c>
      <c r="AW4751" s="12" t="s">
        <v>40</v>
      </c>
      <c r="AX4751" s="12" t="s">
        <v>84</v>
      </c>
      <c r="AY4751" s="152" t="s">
        <v>174</v>
      </c>
    </row>
    <row r="4752" spans="2:51" s="12" customFormat="1" x14ac:dyDescent="0.2">
      <c r="B4752" s="150"/>
      <c r="D4752" s="151" t="s">
        <v>197</v>
      </c>
      <c r="E4752" s="152" t="s">
        <v>1</v>
      </c>
      <c r="F4752" s="153" t="s">
        <v>2034</v>
      </c>
      <c r="H4752" s="154">
        <v>-4.05</v>
      </c>
      <c r="I4752" s="155"/>
      <c r="L4752" s="150"/>
      <c r="M4752" s="156"/>
      <c r="T4752" s="157"/>
      <c r="AT4752" s="152" t="s">
        <v>197</v>
      </c>
      <c r="AU4752" s="152" t="s">
        <v>94</v>
      </c>
      <c r="AV4752" s="12" t="s">
        <v>94</v>
      </c>
      <c r="AW4752" s="12" t="s">
        <v>40</v>
      </c>
      <c r="AX4752" s="12" t="s">
        <v>84</v>
      </c>
      <c r="AY4752" s="152" t="s">
        <v>174</v>
      </c>
    </row>
    <row r="4753" spans="2:51" s="12" customFormat="1" x14ac:dyDescent="0.2">
      <c r="B4753" s="150"/>
      <c r="D4753" s="151" t="s">
        <v>197</v>
      </c>
      <c r="E4753" s="152" t="s">
        <v>1</v>
      </c>
      <c r="F4753" s="153" t="s">
        <v>2035</v>
      </c>
      <c r="H4753" s="154">
        <v>2.3250000000000002</v>
      </c>
      <c r="I4753" s="155"/>
      <c r="L4753" s="150"/>
      <c r="M4753" s="156"/>
      <c r="T4753" s="157"/>
      <c r="AT4753" s="152" t="s">
        <v>197</v>
      </c>
      <c r="AU4753" s="152" t="s">
        <v>94</v>
      </c>
      <c r="AV4753" s="12" t="s">
        <v>94</v>
      </c>
      <c r="AW4753" s="12" t="s">
        <v>40</v>
      </c>
      <c r="AX4753" s="12" t="s">
        <v>84</v>
      </c>
      <c r="AY4753" s="152" t="s">
        <v>174</v>
      </c>
    </row>
    <row r="4754" spans="2:51" s="14" customFormat="1" x14ac:dyDescent="0.2">
      <c r="B4754" s="170"/>
      <c r="D4754" s="151" t="s">
        <v>197</v>
      </c>
      <c r="E4754" s="171" t="s">
        <v>1</v>
      </c>
      <c r="F4754" s="172" t="s">
        <v>722</v>
      </c>
      <c r="H4754" s="171" t="s">
        <v>1</v>
      </c>
      <c r="I4754" s="173"/>
      <c r="L4754" s="170"/>
      <c r="M4754" s="174"/>
      <c r="T4754" s="175"/>
      <c r="AT4754" s="171" t="s">
        <v>197</v>
      </c>
      <c r="AU4754" s="171" t="s">
        <v>94</v>
      </c>
      <c r="AV4754" s="14" t="s">
        <v>92</v>
      </c>
      <c r="AW4754" s="14" t="s">
        <v>40</v>
      </c>
      <c r="AX4754" s="14" t="s">
        <v>84</v>
      </c>
      <c r="AY4754" s="171" t="s">
        <v>174</v>
      </c>
    </row>
    <row r="4755" spans="2:51" s="12" customFormat="1" x14ac:dyDescent="0.2">
      <c r="B4755" s="150"/>
      <c r="D4755" s="151" t="s">
        <v>197</v>
      </c>
      <c r="E4755" s="152" t="s">
        <v>1</v>
      </c>
      <c r="F4755" s="153" t="s">
        <v>2036</v>
      </c>
      <c r="H4755" s="154">
        <v>52.569000000000003</v>
      </c>
      <c r="I4755" s="155"/>
      <c r="L4755" s="150"/>
      <c r="M4755" s="156"/>
      <c r="T4755" s="157"/>
      <c r="AT4755" s="152" t="s">
        <v>197</v>
      </c>
      <c r="AU4755" s="152" t="s">
        <v>94</v>
      </c>
      <c r="AV4755" s="12" t="s">
        <v>94</v>
      </c>
      <c r="AW4755" s="12" t="s">
        <v>40</v>
      </c>
      <c r="AX4755" s="12" t="s">
        <v>84</v>
      </c>
      <c r="AY4755" s="152" t="s">
        <v>174</v>
      </c>
    </row>
    <row r="4756" spans="2:51" s="12" customFormat="1" x14ac:dyDescent="0.2">
      <c r="B4756" s="150"/>
      <c r="D4756" s="151" t="s">
        <v>197</v>
      </c>
      <c r="E4756" s="152" t="s">
        <v>1</v>
      </c>
      <c r="F4756" s="153" t="s">
        <v>1242</v>
      </c>
      <c r="H4756" s="154">
        <v>-1.98</v>
      </c>
      <c r="I4756" s="155"/>
      <c r="L4756" s="150"/>
      <c r="M4756" s="156"/>
      <c r="T4756" s="157"/>
      <c r="AT4756" s="152" t="s">
        <v>197</v>
      </c>
      <c r="AU4756" s="152" t="s">
        <v>94</v>
      </c>
      <c r="AV4756" s="12" t="s">
        <v>94</v>
      </c>
      <c r="AW4756" s="12" t="s">
        <v>40</v>
      </c>
      <c r="AX4756" s="12" t="s">
        <v>84</v>
      </c>
      <c r="AY4756" s="152" t="s">
        <v>174</v>
      </c>
    </row>
    <row r="4757" spans="2:51" s="12" customFormat="1" x14ac:dyDescent="0.2">
      <c r="B4757" s="150"/>
      <c r="D4757" s="151" t="s">
        <v>197</v>
      </c>
      <c r="E4757" s="152" t="s">
        <v>1</v>
      </c>
      <c r="F4757" s="153" t="s">
        <v>1041</v>
      </c>
      <c r="H4757" s="154">
        <v>-2.7</v>
      </c>
      <c r="I4757" s="155"/>
      <c r="L4757" s="150"/>
      <c r="M4757" s="156"/>
      <c r="T4757" s="157"/>
      <c r="AT4757" s="152" t="s">
        <v>197</v>
      </c>
      <c r="AU4757" s="152" t="s">
        <v>94</v>
      </c>
      <c r="AV4757" s="12" t="s">
        <v>94</v>
      </c>
      <c r="AW4757" s="12" t="s">
        <v>40</v>
      </c>
      <c r="AX4757" s="12" t="s">
        <v>84</v>
      </c>
      <c r="AY4757" s="152" t="s">
        <v>174</v>
      </c>
    </row>
    <row r="4758" spans="2:51" s="12" customFormat="1" x14ac:dyDescent="0.2">
      <c r="B4758" s="150"/>
      <c r="D4758" s="151" t="s">
        <v>197</v>
      </c>
      <c r="E4758" s="152" t="s">
        <v>1</v>
      </c>
      <c r="F4758" s="153" t="s">
        <v>1245</v>
      </c>
      <c r="H4758" s="154">
        <v>-2.86</v>
      </c>
      <c r="I4758" s="155"/>
      <c r="L4758" s="150"/>
      <c r="M4758" s="156"/>
      <c r="T4758" s="157"/>
      <c r="AT4758" s="152" t="s">
        <v>197</v>
      </c>
      <c r="AU4758" s="152" t="s">
        <v>94</v>
      </c>
      <c r="AV4758" s="12" t="s">
        <v>94</v>
      </c>
      <c r="AW4758" s="12" t="s">
        <v>40</v>
      </c>
      <c r="AX4758" s="12" t="s">
        <v>84</v>
      </c>
      <c r="AY4758" s="152" t="s">
        <v>174</v>
      </c>
    </row>
    <row r="4759" spans="2:51" s="12" customFormat="1" x14ac:dyDescent="0.2">
      <c r="B4759" s="150"/>
      <c r="D4759" s="151" t="s">
        <v>197</v>
      </c>
      <c r="E4759" s="152" t="s">
        <v>1</v>
      </c>
      <c r="F4759" s="153" t="s">
        <v>2034</v>
      </c>
      <c r="H4759" s="154">
        <v>-4.05</v>
      </c>
      <c r="I4759" s="155"/>
      <c r="L4759" s="150"/>
      <c r="M4759" s="156"/>
      <c r="T4759" s="157"/>
      <c r="AT4759" s="152" t="s">
        <v>197</v>
      </c>
      <c r="AU4759" s="152" t="s">
        <v>94</v>
      </c>
      <c r="AV4759" s="12" t="s">
        <v>94</v>
      </c>
      <c r="AW4759" s="12" t="s">
        <v>40</v>
      </c>
      <c r="AX4759" s="12" t="s">
        <v>84</v>
      </c>
      <c r="AY4759" s="152" t="s">
        <v>174</v>
      </c>
    </row>
    <row r="4760" spans="2:51" s="12" customFormat="1" x14ac:dyDescent="0.2">
      <c r="B4760" s="150"/>
      <c r="D4760" s="151" t="s">
        <v>197</v>
      </c>
      <c r="E4760" s="152" t="s">
        <v>1</v>
      </c>
      <c r="F4760" s="153" t="s">
        <v>2035</v>
      </c>
      <c r="H4760" s="154">
        <v>2.3250000000000002</v>
      </c>
      <c r="I4760" s="155"/>
      <c r="L4760" s="150"/>
      <c r="M4760" s="156"/>
      <c r="T4760" s="157"/>
      <c r="AT4760" s="152" t="s">
        <v>197</v>
      </c>
      <c r="AU4760" s="152" t="s">
        <v>94</v>
      </c>
      <c r="AV4760" s="12" t="s">
        <v>94</v>
      </c>
      <c r="AW4760" s="12" t="s">
        <v>40</v>
      </c>
      <c r="AX4760" s="12" t="s">
        <v>84</v>
      </c>
      <c r="AY4760" s="152" t="s">
        <v>174</v>
      </c>
    </row>
    <row r="4761" spans="2:51" s="14" customFormat="1" x14ac:dyDescent="0.2">
      <c r="B4761" s="170"/>
      <c r="D4761" s="151" t="s">
        <v>197</v>
      </c>
      <c r="E4761" s="171" t="s">
        <v>1</v>
      </c>
      <c r="F4761" s="172" t="s">
        <v>723</v>
      </c>
      <c r="H4761" s="171" t="s">
        <v>1</v>
      </c>
      <c r="I4761" s="173"/>
      <c r="L4761" s="170"/>
      <c r="M4761" s="174"/>
      <c r="T4761" s="175"/>
      <c r="AT4761" s="171" t="s">
        <v>197</v>
      </c>
      <c r="AU4761" s="171" t="s">
        <v>94</v>
      </c>
      <c r="AV4761" s="14" t="s">
        <v>92</v>
      </c>
      <c r="AW4761" s="14" t="s">
        <v>40</v>
      </c>
      <c r="AX4761" s="14" t="s">
        <v>84</v>
      </c>
      <c r="AY4761" s="171" t="s">
        <v>174</v>
      </c>
    </row>
    <row r="4762" spans="2:51" s="12" customFormat="1" x14ac:dyDescent="0.2">
      <c r="B4762" s="150"/>
      <c r="D4762" s="151" t="s">
        <v>197</v>
      </c>
      <c r="E4762" s="152" t="s">
        <v>1</v>
      </c>
      <c r="F4762" s="153" t="s">
        <v>2036</v>
      </c>
      <c r="H4762" s="154">
        <v>52.569000000000003</v>
      </c>
      <c r="I4762" s="155"/>
      <c r="L4762" s="150"/>
      <c r="M4762" s="156"/>
      <c r="T4762" s="157"/>
      <c r="AT4762" s="152" t="s">
        <v>197</v>
      </c>
      <c r="AU4762" s="152" t="s">
        <v>94</v>
      </c>
      <c r="AV4762" s="12" t="s">
        <v>94</v>
      </c>
      <c r="AW4762" s="12" t="s">
        <v>40</v>
      </c>
      <c r="AX4762" s="12" t="s">
        <v>84</v>
      </c>
      <c r="AY4762" s="152" t="s">
        <v>174</v>
      </c>
    </row>
    <row r="4763" spans="2:51" s="12" customFormat="1" x14ac:dyDescent="0.2">
      <c r="B4763" s="150"/>
      <c r="D4763" s="151" t="s">
        <v>197</v>
      </c>
      <c r="E4763" s="152" t="s">
        <v>1</v>
      </c>
      <c r="F4763" s="153" t="s">
        <v>1242</v>
      </c>
      <c r="H4763" s="154">
        <v>-1.98</v>
      </c>
      <c r="I4763" s="155"/>
      <c r="L4763" s="150"/>
      <c r="M4763" s="156"/>
      <c r="T4763" s="157"/>
      <c r="AT4763" s="152" t="s">
        <v>197</v>
      </c>
      <c r="AU4763" s="152" t="s">
        <v>94</v>
      </c>
      <c r="AV4763" s="12" t="s">
        <v>94</v>
      </c>
      <c r="AW4763" s="12" t="s">
        <v>40</v>
      </c>
      <c r="AX4763" s="12" t="s">
        <v>84</v>
      </c>
      <c r="AY4763" s="152" t="s">
        <v>174</v>
      </c>
    </row>
    <row r="4764" spans="2:51" s="12" customFormat="1" x14ac:dyDescent="0.2">
      <c r="B4764" s="150"/>
      <c r="D4764" s="151" t="s">
        <v>197</v>
      </c>
      <c r="E4764" s="152" t="s">
        <v>1</v>
      </c>
      <c r="F4764" s="153" t="s">
        <v>1041</v>
      </c>
      <c r="H4764" s="154">
        <v>-2.7</v>
      </c>
      <c r="I4764" s="155"/>
      <c r="L4764" s="150"/>
      <c r="M4764" s="156"/>
      <c r="T4764" s="157"/>
      <c r="AT4764" s="152" t="s">
        <v>197</v>
      </c>
      <c r="AU4764" s="152" t="s">
        <v>94</v>
      </c>
      <c r="AV4764" s="12" t="s">
        <v>94</v>
      </c>
      <c r="AW4764" s="12" t="s">
        <v>40</v>
      </c>
      <c r="AX4764" s="12" t="s">
        <v>84</v>
      </c>
      <c r="AY4764" s="152" t="s">
        <v>174</v>
      </c>
    </row>
    <row r="4765" spans="2:51" s="12" customFormat="1" x14ac:dyDescent="0.2">
      <c r="B4765" s="150"/>
      <c r="D4765" s="151" t="s">
        <v>197</v>
      </c>
      <c r="E4765" s="152" t="s">
        <v>1</v>
      </c>
      <c r="F4765" s="153" t="s">
        <v>1245</v>
      </c>
      <c r="H4765" s="154">
        <v>-2.86</v>
      </c>
      <c r="I4765" s="155"/>
      <c r="L4765" s="150"/>
      <c r="M4765" s="156"/>
      <c r="T4765" s="157"/>
      <c r="AT4765" s="152" t="s">
        <v>197</v>
      </c>
      <c r="AU4765" s="152" t="s">
        <v>94</v>
      </c>
      <c r="AV4765" s="12" t="s">
        <v>94</v>
      </c>
      <c r="AW4765" s="12" t="s">
        <v>40</v>
      </c>
      <c r="AX4765" s="12" t="s">
        <v>84</v>
      </c>
      <c r="AY4765" s="152" t="s">
        <v>174</v>
      </c>
    </row>
    <row r="4766" spans="2:51" s="12" customFormat="1" x14ac:dyDescent="0.2">
      <c r="B4766" s="150"/>
      <c r="D4766" s="151" t="s">
        <v>197</v>
      </c>
      <c r="E4766" s="152" t="s">
        <v>1</v>
      </c>
      <c r="F4766" s="153" t="s">
        <v>2034</v>
      </c>
      <c r="H4766" s="154">
        <v>-4.05</v>
      </c>
      <c r="I4766" s="155"/>
      <c r="L4766" s="150"/>
      <c r="M4766" s="156"/>
      <c r="T4766" s="157"/>
      <c r="AT4766" s="152" t="s">
        <v>197</v>
      </c>
      <c r="AU4766" s="152" t="s">
        <v>94</v>
      </c>
      <c r="AV4766" s="12" t="s">
        <v>94</v>
      </c>
      <c r="AW4766" s="12" t="s">
        <v>40</v>
      </c>
      <c r="AX4766" s="12" t="s">
        <v>84</v>
      </c>
      <c r="AY4766" s="152" t="s">
        <v>174</v>
      </c>
    </row>
    <row r="4767" spans="2:51" s="12" customFormat="1" x14ac:dyDescent="0.2">
      <c r="B4767" s="150"/>
      <c r="D4767" s="151" t="s">
        <v>197</v>
      </c>
      <c r="E4767" s="152" t="s">
        <v>1</v>
      </c>
      <c r="F4767" s="153" t="s">
        <v>2035</v>
      </c>
      <c r="H4767" s="154">
        <v>2.3250000000000002</v>
      </c>
      <c r="I4767" s="155"/>
      <c r="L4767" s="150"/>
      <c r="M4767" s="156"/>
      <c r="T4767" s="157"/>
      <c r="AT4767" s="152" t="s">
        <v>197</v>
      </c>
      <c r="AU4767" s="152" t="s">
        <v>94</v>
      </c>
      <c r="AV4767" s="12" t="s">
        <v>94</v>
      </c>
      <c r="AW4767" s="12" t="s">
        <v>40</v>
      </c>
      <c r="AX4767" s="12" t="s">
        <v>84</v>
      </c>
      <c r="AY4767" s="152" t="s">
        <v>174</v>
      </c>
    </row>
    <row r="4768" spans="2:51" s="14" customFormat="1" x14ac:dyDescent="0.2">
      <c r="B4768" s="170"/>
      <c r="D4768" s="151" t="s">
        <v>197</v>
      </c>
      <c r="E4768" s="171" t="s">
        <v>1</v>
      </c>
      <c r="F4768" s="172" t="s">
        <v>724</v>
      </c>
      <c r="H4768" s="171" t="s">
        <v>1</v>
      </c>
      <c r="I4768" s="173"/>
      <c r="L4768" s="170"/>
      <c r="M4768" s="174"/>
      <c r="T4768" s="175"/>
      <c r="AT4768" s="171" t="s">
        <v>197</v>
      </c>
      <c r="AU4768" s="171" t="s">
        <v>94</v>
      </c>
      <c r="AV4768" s="14" t="s">
        <v>92</v>
      </c>
      <c r="AW4768" s="14" t="s">
        <v>40</v>
      </c>
      <c r="AX4768" s="14" t="s">
        <v>84</v>
      </c>
      <c r="AY4768" s="171" t="s">
        <v>174</v>
      </c>
    </row>
    <row r="4769" spans="2:51" s="12" customFormat="1" x14ac:dyDescent="0.2">
      <c r="B4769" s="150"/>
      <c r="D4769" s="151" t="s">
        <v>197</v>
      </c>
      <c r="E4769" s="152" t="s">
        <v>1</v>
      </c>
      <c r="F4769" s="153" t="s">
        <v>2037</v>
      </c>
      <c r="H4769" s="154">
        <v>109.917</v>
      </c>
      <c r="I4769" s="155"/>
      <c r="L4769" s="150"/>
      <c r="M4769" s="156"/>
      <c r="T4769" s="157"/>
      <c r="AT4769" s="152" t="s">
        <v>197</v>
      </c>
      <c r="AU4769" s="152" t="s">
        <v>94</v>
      </c>
      <c r="AV4769" s="12" t="s">
        <v>94</v>
      </c>
      <c r="AW4769" s="12" t="s">
        <v>40</v>
      </c>
      <c r="AX4769" s="12" t="s">
        <v>84</v>
      </c>
      <c r="AY4769" s="152" t="s">
        <v>174</v>
      </c>
    </row>
    <row r="4770" spans="2:51" s="12" customFormat="1" x14ac:dyDescent="0.2">
      <c r="B4770" s="150"/>
      <c r="D4770" s="151" t="s">
        <v>197</v>
      </c>
      <c r="E4770" s="152" t="s">
        <v>1</v>
      </c>
      <c r="F4770" s="153" t="s">
        <v>2028</v>
      </c>
      <c r="H4770" s="154">
        <v>-4.84</v>
      </c>
      <c r="I4770" s="155"/>
      <c r="L4770" s="150"/>
      <c r="M4770" s="156"/>
      <c r="T4770" s="157"/>
      <c r="AT4770" s="152" t="s">
        <v>197</v>
      </c>
      <c r="AU4770" s="152" t="s">
        <v>94</v>
      </c>
      <c r="AV4770" s="12" t="s">
        <v>94</v>
      </c>
      <c r="AW4770" s="12" t="s">
        <v>40</v>
      </c>
      <c r="AX4770" s="12" t="s">
        <v>84</v>
      </c>
      <c r="AY4770" s="152" t="s">
        <v>174</v>
      </c>
    </row>
    <row r="4771" spans="2:51" s="14" customFormat="1" x14ac:dyDescent="0.2">
      <c r="B4771" s="170"/>
      <c r="D4771" s="151" t="s">
        <v>197</v>
      </c>
      <c r="E4771" s="171" t="s">
        <v>1</v>
      </c>
      <c r="F4771" s="172" t="s">
        <v>725</v>
      </c>
      <c r="H4771" s="171" t="s">
        <v>1</v>
      </c>
      <c r="I4771" s="173"/>
      <c r="L4771" s="170"/>
      <c r="M4771" s="174"/>
      <c r="T4771" s="175"/>
      <c r="AT4771" s="171" t="s">
        <v>197</v>
      </c>
      <c r="AU4771" s="171" t="s">
        <v>94</v>
      </c>
      <c r="AV4771" s="14" t="s">
        <v>92</v>
      </c>
      <c r="AW4771" s="14" t="s">
        <v>40</v>
      </c>
      <c r="AX4771" s="14" t="s">
        <v>84</v>
      </c>
      <c r="AY4771" s="171" t="s">
        <v>174</v>
      </c>
    </row>
    <row r="4772" spans="2:51" s="12" customFormat="1" x14ac:dyDescent="0.2">
      <c r="B4772" s="150"/>
      <c r="D4772" s="151" t="s">
        <v>197</v>
      </c>
      <c r="E4772" s="152" t="s">
        <v>1</v>
      </c>
      <c r="F4772" s="153" t="s">
        <v>2029</v>
      </c>
      <c r="H4772" s="154">
        <v>160.91999999999999</v>
      </c>
      <c r="I4772" s="155"/>
      <c r="L4772" s="150"/>
      <c r="M4772" s="156"/>
      <c r="T4772" s="157"/>
      <c r="AT4772" s="152" t="s">
        <v>197</v>
      </c>
      <c r="AU4772" s="152" t="s">
        <v>94</v>
      </c>
      <c r="AV4772" s="12" t="s">
        <v>94</v>
      </c>
      <c r="AW4772" s="12" t="s">
        <v>40</v>
      </c>
      <c r="AX4772" s="12" t="s">
        <v>84</v>
      </c>
      <c r="AY4772" s="152" t="s">
        <v>174</v>
      </c>
    </row>
    <row r="4773" spans="2:51" s="12" customFormat="1" x14ac:dyDescent="0.2">
      <c r="B4773" s="150"/>
      <c r="D4773" s="151" t="s">
        <v>197</v>
      </c>
      <c r="E4773" s="152" t="s">
        <v>1</v>
      </c>
      <c r="F4773" s="153" t="s">
        <v>2030</v>
      </c>
      <c r="H4773" s="154">
        <v>-17.16</v>
      </c>
      <c r="I4773" s="155"/>
      <c r="L4773" s="150"/>
      <c r="M4773" s="156"/>
      <c r="T4773" s="157"/>
      <c r="AT4773" s="152" t="s">
        <v>197</v>
      </c>
      <c r="AU4773" s="152" t="s">
        <v>94</v>
      </c>
      <c r="AV4773" s="12" t="s">
        <v>94</v>
      </c>
      <c r="AW4773" s="12" t="s">
        <v>40</v>
      </c>
      <c r="AX4773" s="12" t="s">
        <v>84</v>
      </c>
      <c r="AY4773" s="152" t="s">
        <v>174</v>
      </c>
    </row>
    <row r="4774" spans="2:51" s="12" customFormat="1" x14ac:dyDescent="0.2">
      <c r="B4774" s="150"/>
      <c r="D4774" s="151" t="s">
        <v>197</v>
      </c>
      <c r="E4774" s="152" t="s">
        <v>1</v>
      </c>
      <c r="F4774" s="153" t="s">
        <v>2031</v>
      </c>
      <c r="H4774" s="154">
        <v>-3.9750000000000001</v>
      </c>
      <c r="I4774" s="155"/>
      <c r="L4774" s="150"/>
      <c r="M4774" s="156"/>
      <c r="T4774" s="157"/>
      <c r="AT4774" s="152" t="s">
        <v>197</v>
      </c>
      <c r="AU4774" s="152" t="s">
        <v>94</v>
      </c>
      <c r="AV4774" s="12" t="s">
        <v>94</v>
      </c>
      <c r="AW4774" s="12" t="s">
        <v>40</v>
      </c>
      <c r="AX4774" s="12" t="s">
        <v>84</v>
      </c>
      <c r="AY4774" s="152" t="s">
        <v>174</v>
      </c>
    </row>
    <row r="4775" spans="2:51" s="12" customFormat="1" x14ac:dyDescent="0.2">
      <c r="B4775" s="150"/>
      <c r="D4775" s="151" t="s">
        <v>197</v>
      </c>
      <c r="E4775" s="152" t="s">
        <v>1</v>
      </c>
      <c r="F4775" s="153" t="s">
        <v>2032</v>
      </c>
      <c r="H4775" s="154">
        <v>2.04</v>
      </c>
      <c r="I4775" s="155"/>
      <c r="L4775" s="150"/>
      <c r="M4775" s="156"/>
      <c r="T4775" s="157"/>
      <c r="AT4775" s="152" t="s">
        <v>197</v>
      </c>
      <c r="AU4775" s="152" t="s">
        <v>94</v>
      </c>
      <c r="AV4775" s="12" t="s">
        <v>94</v>
      </c>
      <c r="AW4775" s="12" t="s">
        <v>40</v>
      </c>
      <c r="AX4775" s="12" t="s">
        <v>84</v>
      </c>
      <c r="AY4775" s="152" t="s">
        <v>174</v>
      </c>
    </row>
    <row r="4776" spans="2:51" s="14" customFormat="1" x14ac:dyDescent="0.2">
      <c r="B4776" s="170"/>
      <c r="D4776" s="151" t="s">
        <v>197</v>
      </c>
      <c r="E4776" s="171" t="s">
        <v>1</v>
      </c>
      <c r="F4776" s="172" t="s">
        <v>726</v>
      </c>
      <c r="H4776" s="171" t="s">
        <v>1</v>
      </c>
      <c r="I4776" s="173"/>
      <c r="L4776" s="170"/>
      <c r="M4776" s="174"/>
      <c r="T4776" s="175"/>
      <c r="AT4776" s="171" t="s">
        <v>197</v>
      </c>
      <c r="AU4776" s="171" t="s">
        <v>94</v>
      </c>
      <c r="AV4776" s="14" t="s">
        <v>92</v>
      </c>
      <c r="AW4776" s="14" t="s">
        <v>40</v>
      </c>
      <c r="AX4776" s="14" t="s">
        <v>84</v>
      </c>
      <c r="AY4776" s="171" t="s">
        <v>174</v>
      </c>
    </row>
    <row r="4777" spans="2:51" s="12" customFormat="1" x14ac:dyDescent="0.2">
      <c r="B4777" s="150"/>
      <c r="D4777" s="151" t="s">
        <v>197</v>
      </c>
      <c r="E4777" s="152" t="s">
        <v>1</v>
      </c>
      <c r="F4777" s="153" t="s">
        <v>2033</v>
      </c>
      <c r="H4777" s="154">
        <v>56.348999999999997</v>
      </c>
      <c r="I4777" s="155"/>
      <c r="L4777" s="150"/>
      <c r="M4777" s="156"/>
      <c r="T4777" s="157"/>
      <c r="AT4777" s="152" t="s">
        <v>197</v>
      </c>
      <c r="AU4777" s="152" t="s">
        <v>94</v>
      </c>
      <c r="AV4777" s="12" t="s">
        <v>94</v>
      </c>
      <c r="AW4777" s="12" t="s">
        <v>40</v>
      </c>
      <c r="AX4777" s="12" t="s">
        <v>84</v>
      </c>
      <c r="AY4777" s="152" t="s">
        <v>174</v>
      </c>
    </row>
    <row r="4778" spans="2:51" s="12" customFormat="1" x14ac:dyDescent="0.2">
      <c r="B4778" s="150"/>
      <c r="D4778" s="151" t="s">
        <v>197</v>
      </c>
      <c r="E4778" s="152" t="s">
        <v>1</v>
      </c>
      <c r="F4778" s="153" t="s">
        <v>1242</v>
      </c>
      <c r="H4778" s="154">
        <v>-1.98</v>
      </c>
      <c r="I4778" s="155"/>
      <c r="L4778" s="150"/>
      <c r="M4778" s="156"/>
      <c r="T4778" s="157"/>
      <c r="AT4778" s="152" t="s">
        <v>197</v>
      </c>
      <c r="AU4778" s="152" t="s">
        <v>94</v>
      </c>
      <c r="AV4778" s="12" t="s">
        <v>94</v>
      </c>
      <c r="AW4778" s="12" t="s">
        <v>40</v>
      </c>
      <c r="AX4778" s="12" t="s">
        <v>84</v>
      </c>
      <c r="AY4778" s="152" t="s">
        <v>174</v>
      </c>
    </row>
    <row r="4779" spans="2:51" s="12" customFormat="1" x14ac:dyDescent="0.2">
      <c r="B4779" s="150"/>
      <c r="D4779" s="151" t="s">
        <v>197</v>
      </c>
      <c r="E4779" s="152" t="s">
        <v>1</v>
      </c>
      <c r="F4779" s="153" t="s">
        <v>1041</v>
      </c>
      <c r="H4779" s="154">
        <v>-2.7</v>
      </c>
      <c r="I4779" s="155"/>
      <c r="L4779" s="150"/>
      <c r="M4779" s="156"/>
      <c r="T4779" s="157"/>
      <c r="AT4779" s="152" t="s">
        <v>197</v>
      </c>
      <c r="AU4779" s="152" t="s">
        <v>94</v>
      </c>
      <c r="AV4779" s="12" t="s">
        <v>94</v>
      </c>
      <c r="AW4779" s="12" t="s">
        <v>40</v>
      </c>
      <c r="AX4779" s="12" t="s">
        <v>84</v>
      </c>
      <c r="AY4779" s="152" t="s">
        <v>174</v>
      </c>
    </row>
    <row r="4780" spans="2:51" s="12" customFormat="1" x14ac:dyDescent="0.2">
      <c r="B4780" s="150"/>
      <c r="D4780" s="151" t="s">
        <v>197</v>
      </c>
      <c r="E4780" s="152" t="s">
        <v>1</v>
      </c>
      <c r="F4780" s="153" t="s">
        <v>1245</v>
      </c>
      <c r="H4780" s="154">
        <v>-2.86</v>
      </c>
      <c r="I4780" s="155"/>
      <c r="L4780" s="150"/>
      <c r="M4780" s="156"/>
      <c r="T4780" s="157"/>
      <c r="AT4780" s="152" t="s">
        <v>197</v>
      </c>
      <c r="AU4780" s="152" t="s">
        <v>94</v>
      </c>
      <c r="AV4780" s="12" t="s">
        <v>94</v>
      </c>
      <c r="AW4780" s="12" t="s">
        <v>40</v>
      </c>
      <c r="AX4780" s="12" t="s">
        <v>84</v>
      </c>
      <c r="AY4780" s="152" t="s">
        <v>174</v>
      </c>
    </row>
    <row r="4781" spans="2:51" s="12" customFormat="1" x14ac:dyDescent="0.2">
      <c r="B4781" s="150"/>
      <c r="D4781" s="151" t="s">
        <v>197</v>
      </c>
      <c r="E4781" s="152" t="s">
        <v>1</v>
      </c>
      <c r="F4781" s="153" t="s">
        <v>2034</v>
      </c>
      <c r="H4781" s="154">
        <v>-4.05</v>
      </c>
      <c r="I4781" s="155"/>
      <c r="L4781" s="150"/>
      <c r="M4781" s="156"/>
      <c r="T4781" s="157"/>
      <c r="AT4781" s="152" t="s">
        <v>197</v>
      </c>
      <c r="AU4781" s="152" t="s">
        <v>94</v>
      </c>
      <c r="AV4781" s="12" t="s">
        <v>94</v>
      </c>
      <c r="AW4781" s="12" t="s">
        <v>40</v>
      </c>
      <c r="AX4781" s="12" t="s">
        <v>84</v>
      </c>
      <c r="AY4781" s="152" t="s">
        <v>174</v>
      </c>
    </row>
    <row r="4782" spans="2:51" s="12" customFormat="1" x14ac:dyDescent="0.2">
      <c r="B4782" s="150"/>
      <c r="D4782" s="151" t="s">
        <v>197</v>
      </c>
      <c r="E4782" s="152" t="s">
        <v>1</v>
      </c>
      <c r="F4782" s="153" t="s">
        <v>2035</v>
      </c>
      <c r="H4782" s="154">
        <v>2.3250000000000002</v>
      </c>
      <c r="I4782" s="155"/>
      <c r="L4782" s="150"/>
      <c r="M4782" s="156"/>
      <c r="T4782" s="157"/>
      <c r="AT4782" s="152" t="s">
        <v>197</v>
      </c>
      <c r="AU4782" s="152" t="s">
        <v>94</v>
      </c>
      <c r="AV4782" s="12" t="s">
        <v>94</v>
      </c>
      <c r="AW4782" s="12" t="s">
        <v>40</v>
      </c>
      <c r="AX4782" s="12" t="s">
        <v>84</v>
      </c>
      <c r="AY4782" s="152" t="s">
        <v>174</v>
      </c>
    </row>
    <row r="4783" spans="2:51" s="14" customFormat="1" x14ac:dyDescent="0.2">
      <c r="B4783" s="170"/>
      <c r="D4783" s="151" t="s">
        <v>197</v>
      </c>
      <c r="E4783" s="171" t="s">
        <v>1</v>
      </c>
      <c r="F4783" s="172" t="s">
        <v>727</v>
      </c>
      <c r="H4783" s="171" t="s">
        <v>1</v>
      </c>
      <c r="I4783" s="173"/>
      <c r="L4783" s="170"/>
      <c r="M4783" s="174"/>
      <c r="T4783" s="175"/>
      <c r="AT4783" s="171" t="s">
        <v>197</v>
      </c>
      <c r="AU4783" s="171" t="s">
        <v>94</v>
      </c>
      <c r="AV4783" s="14" t="s">
        <v>92</v>
      </c>
      <c r="AW4783" s="14" t="s">
        <v>40</v>
      </c>
      <c r="AX4783" s="14" t="s">
        <v>84</v>
      </c>
      <c r="AY4783" s="171" t="s">
        <v>174</v>
      </c>
    </row>
    <row r="4784" spans="2:51" s="12" customFormat="1" x14ac:dyDescent="0.2">
      <c r="B4784" s="150"/>
      <c r="D4784" s="151" t="s">
        <v>197</v>
      </c>
      <c r="E4784" s="152" t="s">
        <v>1</v>
      </c>
      <c r="F4784" s="153" t="s">
        <v>2036</v>
      </c>
      <c r="H4784" s="154">
        <v>52.569000000000003</v>
      </c>
      <c r="I4784" s="155"/>
      <c r="L4784" s="150"/>
      <c r="M4784" s="156"/>
      <c r="T4784" s="157"/>
      <c r="AT4784" s="152" t="s">
        <v>197</v>
      </c>
      <c r="AU4784" s="152" t="s">
        <v>94</v>
      </c>
      <c r="AV4784" s="12" t="s">
        <v>94</v>
      </c>
      <c r="AW4784" s="12" t="s">
        <v>40</v>
      </c>
      <c r="AX4784" s="12" t="s">
        <v>84</v>
      </c>
      <c r="AY4784" s="152" t="s">
        <v>174</v>
      </c>
    </row>
    <row r="4785" spans="2:51" s="12" customFormat="1" x14ac:dyDescent="0.2">
      <c r="B4785" s="150"/>
      <c r="D4785" s="151" t="s">
        <v>197</v>
      </c>
      <c r="E4785" s="152" t="s">
        <v>1</v>
      </c>
      <c r="F4785" s="153" t="s">
        <v>1242</v>
      </c>
      <c r="H4785" s="154">
        <v>-1.98</v>
      </c>
      <c r="I4785" s="155"/>
      <c r="L4785" s="150"/>
      <c r="M4785" s="156"/>
      <c r="T4785" s="157"/>
      <c r="AT4785" s="152" t="s">
        <v>197</v>
      </c>
      <c r="AU4785" s="152" t="s">
        <v>94</v>
      </c>
      <c r="AV4785" s="12" t="s">
        <v>94</v>
      </c>
      <c r="AW4785" s="12" t="s">
        <v>40</v>
      </c>
      <c r="AX4785" s="12" t="s">
        <v>84</v>
      </c>
      <c r="AY4785" s="152" t="s">
        <v>174</v>
      </c>
    </row>
    <row r="4786" spans="2:51" s="12" customFormat="1" x14ac:dyDescent="0.2">
      <c r="B4786" s="150"/>
      <c r="D4786" s="151" t="s">
        <v>197</v>
      </c>
      <c r="E4786" s="152" t="s">
        <v>1</v>
      </c>
      <c r="F4786" s="153" t="s">
        <v>1041</v>
      </c>
      <c r="H4786" s="154">
        <v>-2.7</v>
      </c>
      <c r="I4786" s="155"/>
      <c r="L4786" s="150"/>
      <c r="M4786" s="156"/>
      <c r="T4786" s="157"/>
      <c r="AT4786" s="152" t="s">
        <v>197</v>
      </c>
      <c r="AU4786" s="152" t="s">
        <v>94</v>
      </c>
      <c r="AV4786" s="12" t="s">
        <v>94</v>
      </c>
      <c r="AW4786" s="12" t="s">
        <v>40</v>
      </c>
      <c r="AX4786" s="12" t="s">
        <v>84</v>
      </c>
      <c r="AY4786" s="152" t="s">
        <v>174</v>
      </c>
    </row>
    <row r="4787" spans="2:51" s="12" customFormat="1" x14ac:dyDescent="0.2">
      <c r="B4787" s="150"/>
      <c r="D4787" s="151" t="s">
        <v>197</v>
      </c>
      <c r="E4787" s="152" t="s">
        <v>1</v>
      </c>
      <c r="F4787" s="153" t="s">
        <v>1245</v>
      </c>
      <c r="H4787" s="154">
        <v>-2.86</v>
      </c>
      <c r="I4787" s="155"/>
      <c r="L4787" s="150"/>
      <c r="M4787" s="156"/>
      <c r="T4787" s="157"/>
      <c r="AT4787" s="152" t="s">
        <v>197</v>
      </c>
      <c r="AU4787" s="152" t="s">
        <v>94</v>
      </c>
      <c r="AV4787" s="12" t="s">
        <v>94</v>
      </c>
      <c r="AW4787" s="12" t="s">
        <v>40</v>
      </c>
      <c r="AX4787" s="12" t="s">
        <v>84</v>
      </c>
      <c r="AY4787" s="152" t="s">
        <v>174</v>
      </c>
    </row>
    <row r="4788" spans="2:51" s="12" customFormat="1" x14ac:dyDescent="0.2">
      <c r="B4788" s="150"/>
      <c r="D4788" s="151" t="s">
        <v>197</v>
      </c>
      <c r="E4788" s="152" t="s">
        <v>1</v>
      </c>
      <c r="F4788" s="153" t="s">
        <v>2034</v>
      </c>
      <c r="H4788" s="154">
        <v>-4.05</v>
      </c>
      <c r="I4788" s="155"/>
      <c r="L4788" s="150"/>
      <c r="M4788" s="156"/>
      <c r="T4788" s="157"/>
      <c r="AT4788" s="152" t="s">
        <v>197</v>
      </c>
      <c r="AU4788" s="152" t="s">
        <v>94</v>
      </c>
      <c r="AV4788" s="12" t="s">
        <v>94</v>
      </c>
      <c r="AW4788" s="12" t="s">
        <v>40</v>
      </c>
      <c r="AX4788" s="12" t="s">
        <v>84</v>
      </c>
      <c r="AY4788" s="152" t="s">
        <v>174</v>
      </c>
    </row>
    <row r="4789" spans="2:51" s="12" customFormat="1" x14ac:dyDescent="0.2">
      <c r="B4789" s="150"/>
      <c r="D4789" s="151" t="s">
        <v>197</v>
      </c>
      <c r="E4789" s="152" t="s">
        <v>1</v>
      </c>
      <c r="F4789" s="153" t="s">
        <v>2035</v>
      </c>
      <c r="H4789" s="154">
        <v>2.3250000000000002</v>
      </c>
      <c r="I4789" s="155"/>
      <c r="L4789" s="150"/>
      <c r="M4789" s="156"/>
      <c r="T4789" s="157"/>
      <c r="AT4789" s="152" t="s">
        <v>197</v>
      </c>
      <c r="AU4789" s="152" t="s">
        <v>94</v>
      </c>
      <c r="AV4789" s="12" t="s">
        <v>94</v>
      </c>
      <c r="AW4789" s="12" t="s">
        <v>40</v>
      </c>
      <c r="AX4789" s="12" t="s">
        <v>84</v>
      </c>
      <c r="AY4789" s="152" t="s">
        <v>174</v>
      </c>
    </row>
    <row r="4790" spans="2:51" s="14" customFormat="1" x14ac:dyDescent="0.2">
      <c r="B4790" s="170"/>
      <c r="D4790" s="151" t="s">
        <v>197</v>
      </c>
      <c r="E4790" s="171" t="s">
        <v>1</v>
      </c>
      <c r="F4790" s="172" t="s">
        <v>728</v>
      </c>
      <c r="H4790" s="171" t="s">
        <v>1</v>
      </c>
      <c r="I4790" s="173"/>
      <c r="L4790" s="170"/>
      <c r="M4790" s="174"/>
      <c r="T4790" s="175"/>
      <c r="AT4790" s="171" t="s">
        <v>197</v>
      </c>
      <c r="AU4790" s="171" t="s">
        <v>94</v>
      </c>
      <c r="AV4790" s="14" t="s">
        <v>92</v>
      </c>
      <c r="AW4790" s="14" t="s">
        <v>40</v>
      </c>
      <c r="AX4790" s="14" t="s">
        <v>84</v>
      </c>
      <c r="AY4790" s="171" t="s">
        <v>174</v>
      </c>
    </row>
    <row r="4791" spans="2:51" s="12" customFormat="1" x14ac:dyDescent="0.2">
      <c r="B4791" s="150"/>
      <c r="D4791" s="151" t="s">
        <v>197</v>
      </c>
      <c r="E4791" s="152" t="s">
        <v>1</v>
      </c>
      <c r="F4791" s="153" t="s">
        <v>2036</v>
      </c>
      <c r="H4791" s="154">
        <v>52.569000000000003</v>
      </c>
      <c r="I4791" s="155"/>
      <c r="L4791" s="150"/>
      <c r="M4791" s="156"/>
      <c r="T4791" s="157"/>
      <c r="AT4791" s="152" t="s">
        <v>197</v>
      </c>
      <c r="AU4791" s="152" t="s">
        <v>94</v>
      </c>
      <c r="AV4791" s="12" t="s">
        <v>94</v>
      </c>
      <c r="AW4791" s="12" t="s">
        <v>40</v>
      </c>
      <c r="AX4791" s="12" t="s">
        <v>84</v>
      </c>
      <c r="AY4791" s="152" t="s">
        <v>174</v>
      </c>
    </row>
    <row r="4792" spans="2:51" s="12" customFormat="1" x14ac:dyDescent="0.2">
      <c r="B4792" s="150"/>
      <c r="D4792" s="151" t="s">
        <v>197</v>
      </c>
      <c r="E4792" s="152" t="s">
        <v>1</v>
      </c>
      <c r="F4792" s="153" t="s">
        <v>1242</v>
      </c>
      <c r="H4792" s="154">
        <v>-1.98</v>
      </c>
      <c r="I4792" s="155"/>
      <c r="L4792" s="150"/>
      <c r="M4792" s="156"/>
      <c r="T4792" s="157"/>
      <c r="AT4792" s="152" t="s">
        <v>197</v>
      </c>
      <c r="AU4792" s="152" t="s">
        <v>94</v>
      </c>
      <c r="AV4792" s="12" t="s">
        <v>94</v>
      </c>
      <c r="AW4792" s="12" t="s">
        <v>40</v>
      </c>
      <c r="AX4792" s="12" t="s">
        <v>84</v>
      </c>
      <c r="AY4792" s="152" t="s">
        <v>174</v>
      </c>
    </row>
    <row r="4793" spans="2:51" s="12" customFormat="1" x14ac:dyDescent="0.2">
      <c r="B4793" s="150"/>
      <c r="D4793" s="151" t="s">
        <v>197</v>
      </c>
      <c r="E4793" s="152" t="s">
        <v>1</v>
      </c>
      <c r="F4793" s="153" t="s">
        <v>1041</v>
      </c>
      <c r="H4793" s="154">
        <v>-2.7</v>
      </c>
      <c r="I4793" s="155"/>
      <c r="L4793" s="150"/>
      <c r="M4793" s="156"/>
      <c r="T4793" s="157"/>
      <c r="AT4793" s="152" t="s">
        <v>197</v>
      </c>
      <c r="AU4793" s="152" t="s">
        <v>94</v>
      </c>
      <c r="AV4793" s="12" t="s">
        <v>94</v>
      </c>
      <c r="AW4793" s="12" t="s">
        <v>40</v>
      </c>
      <c r="AX4793" s="12" t="s">
        <v>84</v>
      </c>
      <c r="AY4793" s="152" t="s">
        <v>174</v>
      </c>
    </row>
    <row r="4794" spans="2:51" s="12" customFormat="1" x14ac:dyDescent="0.2">
      <c r="B4794" s="150"/>
      <c r="D4794" s="151" t="s">
        <v>197</v>
      </c>
      <c r="E4794" s="152" t="s">
        <v>1</v>
      </c>
      <c r="F4794" s="153" t="s">
        <v>1245</v>
      </c>
      <c r="H4794" s="154">
        <v>-2.86</v>
      </c>
      <c r="I4794" s="155"/>
      <c r="L4794" s="150"/>
      <c r="M4794" s="156"/>
      <c r="T4794" s="157"/>
      <c r="AT4794" s="152" t="s">
        <v>197</v>
      </c>
      <c r="AU4794" s="152" t="s">
        <v>94</v>
      </c>
      <c r="AV4794" s="12" t="s">
        <v>94</v>
      </c>
      <c r="AW4794" s="12" t="s">
        <v>40</v>
      </c>
      <c r="AX4794" s="12" t="s">
        <v>84</v>
      </c>
      <c r="AY4794" s="152" t="s">
        <v>174</v>
      </c>
    </row>
    <row r="4795" spans="2:51" s="12" customFormat="1" x14ac:dyDescent="0.2">
      <c r="B4795" s="150"/>
      <c r="D4795" s="151" t="s">
        <v>197</v>
      </c>
      <c r="E4795" s="152" t="s">
        <v>1</v>
      </c>
      <c r="F4795" s="153" t="s">
        <v>2034</v>
      </c>
      <c r="H4795" s="154">
        <v>-4.05</v>
      </c>
      <c r="I4795" s="155"/>
      <c r="L4795" s="150"/>
      <c r="M4795" s="156"/>
      <c r="T4795" s="157"/>
      <c r="AT4795" s="152" t="s">
        <v>197</v>
      </c>
      <c r="AU4795" s="152" t="s">
        <v>94</v>
      </c>
      <c r="AV4795" s="12" t="s">
        <v>94</v>
      </c>
      <c r="AW4795" s="12" t="s">
        <v>40</v>
      </c>
      <c r="AX4795" s="12" t="s">
        <v>84</v>
      </c>
      <c r="AY4795" s="152" t="s">
        <v>174</v>
      </c>
    </row>
    <row r="4796" spans="2:51" s="12" customFormat="1" x14ac:dyDescent="0.2">
      <c r="B4796" s="150"/>
      <c r="D4796" s="151" t="s">
        <v>197</v>
      </c>
      <c r="E4796" s="152" t="s">
        <v>1</v>
      </c>
      <c r="F4796" s="153" t="s">
        <v>2035</v>
      </c>
      <c r="H4796" s="154">
        <v>2.3250000000000002</v>
      </c>
      <c r="I4796" s="155"/>
      <c r="L4796" s="150"/>
      <c r="M4796" s="156"/>
      <c r="T4796" s="157"/>
      <c r="AT4796" s="152" t="s">
        <v>197</v>
      </c>
      <c r="AU4796" s="152" t="s">
        <v>94</v>
      </c>
      <c r="AV4796" s="12" t="s">
        <v>94</v>
      </c>
      <c r="AW4796" s="12" t="s">
        <v>40</v>
      </c>
      <c r="AX4796" s="12" t="s">
        <v>84</v>
      </c>
      <c r="AY4796" s="152" t="s">
        <v>174</v>
      </c>
    </row>
    <row r="4797" spans="2:51" s="14" customFormat="1" x14ac:dyDescent="0.2">
      <c r="B4797" s="170"/>
      <c r="D4797" s="151" t="s">
        <v>197</v>
      </c>
      <c r="E4797" s="171" t="s">
        <v>1</v>
      </c>
      <c r="F4797" s="172" t="s">
        <v>729</v>
      </c>
      <c r="H4797" s="171" t="s">
        <v>1</v>
      </c>
      <c r="I4797" s="173"/>
      <c r="L4797" s="170"/>
      <c r="M4797" s="174"/>
      <c r="T4797" s="175"/>
      <c r="AT4797" s="171" t="s">
        <v>197</v>
      </c>
      <c r="AU4797" s="171" t="s">
        <v>94</v>
      </c>
      <c r="AV4797" s="14" t="s">
        <v>92</v>
      </c>
      <c r="AW4797" s="14" t="s">
        <v>40</v>
      </c>
      <c r="AX4797" s="14" t="s">
        <v>84</v>
      </c>
      <c r="AY4797" s="171" t="s">
        <v>174</v>
      </c>
    </row>
    <row r="4798" spans="2:51" s="12" customFormat="1" x14ac:dyDescent="0.2">
      <c r="B4798" s="150"/>
      <c r="D4798" s="151" t="s">
        <v>197</v>
      </c>
      <c r="E4798" s="152" t="s">
        <v>1</v>
      </c>
      <c r="F4798" s="153" t="s">
        <v>2036</v>
      </c>
      <c r="H4798" s="154">
        <v>52.569000000000003</v>
      </c>
      <c r="I4798" s="155"/>
      <c r="L4798" s="150"/>
      <c r="M4798" s="156"/>
      <c r="T4798" s="157"/>
      <c r="AT4798" s="152" t="s">
        <v>197</v>
      </c>
      <c r="AU4798" s="152" t="s">
        <v>94</v>
      </c>
      <c r="AV4798" s="12" t="s">
        <v>94</v>
      </c>
      <c r="AW4798" s="12" t="s">
        <v>40</v>
      </c>
      <c r="AX4798" s="12" t="s">
        <v>84</v>
      </c>
      <c r="AY4798" s="152" t="s">
        <v>174</v>
      </c>
    </row>
    <row r="4799" spans="2:51" s="12" customFormat="1" x14ac:dyDescent="0.2">
      <c r="B4799" s="150"/>
      <c r="D4799" s="151" t="s">
        <v>197</v>
      </c>
      <c r="E4799" s="152" t="s">
        <v>1</v>
      </c>
      <c r="F4799" s="153" t="s">
        <v>1242</v>
      </c>
      <c r="H4799" s="154">
        <v>-1.98</v>
      </c>
      <c r="I4799" s="155"/>
      <c r="L4799" s="150"/>
      <c r="M4799" s="156"/>
      <c r="T4799" s="157"/>
      <c r="AT4799" s="152" t="s">
        <v>197</v>
      </c>
      <c r="AU4799" s="152" t="s">
        <v>94</v>
      </c>
      <c r="AV4799" s="12" t="s">
        <v>94</v>
      </c>
      <c r="AW4799" s="12" t="s">
        <v>40</v>
      </c>
      <c r="AX4799" s="12" t="s">
        <v>84</v>
      </c>
      <c r="AY4799" s="152" t="s">
        <v>174</v>
      </c>
    </row>
    <row r="4800" spans="2:51" s="12" customFormat="1" x14ac:dyDescent="0.2">
      <c r="B4800" s="150"/>
      <c r="D4800" s="151" t="s">
        <v>197</v>
      </c>
      <c r="E4800" s="152" t="s">
        <v>1</v>
      </c>
      <c r="F4800" s="153" t="s">
        <v>1041</v>
      </c>
      <c r="H4800" s="154">
        <v>-2.7</v>
      </c>
      <c r="I4800" s="155"/>
      <c r="L4800" s="150"/>
      <c r="M4800" s="156"/>
      <c r="T4800" s="157"/>
      <c r="AT4800" s="152" t="s">
        <v>197</v>
      </c>
      <c r="AU4800" s="152" t="s">
        <v>94</v>
      </c>
      <c r="AV4800" s="12" t="s">
        <v>94</v>
      </c>
      <c r="AW4800" s="12" t="s">
        <v>40</v>
      </c>
      <c r="AX4800" s="12" t="s">
        <v>84</v>
      </c>
      <c r="AY4800" s="152" t="s">
        <v>174</v>
      </c>
    </row>
    <row r="4801" spans="2:51" s="12" customFormat="1" x14ac:dyDescent="0.2">
      <c r="B4801" s="150"/>
      <c r="D4801" s="151" t="s">
        <v>197</v>
      </c>
      <c r="E4801" s="152" t="s">
        <v>1</v>
      </c>
      <c r="F4801" s="153" t="s">
        <v>1245</v>
      </c>
      <c r="H4801" s="154">
        <v>-2.86</v>
      </c>
      <c r="I4801" s="155"/>
      <c r="L4801" s="150"/>
      <c r="M4801" s="156"/>
      <c r="T4801" s="157"/>
      <c r="AT4801" s="152" t="s">
        <v>197</v>
      </c>
      <c r="AU4801" s="152" t="s">
        <v>94</v>
      </c>
      <c r="AV4801" s="12" t="s">
        <v>94</v>
      </c>
      <c r="AW4801" s="12" t="s">
        <v>40</v>
      </c>
      <c r="AX4801" s="12" t="s">
        <v>84</v>
      </c>
      <c r="AY4801" s="152" t="s">
        <v>174</v>
      </c>
    </row>
    <row r="4802" spans="2:51" s="12" customFormat="1" x14ac:dyDescent="0.2">
      <c r="B4802" s="150"/>
      <c r="D4802" s="151" t="s">
        <v>197</v>
      </c>
      <c r="E4802" s="152" t="s">
        <v>1</v>
      </c>
      <c r="F4802" s="153" t="s">
        <v>2034</v>
      </c>
      <c r="H4802" s="154">
        <v>-4.05</v>
      </c>
      <c r="I4802" s="155"/>
      <c r="L4802" s="150"/>
      <c r="M4802" s="156"/>
      <c r="T4802" s="157"/>
      <c r="AT4802" s="152" t="s">
        <v>197</v>
      </c>
      <c r="AU4802" s="152" t="s">
        <v>94</v>
      </c>
      <c r="AV4802" s="12" t="s">
        <v>94</v>
      </c>
      <c r="AW4802" s="12" t="s">
        <v>40</v>
      </c>
      <c r="AX4802" s="12" t="s">
        <v>84</v>
      </c>
      <c r="AY4802" s="152" t="s">
        <v>174</v>
      </c>
    </row>
    <row r="4803" spans="2:51" s="12" customFormat="1" x14ac:dyDescent="0.2">
      <c r="B4803" s="150"/>
      <c r="D4803" s="151" t="s">
        <v>197</v>
      </c>
      <c r="E4803" s="152" t="s">
        <v>1</v>
      </c>
      <c r="F4803" s="153" t="s">
        <v>2035</v>
      </c>
      <c r="H4803" s="154">
        <v>2.3250000000000002</v>
      </c>
      <c r="I4803" s="155"/>
      <c r="L4803" s="150"/>
      <c r="M4803" s="156"/>
      <c r="T4803" s="157"/>
      <c r="AT4803" s="152" t="s">
        <v>197</v>
      </c>
      <c r="AU4803" s="152" t="s">
        <v>94</v>
      </c>
      <c r="AV4803" s="12" t="s">
        <v>94</v>
      </c>
      <c r="AW4803" s="12" t="s">
        <v>40</v>
      </c>
      <c r="AX4803" s="12" t="s">
        <v>84</v>
      </c>
      <c r="AY4803" s="152" t="s">
        <v>174</v>
      </c>
    </row>
    <row r="4804" spans="2:51" s="14" customFormat="1" x14ac:dyDescent="0.2">
      <c r="B4804" s="170"/>
      <c r="D4804" s="151" t="s">
        <v>197</v>
      </c>
      <c r="E4804" s="171" t="s">
        <v>1</v>
      </c>
      <c r="F4804" s="172" t="s">
        <v>730</v>
      </c>
      <c r="H4804" s="171" t="s">
        <v>1</v>
      </c>
      <c r="I4804" s="173"/>
      <c r="L4804" s="170"/>
      <c r="M4804" s="174"/>
      <c r="T4804" s="175"/>
      <c r="AT4804" s="171" t="s">
        <v>197</v>
      </c>
      <c r="AU4804" s="171" t="s">
        <v>94</v>
      </c>
      <c r="AV4804" s="14" t="s">
        <v>92</v>
      </c>
      <c r="AW4804" s="14" t="s">
        <v>40</v>
      </c>
      <c r="AX4804" s="14" t="s">
        <v>84</v>
      </c>
      <c r="AY4804" s="171" t="s">
        <v>174</v>
      </c>
    </row>
    <row r="4805" spans="2:51" s="12" customFormat="1" x14ac:dyDescent="0.2">
      <c r="B4805" s="150"/>
      <c r="D4805" s="151" t="s">
        <v>197</v>
      </c>
      <c r="E4805" s="152" t="s">
        <v>1</v>
      </c>
      <c r="F4805" s="153" t="s">
        <v>2036</v>
      </c>
      <c r="H4805" s="154">
        <v>52.569000000000003</v>
      </c>
      <c r="I4805" s="155"/>
      <c r="L4805" s="150"/>
      <c r="M4805" s="156"/>
      <c r="T4805" s="157"/>
      <c r="AT4805" s="152" t="s">
        <v>197</v>
      </c>
      <c r="AU4805" s="152" t="s">
        <v>94</v>
      </c>
      <c r="AV4805" s="12" t="s">
        <v>94</v>
      </c>
      <c r="AW4805" s="12" t="s">
        <v>40</v>
      </c>
      <c r="AX4805" s="12" t="s">
        <v>84</v>
      </c>
      <c r="AY4805" s="152" t="s">
        <v>174</v>
      </c>
    </row>
    <row r="4806" spans="2:51" s="12" customFormat="1" x14ac:dyDescent="0.2">
      <c r="B4806" s="150"/>
      <c r="D4806" s="151" t="s">
        <v>197</v>
      </c>
      <c r="E4806" s="152" t="s">
        <v>1</v>
      </c>
      <c r="F4806" s="153" t="s">
        <v>1242</v>
      </c>
      <c r="H4806" s="154">
        <v>-1.98</v>
      </c>
      <c r="I4806" s="155"/>
      <c r="L4806" s="150"/>
      <c r="M4806" s="156"/>
      <c r="T4806" s="157"/>
      <c r="AT4806" s="152" t="s">
        <v>197</v>
      </c>
      <c r="AU4806" s="152" t="s">
        <v>94</v>
      </c>
      <c r="AV4806" s="12" t="s">
        <v>94</v>
      </c>
      <c r="AW4806" s="12" t="s">
        <v>40</v>
      </c>
      <c r="AX4806" s="12" t="s">
        <v>84</v>
      </c>
      <c r="AY4806" s="152" t="s">
        <v>174</v>
      </c>
    </row>
    <row r="4807" spans="2:51" s="12" customFormat="1" x14ac:dyDescent="0.2">
      <c r="B4807" s="150"/>
      <c r="D4807" s="151" t="s">
        <v>197</v>
      </c>
      <c r="E4807" s="152" t="s">
        <v>1</v>
      </c>
      <c r="F4807" s="153" t="s">
        <v>1041</v>
      </c>
      <c r="H4807" s="154">
        <v>-2.7</v>
      </c>
      <c r="I4807" s="155"/>
      <c r="L4807" s="150"/>
      <c r="M4807" s="156"/>
      <c r="T4807" s="157"/>
      <c r="AT4807" s="152" t="s">
        <v>197</v>
      </c>
      <c r="AU4807" s="152" t="s">
        <v>94</v>
      </c>
      <c r="AV4807" s="12" t="s">
        <v>94</v>
      </c>
      <c r="AW4807" s="12" t="s">
        <v>40</v>
      </c>
      <c r="AX4807" s="12" t="s">
        <v>84</v>
      </c>
      <c r="AY4807" s="152" t="s">
        <v>174</v>
      </c>
    </row>
    <row r="4808" spans="2:51" s="12" customFormat="1" x14ac:dyDescent="0.2">
      <c r="B4808" s="150"/>
      <c r="D4808" s="151" t="s">
        <v>197</v>
      </c>
      <c r="E4808" s="152" t="s">
        <v>1</v>
      </c>
      <c r="F4808" s="153" t="s">
        <v>1245</v>
      </c>
      <c r="H4808" s="154">
        <v>-2.86</v>
      </c>
      <c r="I4808" s="155"/>
      <c r="L4808" s="150"/>
      <c r="M4808" s="156"/>
      <c r="T4808" s="157"/>
      <c r="AT4808" s="152" t="s">
        <v>197</v>
      </c>
      <c r="AU4808" s="152" t="s">
        <v>94</v>
      </c>
      <c r="AV4808" s="12" t="s">
        <v>94</v>
      </c>
      <c r="AW4808" s="12" t="s">
        <v>40</v>
      </c>
      <c r="AX4808" s="12" t="s">
        <v>84</v>
      </c>
      <c r="AY4808" s="152" t="s">
        <v>174</v>
      </c>
    </row>
    <row r="4809" spans="2:51" s="12" customFormat="1" x14ac:dyDescent="0.2">
      <c r="B4809" s="150"/>
      <c r="D4809" s="151" t="s">
        <v>197</v>
      </c>
      <c r="E4809" s="152" t="s">
        <v>1</v>
      </c>
      <c r="F4809" s="153" t="s">
        <v>2034</v>
      </c>
      <c r="H4809" s="154">
        <v>-4.05</v>
      </c>
      <c r="I4809" s="155"/>
      <c r="L4809" s="150"/>
      <c r="M4809" s="156"/>
      <c r="T4809" s="157"/>
      <c r="AT4809" s="152" t="s">
        <v>197</v>
      </c>
      <c r="AU4809" s="152" t="s">
        <v>94</v>
      </c>
      <c r="AV4809" s="12" t="s">
        <v>94</v>
      </c>
      <c r="AW4809" s="12" t="s">
        <v>40</v>
      </c>
      <c r="AX4809" s="12" t="s">
        <v>84</v>
      </c>
      <c r="AY4809" s="152" t="s">
        <v>174</v>
      </c>
    </row>
    <row r="4810" spans="2:51" s="12" customFormat="1" x14ac:dyDescent="0.2">
      <c r="B4810" s="150"/>
      <c r="D4810" s="151" t="s">
        <v>197</v>
      </c>
      <c r="E4810" s="152" t="s">
        <v>1</v>
      </c>
      <c r="F4810" s="153" t="s">
        <v>2035</v>
      </c>
      <c r="H4810" s="154">
        <v>2.3250000000000002</v>
      </c>
      <c r="I4810" s="155"/>
      <c r="L4810" s="150"/>
      <c r="M4810" s="156"/>
      <c r="T4810" s="157"/>
      <c r="AT4810" s="152" t="s">
        <v>197</v>
      </c>
      <c r="AU4810" s="152" t="s">
        <v>94</v>
      </c>
      <c r="AV4810" s="12" t="s">
        <v>94</v>
      </c>
      <c r="AW4810" s="12" t="s">
        <v>40</v>
      </c>
      <c r="AX4810" s="12" t="s">
        <v>84</v>
      </c>
      <c r="AY4810" s="152" t="s">
        <v>174</v>
      </c>
    </row>
    <row r="4811" spans="2:51" s="14" customFormat="1" x14ac:dyDescent="0.2">
      <c r="B4811" s="170"/>
      <c r="D4811" s="151" t="s">
        <v>197</v>
      </c>
      <c r="E4811" s="171" t="s">
        <v>1</v>
      </c>
      <c r="F4811" s="172" t="s">
        <v>731</v>
      </c>
      <c r="H4811" s="171" t="s">
        <v>1</v>
      </c>
      <c r="I4811" s="173"/>
      <c r="L4811" s="170"/>
      <c r="M4811" s="174"/>
      <c r="T4811" s="175"/>
      <c r="AT4811" s="171" t="s">
        <v>197</v>
      </c>
      <c r="AU4811" s="171" t="s">
        <v>94</v>
      </c>
      <c r="AV4811" s="14" t="s">
        <v>92</v>
      </c>
      <c r="AW4811" s="14" t="s">
        <v>40</v>
      </c>
      <c r="AX4811" s="14" t="s">
        <v>84</v>
      </c>
      <c r="AY4811" s="171" t="s">
        <v>174</v>
      </c>
    </row>
    <row r="4812" spans="2:51" s="12" customFormat="1" x14ac:dyDescent="0.2">
      <c r="B4812" s="150"/>
      <c r="D4812" s="151" t="s">
        <v>197</v>
      </c>
      <c r="E4812" s="152" t="s">
        <v>1</v>
      </c>
      <c r="F4812" s="153" t="s">
        <v>2036</v>
      </c>
      <c r="H4812" s="154">
        <v>52.569000000000003</v>
      </c>
      <c r="I4812" s="155"/>
      <c r="L4812" s="150"/>
      <c r="M4812" s="156"/>
      <c r="T4812" s="157"/>
      <c r="AT4812" s="152" t="s">
        <v>197</v>
      </c>
      <c r="AU4812" s="152" t="s">
        <v>94</v>
      </c>
      <c r="AV4812" s="12" t="s">
        <v>94</v>
      </c>
      <c r="AW4812" s="12" t="s">
        <v>40</v>
      </c>
      <c r="AX4812" s="12" t="s">
        <v>84</v>
      </c>
      <c r="AY4812" s="152" t="s">
        <v>174</v>
      </c>
    </row>
    <row r="4813" spans="2:51" s="12" customFormat="1" x14ac:dyDescent="0.2">
      <c r="B4813" s="150"/>
      <c r="D4813" s="151" t="s">
        <v>197</v>
      </c>
      <c r="E4813" s="152" t="s">
        <v>1</v>
      </c>
      <c r="F4813" s="153" t="s">
        <v>1242</v>
      </c>
      <c r="H4813" s="154">
        <v>-1.98</v>
      </c>
      <c r="I4813" s="155"/>
      <c r="L4813" s="150"/>
      <c r="M4813" s="156"/>
      <c r="T4813" s="157"/>
      <c r="AT4813" s="152" t="s">
        <v>197</v>
      </c>
      <c r="AU4813" s="152" t="s">
        <v>94</v>
      </c>
      <c r="AV4813" s="12" t="s">
        <v>94</v>
      </c>
      <c r="AW4813" s="12" t="s">
        <v>40</v>
      </c>
      <c r="AX4813" s="12" t="s">
        <v>84</v>
      </c>
      <c r="AY4813" s="152" t="s">
        <v>174</v>
      </c>
    </row>
    <row r="4814" spans="2:51" s="12" customFormat="1" x14ac:dyDescent="0.2">
      <c r="B4814" s="150"/>
      <c r="D4814" s="151" t="s">
        <v>197</v>
      </c>
      <c r="E4814" s="152" t="s">
        <v>1</v>
      </c>
      <c r="F4814" s="153" t="s">
        <v>1041</v>
      </c>
      <c r="H4814" s="154">
        <v>-2.7</v>
      </c>
      <c r="I4814" s="155"/>
      <c r="L4814" s="150"/>
      <c r="M4814" s="156"/>
      <c r="T4814" s="157"/>
      <c r="AT4814" s="152" t="s">
        <v>197</v>
      </c>
      <c r="AU4814" s="152" t="s">
        <v>94</v>
      </c>
      <c r="AV4814" s="12" t="s">
        <v>94</v>
      </c>
      <c r="AW4814" s="12" t="s">
        <v>40</v>
      </c>
      <c r="AX4814" s="12" t="s">
        <v>84</v>
      </c>
      <c r="AY4814" s="152" t="s">
        <v>174</v>
      </c>
    </row>
    <row r="4815" spans="2:51" s="12" customFormat="1" x14ac:dyDescent="0.2">
      <c r="B4815" s="150"/>
      <c r="D4815" s="151" t="s">
        <v>197</v>
      </c>
      <c r="E4815" s="152" t="s">
        <v>1</v>
      </c>
      <c r="F4815" s="153" t="s">
        <v>1245</v>
      </c>
      <c r="H4815" s="154">
        <v>-2.86</v>
      </c>
      <c r="I4815" s="155"/>
      <c r="L4815" s="150"/>
      <c r="M4815" s="156"/>
      <c r="T4815" s="157"/>
      <c r="AT4815" s="152" t="s">
        <v>197</v>
      </c>
      <c r="AU4815" s="152" t="s">
        <v>94</v>
      </c>
      <c r="AV4815" s="12" t="s">
        <v>94</v>
      </c>
      <c r="AW4815" s="12" t="s">
        <v>40</v>
      </c>
      <c r="AX4815" s="12" t="s">
        <v>84</v>
      </c>
      <c r="AY4815" s="152" t="s">
        <v>174</v>
      </c>
    </row>
    <row r="4816" spans="2:51" s="12" customFormat="1" x14ac:dyDescent="0.2">
      <c r="B4816" s="150"/>
      <c r="D4816" s="151" t="s">
        <v>197</v>
      </c>
      <c r="E4816" s="152" t="s">
        <v>1</v>
      </c>
      <c r="F4816" s="153" t="s">
        <v>2034</v>
      </c>
      <c r="H4816" s="154">
        <v>-4.05</v>
      </c>
      <c r="I4816" s="155"/>
      <c r="L4816" s="150"/>
      <c r="M4816" s="156"/>
      <c r="T4816" s="157"/>
      <c r="AT4816" s="152" t="s">
        <v>197</v>
      </c>
      <c r="AU4816" s="152" t="s">
        <v>94</v>
      </c>
      <c r="AV4816" s="12" t="s">
        <v>94</v>
      </c>
      <c r="AW4816" s="12" t="s">
        <v>40</v>
      </c>
      <c r="AX4816" s="12" t="s">
        <v>84</v>
      </c>
      <c r="AY4816" s="152" t="s">
        <v>174</v>
      </c>
    </row>
    <row r="4817" spans="2:51" s="12" customFormat="1" x14ac:dyDescent="0.2">
      <c r="B4817" s="150"/>
      <c r="D4817" s="151" t="s">
        <v>197</v>
      </c>
      <c r="E4817" s="152" t="s">
        <v>1</v>
      </c>
      <c r="F4817" s="153" t="s">
        <v>2035</v>
      </c>
      <c r="H4817" s="154">
        <v>2.3250000000000002</v>
      </c>
      <c r="I4817" s="155"/>
      <c r="L4817" s="150"/>
      <c r="M4817" s="156"/>
      <c r="T4817" s="157"/>
      <c r="AT4817" s="152" t="s">
        <v>197</v>
      </c>
      <c r="AU4817" s="152" t="s">
        <v>94</v>
      </c>
      <c r="AV4817" s="12" t="s">
        <v>94</v>
      </c>
      <c r="AW4817" s="12" t="s">
        <v>40</v>
      </c>
      <c r="AX4817" s="12" t="s">
        <v>84</v>
      </c>
      <c r="AY4817" s="152" t="s">
        <v>174</v>
      </c>
    </row>
    <row r="4818" spans="2:51" s="14" customFormat="1" x14ac:dyDescent="0.2">
      <c r="B4818" s="170"/>
      <c r="D4818" s="151" t="s">
        <v>197</v>
      </c>
      <c r="E4818" s="171" t="s">
        <v>1</v>
      </c>
      <c r="F4818" s="172" t="s">
        <v>729</v>
      </c>
      <c r="H4818" s="171" t="s">
        <v>1</v>
      </c>
      <c r="I4818" s="173"/>
      <c r="L4818" s="170"/>
      <c r="M4818" s="174"/>
      <c r="T4818" s="175"/>
      <c r="AT4818" s="171" t="s">
        <v>197</v>
      </c>
      <c r="AU4818" s="171" t="s">
        <v>94</v>
      </c>
      <c r="AV4818" s="14" t="s">
        <v>92</v>
      </c>
      <c r="AW4818" s="14" t="s">
        <v>40</v>
      </c>
      <c r="AX4818" s="14" t="s">
        <v>84</v>
      </c>
      <c r="AY4818" s="171" t="s">
        <v>174</v>
      </c>
    </row>
    <row r="4819" spans="2:51" s="12" customFormat="1" x14ac:dyDescent="0.2">
      <c r="B4819" s="150"/>
      <c r="D4819" s="151" t="s">
        <v>197</v>
      </c>
      <c r="E4819" s="152" t="s">
        <v>1</v>
      </c>
      <c r="F4819" s="153" t="s">
        <v>2038</v>
      </c>
      <c r="H4819" s="154">
        <v>76.27</v>
      </c>
      <c r="I4819" s="155"/>
      <c r="L4819" s="150"/>
      <c r="M4819" s="156"/>
      <c r="T4819" s="157"/>
      <c r="AT4819" s="152" t="s">
        <v>197</v>
      </c>
      <c r="AU4819" s="152" t="s">
        <v>94</v>
      </c>
      <c r="AV4819" s="12" t="s">
        <v>94</v>
      </c>
      <c r="AW4819" s="12" t="s">
        <v>40</v>
      </c>
      <c r="AX4819" s="12" t="s">
        <v>84</v>
      </c>
      <c r="AY4819" s="152" t="s">
        <v>174</v>
      </c>
    </row>
    <row r="4820" spans="2:51" s="12" customFormat="1" x14ac:dyDescent="0.2">
      <c r="B4820" s="150"/>
      <c r="D4820" s="151" t="s">
        <v>197</v>
      </c>
      <c r="E4820" s="152" t="s">
        <v>1</v>
      </c>
      <c r="F4820" s="153" t="s">
        <v>1231</v>
      </c>
      <c r="H4820" s="154">
        <v>-2.64</v>
      </c>
      <c r="I4820" s="155"/>
      <c r="L4820" s="150"/>
      <c r="M4820" s="156"/>
      <c r="T4820" s="157"/>
      <c r="AT4820" s="152" t="s">
        <v>197</v>
      </c>
      <c r="AU4820" s="152" t="s">
        <v>94</v>
      </c>
      <c r="AV4820" s="12" t="s">
        <v>94</v>
      </c>
      <c r="AW4820" s="12" t="s">
        <v>40</v>
      </c>
      <c r="AX4820" s="12" t="s">
        <v>84</v>
      </c>
      <c r="AY4820" s="152" t="s">
        <v>174</v>
      </c>
    </row>
    <row r="4821" spans="2:51" s="12" customFormat="1" x14ac:dyDescent="0.2">
      <c r="B4821" s="150"/>
      <c r="D4821" s="151" t="s">
        <v>197</v>
      </c>
      <c r="E4821" s="152" t="s">
        <v>1</v>
      </c>
      <c r="F4821" s="153" t="s">
        <v>2028</v>
      </c>
      <c r="H4821" s="154">
        <v>-4.84</v>
      </c>
      <c r="I4821" s="155"/>
      <c r="L4821" s="150"/>
      <c r="M4821" s="156"/>
      <c r="T4821" s="157"/>
      <c r="AT4821" s="152" t="s">
        <v>197</v>
      </c>
      <c r="AU4821" s="152" t="s">
        <v>94</v>
      </c>
      <c r="AV4821" s="12" t="s">
        <v>94</v>
      </c>
      <c r="AW4821" s="12" t="s">
        <v>40</v>
      </c>
      <c r="AX4821" s="12" t="s">
        <v>84</v>
      </c>
      <c r="AY4821" s="152" t="s">
        <v>174</v>
      </c>
    </row>
    <row r="4822" spans="2:51" s="14" customFormat="1" x14ac:dyDescent="0.2">
      <c r="B4822" s="170"/>
      <c r="D4822" s="151" t="s">
        <v>197</v>
      </c>
      <c r="E4822" s="171" t="s">
        <v>1</v>
      </c>
      <c r="F4822" s="172" t="s">
        <v>734</v>
      </c>
      <c r="H4822" s="171" t="s">
        <v>1</v>
      </c>
      <c r="I4822" s="173"/>
      <c r="L4822" s="170"/>
      <c r="M4822" s="174"/>
      <c r="T4822" s="175"/>
      <c r="AT4822" s="171" t="s">
        <v>197</v>
      </c>
      <c r="AU4822" s="171" t="s">
        <v>94</v>
      </c>
      <c r="AV4822" s="14" t="s">
        <v>92</v>
      </c>
      <c r="AW4822" s="14" t="s">
        <v>40</v>
      </c>
      <c r="AX4822" s="14" t="s">
        <v>84</v>
      </c>
      <c r="AY4822" s="171" t="s">
        <v>174</v>
      </c>
    </row>
    <row r="4823" spans="2:51" s="12" customFormat="1" x14ac:dyDescent="0.2">
      <c r="B4823" s="150"/>
      <c r="D4823" s="151" t="s">
        <v>197</v>
      </c>
      <c r="E4823" s="152" t="s">
        <v>1</v>
      </c>
      <c r="F4823" s="153" t="s">
        <v>2039</v>
      </c>
      <c r="H4823" s="154">
        <v>75.06</v>
      </c>
      <c r="I4823" s="155"/>
      <c r="L4823" s="150"/>
      <c r="M4823" s="156"/>
      <c r="T4823" s="157"/>
      <c r="AT4823" s="152" t="s">
        <v>197</v>
      </c>
      <c r="AU4823" s="152" t="s">
        <v>94</v>
      </c>
      <c r="AV4823" s="12" t="s">
        <v>94</v>
      </c>
      <c r="AW4823" s="12" t="s">
        <v>40</v>
      </c>
      <c r="AX4823" s="12" t="s">
        <v>84</v>
      </c>
      <c r="AY4823" s="152" t="s">
        <v>174</v>
      </c>
    </row>
    <row r="4824" spans="2:51" s="12" customFormat="1" x14ac:dyDescent="0.2">
      <c r="B4824" s="150"/>
      <c r="D4824" s="151" t="s">
        <v>197</v>
      </c>
      <c r="E4824" s="152" t="s">
        <v>1</v>
      </c>
      <c r="F4824" s="153" t="s">
        <v>2030</v>
      </c>
      <c r="H4824" s="154">
        <v>-17.16</v>
      </c>
      <c r="I4824" s="155"/>
      <c r="L4824" s="150"/>
      <c r="M4824" s="156"/>
      <c r="T4824" s="157"/>
      <c r="AT4824" s="152" t="s">
        <v>197</v>
      </c>
      <c r="AU4824" s="152" t="s">
        <v>94</v>
      </c>
      <c r="AV4824" s="12" t="s">
        <v>94</v>
      </c>
      <c r="AW4824" s="12" t="s">
        <v>40</v>
      </c>
      <c r="AX4824" s="12" t="s">
        <v>84</v>
      </c>
      <c r="AY4824" s="152" t="s">
        <v>174</v>
      </c>
    </row>
    <row r="4825" spans="2:51" s="12" customFormat="1" x14ac:dyDescent="0.2">
      <c r="B4825" s="150"/>
      <c r="D4825" s="151" t="s">
        <v>197</v>
      </c>
      <c r="E4825" s="152" t="s">
        <v>1</v>
      </c>
      <c r="F4825" s="153" t="s">
        <v>2040</v>
      </c>
      <c r="H4825" s="154">
        <v>18.63</v>
      </c>
      <c r="I4825" s="155"/>
      <c r="L4825" s="150"/>
      <c r="M4825" s="156"/>
      <c r="T4825" s="157"/>
      <c r="AT4825" s="152" t="s">
        <v>197</v>
      </c>
      <c r="AU4825" s="152" t="s">
        <v>94</v>
      </c>
      <c r="AV4825" s="12" t="s">
        <v>94</v>
      </c>
      <c r="AW4825" s="12" t="s">
        <v>40</v>
      </c>
      <c r="AX4825" s="12" t="s">
        <v>84</v>
      </c>
      <c r="AY4825" s="152" t="s">
        <v>174</v>
      </c>
    </row>
    <row r="4826" spans="2:51" s="14" customFormat="1" x14ac:dyDescent="0.2">
      <c r="B4826" s="170"/>
      <c r="D4826" s="151" t="s">
        <v>197</v>
      </c>
      <c r="E4826" s="171" t="s">
        <v>1</v>
      </c>
      <c r="F4826" s="172" t="s">
        <v>736</v>
      </c>
      <c r="H4826" s="171" t="s">
        <v>1</v>
      </c>
      <c r="I4826" s="173"/>
      <c r="L4826" s="170"/>
      <c r="M4826" s="174"/>
      <c r="T4826" s="175"/>
      <c r="AT4826" s="171" t="s">
        <v>197</v>
      </c>
      <c r="AU4826" s="171" t="s">
        <v>94</v>
      </c>
      <c r="AV4826" s="14" t="s">
        <v>92</v>
      </c>
      <c r="AW4826" s="14" t="s">
        <v>40</v>
      </c>
      <c r="AX4826" s="14" t="s">
        <v>84</v>
      </c>
      <c r="AY4826" s="171" t="s">
        <v>174</v>
      </c>
    </row>
    <row r="4827" spans="2:51" s="12" customFormat="1" x14ac:dyDescent="0.2">
      <c r="B4827" s="150"/>
      <c r="D4827" s="151" t="s">
        <v>197</v>
      </c>
      <c r="E4827" s="152" t="s">
        <v>1</v>
      </c>
      <c r="F4827" s="153" t="s">
        <v>2033</v>
      </c>
      <c r="H4827" s="154">
        <v>56.348999999999997</v>
      </c>
      <c r="I4827" s="155"/>
      <c r="L4827" s="150"/>
      <c r="M4827" s="156"/>
      <c r="T4827" s="157"/>
      <c r="AT4827" s="152" t="s">
        <v>197</v>
      </c>
      <c r="AU4827" s="152" t="s">
        <v>94</v>
      </c>
      <c r="AV4827" s="12" t="s">
        <v>94</v>
      </c>
      <c r="AW4827" s="12" t="s">
        <v>40</v>
      </c>
      <c r="AX4827" s="12" t="s">
        <v>84</v>
      </c>
      <c r="AY4827" s="152" t="s">
        <v>174</v>
      </c>
    </row>
    <row r="4828" spans="2:51" s="12" customFormat="1" x14ac:dyDescent="0.2">
      <c r="B4828" s="150"/>
      <c r="D4828" s="151" t="s">
        <v>197</v>
      </c>
      <c r="E4828" s="152" t="s">
        <v>1</v>
      </c>
      <c r="F4828" s="153" t="s">
        <v>1242</v>
      </c>
      <c r="H4828" s="154">
        <v>-1.98</v>
      </c>
      <c r="I4828" s="155"/>
      <c r="L4828" s="150"/>
      <c r="M4828" s="156"/>
      <c r="T4828" s="157"/>
      <c r="AT4828" s="152" t="s">
        <v>197</v>
      </c>
      <c r="AU4828" s="152" t="s">
        <v>94</v>
      </c>
      <c r="AV4828" s="12" t="s">
        <v>94</v>
      </c>
      <c r="AW4828" s="12" t="s">
        <v>40</v>
      </c>
      <c r="AX4828" s="12" t="s">
        <v>84</v>
      </c>
      <c r="AY4828" s="152" t="s">
        <v>174</v>
      </c>
    </row>
    <row r="4829" spans="2:51" s="12" customFormat="1" x14ac:dyDescent="0.2">
      <c r="B4829" s="150"/>
      <c r="D4829" s="151" t="s">
        <v>197</v>
      </c>
      <c r="E4829" s="152" t="s">
        <v>1</v>
      </c>
      <c r="F4829" s="153" t="s">
        <v>1041</v>
      </c>
      <c r="H4829" s="154">
        <v>-2.7</v>
      </c>
      <c r="I4829" s="155"/>
      <c r="L4829" s="150"/>
      <c r="M4829" s="156"/>
      <c r="T4829" s="157"/>
      <c r="AT4829" s="152" t="s">
        <v>197</v>
      </c>
      <c r="AU4829" s="152" t="s">
        <v>94</v>
      </c>
      <c r="AV4829" s="12" t="s">
        <v>94</v>
      </c>
      <c r="AW4829" s="12" t="s">
        <v>40</v>
      </c>
      <c r="AX4829" s="12" t="s">
        <v>84</v>
      </c>
      <c r="AY4829" s="152" t="s">
        <v>174</v>
      </c>
    </row>
    <row r="4830" spans="2:51" s="12" customFormat="1" x14ac:dyDescent="0.2">
      <c r="B4830" s="150"/>
      <c r="D4830" s="151" t="s">
        <v>197</v>
      </c>
      <c r="E4830" s="152" t="s">
        <v>1</v>
      </c>
      <c r="F4830" s="153" t="s">
        <v>1245</v>
      </c>
      <c r="H4830" s="154">
        <v>-2.86</v>
      </c>
      <c r="I4830" s="155"/>
      <c r="L4830" s="150"/>
      <c r="M4830" s="156"/>
      <c r="T4830" s="157"/>
      <c r="AT4830" s="152" t="s">
        <v>197</v>
      </c>
      <c r="AU4830" s="152" t="s">
        <v>94</v>
      </c>
      <c r="AV4830" s="12" t="s">
        <v>94</v>
      </c>
      <c r="AW4830" s="12" t="s">
        <v>40</v>
      </c>
      <c r="AX4830" s="12" t="s">
        <v>84</v>
      </c>
      <c r="AY4830" s="152" t="s">
        <v>174</v>
      </c>
    </row>
    <row r="4831" spans="2:51" s="12" customFormat="1" x14ac:dyDescent="0.2">
      <c r="B4831" s="150"/>
      <c r="D4831" s="151" t="s">
        <v>197</v>
      </c>
      <c r="E4831" s="152" t="s">
        <v>1</v>
      </c>
      <c r="F4831" s="153" t="s">
        <v>2034</v>
      </c>
      <c r="H4831" s="154">
        <v>-4.05</v>
      </c>
      <c r="I4831" s="155"/>
      <c r="L4831" s="150"/>
      <c r="M4831" s="156"/>
      <c r="T4831" s="157"/>
      <c r="AT4831" s="152" t="s">
        <v>197</v>
      </c>
      <c r="AU4831" s="152" t="s">
        <v>94</v>
      </c>
      <c r="AV4831" s="12" t="s">
        <v>94</v>
      </c>
      <c r="AW4831" s="12" t="s">
        <v>40</v>
      </c>
      <c r="AX4831" s="12" t="s">
        <v>84</v>
      </c>
      <c r="AY4831" s="152" t="s">
        <v>174</v>
      </c>
    </row>
    <row r="4832" spans="2:51" s="12" customFormat="1" x14ac:dyDescent="0.2">
      <c r="B4832" s="150"/>
      <c r="D4832" s="151" t="s">
        <v>197</v>
      </c>
      <c r="E4832" s="152" t="s">
        <v>1</v>
      </c>
      <c r="F4832" s="153" t="s">
        <v>2035</v>
      </c>
      <c r="H4832" s="154">
        <v>2.3250000000000002</v>
      </c>
      <c r="I4832" s="155"/>
      <c r="L4832" s="150"/>
      <c r="M4832" s="156"/>
      <c r="T4832" s="157"/>
      <c r="AT4832" s="152" t="s">
        <v>197</v>
      </c>
      <c r="AU4832" s="152" t="s">
        <v>94</v>
      </c>
      <c r="AV4832" s="12" t="s">
        <v>94</v>
      </c>
      <c r="AW4832" s="12" t="s">
        <v>40</v>
      </c>
      <c r="AX4832" s="12" t="s">
        <v>84</v>
      </c>
      <c r="AY4832" s="152" t="s">
        <v>174</v>
      </c>
    </row>
    <row r="4833" spans="2:51" s="14" customFormat="1" x14ac:dyDescent="0.2">
      <c r="B4833" s="170"/>
      <c r="D4833" s="151" t="s">
        <v>197</v>
      </c>
      <c r="E4833" s="171" t="s">
        <v>1</v>
      </c>
      <c r="F4833" s="172" t="s">
        <v>737</v>
      </c>
      <c r="H4833" s="171" t="s">
        <v>1</v>
      </c>
      <c r="I4833" s="173"/>
      <c r="L4833" s="170"/>
      <c r="M4833" s="174"/>
      <c r="T4833" s="175"/>
      <c r="AT4833" s="171" t="s">
        <v>197</v>
      </c>
      <c r="AU4833" s="171" t="s">
        <v>94</v>
      </c>
      <c r="AV4833" s="14" t="s">
        <v>92</v>
      </c>
      <c r="AW4833" s="14" t="s">
        <v>40</v>
      </c>
      <c r="AX4833" s="14" t="s">
        <v>84</v>
      </c>
      <c r="AY4833" s="171" t="s">
        <v>174</v>
      </c>
    </row>
    <row r="4834" spans="2:51" s="12" customFormat="1" x14ac:dyDescent="0.2">
      <c r="B4834" s="150"/>
      <c r="D4834" s="151" t="s">
        <v>197</v>
      </c>
      <c r="E4834" s="152" t="s">
        <v>1</v>
      </c>
      <c r="F4834" s="153" t="s">
        <v>2036</v>
      </c>
      <c r="H4834" s="154">
        <v>52.569000000000003</v>
      </c>
      <c r="I4834" s="155"/>
      <c r="L4834" s="150"/>
      <c r="M4834" s="156"/>
      <c r="T4834" s="157"/>
      <c r="AT4834" s="152" t="s">
        <v>197</v>
      </c>
      <c r="AU4834" s="152" t="s">
        <v>94</v>
      </c>
      <c r="AV4834" s="12" t="s">
        <v>94</v>
      </c>
      <c r="AW4834" s="12" t="s">
        <v>40</v>
      </c>
      <c r="AX4834" s="12" t="s">
        <v>84</v>
      </c>
      <c r="AY4834" s="152" t="s">
        <v>174</v>
      </c>
    </row>
    <row r="4835" spans="2:51" s="12" customFormat="1" x14ac:dyDescent="0.2">
      <c r="B4835" s="150"/>
      <c r="D4835" s="151" t="s">
        <v>197</v>
      </c>
      <c r="E4835" s="152" t="s">
        <v>1</v>
      </c>
      <c r="F4835" s="153" t="s">
        <v>1242</v>
      </c>
      <c r="H4835" s="154">
        <v>-1.98</v>
      </c>
      <c r="I4835" s="155"/>
      <c r="L4835" s="150"/>
      <c r="M4835" s="156"/>
      <c r="T4835" s="157"/>
      <c r="AT4835" s="152" t="s">
        <v>197</v>
      </c>
      <c r="AU4835" s="152" t="s">
        <v>94</v>
      </c>
      <c r="AV4835" s="12" t="s">
        <v>94</v>
      </c>
      <c r="AW4835" s="12" t="s">
        <v>40</v>
      </c>
      <c r="AX4835" s="12" t="s">
        <v>84</v>
      </c>
      <c r="AY4835" s="152" t="s">
        <v>174</v>
      </c>
    </row>
    <row r="4836" spans="2:51" s="12" customFormat="1" x14ac:dyDescent="0.2">
      <c r="B4836" s="150"/>
      <c r="D4836" s="151" t="s">
        <v>197</v>
      </c>
      <c r="E4836" s="152" t="s">
        <v>1</v>
      </c>
      <c r="F4836" s="153" t="s">
        <v>1041</v>
      </c>
      <c r="H4836" s="154">
        <v>-2.7</v>
      </c>
      <c r="I4836" s="155"/>
      <c r="L4836" s="150"/>
      <c r="M4836" s="156"/>
      <c r="T4836" s="157"/>
      <c r="AT4836" s="152" t="s">
        <v>197</v>
      </c>
      <c r="AU4836" s="152" t="s">
        <v>94</v>
      </c>
      <c r="AV4836" s="12" t="s">
        <v>94</v>
      </c>
      <c r="AW4836" s="12" t="s">
        <v>40</v>
      </c>
      <c r="AX4836" s="12" t="s">
        <v>84</v>
      </c>
      <c r="AY4836" s="152" t="s">
        <v>174</v>
      </c>
    </row>
    <row r="4837" spans="2:51" s="12" customFormat="1" x14ac:dyDescent="0.2">
      <c r="B4837" s="150"/>
      <c r="D4837" s="151" t="s">
        <v>197</v>
      </c>
      <c r="E4837" s="152" t="s">
        <v>1</v>
      </c>
      <c r="F4837" s="153" t="s">
        <v>1245</v>
      </c>
      <c r="H4837" s="154">
        <v>-2.86</v>
      </c>
      <c r="I4837" s="155"/>
      <c r="L4837" s="150"/>
      <c r="M4837" s="156"/>
      <c r="T4837" s="157"/>
      <c r="AT4837" s="152" t="s">
        <v>197</v>
      </c>
      <c r="AU4837" s="152" t="s">
        <v>94</v>
      </c>
      <c r="AV4837" s="12" t="s">
        <v>94</v>
      </c>
      <c r="AW4837" s="12" t="s">
        <v>40</v>
      </c>
      <c r="AX4837" s="12" t="s">
        <v>84</v>
      </c>
      <c r="AY4837" s="152" t="s">
        <v>174</v>
      </c>
    </row>
    <row r="4838" spans="2:51" s="12" customFormat="1" x14ac:dyDescent="0.2">
      <c r="B4838" s="150"/>
      <c r="D4838" s="151" t="s">
        <v>197</v>
      </c>
      <c r="E4838" s="152" t="s">
        <v>1</v>
      </c>
      <c r="F4838" s="153" t="s">
        <v>2034</v>
      </c>
      <c r="H4838" s="154">
        <v>-4.05</v>
      </c>
      <c r="I4838" s="155"/>
      <c r="L4838" s="150"/>
      <c r="M4838" s="156"/>
      <c r="T4838" s="157"/>
      <c r="AT4838" s="152" t="s">
        <v>197</v>
      </c>
      <c r="AU4838" s="152" t="s">
        <v>94</v>
      </c>
      <c r="AV4838" s="12" t="s">
        <v>94</v>
      </c>
      <c r="AW4838" s="12" t="s">
        <v>40</v>
      </c>
      <c r="AX4838" s="12" t="s">
        <v>84</v>
      </c>
      <c r="AY4838" s="152" t="s">
        <v>174</v>
      </c>
    </row>
    <row r="4839" spans="2:51" s="12" customFormat="1" x14ac:dyDescent="0.2">
      <c r="B4839" s="150"/>
      <c r="D4839" s="151" t="s">
        <v>197</v>
      </c>
      <c r="E4839" s="152" t="s">
        <v>1</v>
      </c>
      <c r="F4839" s="153" t="s">
        <v>2035</v>
      </c>
      <c r="H4839" s="154">
        <v>2.3250000000000002</v>
      </c>
      <c r="I4839" s="155"/>
      <c r="L4839" s="150"/>
      <c r="M4839" s="156"/>
      <c r="T4839" s="157"/>
      <c r="AT4839" s="152" t="s">
        <v>197</v>
      </c>
      <c r="AU4839" s="152" t="s">
        <v>94</v>
      </c>
      <c r="AV4839" s="12" t="s">
        <v>94</v>
      </c>
      <c r="AW4839" s="12" t="s">
        <v>40</v>
      </c>
      <c r="AX4839" s="12" t="s">
        <v>84</v>
      </c>
      <c r="AY4839" s="152" t="s">
        <v>174</v>
      </c>
    </row>
    <row r="4840" spans="2:51" s="14" customFormat="1" x14ac:dyDescent="0.2">
      <c r="B4840" s="170"/>
      <c r="D4840" s="151" t="s">
        <v>197</v>
      </c>
      <c r="E4840" s="171" t="s">
        <v>1</v>
      </c>
      <c r="F4840" s="172" t="s">
        <v>738</v>
      </c>
      <c r="H4840" s="171" t="s">
        <v>1</v>
      </c>
      <c r="I4840" s="173"/>
      <c r="L4840" s="170"/>
      <c r="M4840" s="174"/>
      <c r="T4840" s="175"/>
      <c r="AT4840" s="171" t="s">
        <v>197</v>
      </c>
      <c r="AU4840" s="171" t="s">
        <v>94</v>
      </c>
      <c r="AV4840" s="14" t="s">
        <v>92</v>
      </c>
      <c r="AW4840" s="14" t="s">
        <v>40</v>
      </c>
      <c r="AX4840" s="14" t="s">
        <v>84</v>
      </c>
      <c r="AY4840" s="171" t="s">
        <v>174</v>
      </c>
    </row>
    <row r="4841" spans="2:51" s="12" customFormat="1" x14ac:dyDescent="0.2">
      <c r="B4841" s="150"/>
      <c r="D4841" s="151" t="s">
        <v>197</v>
      </c>
      <c r="E4841" s="152" t="s">
        <v>1</v>
      </c>
      <c r="F4841" s="153" t="s">
        <v>2036</v>
      </c>
      <c r="H4841" s="154">
        <v>52.569000000000003</v>
      </c>
      <c r="I4841" s="155"/>
      <c r="L4841" s="150"/>
      <c r="M4841" s="156"/>
      <c r="T4841" s="157"/>
      <c r="AT4841" s="152" t="s">
        <v>197</v>
      </c>
      <c r="AU4841" s="152" t="s">
        <v>94</v>
      </c>
      <c r="AV4841" s="12" t="s">
        <v>94</v>
      </c>
      <c r="AW4841" s="12" t="s">
        <v>40</v>
      </c>
      <c r="AX4841" s="12" t="s">
        <v>84</v>
      </c>
      <c r="AY4841" s="152" t="s">
        <v>174</v>
      </c>
    </row>
    <row r="4842" spans="2:51" s="12" customFormat="1" x14ac:dyDescent="0.2">
      <c r="B4842" s="150"/>
      <c r="D4842" s="151" t="s">
        <v>197</v>
      </c>
      <c r="E4842" s="152" t="s">
        <v>1</v>
      </c>
      <c r="F4842" s="153" t="s">
        <v>1242</v>
      </c>
      <c r="H4842" s="154">
        <v>-1.98</v>
      </c>
      <c r="I4842" s="155"/>
      <c r="L4842" s="150"/>
      <c r="M4842" s="156"/>
      <c r="T4842" s="157"/>
      <c r="AT4842" s="152" t="s">
        <v>197</v>
      </c>
      <c r="AU4842" s="152" t="s">
        <v>94</v>
      </c>
      <c r="AV4842" s="12" t="s">
        <v>94</v>
      </c>
      <c r="AW4842" s="12" t="s">
        <v>40</v>
      </c>
      <c r="AX4842" s="12" t="s">
        <v>84</v>
      </c>
      <c r="AY4842" s="152" t="s">
        <v>174</v>
      </c>
    </row>
    <row r="4843" spans="2:51" s="12" customFormat="1" x14ac:dyDescent="0.2">
      <c r="B4843" s="150"/>
      <c r="D4843" s="151" t="s">
        <v>197</v>
      </c>
      <c r="E4843" s="152" t="s">
        <v>1</v>
      </c>
      <c r="F4843" s="153" t="s">
        <v>1041</v>
      </c>
      <c r="H4843" s="154">
        <v>-2.7</v>
      </c>
      <c r="I4843" s="155"/>
      <c r="L4843" s="150"/>
      <c r="M4843" s="156"/>
      <c r="T4843" s="157"/>
      <c r="AT4843" s="152" t="s">
        <v>197</v>
      </c>
      <c r="AU4843" s="152" t="s">
        <v>94</v>
      </c>
      <c r="AV4843" s="12" t="s">
        <v>94</v>
      </c>
      <c r="AW4843" s="12" t="s">
        <v>40</v>
      </c>
      <c r="AX4843" s="12" t="s">
        <v>84</v>
      </c>
      <c r="AY4843" s="152" t="s">
        <v>174</v>
      </c>
    </row>
    <row r="4844" spans="2:51" s="12" customFormat="1" x14ac:dyDescent="0.2">
      <c r="B4844" s="150"/>
      <c r="D4844" s="151" t="s">
        <v>197</v>
      </c>
      <c r="E4844" s="152" t="s">
        <v>1</v>
      </c>
      <c r="F4844" s="153" t="s">
        <v>1245</v>
      </c>
      <c r="H4844" s="154">
        <v>-2.86</v>
      </c>
      <c r="I4844" s="155"/>
      <c r="L4844" s="150"/>
      <c r="M4844" s="156"/>
      <c r="T4844" s="157"/>
      <c r="AT4844" s="152" t="s">
        <v>197</v>
      </c>
      <c r="AU4844" s="152" t="s">
        <v>94</v>
      </c>
      <c r="AV4844" s="12" t="s">
        <v>94</v>
      </c>
      <c r="AW4844" s="12" t="s">
        <v>40</v>
      </c>
      <c r="AX4844" s="12" t="s">
        <v>84</v>
      </c>
      <c r="AY4844" s="152" t="s">
        <v>174</v>
      </c>
    </row>
    <row r="4845" spans="2:51" s="12" customFormat="1" x14ac:dyDescent="0.2">
      <c r="B4845" s="150"/>
      <c r="D4845" s="151" t="s">
        <v>197</v>
      </c>
      <c r="E4845" s="152" t="s">
        <v>1</v>
      </c>
      <c r="F4845" s="153" t="s">
        <v>2034</v>
      </c>
      <c r="H4845" s="154">
        <v>-4.05</v>
      </c>
      <c r="I4845" s="155"/>
      <c r="L4845" s="150"/>
      <c r="M4845" s="156"/>
      <c r="T4845" s="157"/>
      <c r="AT4845" s="152" t="s">
        <v>197</v>
      </c>
      <c r="AU4845" s="152" t="s">
        <v>94</v>
      </c>
      <c r="AV4845" s="12" t="s">
        <v>94</v>
      </c>
      <c r="AW4845" s="12" t="s">
        <v>40</v>
      </c>
      <c r="AX4845" s="12" t="s">
        <v>84</v>
      </c>
      <c r="AY4845" s="152" t="s">
        <v>174</v>
      </c>
    </row>
    <row r="4846" spans="2:51" s="12" customFormat="1" x14ac:dyDescent="0.2">
      <c r="B4846" s="150"/>
      <c r="D4846" s="151" t="s">
        <v>197</v>
      </c>
      <c r="E4846" s="152" t="s">
        <v>1</v>
      </c>
      <c r="F4846" s="153" t="s">
        <v>2035</v>
      </c>
      <c r="H4846" s="154">
        <v>2.3250000000000002</v>
      </c>
      <c r="I4846" s="155"/>
      <c r="L4846" s="150"/>
      <c r="M4846" s="156"/>
      <c r="T4846" s="157"/>
      <c r="AT4846" s="152" t="s">
        <v>197</v>
      </c>
      <c r="AU4846" s="152" t="s">
        <v>94</v>
      </c>
      <c r="AV4846" s="12" t="s">
        <v>94</v>
      </c>
      <c r="AW4846" s="12" t="s">
        <v>40</v>
      </c>
      <c r="AX4846" s="12" t="s">
        <v>84</v>
      </c>
      <c r="AY4846" s="152" t="s">
        <v>174</v>
      </c>
    </row>
    <row r="4847" spans="2:51" s="14" customFormat="1" x14ac:dyDescent="0.2">
      <c r="B4847" s="170"/>
      <c r="D4847" s="151" t="s">
        <v>197</v>
      </c>
      <c r="E4847" s="171" t="s">
        <v>1</v>
      </c>
      <c r="F4847" s="172" t="s">
        <v>739</v>
      </c>
      <c r="H4847" s="171" t="s">
        <v>1</v>
      </c>
      <c r="I4847" s="173"/>
      <c r="L4847" s="170"/>
      <c r="M4847" s="174"/>
      <c r="T4847" s="175"/>
      <c r="AT4847" s="171" t="s">
        <v>197</v>
      </c>
      <c r="AU4847" s="171" t="s">
        <v>94</v>
      </c>
      <c r="AV4847" s="14" t="s">
        <v>92</v>
      </c>
      <c r="AW4847" s="14" t="s">
        <v>40</v>
      </c>
      <c r="AX4847" s="14" t="s">
        <v>84</v>
      </c>
      <c r="AY4847" s="171" t="s">
        <v>174</v>
      </c>
    </row>
    <row r="4848" spans="2:51" s="12" customFormat="1" x14ac:dyDescent="0.2">
      <c r="B4848" s="150"/>
      <c r="D4848" s="151" t="s">
        <v>197</v>
      </c>
      <c r="E4848" s="152" t="s">
        <v>1</v>
      </c>
      <c r="F4848" s="153" t="s">
        <v>2036</v>
      </c>
      <c r="H4848" s="154">
        <v>52.569000000000003</v>
      </c>
      <c r="I4848" s="155"/>
      <c r="L4848" s="150"/>
      <c r="M4848" s="156"/>
      <c r="T4848" s="157"/>
      <c r="AT4848" s="152" t="s">
        <v>197</v>
      </c>
      <c r="AU4848" s="152" t="s">
        <v>94</v>
      </c>
      <c r="AV4848" s="12" t="s">
        <v>94</v>
      </c>
      <c r="AW4848" s="12" t="s">
        <v>40</v>
      </c>
      <c r="AX4848" s="12" t="s">
        <v>84</v>
      </c>
      <c r="AY4848" s="152" t="s">
        <v>174</v>
      </c>
    </row>
    <row r="4849" spans="2:51" s="12" customFormat="1" x14ac:dyDescent="0.2">
      <c r="B4849" s="150"/>
      <c r="D4849" s="151" t="s">
        <v>197</v>
      </c>
      <c r="E4849" s="152" t="s">
        <v>1</v>
      </c>
      <c r="F4849" s="153" t="s">
        <v>1242</v>
      </c>
      <c r="H4849" s="154">
        <v>-1.98</v>
      </c>
      <c r="I4849" s="155"/>
      <c r="L4849" s="150"/>
      <c r="M4849" s="156"/>
      <c r="T4849" s="157"/>
      <c r="AT4849" s="152" t="s">
        <v>197</v>
      </c>
      <c r="AU4849" s="152" t="s">
        <v>94</v>
      </c>
      <c r="AV4849" s="12" t="s">
        <v>94</v>
      </c>
      <c r="AW4849" s="12" t="s">
        <v>40</v>
      </c>
      <c r="AX4849" s="12" t="s">
        <v>84</v>
      </c>
      <c r="AY4849" s="152" t="s">
        <v>174</v>
      </c>
    </row>
    <row r="4850" spans="2:51" s="12" customFormat="1" x14ac:dyDescent="0.2">
      <c r="B4850" s="150"/>
      <c r="D4850" s="151" t="s">
        <v>197</v>
      </c>
      <c r="E4850" s="152" t="s">
        <v>1</v>
      </c>
      <c r="F4850" s="153" t="s">
        <v>1041</v>
      </c>
      <c r="H4850" s="154">
        <v>-2.7</v>
      </c>
      <c r="I4850" s="155"/>
      <c r="L4850" s="150"/>
      <c r="M4850" s="156"/>
      <c r="T4850" s="157"/>
      <c r="AT4850" s="152" t="s">
        <v>197</v>
      </c>
      <c r="AU4850" s="152" t="s">
        <v>94</v>
      </c>
      <c r="AV4850" s="12" t="s">
        <v>94</v>
      </c>
      <c r="AW4850" s="12" t="s">
        <v>40</v>
      </c>
      <c r="AX4850" s="12" t="s">
        <v>84</v>
      </c>
      <c r="AY4850" s="152" t="s">
        <v>174</v>
      </c>
    </row>
    <row r="4851" spans="2:51" s="12" customFormat="1" x14ac:dyDescent="0.2">
      <c r="B4851" s="150"/>
      <c r="D4851" s="151" t="s">
        <v>197</v>
      </c>
      <c r="E4851" s="152" t="s">
        <v>1</v>
      </c>
      <c r="F4851" s="153" t="s">
        <v>1245</v>
      </c>
      <c r="H4851" s="154">
        <v>-2.86</v>
      </c>
      <c r="I4851" s="155"/>
      <c r="L4851" s="150"/>
      <c r="M4851" s="156"/>
      <c r="T4851" s="157"/>
      <c r="AT4851" s="152" t="s">
        <v>197</v>
      </c>
      <c r="AU4851" s="152" t="s">
        <v>94</v>
      </c>
      <c r="AV4851" s="12" t="s">
        <v>94</v>
      </c>
      <c r="AW4851" s="12" t="s">
        <v>40</v>
      </c>
      <c r="AX4851" s="12" t="s">
        <v>84</v>
      </c>
      <c r="AY4851" s="152" t="s">
        <v>174</v>
      </c>
    </row>
    <row r="4852" spans="2:51" s="12" customFormat="1" x14ac:dyDescent="0.2">
      <c r="B4852" s="150"/>
      <c r="D4852" s="151" t="s">
        <v>197</v>
      </c>
      <c r="E4852" s="152" t="s">
        <v>1</v>
      </c>
      <c r="F4852" s="153" t="s">
        <v>2034</v>
      </c>
      <c r="H4852" s="154">
        <v>-4.05</v>
      </c>
      <c r="I4852" s="155"/>
      <c r="L4852" s="150"/>
      <c r="M4852" s="156"/>
      <c r="T4852" s="157"/>
      <c r="AT4852" s="152" t="s">
        <v>197</v>
      </c>
      <c r="AU4852" s="152" t="s">
        <v>94</v>
      </c>
      <c r="AV4852" s="12" t="s">
        <v>94</v>
      </c>
      <c r="AW4852" s="12" t="s">
        <v>40</v>
      </c>
      <c r="AX4852" s="12" t="s">
        <v>84</v>
      </c>
      <c r="AY4852" s="152" t="s">
        <v>174</v>
      </c>
    </row>
    <row r="4853" spans="2:51" s="12" customFormat="1" x14ac:dyDescent="0.2">
      <c r="B4853" s="150"/>
      <c r="D4853" s="151" t="s">
        <v>197</v>
      </c>
      <c r="E4853" s="152" t="s">
        <v>1</v>
      </c>
      <c r="F4853" s="153" t="s">
        <v>2035</v>
      </c>
      <c r="H4853" s="154">
        <v>2.3250000000000002</v>
      </c>
      <c r="I4853" s="155"/>
      <c r="L4853" s="150"/>
      <c r="M4853" s="156"/>
      <c r="T4853" s="157"/>
      <c r="AT4853" s="152" t="s">
        <v>197</v>
      </c>
      <c r="AU4853" s="152" t="s">
        <v>94</v>
      </c>
      <c r="AV4853" s="12" t="s">
        <v>94</v>
      </c>
      <c r="AW4853" s="12" t="s">
        <v>40</v>
      </c>
      <c r="AX4853" s="12" t="s">
        <v>84</v>
      </c>
      <c r="AY4853" s="152" t="s">
        <v>174</v>
      </c>
    </row>
    <row r="4854" spans="2:51" s="14" customFormat="1" x14ac:dyDescent="0.2">
      <c r="B4854" s="170"/>
      <c r="D4854" s="151" t="s">
        <v>197</v>
      </c>
      <c r="E4854" s="171" t="s">
        <v>1</v>
      </c>
      <c r="F4854" s="172" t="s">
        <v>740</v>
      </c>
      <c r="H4854" s="171" t="s">
        <v>1</v>
      </c>
      <c r="I4854" s="173"/>
      <c r="L4854" s="170"/>
      <c r="M4854" s="174"/>
      <c r="T4854" s="175"/>
      <c r="AT4854" s="171" t="s">
        <v>197</v>
      </c>
      <c r="AU4854" s="171" t="s">
        <v>94</v>
      </c>
      <c r="AV4854" s="14" t="s">
        <v>92</v>
      </c>
      <c r="AW4854" s="14" t="s">
        <v>40</v>
      </c>
      <c r="AX4854" s="14" t="s">
        <v>84</v>
      </c>
      <c r="AY4854" s="171" t="s">
        <v>174</v>
      </c>
    </row>
    <row r="4855" spans="2:51" s="12" customFormat="1" x14ac:dyDescent="0.2">
      <c r="B4855" s="150"/>
      <c r="D4855" s="151" t="s">
        <v>197</v>
      </c>
      <c r="E4855" s="152" t="s">
        <v>1</v>
      </c>
      <c r="F4855" s="153" t="s">
        <v>2036</v>
      </c>
      <c r="H4855" s="154">
        <v>52.569000000000003</v>
      </c>
      <c r="I4855" s="155"/>
      <c r="L4855" s="150"/>
      <c r="M4855" s="156"/>
      <c r="T4855" s="157"/>
      <c r="AT4855" s="152" t="s">
        <v>197</v>
      </c>
      <c r="AU4855" s="152" t="s">
        <v>94</v>
      </c>
      <c r="AV4855" s="12" t="s">
        <v>94</v>
      </c>
      <c r="AW4855" s="12" t="s">
        <v>40</v>
      </c>
      <c r="AX4855" s="12" t="s">
        <v>84</v>
      </c>
      <c r="AY4855" s="152" t="s">
        <v>174</v>
      </c>
    </row>
    <row r="4856" spans="2:51" s="12" customFormat="1" x14ac:dyDescent="0.2">
      <c r="B4856" s="150"/>
      <c r="D4856" s="151" t="s">
        <v>197</v>
      </c>
      <c r="E4856" s="152" t="s">
        <v>1</v>
      </c>
      <c r="F4856" s="153" t="s">
        <v>1242</v>
      </c>
      <c r="H4856" s="154">
        <v>-1.98</v>
      </c>
      <c r="I4856" s="155"/>
      <c r="L4856" s="150"/>
      <c r="M4856" s="156"/>
      <c r="T4856" s="157"/>
      <c r="AT4856" s="152" t="s">
        <v>197</v>
      </c>
      <c r="AU4856" s="152" t="s">
        <v>94</v>
      </c>
      <c r="AV4856" s="12" t="s">
        <v>94</v>
      </c>
      <c r="AW4856" s="12" t="s">
        <v>40</v>
      </c>
      <c r="AX4856" s="12" t="s">
        <v>84</v>
      </c>
      <c r="AY4856" s="152" t="s">
        <v>174</v>
      </c>
    </row>
    <row r="4857" spans="2:51" s="12" customFormat="1" x14ac:dyDescent="0.2">
      <c r="B4857" s="150"/>
      <c r="D4857" s="151" t="s">
        <v>197</v>
      </c>
      <c r="E4857" s="152" t="s">
        <v>1</v>
      </c>
      <c r="F4857" s="153" t="s">
        <v>1041</v>
      </c>
      <c r="H4857" s="154">
        <v>-2.7</v>
      </c>
      <c r="I4857" s="155"/>
      <c r="L4857" s="150"/>
      <c r="M4857" s="156"/>
      <c r="T4857" s="157"/>
      <c r="AT4857" s="152" t="s">
        <v>197</v>
      </c>
      <c r="AU4857" s="152" t="s">
        <v>94</v>
      </c>
      <c r="AV4857" s="12" t="s">
        <v>94</v>
      </c>
      <c r="AW4857" s="12" t="s">
        <v>40</v>
      </c>
      <c r="AX4857" s="12" t="s">
        <v>84</v>
      </c>
      <c r="AY4857" s="152" t="s">
        <v>174</v>
      </c>
    </row>
    <row r="4858" spans="2:51" s="12" customFormat="1" x14ac:dyDescent="0.2">
      <c r="B4858" s="150"/>
      <c r="D4858" s="151" t="s">
        <v>197</v>
      </c>
      <c r="E4858" s="152" t="s">
        <v>1</v>
      </c>
      <c r="F4858" s="153" t="s">
        <v>1245</v>
      </c>
      <c r="H4858" s="154">
        <v>-2.86</v>
      </c>
      <c r="I4858" s="155"/>
      <c r="L4858" s="150"/>
      <c r="M4858" s="156"/>
      <c r="T4858" s="157"/>
      <c r="AT4858" s="152" t="s">
        <v>197</v>
      </c>
      <c r="AU4858" s="152" t="s">
        <v>94</v>
      </c>
      <c r="AV4858" s="12" t="s">
        <v>94</v>
      </c>
      <c r="AW4858" s="12" t="s">
        <v>40</v>
      </c>
      <c r="AX4858" s="12" t="s">
        <v>84</v>
      </c>
      <c r="AY4858" s="152" t="s">
        <v>174</v>
      </c>
    </row>
    <row r="4859" spans="2:51" s="12" customFormat="1" x14ac:dyDescent="0.2">
      <c r="B4859" s="150"/>
      <c r="D4859" s="151" t="s">
        <v>197</v>
      </c>
      <c r="E4859" s="152" t="s">
        <v>1</v>
      </c>
      <c r="F4859" s="153" t="s">
        <v>2034</v>
      </c>
      <c r="H4859" s="154">
        <v>-4.05</v>
      </c>
      <c r="I4859" s="155"/>
      <c r="L4859" s="150"/>
      <c r="M4859" s="156"/>
      <c r="T4859" s="157"/>
      <c r="AT4859" s="152" t="s">
        <v>197</v>
      </c>
      <c r="AU4859" s="152" t="s">
        <v>94</v>
      </c>
      <c r="AV4859" s="12" t="s">
        <v>94</v>
      </c>
      <c r="AW4859" s="12" t="s">
        <v>40</v>
      </c>
      <c r="AX4859" s="12" t="s">
        <v>84</v>
      </c>
      <c r="AY4859" s="152" t="s">
        <v>174</v>
      </c>
    </row>
    <row r="4860" spans="2:51" s="12" customFormat="1" x14ac:dyDescent="0.2">
      <c r="B4860" s="150"/>
      <c r="D4860" s="151" t="s">
        <v>197</v>
      </c>
      <c r="E4860" s="152" t="s">
        <v>1</v>
      </c>
      <c r="F4860" s="153" t="s">
        <v>2035</v>
      </c>
      <c r="H4860" s="154">
        <v>2.3250000000000002</v>
      </c>
      <c r="I4860" s="155"/>
      <c r="L4860" s="150"/>
      <c r="M4860" s="156"/>
      <c r="T4860" s="157"/>
      <c r="AT4860" s="152" t="s">
        <v>197</v>
      </c>
      <c r="AU4860" s="152" t="s">
        <v>94</v>
      </c>
      <c r="AV4860" s="12" t="s">
        <v>94</v>
      </c>
      <c r="AW4860" s="12" t="s">
        <v>40</v>
      </c>
      <c r="AX4860" s="12" t="s">
        <v>84</v>
      </c>
      <c r="AY4860" s="152" t="s">
        <v>174</v>
      </c>
    </row>
    <row r="4861" spans="2:51" s="14" customFormat="1" x14ac:dyDescent="0.2">
      <c r="B4861" s="170"/>
      <c r="D4861" s="151" t="s">
        <v>197</v>
      </c>
      <c r="E4861" s="171" t="s">
        <v>1</v>
      </c>
      <c r="F4861" s="172" t="s">
        <v>741</v>
      </c>
      <c r="H4861" s="171" t="s">
        <v>1</v>
      </c>
      <c r="I4861" s="173"/>
      <c r="L4861" s="170"/>
      <c r="M4861" s="174"/>
      <c r="T4861" s="175"/>
      <c r="AT4861" s="171" t="s">
        <v>197</v>
      </c>
      <c r="AU4861" s="171" t="s">
        <v>94</v>
      </c>
      <c r="AV4861" s="14" t="s">
        <v>92</v>
      </c>
      <c r="AW4861" s="14" t="s">
        <v>40</v>
      </c>
      <c r="AX4861" s="14" t="s">
        <v>84</v>
      </c>
      <c r="AY4861" s="171" t="s">
        <v>174</v>
      </c>
    </row>
    <row r="4862" spans="2:51" s="12" customFormat="1" x14ac:dyDescent="0.2">
      <c r="B4862" s="150"/>
      <c r="D4862" s="151" t="s">
        <v>197</v>
      </c>
      <c r="E4862" s="152" t="s">
        <v>1</v>
      </c>
      <c r="F4862" s="153" t="s">
        <v>2041</v>
      </c>
      <c r="H4862" s="154">
        <v>42.524999999999999</v>
      </c>
      <c r="I4862" s="155"/>
      <c r="L4862" s="150"/>
      <c r="M4862" s="156"/>
      <c r="T4862" s="157"/>
      <c r="AT4862" s="152" t="s">
        <v>197</v>
      </c>
      <c r="AU4862" s="152" t="s">
        <v>94</v>
      </c>
      <c r="AV4862" s="12" t="s">
        <v>94</v>
      </c>
      <c r="AW4862" s="12" t="s">
        <v>40</v>
      </c>
      <c r="AX4862" s="12" t="s">
        <v>84</v>
      </c>
      <c r="AY4862" s="152" t="s">
        <v>174</v>
      </c>
    </row>
    <row r="4863" spans="2:51" s="12" customFormat="1" x14ac:dyDescent="0.2">
      <c r="B4863" s="150"/>
      <c r="D4863" s="151" t="s">
        <v>197</v>
      </c>
      <c r="E4863" s="152" t="s">
        <v>1</v>
      </c>
      <c r="F4863" s="153" t="s">
        <v>1242</v>
      </c>
      <c r="H4863" s="154">
        <v>-1.98</v>
      </c>
      <c r="I4863" s="155"/>
      <c r="L4863" s="150"/>
      <c r="M4863" s="156"/>
      <c r="T4863" s="157"/>
      <c r="AT4863" s="152" t="s">
        <v>197</v>
      </c>
      <c r="AU4863" s="152" t="s">
        <v>94</v>
      </c>
      <c r="AV4863" s="12" t="s">
        <v>94</v>
      </c>
      <c r="AW4863" s="12" t="s">
        <v>40</v>
      </c>
      <c r="AX4863" s="12" t="s">
        <v>84</v>
      </c>
      <c r="AY4863" s="152" t="s">
        <v>174</v>
      </c>
    </row>
    <row r="4864" spans="2:51" s="12" customFormat="1" x14ac:dyDescent="0.2">
      <c r="B4864" s="150"/>
      <c r="D4864" s="151" t="s">
        <v>197</v>
      </c>
      <c r="E4864" s="152" t="s">
        <v>1</v>
      </c>
      <c r="F4864" s="153" t="s">
        <v>1041</v>
      </c>
      <c r="H4864" s="154">
        <v>-2.7</v>
      </c>
      <c r="I4864" s="155"/>
      <c r="L4864" s="150"/>
      <c r="M4864" s="156"/>
      <c r="T4864" s="157"/>
      <c r="AT4864" s="152" t="s">
        <v>197</v>
      </c>
      <c r="AU4864" s="152" t="s">
        <v>94</v>
      </c>
      <c r="AV4864" s="12" t="s">
        <v>94</v>
      </c>
      <c r="AW4864" s="12" t="s">
        <v>40</v>
      </c>
      <c r="AX4864" s="12" t="s">
        <v>84</v>
      </c>
      <c r="AY4864" s="152" t="s">
        <v>174</v>
      </c>
    </row>
    <row r="4865" spans="2:65" s="12" customFormat="1" x14ac:dyDescent="0.2">
      <c r="B4865" s="150"/>
      <c r="D4865" s="151" t="s">
        <v>197</v>
      </c>
      <c r="E4865" s="152" t="s">
        <v>1</v>
      </c>
      <c r="F4865" s="153" t="s">
        <v>1245</v>
      </c>
      <c r="H4865" s="154">
        <v>-2.86</v>
      </c>
      <c r="I4865" s="155"/>
      <c r="L4865" s="150"/>
      <c r="M4865" s="156"/>
      <c r="T4865" s="157"/>
      <c r="AT4865" s="152" t="s">
        <v>197</v>
      </c>
      <c r="AU4865" s="152" t="s">
        <v>94</v>
      </c>
      <c r="AV4865" s="12" t="s">
        <v>94</v>
      </c>
      <c r="AW4865" s="12" t="s">
        <v>40</v>
      </c>
      <c r="AX4865" s="12" t="s">
        <v>84</v>
      </c>
      <c r="AY4865" s="152" t="s">
        <v>174</v>
      </c>
    </row>
    <row r="4866" spans="2:65" s="12" customFormat="1" x14ac:dyDescent="0.2">
      <c r="B4866" s="150"/>
      <c r="D4866" s="151" t="s">
        <v>197</v>
      </c>
      <c r="E4866" s="152" t="s">
        <v>1</v>
      </c>
      <c r="F4866" s="153" t="s">
        <v>2034</v>
      </c>
      <c r="H4866" s="154">
        <v>-4.05</v>
      </c>
      <c r="I4866" s="155"/>
      <c r="L4866" s="150"/>
      <c r="M4866" s="156"/>
      <c r="T4866" s="157"/>
      <c r="AT4866" s="152" t="s">
        <v>197</v>
      </c>
      <c r="AU4866" s="152" t="s">
        <v>94</v>
      </c>
      <c r="AV4866" s="12" t="s">
        <v>94</v>
      </c>
      <c r="AW4866" s="12" t="s">
        <v>40</v>
      </c>
      <c r="AX4866" s="12" t="s">
        <v>84</v>
      </c>
      <c r="AY4866" s="152" t="s">
        <v>174</v>
      </c>
    </row>
    <row r="4867" spans="2:65" s="12" customFormat="1" x14ac:dyDescent="0.2">
      <c r="B4867" s="150"/>
      <c r="D4867" s="151" t="s">
        <v>197</v>
      </c>
      <c r="E4867" s="152" t="s">
        <v>1</v>
      </c>
      <c r="F4867" s="153" t="s">
        <v>2035</v>
      </c>
      <c r="H4867" s="154">
        <v>2.3250000000000002</v>
      </c>
      <c r="I4867" s="155"/>
      <c r="L4867" s="150"/>
      <c r="M4867" s="156"/>
      <c r="T4867" s="157"/>
      <c r="AT4867" s="152" t="s">
        <v>197</v>
      </c>
      <c r="AU4867" s="152" t="s">
        <v>94</v>
      </c>
      <c r="AV4867" s="12" t="s">
        <v>94</v>
      </c>
      <c r="AW4867" s="12" t="s">
        <v>40</v>
      </c>
      <c r="AX4867" s="12" t="s">
        <v>84</v>
      </c>
      <c r="AY4867" s="152" t="s">
        <v>174</v>
      </c>
    </row>
    <row r="4868" spans="2:65" s="15" customFormat="1" x14ac:dyDescent="0.2">
      <c r="B4868" s="189"/>
      <c r="D4868" s="151" t="s">
        <v>197</v>
      </c>
      <c r="E4868" s="190" t="s">
        <v>1</v>
      </c>
      <c r="F4868" s="191" t="s">
        <v>329</v>
      </c>
      <c r="H4868" s="192">
        <v>1795.3880000000011</v>
      </c>
      <c r="I4868" s="193"/>
      <c r="L4868" s="189"/>
      <c r="M4868" s="194"/>
      <c r="T4868" s="195"/>
      <c r="AT4868" s="190" t="s">
        <v>197</v>
      </c>
      <c r="AU4868" s="190" t="s">
        <v>94</v>
      </c>
      <c r="AV4868" s="15" t="s">
        <v>190</v>
      </c>
      <c r="AW4868" s="15" t="s">
        <v>40</v>
      </c>
      <c r="AX4868" s="15" t="s">
        <v>84</v>
      </c>
      <c r="AY4868" s="190" t="s">
        <v>174</v>
      </c>
    </row>
    <row r="4869" spans="2:65" s="13" customFormat="1" x14ac:dyDescent="0.2">
      <c r="B4869" s="158"/>
      <c r="D4869" s="151" t="s">
        <v>197</v>
      </c>
      <c r="E4869" s="159" t="s">
        <v>1</v>
      </c>
      <c r="F4869" s="160" t="s">
        <v>199</v>
      </c>
      <c r="H4869" s="161">
        <v>1863.0600000000011</v>
      </c>
      <c r="I4869" s="162"/>
      <c r="L4869" s="158"/>
      <c r="M4869" s="163"/>
      <c r="T4869" s="164"/>
      <c r="AT4869" s="159" t="s">
        <v>197</v>
      </c>
      <c r="AU4869" s="159" t="s">
        <v>94</v>
      </c>
      <c r="AV4869" s="13" t="s">
        <v>182</v>
      </c>
      <c r="AW4869" s="13" t="s">
        <v>40</v>
      </c>
      <c r="AX4869" s="13" t="s">
        <v>92</v>
      </c>
      <c r="AY4869" s="159" t="s">
        <v>174</v>
      </c>
    </row>
    <row r="4870" spans="2:65" s="1" customFormat="1" ht="44.25" customHeight="1" x14ac:dyDescent="0.2">
      <c r="B4870" s="33"/>
      <c r="C4870" s="137" t="s">
        <v>2080</v>
      </c>
      <c r="D4870" s="137" t="s">
        <v>177</v>
      </c>
      <c r="E4870" s="138" t="s">
        <v>2081</v>
      </c>
      <c r="F4870" s="139" t="s">
        <v>2082</v>
      </c>
      <c r="G4870" s="140" t="s">
        <v>249</v>
      </c>
      <c r="H4870" s="141">
        <v>2928.7260000000001</v>
      </c>
      <c r="I4870" s="142"/>
      <c r="J4870" s="143">
        <f>ROUND(I4870*H4870,2)</f>
        <v>0</v>
      </c>
      <c r="K4870" s="139" t="s">
        <v>181</v>
      </c>
      <c r="L4870" s="33"/>
      <c r="M4870" s="144" t="s">
        <v>1</v>
      </c>
      <c r="N4870" s="145" t="s">
        <v>50</v>
      </c>
      <c r="P4870" s="146">
        <f>O4870*H4870</f>
        <v>0</v>
      </c>
      <c r="Q4870" s="146">
        <v>6.7999999999999996E-3</v>
      </c>
      <c r="R4870" s="146">
        <f>Q4870*H4870</f>
        <v>19.915336799999999</v>
      </c>
      <c r="S4870" s="146">
        <v>0</v>
      </c>
      <c r="T4870" s="147">
        <f>S4870*H4870</f>
        <v>0</v>
      </c>
      <c r="AR4870" s="148" t="s">
        <v>182</v>
      </c>
      <c r="AT4870" s="148" t="s">
        <v>177</v>
      </c>
      <c r="AU4870" s="148" t="s">
        <v>94</v>
      </c>
      <c r="AY4870" s="17" t="s">
        <v>174</v>
      </c>
      <c r="BE4870" s="149">
        <f>IF(N4870="základní",J4870,0)</f>
        <v>0</v>
      </c>
      <c r="BF4870" s="149">
        <f>IF(N4870="snížená",J4870,0)</f>
        <v>0</v>
      </c>
      <c r="BG4870" s="149">
        <f>IF(N4870="zákl. přenesená",J4870,0)</f>
        <v>0</v>
      </c>
      <c r="BH4870" s="149">
        <f>IF(N4870="sníž. přenesená",J4870,0)</f>
        <v>0</v>
      </c>
      <c r="BI4870" s="149">
        <f>IF(N4870="nulová",J4870,0)</f>
        <v>0</v>
      </c>
      <c r="BJ4870" s="17" t="s">
        <v>94</v>
      </c>
      <c r="BK4870" s="149">
        <f>ROUND(I4870*H4870,2)</f>
        <v>0</v>
      </c>
      <c r="BL4870" s="17" t="s">
        <v>182</v>
      </c>
      <c r="BM4870" s="148" t="s">
        <v>2083</v>
      </c>
    </row>
    <row r="4871" spans="2:65" s="14" customFormat="1" x14ac:dyDescent="0.2">
      <c r="B4871" s="170"/>
      <c r="D4871" s="151" t="s">
        <v>197</v>
      </c>
      <c r="E4871" s="171" t="s">
        <v>1</v>
      </c>
      <c r="F4871" s="172" t="s">
        <v>1987</v>
      </c>
      <c r="H4871" s="171" t="s">
        <v>1</v>
      </c>
      <c r="I4871" s="173"/>
      <c r="L4871" s="170"/>
      <c r="M4871" s="174"/>
      <c r="T4871" s="175"/>
      <c r="AT4871" s="171" t="s">
        <v>197</v>
      </c>
      <c r="AU4871" s="171" t="s">
        <v>94</v>
      </c>
      <c r="AV4871" s="14" t="s">
        <v>92</v>
      </c>
      <c r="AW4871" s="14" t="s">
        <v>40</v>
      </c>
      <c r="AX4871" s="14" t="s">
        <v>84</v>
      </c>
      <c r="AY4871" s="171" t="s">
        <v>174</v>
      </c>
    </row>
    <row r="4872" spans="2:65" s="14" customFormat="1" x14ac:dyDescent="0.2">
      <c r="B4872" s="170"/>
      <c r="D4872" s="151" t="s">
        <v>197</v>
      </c>
      <c r="E4872" s="171" t="s">
        <v>1</v>
      </c>
      <c r="F4872" s="172" t="s">
        <v>1969</v>
      </c>
      <c r="H4872" s="171" t="s">
        <v>1</v>
      </c>
      <c r="I4872" s="173"/>
      <c r="L4872" s="170"/>
      <c r="M4872" s="174"/>
      <c r="T4872" s="175"/>
      <c r="AT4872" s="171" t="s">
        <v>197</v>
      </c>
      <c r="AU4872" s="171" t="s">
        <v>94</v>
      </c>
      <c r="AV4872" s="14" t="s">
        <v>92</v>
      </c>
      <c r="AW4872" s="14" t="s">
        <v>40</v>
      </c>
      <c r="AX4872" s="14" t="s">
        <v>84</v>
      </c>
      <c r="AY4872" s="171" t="s">
        <v>174</v>
      </c>
    </row>
    <row r="4873" spans="2:65" s="12" customFormat="1" x14ac:dyDescent="0.2">
      <c r="B4873" s="150"/>
      <c r="D4873" s="151" t="s">
        <v>197</v>
      </c>
      <c r="E4873" s="152" t="s">
        <v>1</v>
      </c>
      <c r="F4873" s="153" t="s">
        <v>2084</v>
      </c>
      <c r="H4873" s="154">
        <v>67.671999999999997</v>
      </c>
      <c r="I4873" s="155"/>
      <c r="L4873" s="150"/>
      <c r="M4873" s="156"/>
      <c r="T4873" s="157"/>
      <c r="AT4873" s="152" t="s">
        <v>197</v>
      </c>
      <c r="AU4873" s="152" t="s">
        <v>94</v>
      </c>
      <c r="AV4873" s="12" t="s">
        <v>94</v>
      </c>
      <c r="AW4873" s="12" t="s">
        <v>40</v>
      </c>
      <c r="AX4873" s="12" t="s">
        <v>84</v>
      </c>
      <c r="AY4873" s="152" t="s">
        <v>174</v>
      </c>
    </row>
    <row r="4874" spans="2:65" s="15" customFormat="1" x14ac:dyDescent="0.2">
      <c r="B4874" s="189"/>
      <c r="D4874" s="151" t="s">
        <v>197</v>
      </c>
      <c r="E4874" s="190" t="s">
        <v>1</v>
      </c>
      <c r="F4874" s="191" t="s">
        <v>329</v>
      </c>
      <c r="H4874" s="192">
        <v>67.671999999999997</v>
      </c>
      <c r="I4874" s="193"/>
      <c r="L4874" s="189"/>
      <c r="M4874" s="194"/>
      <c r="T4874" s="195"/>
      <c r="AT4874" s="190" t="s">
        <v>197</v>
      </c>
      <c r="AU4874" s="190" t="s">
        <v>94</v>
      </c>
      <c r="AV4874" s="15" t="s">
        <v>190</v>
      </c>
      <c r="AW4874" s="15" t="s">
        <v>40</v>
      </c>
      <c r="AX4874" s="15" t="s">
        <v>84</v>
      </c>
      <c r="AY4874" s="190" t="s">
        <v>174</v>
      </c>
    </row>
    <row r="4875" spans="2:65" s="14" customFormat="1" x14ac:dyDescent="0.2">
      <c r="B4875" s="170"/>
      <c r="D4875" s="151" t="s">
        <v>197</v>
      </c>
      <c r="E4875" s="171" t="s">
        <v>1</v>
      </c>
      <c r="F4875" s="172" t="s">
        <v>2006</v>
      </c>
      <c r="H4875" s="171" t="s">
        <v>1</v>
      </c>
      <c r="I4875" s="173"/>
      <c r="L4875" s="170"/>
      <c r="M4875" s="174"/>
      <c r="T4875" s="175"/>
      <c r="AT4875" s="171" t="s">
        <v>197</v>
      </c>
      <c r="AU4875" s="171" t="s">
        <v>94</v>
      </c>
      <c r="AV4875" s="14" t="s">
        <v>92</v>
      </c>
      <c r="AW4875" s="14" t="s">
        <v>40</v>
      </c>
      <c r="AX4875" s="14" t="s">
        <v>84</v>
      </c>
      <c r="AY4875" s="171" t="s">
        <v>174</v>
      </c>
    </row>
    <row r="4876" spans="2:65" s="14" customFormat="1" x14ac:dyDescent="0.2">
      <c r="B4876" s="170"/>
      <c r="D4876" s="151" t="s">
        <v>197</v>
      </c>
      <c r="E4876" s="171" t="s">
        <v>1</v>
      </c>
      <c r="F4876" s="172" t="s">
        <v>2007</v>
      </c>
      <c r="H4876" s="171" t="s">
        <v>1</v>
      </c>
      <c r="I4876" s="173"/>
      <c r="L4876" s="170"/>
      <c r="M4876" s="174"/>
      <c r="T4876" s="175"/>
      <c r="AT4876" s="171" t="s">
        <v>197</v>
      </c>
      <c r="AU4876" s="171" t="s">
        <v>94</v>
      </c>
      <c r="AV4876" s="14" t="s">
        <v>92</v>
      </c>
      <c r="AW4876" s="14" t="s">
        <v>40</v>
      </c>
      <c r="AX4876" s="14" t="s">
        <v>84</v>
      </c>
      <c r="AY4876" s="171" t="s">
        <v>174</v>
      </c>
    </row>
    <row r="4877" spans="2:65" s="14" customFormat="1" x14ac:dyDescent="0.2">
      <c r="B4877" s="170"/>
      <c r="D4877" s="151" t="s">
        <v>197</v>
      </c>
      <c r="E4877" s="171" t="s">
        <v>1</v>
      </c>
      <c r="F4877" s="172" t="s">
        <v>1934</v>
      </c>
      <c r="H4877" s="171" t="s">
        <v>1</v>
      </c>
      <c r="I4877" s="173"/>
      <c r="L4877" s="170"/>
      <c r="M4877" s="174"/>
      <c r="T4877" s="175"/>
      <c r="AT4877" s="171" t="s">
        <v>197</v>
      </c>
      <c r="AU4877" s="171" t="s">
        <v>94</v>
      </c>
      <c r="AV4877" s="14" t="s">
        <v>92</v>
      </c>
      <c r="AW4877" s="14" t="s">
        <v>40</v>
      </c>
      <c r="AX4877" s="14" t="s">
        <v>84</v>
      </c>
      <c r="AY4877" s="171" t="s">
        <v>174</v>
      </c>
    </row>
    <row r="4878" spans="2:65" s="14" customFormat="1" x14ac:dyDescent="0.2">
      <c r="B4878" s="170"/>
      <c r="D4878" s="151" t="s">
        <v>197</v>
      </c>
      <c r="E4878" s="171" t="s">
        <v>1</v>
      </c>
      <c r="F4878" s="172" t="s">
        <v>1081</v>
      </c>
      <c r="H4878" s="171" t="s">
        <v>1</v>
      </c>
      <c r="I4878" s="173"/>
      <c r="L4878" s="170"/>
      <c r="M4878" s="174"/>
      <c r="T4878" s="175"/>
      <c r="AT4878" s="171" t="s">
        <v>197</v>
      </c>
      <c r="AU4878" s="171" t="s">
        <v>94</v>
      </c>
      <c r="AV4878" s="14" t="s">
        <v>92</v>
      </c>
      <c r="AW4878" s="14" t="s">
        <v>40</v>
      </c>
      <c r="AX4878" s="14" t="s">
        <v>84</v>
      </c>
      <c r="AY4878" s="171" t="s">
        <v>174</v>
      </c>
    </row>
    <row r="4879" spans="2:65" s="12" customFormat="1" x14ac:dyDescent="0.2">
      <c r="B4879" s="150"/>
      <c r="D4879" s="151" t="s">
        <v>197</v>
      </c>
      <c r="E4879" s="152" t="s">
        <v>1</v>
      </c>
      <c r="F4879" s="153" t="s">
        <v>2008</v>
      </c>
      <c r="H4879" s="154">
        <v>11.39</v>
      </c>
      <c r="I4879" s="155"/>
      <c r="L4879" s="150"/>
      <c r="M4879" s="156"/>
      <c r="T4879" s="157"/>
      <c r="AT4879" s="152" t="s">
        <v>197</v>
      </c>
      <c r="AU4879" s="152" t="s">
        <v>94</v>
      </c>
      <c r="AV4879" s="12" t="s">
        <v>94</v>
      </c>
      <c r="AW4879" s="12" t="s">
        <v>40</v>
      </c>
      <c r="AX4879" s="12" t="s">
        <v>84</v>
      </c>
      <c r="AY4879" s="152" t="s">
        <v>174</v>
      </c>
    </row>
    <row r="4880" spans="2:65" s="14" customFormat="1" x14ac:dyDescent="0.2">
      <c r="B4880" s="170"/>
      <c r="D4880" s="151" t="s">
        <v>197</v>
      </c>
      <c r="E4880" s="171" t="s">
        <v>1</v>
      </c>
      <c r="F4880" s="172" t="s">
        <v>1799</v>
      </c>
      <c r="H4880" s="171" t="s">
        <v>1</v>
      </c>
      <c r="I4880" s="173"/>
      <c r="L4880" s="170"/>
      <c r="M4880" s="174"/>
      <c r="T4880" s="175"/>
      <c r="AT4880" s="171" t="s">
        <v>197</v>
      </c>
      <c r="AU4880" s="171" t="s">
        <v>94</v>
      </c>
      <c r="AV4880" s="14" t="s">
        <v>92</v>
      </c>
      <c r="AW4880" s="14" t="s">
        <v>40</v>
      </c>
      <c r="AX4880" s="14" t="s">
        <v>84</v>
      </c>
      <c r="AY4880" s="171" t="s">
        <v>174</v>
      </c>
    </row>
    <row r="4881" spans="2:51" s="12" customFormat="1" x14ac:dyDescent="0.2">
      <c r="B4881" s="150"/>
      <c r="D4881" s="151" t="s">
        <v>197</v>
      </c>
      <c r="E4881" s="152" t="s">
        <v>1</v>
      </c>
      <c r="F4881" s="153" t="s">
        <v>2009</v>
      </c>
      <c r="H4881" s="154">
        <v>16.128</v>
      </c>
      <c r="I4881" s="155"/>
      <c r="L4881" s="150"/>
      <c r="M4881" s="156"/>
      <c r="T4881" s="157"/>
      <c r="AT4881" s="152" t="s">
        <v>197</v>
      </c>
      <c r="AU4881" s="152" t="s">
        <v>94</v>
      </c>
      <c r="AV4881" s="12" t="s">
        <v>94</v>
      </c>
      <c r="AW4881" s="12" t="s">
        <v>40</v>
      </c>
      <c r="AX4881" s="12" t="s">
        <v>84</v>
      </c>
      <c r="AY4881" s="152" t="s">
        <v>174</v>
      </c>
    </row>
    <row r="4882" spans="2:51" s="14" customFormat="1" x14ac:dyDescent="0.2">
      <c r="B4882" s="170"/>
      <c r="D4882" s="151" t="s">
        <v>197</v>
      </c>
      <c r="E4882" s="171" t="s">
        <v>1</v>
      </c>
      <c r="F4882" s="172" t="s">
        <v>1803</v>
      </c>
      <c r="H4882" s="171" t="s">
        <v>1</v>
      </c>
      <c r="I4882" s="173"/>
      <c r="L4882" s="170"/>
      <c r="M4882" s="174"/>
      <c r="T4882" s="175"/>
      <c r="AT4882" s="171" t="s">
        <v>197</v>
      </c>
      <c r="AU4882" s="171" t="s">
        <v>94</v>
      </c>
      <c r="AV4882" s="14" t="s">
        <v>92</v>
      </c>
      <c r="AW4882" s="14" t="s">
        <v>40</v>
      </c>
      <c r="AX4882" s="14" t="s">
        <v>84</v>
      </c>
      <c r="AY4882" s="171" t="s">
        <v>174</v>
      </c>
    </row>
    <row r="4883" spans="2:51" s="12" customFormat="1" x14ac:dyDescent="0.2">
      <c r="B4883" s="150"/>
      <c r="D4883" s="151" t="s">
        <v>197</v>
      </c>
      <c r="E4883" s="152" t="s">
        <v>1</v>
      </c>
      <c r="F4883" s="153" t="s">
        <v>2009</v>
      </c>
      <c r="H4883" s="154">
        <v>16.128</v>
      </c>
      <c r="I4883" s="155"/>
      <c r="L4883" s="150"/>
      <c r="M4883" s="156"/>
      <c r="T4883" s="157"/>
      <c r="AT4883" s="152" t="s">
        <v>197</v>
      </c>
      <c r="AU4883" s="152" t="s">
        <v>94</v>
      </c>
      <c r="AV4883" s="12" t="s">
        <v>94</v>
      </c>
      <c r="AW4883" s="12" t="s">
        <v>40</v>
      </c>
      <c r="AX4883" s="12" t="s">
        <v>84</v>
      </c>
      <c r="AY4883" s="152" t="s">
        <v>174</v>
      </c>
    </row>
    <row r="4884" spans="2:51" s="14" customFormat="1" x14ac:dyDescent="0.2">
      <c r="B4884" s="170"/>
      <c r="D4884" s="151" t="s">
        <v>197</v>
      </c>
      <c r="E4884" s="171" t="s">
        <v>1</v>
      </c>
      <c r="F4884" s="172" t="s">
        <v>1939</v>
      </c>
      <c r="H4884" s="171" t="s">
        <v>1</v>
      </c>
      <c r="I4884" s="173"/>
      <c r="L4884" s="170"/>
      <c r="M4884" s="174"/>
      <c r="T4884" s="175"/>
      <c r="AT4884" s="171" t="s">
        <v>197</v>
      </c>
      <c r="AU4884" s="171" t="s">
        <v>94</v>
      </c>
      <c r="AV4884" s="14" t="s">
        <v>92</v>
      </c>
      <c r="AW4884" s="14" t="s">
        <v>40</v>
      </c>
      <c r="AX4884" s="14" t="s">
        <v>84</v>
      </c>
      <c r="AY4884" s="171" t="s">
        <v>174</v>
      </c>
    </row>
    <row r="4885" spans="2:51" s="14" customFormat="1" x14ac:dyDescent="0.2">
      <c r="B4885" s="170"/>
      <c r="D4885" s="151" t="s">
        <v>197</v>
      </c>
      <c r="E4885" s="171" t="s">
        <v>1</v>
      </c>
      <c r="F4885" s="172" t="s">
        <v>676</v>
      </c>
      <c r="H4885" s="171" t="s">
        <v>1</v>
      </c>
      <c r="I4885" s="173"/>
      <c r="L4885" s="170"/>
      <c r="M4885" s="174"/>
      <c r="T4885" s="175"/>
      <c r="AT4885" s="171" t="s">
        <v>197</v>
      </c>
      <c r="AU4885" s="171" t="s">
        <v>94</v>
      </c>
      <c r="AV4885" s="14" t="s">
        <v>92</v>
      </c>
      <c r="AW4885" s="14" t="s">
        <v>40</v>
      </c>
      <c r="AX4885" s="14" t="s">
        <v>84</v>
      </c>
      <c r="AY4885" s="171" t="s">
        <v>174</v>
      </c>
    </row>
    <row r="4886" spans="2:51" s="12" customFormat="1" x14ac:dyDescent="0.2">
      <c r="B4886" s="150"/>
      <c r="D4886" s="151" t="s">
        <v>197</v>
      </c>
      <c r="E4886" s="152" t="s">
        <v>1</v>
      </c>
      <c r="F4886" s="153" t="s">
        <v>2010</v>
      </c>
      <c r="H4886" s="154">
        <v>31.59</v>
      </c>
      <c r="I4886" s="155"/>
      <c r="L4886" s="150"/>
      <c r="M4886" s="156"/>
      <c r="T4886" s="157"/>
      <c r="AT4886" s="152" t="s">
        <v>197</v>
      </c>
      <c r="AU4886" s="152" t="s">
        <v>94</v>
      </c>
      <c r="AV4886" s="12" t="s">
        <v>94</v>
      </c>
      <c r="AW4886" s="12" t="s">
        <v>40</v>
      </c>
      <c r="AX4886" s="12" t="s">
        <v>84</v>
      </c>
      <c r="AY4886" s="152" t="s">
        <v>174</v>
      </c>
    </row>
    <row r="4887" spans="2:51" s="12" customFormat="1" x14ac:dyDescent="0.2">
      <c r="B4887" s="150"/>
      <c r="D4887" s="151" t="s">
        <v>197</v>
      </c>
      <c r="E4887" s="152" t="s">
        <v>1</v>
      </c>
      <c r="F4887" s="153" t="s">
        <v>2011</v>
      </c>
      <c r="H4887" s="154">
        <v>-1.54</v>
      </c>
      <c r="I4887" s="155"/>
      <c r="L4887" s="150"/>
      <c r="M4887" s="156"/>
      <c r="T4887" s="157"/>
      <c r="AT4887" s="152" t="s">
        <v>197</v>
      </c>
      <c r="AU4887" s="152" t="s">
        <v>94</v>
      </c>
      <c r="AV4887" s="12" t="s">
        <v>94</v>
      </c>
      <c r="AW4887" s="12" t="s">
        <v>40</v>
      </c>
      <c r="AX4887" s="12" t="s">
        <v>84</v>
      </c>
      <c r="AY4887" s="152" t="s">
        <v>174</v>
      </c>
    </row>
    <row r="4888" spans="2:51" s="12" customFormat="1" x14ac:dyDescent="0.2">
      <c r="B4888" s="150"/>
      <c r="D4888" s="151" t="s">
        <v>197</v>
      </c>
      <c r="E4888" s="152" t="s">
        <v>1</v>
      </c>
      <c r="F4888" s="153" t="s">
        <v>1242</v>
      </c>
      <c r="H4888" s="154">
        <v>-1.98</v>
      </c>
      <c r="I4888" s="155"/>
      <c r="L4888" s="150"/>
      <c r="M4888" s="156"/>
      <c r="T4888" s="157"/>
      <c r="AT4888" s="152" t="s">
        <v>197</v>
      </c>
      <c r="AU4888" s="152" t="s">
        <v>94</v>
      </c>
      <c r="AV4888" s="12" t="s">
        <v>94</v>
      </c>
      <c r="AW4888" s="12" t="s">
        <v>40</v>
      </c>
      <c r="AX4888" s="12" t="s">
        <v>84</v>
      </c>
      <c r="AY4888" s="152" t="s">
        <v>174</v>
      </c>
    </row>
    <row r="4889" spans="2:51" s="14" customFormat="1" x14ac:dyDescent="0.2">
      <c r="B4889" s="170"/>
      <c r="D4889" s="151" t="s">
        <v>197</v>
      </c>
      <c r="E4889" s="171" t="s">
        <v>1</v>
      </c>
      <c r="F4889" s="172" t="s">
        <v>708</v>
      </c>
      <c r="H4889" s="171" t="s">
        <v>1</v>
      </c>
      <c r="I4889" s="173"/>
      <c r="L4889" s="170"/>
      <c r="M4889" s="174"/>
      <c r="T4889" s="175"/>
      <c r="AT4889" s="171" t="s">
        <v>197</v>
      </c>
      <c r="AU4889" s="171" t="s">
        <v>94</v>
      </c>
      <c r="AV4889" s="14" t="s">
        <v>92</v>
      </c>
      <c r="AW4889" s="14" t="s">
        <v>40</v>
      </c>
      <c r="AX4889" s="14" t="s">
        <v>84</v>
      </c>
      <c r="AY4889" s="171" t="s">
        <v>174</v>
      </c>
    </row>
    <row r="4890" spans="2:51" s="12" customFormat="1" x14ac:dyDescent="0.2">
      <c r="B4890" s="150"/>
      <c r="D4890" s="151" t="s">
        <v>197</v>
      </c>
      <c r="E4890" s="152" t="s">
        <v>1</v>
      </c>
      <c r="F4890" s="153" t="s">
        <v>2012</v>
      </c>
      <c r="H4890" s="154">
        <v>37.726999999999997</v>
      </c>
      <c r="I4890" s="155"/>
      <c r="L4890" s="150"/>
      <c r="M4890" s="156"/>
      <c r="T4890" s="157"/>
      <c r="AT4890" s="152" t="s">
        <v>197</v>
      </c>
      <c r="AU4890" s="152" t="s">
        <v>94</v>
      </c>
      <c r="AV4890" s="12" t="s">
        <v>94</v>
      </c>
      <c r="AW4890" s="12" t="s">
        <v>40</v>
      </c>
      <c r="AX4890" s="12" t="s">
        <v>84</v>
      </c>
      <c r="AY4890" s="152" t="s">
        <v>174</v>
      </c>
    </row>
    <row r="4891" spans="2:51" s="12" customFormat="1" x14ac:dyDescent="0.2">
      <c r="B4891" s="150"/>
      <c r="D4891" s="151" t="s">
        <v>197</v>
      </c>
      <c r="E4891" s="152" t="s">
        <v>1</v>
      </c>
      <c r="F4891" s="153" t="s">
        <v>2013</v>
      </c>
      <c r="H4891" s="154">
        <v>-7.92</v>
      </c>
      <c r="I4891" s="155"/>
      <c r="L4891" s="150"/>
      <c r="M4891" s="156"/>
      <c r="T4891" s="157"/>
      <c r="AT4891" s="152" t="s">
        <v>197</v>
      </c>
      <c r="AU4891" s="152" t="s">
        <v>94</v>
      </c>
      <c r="AV4891" s="12" t="s">
        <v>94</v>
      </c>
      <c r="AW4891" s="12" t="s">
        <v>40</v>
      </c>
      <c r="AX4891" s="12" t="s">
        <v>84</v>
      </c>
      <c r="AY4891" s="152" t="s">
        <v>174</v>
      </c>
    </row>
    <row r="4892" spans="2:51" s="12" customFormat="1" x14ac:dyDescent="0.2">
      <c r="B4892" s="150"/>
      <c r="D4892" s="151" t="s">
        <v>197</v>
      </c>
      <c r="E4892" s="152" t="s">
        <v>1</v>
      </c>
      <c r="F4892" s="153" t="s">
        <v>1231</v>
      </c>
      <c r="H4892" s="154">
        <v>-2.64</v>
      </c>
      <c r="I4892" s="155"/>
      <c r="L4892" s="150"/>
      <c r="M4892" s="156"/>
      <c r="T4892" s="157"/>
      <c r="AT4892" s="152" t="s">
        <v>197</v>
      </c>
      <c r="AU4892" s="152" t="s">
        <v>94</v>
      </c>
      <c r="AV4892" s="12" t="s">
        <v>94</v>
      </c>
      <c r="AW4892" s="12" t="s">
        <v>40</v>
      </c>
      <c r="AX4892" s="12" t="s">
        <v>84</v>
      </c>
      <c r="AY4892" s="152" t="s">
        <v>174</v>
      </c>
    </row>
    <row r="4893" spans="2:51" s="12" customFormat="1" x14ac:dyDescent="0.2">
      <c r="B4893" s="150"/>
      <c r="D4893" s="151" t="s">
        <v>197</v>
      </c>
      <c r="E4893" s="152" t="s">
        <v>1</v>
      </c>
      <c r="F4893" s="153" t="s">
        <v>2014</v>
      </c>
      <c r="H4893" s="154">
        <v>153.57599999999999</v>
      </c>
      <c r="I4893" s="155"/>
      <c r="L4893" s="150"/>
      <c r="M4893" s="156"/>
      <c r="T4893" s="157"/>
      <c r="AT4893" s="152" t="s">
        <v>197</v>
      </c>
      <c r="AU4893" s="152" t="s">
        <v>94</v>
      </c>
      <c r="AV4893" s="12" t="s">
        <v>94</v>
      </c>
      <c r="AW4893" s="12" t="s">
        <v>40</v>
      </c>
      <c r="AX4893" s="12" t="s">
        <v>84</v>
      </c>
      <c r="AY4893" s="152" t="s">
        <v>174</v>
      </c>
    </row>
    <row r="4894" spans="2:51" s="12" customFormat="1" x14ac:dyDescent="0.2">
      <c r="B4894" s="150"/>
      <c r="D4894" s="151" t="s">
        <v>197</v>
      </c>
      <c r="E4894" s="152" t="s">
        <v>1</v>
      </c>
      <c r="F4894" s="153" t="s">
        <v>2015</v>
      </c>
      <c r="H4894" s="154">
        <v>-2.4300000000000002</v>
      </c>
      <c r="I4894" s="155"/>
      <c r="L4894" s="150"/>
      <c r="M4894" s="156"/>
      <c r="T4894" s="157"/>
      <c r="AT4894" s="152" t="s">
        <v>197</v>
      </c>
      <c r="AU4894" s="152" t="s">
        <v>94</v>
      </c>
      <c r="AV4894" s="12" t="s">
        <v>94</v>
      </c>
      <c r="AW4894" s="12" t="s">
        <v>40</v>
      </c>
      <c r="AX4894" s="12" t="s">
        <v>84</v>
      </c>
      <c r="AY4894" s="152" t="s">
        <v>174</v>
      </c>
    </row>
    <row r="4895" spans="2:51" s="12" customFormat="1" x14ac:dyDescent="0.2">
      <c r="B4895" s="150"/>
      <c r="D4895" s="151" t="s">
        <v>197</v>
      </c>
      <c r="E4895" s="152" t="s">
        <v>1</v>
      </c>
      <c r="F4895" s="153" t="s">
        <v>2016</v>
      </c>
      <c r="H4895" s="154">
        <v>-7.92</v>
      </c>
      <c r="I4895" s="155"/>
      <c r="L4895" s="150"/>
      <c r="M4895" s="156"/>
      <c r="T4895" s="157"/>
      <c r="AT4895" s="152" t="s">
        <v>197</v>
      </c>
      <c r="AU4895" s="152" t="s">
        <v>94</v>
      </c>
      <c r="AV4895" s="12" t="s">
        <v>94</v>
      </c>
      <c r="AW4895" s="12" t="s">
        <v>40</v>
      </c>
      <c r="AX4895" s="12" t="s">
        <v>84</v>
      </c>
      <c r="AY4895" s="152" t="s">
        <v>174</v>
      </c>
    </row>
    <row r="4896" spans="2:51" s="12" customFormat="1" x14ac:dyDescent="0.2">
      <c r="B4896" s="150"/>
      <c r="D4896" s="151" t="s">
        <v>197</v>
      </c>
      <c r="E4896" s="152" t="s">
        <v>1</v>
      </c>
      <c r="F4896" s="153" t="s">
        <v>1040</v>
      </c>
      <c r="H4896" s="154">
        <v>-5.25</v>
      </c>
      <c r="I4896" s="155"/>
      <c r="L4896" s="150"/>
      <c r="M4896" s="156"/>
      <c r="T4896" s="157"/>
      <c r="AT4896" s="152" t="s">
        <v>197</v>
      </c>
      <c r="AU4896" s="152" t="s">
        <v>94</v>
      </c>
      <c r="AV4896" s="12" t="s">
        <v>94</v>
      </c>
      <c r="AW4896" s="12" t="s">
        <v>40</v>
      </c>
      <c r="AX4896" s="12" t="s">
        <v>84</v>
      </c>
      <c r="AY4896" s="152" t="s">
        <v>174</v>
      </c>
    </row>
    <row r="4897" spans="2:51" s="12" customFormat="1" x14ac:dyDescent="0.2">
      <c r="B4897" s="150"/>
      <c r="D4897" s="151" t="s">
        <v>197</v>
      </c>
      <c r="E4897" s="152" t="s">
        <v>1</v>
      </c>
      <c r="F4897" s="153" t="s">
        <v>1021</v>
      </c>
      <c r="H4897" s="154">
        <v>-14.28</v>
      </c>
      <c r="I4897" s="155"/>
      <c r="L4897" s="150"/>
      <c r="M4897" s="156"/>
      <c r="T4897" s="157"/>
      <c r="AT4897" s="152" t="s">
        <v>197</v>
      </c>
      <c r="AU4897" s="152" t="s">
        <v>94</v>
      </c>
      <c r="AV4897" s="12" t="s">
        <v>94</v>
      </c>
      <c r="AW4897" s="12" t="s">
        <v>40</v>
      </c>
      <c r="AX4897" s="12" t="s">
        <v>84</v>
      </c>
      <c r="AY4897" s="152" t="s">
        <v>174</v>
      </c>
    </row>
    <row r="4898" spans="2:51" s="12" customFormat="1" x14ac:dyDescent="0.2">
      <c r="B4898" s="150"/>
      <c r="D4898" s="151" t="s">
        <v>197</v>
      </c>
      <c r="E4898" s="152" t="s">
        <v>1</v>
      </c>
      <c r="F4898" s="153" t="s">
        <v>2017</v>
      </c>
      <c r="H4898" s="154">
        <v>1.89</v>
      </c>
      <c r="I4898" s="155"/>
      <c r="L4898" s="150"/>
      <c r="M4898" s="156"/>
      <c r="T4898" s="157"/>
      <c r="AT4898" s="152" t="s">
        <v>197</v>
      </c>
      <c r="AU4898" s="152" t="s">
        <v>94</v>
      </c>
      <c r="AV4898" s="12" t="s">
        <v>94</v>
      </c>
      <c r="AW4898" s="12" t="s">
        <v>40</v>
      </c>
      <c r="AX4898" s="12" t="s">
        <v>84</v>
      </c>
      <c r="AY4898" s="152" t="s">
        <v>174</v>
      </c>
    </row>
    <row r="4899" spans="2:51" s="12" customFormat="1" x14ac:dyDescent="0.2">
      <c r="B4899" s="150"/>
      <c r="D4899" s="151" t="s">
        <v>197</v>
      </c>
      <c r="E4899" s="152" t="s">
        <v>1</v>
      </c>
      <c r="F4899" s="153" t="s">
        <v>2018</v>
      </c>
      <c r="H4899" s="154">
        <v>3.27</v>
      </c>
      <c r="I4899" s="155"/>
      <c r="L4899" s="150"/>
      <c r="M4899" s="156"/>
      <c r="T4899" s="157"/>
      <c r="AT4899" s="152" t="s">
        <v>197</v>
      </c>
      <c r="AU4899" s="152" t="s">
        <v>94</v>
      </c>
      <c r="AV4899" s="12" t="s">
        <v>94</v>
      </c>
      <c r="AW4899" s="12" t="s">
        <v>40</v>
      </c>
      <c r="AX4899" s="12" t="s">
        <v>84</v>
      </c>
      <c r="AY4899" s="152" t="s">
        <v>174</v>
      </c>
    </row>
    <row r="4900" spans="2:51" s="12" customFormat="1" x14ac:dyDescent="0.2">
      <c r="B4900" s="150"/>
      <c r="D4900" s="151" t="s">
        <v>197</v>
      </c>
      <c r="E4900" s="152" t="s">
        <v>1</v>
      </c>
      <c r="F4900" s="153" t="s">
        <v>2019</v>
      </c>
      <c r="H4900" s="154">
        <v>4.5599999999999996</v>
      </c>
      <c r="I4900" s="155"/>
      <c r="L4900" s="150"/>
      <c r="M4900" s="156"/>
      <c r="T4900" s="157"/>
      <c r="AT4900" s="152" t="s">
        <v>197</v>
      </c>
      <c r="AU4900" s="152" t="s">
        <v>94</v>
      </c>
      <c r="AV4900" s="12" t="s">
        <v>94</v>
      </c>
      <c r="AW4900" s="12" t="s">
        <v>40</v>
      </c>
      <c r="AX4900" s="12" t="s">
        <v>84</v>
      </c>
      <c r="AY4900" s="152" t="s">
        <v>174</v>
      </c>
    </row>
    <row r="4901" spans="2:51" s="14" customFormat="1" x14ac:dyDescent="0.2">
      <c r="B4901" s="170"/>
      <c r="D4901" s="151" t="s">
        <v>197</v>
      </c>
      <c r="E4901" s="171" t="s">
        <v>1</v>
      </c>
      <c r="F4901" s="172" t="s">
        <v>689</v>
      </c>
      <c r="H4901" s="171" t="s">
        <v>1</v>
      </c>
      <c r="I4901" s="173"/>
      <c r="L4901" s="170"/>
      <c r="M4901" s="174"/>
      <c r="T4901" s="175"/>
      <c r="AT4901" s="171" t="s">
        <v>197</v>
      </c>
      <c r="AU4901" s="171" t="s">
        <v>94</v>
      </c>
      <c r="AV4901" s="14" t="s">
        <v>92</v>
      </c>
      <c r="AW4901" s="14" t="s">
        <v>40</v>
      </c>
      <c r="AX4901" s="14" t="s">
        <v>84</v>
      </c>
      <c r="AY4901" s="171" t="s">
        <v>174</v>
      </c>
    </row>
    <row r="4902" spans="2:51" s="12" customFormat="1" x14ac:dyDescent="0.2">
      <c r="B4902" s="150"/>
      <c r="D4902" s="151" t="s">
        <v>197</v>
      </c>
      <c r="E4902" s="152" t="s">
        <v>1</v>
      </c>
      <c r="F4902" s="153" t="s">
        <v>2020</v>
      </c>
      <c r="H4902" s="154">
        <v>30.672000000000001</v>
      </c>
      <c r="I4902" s="155"/>
      <c r="L4902" s="150"/>
      <c r="M4902" s="156"/>
      <c r="T4902" s="157"/>
      <c r="AT4902" s="152" t="s">
        <v>197</v>
      </c>
      <c r="AU4902" s="152" t="s">
        <v>94</v>
      </c>
      <c r="AV4902" s="12" t="s">
        <v>94</v>
      </c>
      <c r="AW4902" s="12" t="s">
        <v>40</v>
      </c>
      <c r="AX4902" s="12" t="s">
        <v>84</v>
      </c>
      <c r="AY4902" s="152" t="s">
        <v>174</v>
      </c>
    </row>
    <row r="4903" spans="2:51" s="12" customFormat="1" x14ac:dyDescent="0.2">
      <c r="B4903" s="150"/>
      <c r="D4903" s="151" t="s">
        <v>197</v>
      </c>
      <c r="E4903" s="152" t="s">
        <v>1</v>
      </c>
      <c r="F4903" s="153" t="s">
        <v>1242</v>
      </c>
      <c r="H4903" s="154">
        <v>-1.98</v>
      </c>
      <c r="I4903" s="155"/>
      <c r="L4903" s="150"/>
      <c r="M4903" s="156"/>
      <c r="T4903" s="157"/>
      <c r="AT4903" s="152" t="s">
        <v>197</v>
      </c>
      <c r="AU4903" s="152" t="s">
        <v>94</v>
      </c>
      <c r="AV4903" s="12" t="s">
        <v>94</v>
      </c>
      <c r="AW4903" s="12" t="s">
        <v>40</v>
      </c>
      <c r="AX4903" s="12" t="s">
        <v>84</v>
      </c>
      <c r="AY4903" s="152" t="s">
        <v>174</v>
      </c>
    </row>
    <row r="4904" spans="2:51" s="14" customFormat="1" x14ac:dyDescent="0.2">
      <c r="B4904" s="170"/>
      <c r="D4904" s="151" t="s">
        <v>197</v>
      </c>
      <c r="E4904" s="171" t="s">
        <v>1</v>
      </c>
      <c r="F4904" s="172" t="s">
        <v>691</v>
      </c>
      <c r="H4904" s="171" t="s">
        <v>1</v>
      </c>
      <c r="I4904" s="173"/>
      <c r="L4904" s="170"/>
      <c r="M4904" s="174"/>
      <c r="T4904" s="175"/>
      <c r="AT4904" s="171" t="s">
        <v>197</v>
      </c>
      <c r="AU4904" s="171" t="s">
        <v>94</v>
      </c>
      <c r="AV4904" s="14" t="s">
        <v>92</v>
      </c>
      <c r="AW4904" s="14" t="s">
        <v>40</v>
      </c>
      <c r="AX4904" s="14" t="s">
        <v>84</v>
      </c>
      <c r="AY4904" s="171" t="s">
        <v>174</v>
      </c>
    </row>
    <row r="4905" spans="2:51" s="12" customFormat="1" x14ac:dyDescent="0.2">
      <c r="B4905" s="150"/>
      <c r="D4905" s="151" t="s">
        <v>197</v>
      </c>
      <c r="E4905" s="152" t="s">
        <v>1</v>
      </c>
      <c r="F4905" s="153" t="s">
        <v>2021</v>
      </c>
      <c r="H4905" s="154">
        <v>41.701999999999998</v>
      </c>
      <c r="I4905" s="155"/>
      <c r="L4905" s="150"/>
      <c r="M4905" s="156"/>
      <c r="T4905" s="157"/>
      <c r="AT4905" s="152" t="s">
        <v>197</v>
      </c>
      <c r="AU4905" s="152" t="s">
        <v>94</v>
      </c>
      <c r="AV4905" s="12" t="s">
        <v>94</v>
      </c>
      <c r="AW4905" s="12" t="s">
        <v>40</v>
      </c>
      <c r="AX4905" s="12" t="s">
        <v>84</v>
      </c>
      <c r="AY4905" s="152" t="s">
        <v>174</v>
      </c>
    </row>
    <row r="4906" spans="2:51" s="12" customFormat="1" x14ac:dyDescent="0.2">
      <c r="B4906" s="150"/>
      <c r="D4906" s="151" t="s">
        <v>197</v>
      </c>
      <c r="E4906" s="152" t="s">
        <v>1</v>
      </c>
      <c r="F4906" s="153" t="s">
        <v>1242</v>
      </c>
      <c r="H4906" s="154">
        <v>-1.98</v>
      </c>
      <c r="I4906" s="155"/>
      <c r="L4906" s="150"/>
      <c r="M4906" s="156"/>
      <c r="T4906" s="157"/>
      <c r="AT4906" s="152" t="s">
        <v>197</v>
      </c>
      <c r="AU4906" s="152" t="s">
        <v>94</v>
      </c>
      <c r="AV4906" s="12" t="s">
        <v>94</v>
      </c>
      <c r="AW4906" s="12" t="s">
        <v>40</v>
      </c>
      <c r="AX4906" s="12" t="s">
        <v>84</v>
      </c>
      <c r="AY4906" s="152" t="s">
        <v>174</v>
      </c>
    </row>
    <row r="4907" spans="2:51" s="14" customFormat="1" x14ac:dyDescent="0.2">
      <c r="B4907" s="170"/>
      <c r="D4907" s="151" t="s">
        <v>197</v>
      </c>
      <c r="E4907" s="171" t="s">
        <v>1</v>
      </c>
      <c r="F4907" s="172" t="s">
        <v>697</v>
      </c>
      <c r="H4907" s="171" t="s">
        <v>1</v>
      </c>
      <c r="I4907" s="173"/>
      <c r="L4907" s="170"/>
      <c r="M4907" s="174"/>
      <c r="T4907" s="175"/>
      <c r="AT4907" s="171" t="s">
        <v>197</v>
      </c>
      <c r="AU4907" s="171" t="s">
        <v>94</v>
      </c>
      <c r="AV4907" s="14" t="s">
        <v>92</v>
      </c>
      <c r="AW4907" s="14" t="s">
        <v>40</v>
      </c>
      <c r="AX4907" s="14" t="s">
        <v>84</v>
      </c>
      <c r="AY4907" s="171" t="s">
        <v>174</v>
      </c>
    </row>
    <row r="4908" spans="2:51" s="12" customFormat="1" x14ac:dyDescent="0.2">
      <c r="B4908" s="150"/>
      <c r="D4908" s="151" t="s">
        <v>197</v>
      </c>
      <c r="E4908" s="152" t="s">
        <v>1</v>
      </c>
      <c r="F4908" s="153" t="s">
        <v>2022</v>
      </c>
      <c r="H4908" s="154">
        <v>36.715000000000003</v>
      </c>
      <c r="I4908" s="155"/>
      <c r="L4908" s="150"/>
      <c r="M4908" s="156"/>
      <c r="T4908" s="157"/>
      <c r="AT4908" s="152" t="s">
        <v>197</v>
      </c>
      <c r="AU4908" s="152" t="s">
        <v>94</v>
      </c>
      <c r="AV4908" s="12" t="s">
        <v>94</v>
      </c>
      <c r="AW4908" s="12" t="s">
        <v>40</v>
      </c>
      <c r="AX4908" s="12" t="s">
        <v>84</v>
      </c>
      <c r="AY4908" s="152" t="s">
        <v>174</v>
      </c>
    </row>
    <row r="4909" spans="2:51" s="12" customFormat="1" x14ac:dyDescent="0.2">
      <c r="B4909" s="150"/>
      <c r="D4909" s="151" t="s">
        <v>197</v>
      </c>
      <c r="E4909" s="152" t="s">
        <v>1</v>
      </c>
      <c r="F4909" s="153" t="s">
        <v>2017</v>
      </c>
      <c r="H4909" s="154">
        <v>1.89</v>
      </c>
      <c r="I4909" s="155"/>
      <c r="L4909" s="150"/>
      <c r="M4909" s="156"/>
      <c r="T4909" s="157"/>
      <c r="AT4909" s="152" t="s">
        <v>197</v>
      </c>
      <c r="AU4909" s="152" t="s">
        <v>94</v>
      </c>
      <c r="AV4909" s="12" t="s">
        <v>94</v>
      </c>
      <c r="AW4909" s="12" t="s">
        <v>40</v>
      </c>
      <c r="AX4909" s="12" t="s">
        <v>84</v>
      </c>
      <c r="AY4909" s="152" t="s">
        <v>174</v>
      </c>
    </row>
    <row r="4910" spans="2:51" s="14" customFormat="1" x14ac:dyDescent="0.2">
      <c r="B4910" s="170"/>
      <c r="D4910" s="151" t="s">
        <v>197</v>
      </c>
      <c r="E4910" s="171" t="s">
        <v>1</v>
      </c>
      <c r="F4910" s="172" t="s">
        <v>701</v>
      </c>
      <c r="H4910" s="171" t="s">
        <v>1</v>
      </c>
      <c r="I4910" s="173"/>
      <c r="L4910" s="170"/>
      <c r="M4910" s="174"/>
      <c r="T4910" s="175"/>
      <c r="AT4910" s="171" t="s">
        <v>197</v>
      </c>
      <c r="AU4910" s="171" t="s">
        <v>94</v>
      </c>
      <c r="AV4910" s="14" t="s">
        <v>92</v>
      </c>
      <c r="AW4910" s="14" t="s">
        <v>40</v>
      </c>
      <c r="AX4910" s="14" t="s">
        <v>84</v>
      </c>
      <c r="AY4910" s="171" t="s">
        <v>174</v>
      </c>
    </row>
    <row r="4911" spans="2:51" s="12" customFormat="1" x14ac:dyDescent="0.2">
      <c r="B4911" s="150"/>
      <c r="D4911" s="151" t="s">
        <v>197</v>
      </c>
      <c r="E4911" s="152" t="s">
        <v>1</v>
      </c>
      <c r="F4911" s="153" t="s">
        <v>2023</v>
      </c>
      <c r="H4911" s="154">
        <v>29.616</v>
      </c>
      <c r="I4911" s="155"/>
      <c r="L4911" s="150"/>
      <c r="M4911" s="156"/>
      <c r="T4911" s="157"/>
      <c r="AT4911" s="152" t="s">
        <v>197</v>
      </c>
      <c r="AU4911" s="152" t="s">
        <v>94</v>
      </c>
      <c r="AV4911" s="12" t="s">
        <v>94</v>
      </c>
      <c r="AW4911" s="12" t="s">
        <v>40</v>
      </c>
      <c r="AX4911" s="12" t="s">
        <v>84</v>
      </c>
      <c r="AY4911" s="152" t="s">
        <v>174</v>
      </c>
    </row>
    <row r="4912" spans="2:51" s="12" customFormat="1" x14ac:dyDescent="0.2">
      <c r="B4912" s="150"/>
      <c r="D4912" s="151" t="s">
        <v>197</v>
      </c>
      <c r="E4912" s="152" t="s">
        <v>1</v>
      </c>
      <c r="F4912" s="153" t="s">
        <v>2024</v>
      </c>
      <c r="H4912" s="154">
        <v>-1.76</v>
      </c>
      <c r="I4912" s="155"/>
      <c r="L4912" s="150"/>
      <c r="M4912" s="156"/>
      <c r="T4912" s="157"/>
      <c r="AT4912" s="152" t="s">
        <v>197</v>
      </c>
      <c r="AU4912" s="152" t="s">
        <v>94</v>
      </c>
      <c r="AV4912" s="12" t="s">
        <v>94</v>
      </c>
      <c r="AW4912" s="12" t="s">
        <v>40</v>
      </c>
      <c r="AX4912" s="12" t="s">
        <v>84</v>
      </c>
      <c r="AY4912" s="152" t="s">
        <v>174</v>
      </c>
    </row>
    <row r="4913" spans="2:51" s="14" customFormat="1" x14ac:dyDescent="0.2">
      <c r="B4913" s="170"/>
      <c r="D4913" s="151" t="s">
        <v>197</v>
      </c>
      <c r="E4913" s="171" t="s">
        <v>1</v>
      </c>
      <c r="F4913" s="172" t="s">
        <v>703</v>
      </c>
      <c r="H4913" s="171" t="s">
        <v>1</v>
      </c>
      <c r="I4913" s="173"/>
      <c r="L4913" s="170"/>
      <c r="M4913" s="174"/>
      <c r="T4913" s="175"/>
      <c r="AT4913" s="171" t="s">
        <v>197</v>
      </c>
      <c r="AU4913" s="171" t="s">
        <v>94</v>
      </c>
      <c r="AV4913" s="14" t="s">
        <v>92</v>
      </c>
      <c r="AW4913" s="14" t="s">
        <v>40</v>
      </c>
      <c r="AX4913" s="14" t="s">
        <v>84</v>
      </c>
      <c r="AY4913" s="171" t="s">
        <v>174</v>
      </c>
    </row>
    <row r="4914" spans="2:51" s="12" customFormat="1" x14ac:dyDescent="0.2">
      <c r="B4914" s="150"/>
      <c r="D4914" s="151" t="s">
        <v>197</v>
      </c>
      <c r="E4914" s="152" t="s">
        <v>1</v>
      </c>
      <c r="F4914" s="153" t="s">
        <v>2025</v>
      </c>
      <c r="H4914" s="154">
        <v>15.6</v>
      </c>
      <c r="I4914" s="155"/>
      <c r="L4914" s="150"/>
      <c r="M4914" s="156"/>
      <c r="T4914" s="157"/>
      <c r="AT4914" s="152" t="s">
        <v>197</v>
      </c>
      <c r="AU4914" s="152" t="s">
        <v>94</v>
      </c>
      <c r="AV4914" s="12" t="s">
        <v>94</v>
      </c>
      <c r="AW4914" s="12" t="s">
        <v>40</v>
      </c>
      <c r="AX4914" s="12" t="s">
        <v>84</v>
      </c>
      <c r="AY4914" s="152" t="s">
        <v>174</v>
      </c>
    </row>
    <row r="4915" spans="2:51" s="12" customFormat="1" x14ac:dyDescent="0.2">
      <c r="B4915" s="150"/>
      <c r="D4915" s="151" t="s">
        <v>197</v>
      </c>
      <c r="E4915" s="152" t="s">
        <v>1</v>
      </c>
      <c r="F4915" s="153" t="s">
        <v>2026</v>
      </c>
      <c r="H4915" s="154">
        <v>-5.28</v>
      </c>
      <c r="I4915" s="155"/>
      <c r="L4915" s="150"/>
      <c r="M4915" s="156"/>
      <c r="T4915" s="157"/>
      <c r="AT4915" s="152" t="s">
        <v>197</v>
      </c>
      <c r="AU4915" s="152" t="s">
        <v>94</v>
      </c>
      <c r="AV4915" s="12" t="s">
        <v>94</v>
      </c>
      <c r="AW4915" s="12" t="s">
        <v>40</v>
      </c>
      <c r="AX4915" s="12" t="s">
        <v>84</v>
      </c>
      <c r="AY4915" s="152" t="s">
        <v>174</v>
      </c>
    </row>
    <row r="4916" spans="2:51" s="14" customFormat="1" x14ac:dyDescent="0.2">
      <c r="B4916" s="170"/>
      <c r="D4916" s="151" t="s">
        <v>197</v>
      </c>
      <c r="E4916" s="171" t="s">
        <v>1</v>
      </c>
      <c r="F4916" s="172" t="s">
        <v>712</v>
      </c>
      <c r="H4916" s="171" t="s">
        <v>1</v>
      </c>
      <c r="I4916" s="173"/>
      <c r="L4916" s="170"/>
      <c r="M4916" s="174"/>
      <c r="T4916" s="175"/>
      <c r="AT4916" s="171" t="s">
        <v>197</v>
      </c>
      <c r="AU4916" s="171" t="s">
        <v>94</v>
      </c>
      <c r="AV4916" s="14" t="s">
        <v>92</v>
      </c>
      <c r="AW4916" s="14" t="s">
        <v>40</v>
      </c>
      <c r="AX4916" s="14" t="s">
        <v>84</v>
      </c>
      <c r="AY4916" s="171" t="s">
        <v>174</v>
      </c>
    </row>
    <row r="4917" spans="2:51" s="12" customFormat="1" x14ac:dyDescent="0.2">
      <c r="B4917" s="150"/>
      <c r="D4917" s="151" t="s">
        <v>197</v>
      </c>
      <c r="E4917" s="152" t="s">
        <v>1</v>
      </c>
      <c r="F4917" s="153" t="s">
        <v>2027</v>
      </c>
      <c r="H4917" s="154">
        <v>107.919</v>
      </c>
      <c r="I4917" s="155"/>
      <c r="L4917" s="150"/>
      <c r="M4917" s="156"/>
      <c r="T4917" s="157"/>
      <c r="AT4917" s="152" t="s">
        <v>197</v>
      </c>
      <c r="AU4917" s="152" t="s">
        <v>94</v>
      </c>
      <c r="AV4917" s="12" t="s">
        <v>94</v>
      </c>
      <c r="AW4917" s="12" t="s">
        <v>40</v>
      </c>
      <c r="AX4917" s="12" t="s">
        <v>84</v>
      </c>
      <c r="AY4917" s="152" t="s">
        <v>174</v>
      </c>
    </row>
    <row r="4918" spans="2:51" s="12" customFormat="1" x14ac:dyDescent="0.2">
      <c r="B4918" s="150"/>
      <c r="D4918" s="151" t="s">
        <v>197</v>
      </c>
      <c r="E4918" s="152" t="s">
        <v>1</v>
      </c>
      <c r="F4918" s="153" t="s">
        <v>2028</v>
      </c>
      <c r="H4918" s="154">
        <v>-4.84</v>
      </c>
      <c r="I4918" s="155"/>
      <c r="L4918" s="150"/>
      <c r="M4918" s="156"/>
      <c r="T4918" s="157"/>
      <c r="AT4918" s="152" t="s">
        <v>197</v>
      </c>
      <c r="AU4918" s="152" t="s">
        <v>94</v>
      </c>
      <c r="AV4918" s="12" t="s">
        <v>94</v>
      </c>
      <c r="AW4918" s="12" t="s">
        <v>40</v>
      </c>
      <c r="AX4918" s="12" t="s">
        <v>84</v>
      </c>
      <c r="AY4918" s="152" t="s">
        <v>174</v>
      </c>
    </row>
    <row r="4919" spans="2:51" s="14" customFormat="1" x14ac:dyDescent="0.2">
      <c r="B4919" s="170"/>
      <c r="D4919" s="151" t="s">
        <v>197</v>
      </c>
      <c r="E4919" s="171" t="s">
        <v>1</v>
      </c>
      <c r="F4919" s="172" t="s">
        <v>714</v>
      </c>
      <c r="H4919" s="171" t="s">
        <v>1</v>
      </c>
      <c r="I4919" s="173"/>
      <c r="L4919" s="170"/>
      <c r="M4919" s="174"/>
      <c r="T4919" s="175"/>
      <c r="AT4919" s="171" t="s">
        <v>197</v>
      </c>
      <c r="AU4919" s="171" t="s">
        <v>94</v>
      </c>
      <c r="AV4919" s="14" t="s">
        <v>92</v>
      </c>
      <c r="AW4919" s="14" t="s">
        <v>40</v>
      </c>
      <c r="AX4919" s="14" t="s">
        <v>84</v>
      </c>
      <c r="AY4919" s="171" t="s">
        <v>174</v>
      </c>
    </row>
    <row r="4920" spans="2:51" s="12" customFormat="1" x14ac:dyDescent="0.2">
      <c r="B4920" s="150"/>
      <c r="D4920" s="151" t="s">
        <v>197</v>
      </c>
      <c r="E4920" s="152" t="s">
        <v>1</v>
      </c>
      <c r="F4920" s="153" t="s">
        <v>2029</v>
      </c>
      <c r="H4920" s="154">
        <v>160.91999999999999</v>
      </c>
      <c r="I4920" s="155"/>
      <c r="L4920" s="150"/>
      <c r="M4920" s="156"/>
      <c r="T4920" s="157"/>
      <c r="AT4920" s="152" t="s">
        <v>197</v>
      </c>
      <c r="AU4920" s="152" t="s">
        <v>94</v>
      </c>
      <c r="AV4920" s="12" t="s">
        <v>94</v>
      </c>
      <c r="AW4920" s="12" t="s">
        <v>40</v>
      </c>
      <c r="AX4920" s="12" t="s">
        <v>84</v>
      </c>
      <c r="AY4920" s="152" t="s">
        <v>174</v>
      </c>
    </row>
    <row r="4921" spans="2:51" s="12" customFormat="1" x14ac:dyDescent="0.2">
      <c r="B4921" s="150"/>
      <c r="D4921" s="151" t="s">
        <v>197</v>
      </c>
      <c r="E4921" s="152" t="s">
        <v>1</v>
      </c>
      <c r="F4921" s="153" t="s">
        <v>2030</v>
      </c>
      <c r="H4921" s="154">
        <v>-17.16</v>
      </c>
      <c r="I4921" s="155"/>
      <c r="L4921" s="150"/>
      <c r="M4921" s="156"/>
      <c r="T4921" s="157"/>
      <c r="AT4921" s="152" t="s">
        <v>197</v>
      </c>
      <c r="AU4921" s="152" t="s">
        <v>94</v>
      </c>
      <c r="AV4921" s="12" t="s">
        <v>94</v>
      </c>
      <c r="AW4921" s="12" t="s">
        <v>40</v>
      </c>
      <c r="AX4921" s="12" t="s">
        <v>84</v>
      </c>
      <c r="AY4921" s="152" t="s">
        <v>174</v>
      </c>
    </row>
    <row r="4922" spans="2:51" s="12" customFormat="1" x14ac:dyDescent="0.2">
      <c r="B4922" s="150"/>
      <c r="D4922" s="151" t="s">
        <v>197</v>
      </c>
      <c r="E4922" s="152" t="s">
        <v>1</v>
      </c>
      <c r="F4922" s="153" t="s">
        <v>2031</v>
      </c>
      <c r="H4922" s="154">
        <v>-3.9750000000000001</v>
      </c>
      <c r="I4922" s="155"/>
      <c r="L4922" s="150"/>
      <c r="M4922" s="156"/>
      <c r="T4922" s="157"/>
      <c r="AT4922" s="152" t="s">
        <v>197</v>
      </c>
      <c r="AU4922" s="152" t="s">
        <v>94</v>
      </c>
      <c r="AV4922" s="12" t="s">
        <v>94</v>
      </c>
      <c r="AW4922" s="12" t="s">
        <v>40</v>
      </c>
      <c r="AX4922" s="12" t="s">
        <v>84</v>
      </c>
      <c r="AY4922" s="152" t="s">
        <v>174</v>
      </c>
    </row>
    <row r="4923" spans="2:51" s="12" customFormat="1" x14ac:dyDescent="0.2">
      <c r="B4923" s="150"/>
      <c r="D4923" s="151" t="s">
        <v>197</v>
      </c>
      <c r="E4923" s="152" t="s">
        <v>1</v>
      </c>
      <c r="F4923" s="153" t="s">
        <v>2032</v>
      </c>
      <c r="H4923" s="154">
        <v>2.04</v>
      </c>
      <c r="I4923" s="155"/>
      <c r="L4923" s="150"/>
      <c r="M4923" s="156"/>
      <c r="T4923" s="157"/>
      <c r="AT4923" s="152" t="s">
        <v>197</v>
      </c>
      <c r="AU4923" s="152" t="s">
        <v>94</v>
      </c>
      <c r="AV4923" s="12" t="s">
        <v>94</v>
      </c>
      <c r="AW4923" s="12" t="s">
        <v>40</v>
      </c>
      <c r="AX4923" s="12" t="s">
        <v>84</v>
      </c>
      <c r="AY4923" s="152" t="s">
        <v>174</v>
      </c>
    </row>
    <row r="4924" spans="2:51" s="14" customFormat="1" x14ac:dyDescent="0.2">
      <c r="B4924" s="170"/>
      <c r="D4924" s="151" t="s">
        <v>197</v>
      </c>
      <c r="E4924" s="171" t="s">
        <v>1</v>
      </c>
      <c r="F4924" s="172" t="s">
        <v>716</v>
      </c>
      <c r="H4924" s="171" t="s">
        <v>1</v>
      </c>
      <c r="I4924" s="173"/>
      <c r="L4924" s="170"/>
      <c r="M4924" s="174"/>
      <c r="T4924" s="175"/>
      <c r="AT4924" s="171" t="s">
        <v>197</v>
      </c>
      <c r="AU4924" s="171" t="s">
        <v>94</v>
      </c>
      <c r="AV4924" s="14" t="s">
        <v>92</v>
      </c>
      <c r="AW4924" s="14" t="s">
        <v>40</v>
      </c>
      <c r="AX4924" s="14" t="s">
        <v>84</v>
      </c>
      <c r="AY4924" s="171" t="s">
        <v>174</v>
      </c>
    </row>
    <row r="4925" spans="2:51" s="12" customFormat="1" x14ac:dyDescent="0.2">
      <c r="B4925" s="150"/>
      <c r="D4925" s="151" t="s">
        <v>197</v>
      </c>
      <c r="E4925" s="152" t="s">
        <v>1</v>
      </c>
      <c r="F4925" s="153" t="s">
        <v>2033</v>
      </c>
      <c r="H4925" s="154">
        <v>56.348999999999997</v>
      </c>
      <c r="I4925" s="155"/>
      <c r="L4925" s="150"/>
      <c r="M4925" s="156"/>
      <c r="T4925" s="157"/>
      <c r="AT4925" s="152" t="s">
        <v>197</v>
      </c>
      <c r="AU4925" s="152" t="s">
        <v>94</v>
      </c>
      <c r="AV4925" s="12" t="s">
        <v>94</v>
      </c>
      <c r="AW4925" s="12" t="s">
        <v>40</v>
      </c>
      <c r="AX4925" s="12" t="s">
        <v>84</v>
      </c>
      <c r="AY4925" s="152" t="s">
        <v>174</v>
      </c>
    </row>
    <row r="4926" spans="2:51" s="12" customFormat="1" x14ac:dyDescent="0.2">
      <c r="B4926" s="150"/>
      <c r="D4926" s="151" t="s">
        <v>197</v>
      </c>
      <c r="E4926" s="152" t="s">
        <v>1</v>
      </c>
      <c r="F4926" s="153" t="s">
        <v>1242</v>
      </c>
      <c r="H4926" s="154">
        <v>-1.98</v>
      </c>
      <c r="I4926" s="155"/>
      <c r="L4926" s="150"/>
      <c r="M4926" s="156"/>
      <c r="T4926" s="157"/>
      <c r="AT4926" s="152" t="s">
        <v>197</v>
      </c>
      <c r="AU4926" s="152" t="s">
        <v>94</v>
      </c>
      <c r="AV4926" s="12" t="s">
        <v>94</v>
      </c>
      <c r="AW4926" s="12" t="s">
        <v>40</v>
      </c>
      <c r="AX4926" s="12" t="s">
        <v>84</v>
      </c>
      <c r="AY4926" s="152" t="s">
        <v>174</v>
      </c>
    </row>
    <row r="4927" spans="2:51" s="12" customFormat="1" x14ac:dyDescent="0.2">
      <c r="B4927" s="150"/>
      <c r="D4927" s="151" t="s">
        <v>197</v>
      </c>
      <c r="E4927" s="152" t="s">
        <v>1</v>
      </c>
      <c r="F4927" s="153" t="s">
        <v>1041</v>
      </c>
      <c r="H4927" s="154">
        <v>-2.7</v>
      </c>
      <c r="I4927" s="155"/>
      <c r="L4927" s="150"/>
      <c r="M4927" s="156"/>
      <c r="T4927" s="157"/>
      <c r="AT4927" s="152" t="s">
        <v>197</v>
      </c>
      <c r="AU4927" s="152" t="s">
        <v>94</v>
      </c>
      <c r="AV4927" s="12" t="s">
        <v>94</v>
      </c>
      <c r="AW4927" s="12" t="s">
        <v>40</v>
      </c>
      <c r="AX4927" s="12" t="s">
        <v>84</v>
      </c>
      <c r="AY4927" s="152" t="s">
        <v>174</v>
      </c>
    </row>
    <row r="4928" spans="2:51" s="12" customFormat="1" x14ac:dyDescent="0.2">
      <c r="B4928" s="150"/>
      <c r="D4928" s="151" t="s">
        <v>197</v>
      </c>
      <c r="E4928" s="152" t="s">
        <v>1</v>
      </c>
      <c r="F4928" s="153" t="s">
        <v>1245</v>
      </c>
      <c r="H4928" s="154">
        <v>-2.86</v>
      </c>
      <c r="I4928" s="155"/>
      <c r="L4928" s="150"/>
      <c r="M4928" s="156"/>
      <c r="T4928" s="157"/>
      <c r="AT4928" s="152" t="s">
        <v>197</v>
      </c>
      <c r="AU4928" s="152" t="s">
        <v>94</v>
      </c>
      <c r="AV4928" s="12" t="s">
        <v>94</v>
      </c>
      <c r="AW4928" s="12" t="s">
        <v>40</v>
      </c>
      <c r="AX4928" s="12" t="s">
        <v>84</v>
      </c>
      <c r="AY4928" s="152" t="s">
        <v>174</v>
      </c>
    </row>
    <row r="4929" spans="2:51" s="12" customFormat="1" x14ac:dyDescent="0.2">
      <c r="B4929" s="150"/>
      <c r="D4929" s="151" t="s">
        <v>197</v>
      </c>
      <c r="E4929" s="152" t="s">
        <v>1</v>
      </c>
      <c r="F4929" s="153" t="s">
        <v>2034</v>
      </c>
      <c r="H4929" s="154">
        <v>-4.05</v>
      </c>
      <c r="I4929" s="155"/>
      <c r="L4929" s="150"/>
      <c r="M4929" s="156"/>
      <c r="T4929" s="157"/>
      <c r="AT4929" s="152" t="s">
        <v>197</v>
      </c>
      <c r="AU4929" s="152" t="s">
        <v>94</v>
      </c>
      <c r="AV4929" s="12" t="s">
        <v>94</v>
      </c>
      <c r="AW4929" s="12" t="s">
        <v>40</v>
      </c>
      <c r="AX4929" s="12" t="s">
        <v>84</v>
      </c>
      <c r="AY4929" s="152" t="s">
        <v>174</v>
      </c>
    </row>
    <row r="4930" spans="2:51" s="12" customFormat="1" x14ac:dyDescent="0.2">
      <c r="B4930" s="150"/>
      <c r="D4930" s="151" t="s">
        <v>197</v>
      </c>
      <c r="E4930" s="152" t="s">
        <v>1</v>
      </c>
      <c r="F4930" s="153" t="s">
        <v>2035</v>
      </c>
      <c r="H4930" s="154">
        <v>2.3250000000000002</v>
      </c>
      <c r="I4930" s="155"/>
      <c r="L4930" s="150"/>
      <c r="M4930" s="156"/>
      <c r="T4930" s="157"/>
      <c r="AT4930" s="152" t="s">
        <v>197</v>
      </c>
      <c r="AU4930" s="152" t="s">
        <v>94</v>
      </c>
      <c r="AV4930" s="12" t="s">
        <v>94</v>
      </c>
      <c r="AW4930" s="12" t="s">
        <v>40</v>
      </c>
      <c r="AX4930" s="12" t="s">
        <v>84</v>
      </c>
      <c r="AY4930" s="152" t="s">
        <v>174</v>
      </c>
    </row>
    <row r="4931" spans="2:51" s="14" customFormat="1" x14ac:dyDescent="0.2">
      <c r="B4931" s="170"/>
      <c r="D4931" s="151" t="s">
        <v>197</v>
      </c>
      <c r="E4931" s="171" t="s">
        <v>1</v>
      </c>
      <c r="F4931" s="172" t="s">
        <v>718</v>
      </c>
      <c r="H4931" s="171" t="s">
        <v>1</v>
      </c>
      <c r="I4931" s="173"/>
      <c r="L4931" s="170"/>
      <c r="M4931" s="174"/>
      <c r="T4931" s="175"/>
      <c r="AT4931" s="171" t="s">
        <v>197</v>
      </c>
      <c r="AU4931" s="171" t="s">
        <v>94</v>
      </c>
      <c r="AV4931" s="14" t="s">
        <v>92</v>
      </c>
      <c r="AW4931" s="14" t="s">
        <v>40</v>
      </c>
      <c r="AX4931" s="14" t="s">
        <v>84</v>
      </c>
      <c r="AY4931" s="171" t="s">
        <v>174</v>
      </c>
    </row>
    <row r="4932" spans="2:51" s="12" customFormat="1" x14ac:dyDescent="0.2">
      <c r="B4932" s="150"/>
      <c r="D4932" s="151" t="s">
        <v>197</v>
      </c>
      <c r="E4932" s="152" t="s">
        <v>1</v>
      </c>
      <c r="F4932" s="153" t="s">
        <v>2036</v>
      </c>
      <c r="H4932" s="154">
        <v>52.569000000000003</v>
      </c>
      <c r="I4932" s="155"/>
      <c r="L4932" s="150"/>
      <c r="M4932" s="156"/>
      <c r="T4932" s="157"/>
      <c r="AT4932" s="152" t="s">
        <v>197</v>
      </c>
      <c r="AU4932" s="152" t="s">
        <v>94</v>
      </c>
      <c r="AV4932" s="12" t="s">
        <v>94</v>
      </c>
      <c r="AW4932" s="12" t="s">
        <v>40</v>
      </c>
      <c r="AX4932" s="12" t="s">
        <v>84</v>
      </c>
      <c r="AY4932" s="152" t="s">
        <v>174</v>
      </c>
    </row>
    <row r="4933" spans="2:51" s="12" customFormat="1" x14ac:dyDescent="0.2">
      <c r="B4933" s="150"/>
      <c r="D4933" s="151" t="s">
        <v>197</v>
      </c>
      <c r="E4933" s="152" t="s">
        <v>1</v>
      </c>
      <c r="F4933" s="153" t="s">
        <v>1242</v>
      </c>
      <c r="H4933" s="154">
        <v>-1.98</v>
      </c>
      <c r="I4933" s="155"/>
      <c r="L4933" s="150"/>
      <c r="M4933" s="156"/>
      <c r="T4933" s="157"/>
      <c r="AT4933" s="152" t="s">
        <v>197</v>
      </c>
      <c r="AU4933" s="152" t="s">
        <v>94</v>
      </c>
      <c r="AV4933" s="12" t="s">
        <v>94</v>
      </c>
      <c r="AW4933" s="12" t="s">
        <v>40</v>
      </c>
      <c r="AX4933" s="12" t="s">
        <v>84</v>
      </c>
      <c r="AY4933" s="152" t="s">
        <v>174</v>
      </c>
    </row>
    <row r="4934" spans="2:51" s="12" customFormat="1" x14ac:dyDescent="0.2">
      <c r="B4934" s="150"/>
      <c r="D4934" s="151" t="s">
        <v>197</v>
      </c>
      <c r="E4934" s="152" t="s">
        <v>1</v>
      </c>
      <c r="F4934" s="153" t="s">
        <v>1041</v>
      </c>
      <c r="H4934" s="154">
        <v>-2.7</v>
      </c>
      <c r="I4934" s="155"/>
      <c r="L4934" s="150"/>
      <c r="M4934" s="156"/>
      <c r="T4934" s="157"/>
      <c r="AT4934" s="152" t="s">
        <v>197</v>
      </c>
      <c r="AU4934" s="152" t="s">
        <v>94</v>
      </c>
      <c r="AV4934" s="12" t="s">
        <v>94</v>
      </c>
      <c r="AW4934" s="12" t="s">
        <v>40</v>
      </c>
      <c r="AX4934" s="12" t="s">
        <v>84</v>
      </c>
      <c r="AY4934" s="152" t="s">
        <v>174</v>
      </c>
    </row>
    <row r="4935" spans="2:51" s="12" customFormat="1" x14ac:dyDescent="0.2">
      <c r="B4935" s="150"/>
      <c r="D4935" s="151" t="s">
        <v>197</v>
      </c>
      <c r="E4935" s="152" t="s">
        <v>1</v>
      </c>
      <c r="F4935" s="153" t="s">
        <v>1245</v>
      </c>
      <c r="H4935" s="154">
        <v>-2.86</v>
      </c>
      <c r="I4935" s="155"/>
      <c r="L4935" s="150"/>
      <c r="M4935" s="156"/>
      <c r="T4935" s="157"/>
      <c r="AT4935" s="152" t="s">
        <v>197</v>
      </c>
      <c r="AU4935" s="152" t="s">
        <v>94</v>
      </c>
      <c r="AV4935" s="12" t="s">
        <v>94</v>
      </c>
      <c r="AW4935" s="12" t="s">
        <v>40</v>
      </c>
      <c r="AX4935" s="12" t="s">
        <v>84</v>
      </c>
      <c r="AY4935" s="152" t="s">
        <v>174</v>
      </c>
    </row>
    <row r="4936" spans="2:51" s="12" customFormat="1" x14ac:dyDescent="0.2">
      <c r="B4936" s="150"/>
      <c r="D4936" s="151" t="s">
        <v>197</v>
      </c>
      <c r="E4936" s="152" t="s">
        <v>1</v>
      </c>
      <c r="F4936" s="153" t="s">
        <v>2034</v>
      </c>
      <c r="H4936" s="154">
        <v>-4.05</v>
      </c>
      <c r="I4936" s="155"/>
      <c r="L4936" s="150"/>
      <c r="M4936" s="156"/>
      <c r="T4936" s="157"/>
      <c r="AT4936" s="152" t="s">
        <v>197</v>
      </c>
      <c r="AU4936" s="152" t="s">
        <v>94</v>
      </c>
      <c r="AV4936" s="12" t="s">
        <v>94</v>
      </c>
      <c r="AW4936" s="12" t="s">
        <v>40</v>
      </c>
      <c r="AX4936" s="12" t="s">
        <v>84</v>
      </c>
      <c r="AY4936" s="152" t="s">
        <v>174</v>
      </c>
    </row>
    <row r="4937" spans="2:51" s="12" customFormat="1" x14ac:dyDescent="0.2">
      <c r="B4937" s="150"/>
      <c r="D4937" s="151" t="s">
        <v>197</v>
      </c>
      <c r="E4937" s="152" t="s">
        <v>1</v>
      </c>
      <c r="F4937" s="153" t="s">
        <v>2035</v>
      </c>
      <c r="H4937" s="154">
        <v>2.3250000000000002</v>
      </c>
      <c r="I4937" s="155"/>
      <c r="L4937" s="150"/>
      <c r="M4937" s="156"/>
      <c r="T4937" s="157"/>
      <c r="AT4937" s="152" t="s">
        <v>197</v>
      </c>
      <c r="AU4937" s="152" t="s">
        <v>94</v>
      </c>
      <c r="AV4937" s="12" t="s">
        <v>94</v>
      </c>
      <c r="AW4937" s="12" t="s">
        <v>40</v>
      </c>
      <c r="AX4937" s="12" t="s">
        <v>84</v>
      </c>
      <c r="AY4937" s="152" t="s">
        <v>174</v>
      </c>
    </row>
    <row r="4938" spans="2:51" s="14" customFormat="1" x14ac:dyDescent="0.2">
      <c r="B4938" s="170"/>
      <c r="D4938" s="151" t="s">
        <v>197</v>
      </c>
      <c r="E4938" s="171" t="s">
        <v>1</v>
      </c>
      <c r="F4938" s="172" t="s">
        <v>720</v>
      </c>
      <c r="H4938" s="171" t="s">
        <v>1</v>
      </c>
      <c r="I4938" s="173"/>
      <c r="L4938" s="170"/>
      <c r="M4938" s="174"/>
      <c r="T4938" s="175"/>
      <c r="AT4938" s="171" t="s">
        <v>197</v>
      </c>
      <c r="AU4938" s="171" t="s">
        <v>94</v>
      </c>
      <c r="AV4938" s="14" t="s">
        <v>92</v>
      </c>
      <c r="AW4938" s="14" t="s">
        <v>40</v>
      </c>
      <c r="AX4938" s="14" t="s">
        <v>84</v>
      </c>
      <c r="AY4938" s="171" t="s">
        <v>174</v>
      </c>
    </row>
    <row r="4939" spans="2:51" s="12" customFormat="1" x14ac:dyDescent="0.2">
      <c r="B4939" s="150"/>
      <c r="D4939" s="151" t="s">
        <v>197</v>
      </c>
      <c r="E4939" s="152" t="s">
        <v>1</v>
      </c>
      <c r="F4939" s="153" t="s">
        <v>2036</v>
      </c>
      <c r="H4939" s="154">
        <v>52.569000000000003</v>
      </c>
      <c r="I4939" s="155"/>
      <c r="L4939" s="150"/>
      <c r="M4939" s="156"/>
      <c r="T4939" s="157"/>
      <c r="AT4939" s="152" t="s">
        <v>197</v>
      </c>
      <c r="AU4939" s="152" t="s">
        <v>94</v>
      </c>
      <c r="AV4939" s="12" t="s">
        <v>94</v>
      </c>
      <c r="AW4939" s="12" t="s">
        <v>40</v>
      </c>
      <c r="AX4939" s="12" t="s">
        <v>84</v>
      </c>
      <c r="AY4939" s="152" t="s">
        <v>174</v>
      </c>
    </row>
    <row r="4940" spans="2:51" s="12" customFormat="1" x14ac:dyDescent="0.2">
      <c r="B4940" s="150"/>
      <c r="D4940" s="151" t="s">
        <v>197</v>
      </c>
      <c r="E4940" s="152" t="s">
        <v>1</v>
      </c>
      <c r="F4940" s="153" t="s">
        <v>1242</v>
      </c>
      <c r="H4940" s="154">
        <v>-1.98</v>
      </c>
      <c r="I4940" s="155"/>
      <c r="L4940" s="150"/>
      <c r="M4940" s="156"/>
      <c r="T4940" s="157"/>
      <c r="AT4940" s="152" t="s">
        <v>197</v>
      </c>
      <c r="AU4940" s="152" t="s">
        <v>94</v>
      </c>
      <c r="AV4940" s="12" t="s">
        <v>94</v>
      </c>
      <c r="AW4940" s="12" t="s">
        <v>40</v>
      </c>
      <c r="AX4940" s="12" t="s">
        <v>84</v>
      </c>
      <c r="AY4940" s="152" t="s">
        <v>174</v>
      </c>
    </row>
    <row r="4941" spans="2:51" s="12" customFormat="1" x14ac:dyDescent="0.2">
      <c r="B4941" s="150"/>
      <c r="D4941" s="151" t="s">
        <v>197</v>
      </c>
      <c r="E4941" s="152" t="s">
        <v>1</v>
      </c>
      <c r="F4941" s="153" t="s">
        <v>1041</v>
      </c>
      <c r="H4941" s="154">
        <v>-2.7</v>
      </c>
      <c r="I4941" s="155"/>
      <c r="L4941" s="150"/>
      <c r="M4941" s="156"/>
      <c r="T4941" s="157"/>
      <c r="AT4941" s="152" t="s">
        <v>197</v>
      </c>
      <c r="AU4941" s="152" t="s">
        <v>94</v>
      </c>
      <c r="AV4941" s="12" t="s">
        <v>94</v>
      </c>
      <c r="AW4941" s="12" t="s">
        <v>40</v>
      </c>
      <c r="AX4941" s="12" t="s">
        <v>84</v>
      </c>
      <c r="AY4941" s="152" t="s">
        <v>174</v>
      </c>
    </row>
    <row r="4942" spans="2:51" s="12" customFormat="1" x14ac:dyDescent="0.2">
      <c r="B4942" s="150"/>
      <c r="D4942" s="151" t="s">
        <v>197</v>
      </c>
      <c r="E4942" s="152" t="s">
        <v>1</v>
      </c>
      <c r="F4942" s="153" t="s">
        <v>1245</v>
      </c>
      <c r="H4942" s="154">
        <v>-2.86</v>
      </c>
      <c r="I4942" s="155"/>
      <c r="L4942" s="150"/>
      <c r="M4942" s="156"/>
      <c r="T4942" s="157"/>
      <c r="AT4942" s="152" t="s">
        <v>197</v>
      </c>
      <c r="AU4942" s="152" t="s">
        <v>94</v>
      </c>
      <c r="AV4942" s="12" t="s">
        <v>94</v>
      </c>
      <c r="AW4942" s="12" t="s">
        <v>40</v>
      </c>
      <c r="AX4942" s="12" t="s">
        <v>84</v>
      </c>
      <c r="AY4942" s="152" t="s">
        <v>174</v>
      </c>
    </row>
    <row r="4943" spans="2:51" s="12" customFormat="1" x14ac:dyDescent="0.2">
      <c r="B4943" s="150"/>
      <c r="D4943" s="151" t="s">
        <v>197</v>
      </c>
      <c r="E4943" s="152" t="s">
        <v>1</v>
      </c>
      <c r="F4943" s="153" t="s">
        <v>2034</v>
      </c>
      <c r="H4943" s="154">
        <v>-4.05</v>
      </c>
      <c r="I4943" s="155"/>
      <c r="L4943" s="150"/>
      <c r="M4943" s="156"/>
      <c r="T4943" s="157"/>
      <c r="AT4943" s="152" t="s">
        <v>197</v>
      </c>
      <c r="AU4943" s="152" t="s">
        <v>94</v>
      </c>
      <c r="AV4943" s="12" t="s">
        <v>94</v>
      </c>
      <c r="AW4943" s="12" t="s">
        <v>40</v>
      </c>
      <c r="AX4943" s="12" t="s">
        <v>84</v>
      </c>
      <c r="AY4943" s="152" t="s">
        <v>174</v>
      </c>
    </row>
    <row r="4944" spans="2:51" s="12" customFormat="1" x14ac:dyDescent="0.2">
      <c r="B4944" s="150"/>
      <c r="D4944" s="151" t="s">
        <v>197</v>
      </c>
      <c r="E4944" s="152" t="s">
        <v>1</v>
      </c>
      <c r="F4944" s="153" t="s">
        <v>2035</v>
      </c>
      <c r="H4944" s="154">
        <v>2.3250000000000002</v>
      </c>
      <c r="I4944" s="155"/>
      <c r="L4944" s="150"/>
      <c r="M4944" s="156"/>
      <c r="T4944" s="157"/>
      <c r="AT4944" s="152" t="s">
        <v>197</v>
      </c>
      <c r="AU4944" s="152" t="s">
        <v>94</v>
      </c>
      <c r="AV4944" s="12" t="s">
        <v>94</v>
      </c>
      <c r="AW4944" s="12" t="s">
        <v>40</v>
      </c>
      <c r="AX4944" s="12" t="s">
        <v>84</v>
      </c>
      <c r="AY4944" s="152" t="s">
        <v>174</v>
      </c>
    </row>
    <row r="4945" spans="2:51" s="14" customFormat="1" x14ac:dyDescent="0.2">
      <c r="B4945" s="170"/>
      <c r="D4945" s="151" t="s">
        <v>197</v>
      </c>
      <c r="E4945" s="171" t="s">
        <v>1</v>
      </c>
      <c r="F4945" s="172" t="s">
        <v>721</v>
      </c>
      <c r="H4945" s="171" t="s">
        <v>1</v>
      </c>
      <c r="I4945" s="173"/>
      <c r="L4945" s="170"/>
      <c r="M4945" s="174"/>
      <c r="T4945" s="175"/>
      <c r="AT4945" s="171" t="s">
        <v>197</v>
      </c>
      <c r="AU4945" s="171" t="s">
        <v>94</v>
      </c>
      <c r="AV4945" s="14" t="s">
        <v>92</v>
      </c>
      <c r="AW4945" s="14" t="s">
        <v>40</v>
      </c>
      <c r="AX4945" s="14" t="s">
        <v>84</v>
      </c>
      <c r="AY4945" s="171" t="s">
        <v>174</v>
      </c>
    </row>
    <row r="4946" spans="2:51" s="12" customFormat="1" x14ac:dyDescent="0.2">
      <c r="B4946" s="150"/>
      <c r="D4946" s="151" t="s">
        <v>197</v>
      </c>
      <c r="E4946" s="152" t="s">
        <v>1</v>
      </c>
      <c r="F4946" s="153" t="s">
        <v>2036</v>
      </c>
      <c r="H4946" s="154">
        <v>52.569000000000003</v>
      </c>
      <c r="I4946" s="155"/>
      <c r="L4946" s="150"/>
      <c r="M4946" s="156"/>
      <c r="T4946" s="157"/>
      <c r="AT4946" s="152" t="s">
        <v>197</v>
      </c>
      <c r="AU4946" s="152" t="s">
        <v>94</v>
      </c>
      <c r="AV4946" s="12" t="s">
        <v>94</v>
      </c>
      <c r="AW4946" s="12" t="s">
        <v>40</v>
      </c>
      <c r="AX4946" s="12" t="s">
        <v>84</v>
      </c>
      <c r="AY4946" s="152" t="s">
        <v>174</v>
      </c>
    </row>
    <row r="4947" spans="2:51" s="12" customFormat="1" x14ac:dyDescent="0.2">
      <c r="B4947" s="150"/>
      <c r="D4947" s="151" t="s">
        <v>197</v>
      </c>
      <c r="E4947" s="152" t="s">
        <v>1</v>
      </c>
      <c r="F4947" s="153" t="s">
        <v>1242</v>
      </c>
      <c r="H4947" s="154">
        <v>-1.98</v>
      </c>
      <c r="I4947" s="155"/>
      <c r="L4947" s="150"/>
      <c r="M4947" s="156"/>
      <c r="T4947" s="157"/>
      <c r="AT4947" s="152" t="s">
        <v>197</v>
      </c>
      <c r="AU4947" s="152" t="s">
        <v>94</v>
      </c>
      <c r="AV4947" s="12" t="s">
        <v>94</v>
      </c>
      <c r="AW4947" s="12" t="s">
        <v>40</v>
      </c>
      <c r="AX4947" s="12" t="s">
        <v>84</v>
      </c>
      <c r="AY4947" s="152" t="s">
        <v>174</v>
      </c>
    </row>
    <row r="4948" spans="2:51" s="12" customFormat="1" x14ac:dyDescent="0.2">
      <c r="B4948" s="150"/>
      <c r="D4948" s="151" t="s">
        <v>197</v>
      </c>
      <c r="E4948" s="152" t="s">
        <v>1</v>
      </c>
      <c r="F4948" s="153" t="s">
        <v>1041</v>
      </c>
      <c r="H4948" s="154">
        <v>-2.7</v>
      </c>
      <c r="I4948" s="155"/>
      <c r="L4948" s="150"/>
      <c r="M4948" s="156"/>
      <c r="T4948" s="157"/>
      <c r="AT4948" s="152" t="s">
        <v>197</v>
      </c>
      <c r="AU4948" s="152" t="s">
        <v>94</v>
      </c>
      <c r="AV4948" s="12" t="s">
        <v>94</v>
      </c>
      <c r="AW4948" s="12" t="s">
        <v>40</v>
      </c>
      <c r="AX4948" s="12" t="s">
        <v>84</v>
      </c>
      <c r="AY4948" s="152" t="s">
        <v>174</v>
      </c>
    </row>
    <row r="4949" spans="2:51" s="12" customFormat="1" x14ac:dyDescent="0.2">
      <c r="B4949" s="150"/>
      <c r="D4949" s="151" t="s">
        <v>197</v>
      </c>
      <c r="E4949" s="152" t="s">
        <v>1</v>
      </c>
      <c r="F4949" s="153" t="s">
        <v>1245</v>
      </c>
      <c r="H4949" s="154">
        <v>-2.86</v>
      </c>
      <c r="I4949" s="155"/>
      <c r="L4949" s="150"/>
      <c r="M4949" s="156"/>
      <c r="T4949" s="157"/>
      <c r="AT4949" s="152" t="s">
        <v>197</v>
      </c>
      <c r="AU4949" s="152" t="s">
        <v>94</v>
      </c>
      <c r="AV4949" s="12" t="s">
        <v>94</v>
      </c>
      <c r="AW4949" s="12" t="s">
        <v>40</v>
      </c>
      <c r="AX4949" s="12" t="s">
        <v>84</v>
      </c>
      <c r="AY4949" s="152" t="s">
        <v>174</v>
      </c>
    </row>
    <row r="4950" spans="2:51" s="12" customFormat="1" x14ac:dyDescent="0.2">
      <c r="B4950" s="150"/>
      <c r="D4950" s="151" t="s">
        <v>197</v>
      </c>
      <c r="E4950" s="152" t="s">
        <v>1</v>
      </c>
      <c r="F4950" s="153" t="s">
        <v>2034</v>
      </c>
      <c r="H4950" s="154">
        <v>-4.05</v>
      </c>
      <c r="I4950" s="155"/>
      <c r="L4950" s="150"/>
      <c r="M4950" s="156"/>
      <c r="T4950" s="157"/>
      <c r="AT4950" s="152" t="s">
        <v>197</v>
      </c>
      <c r="AU4950" s="152" t="s">
        <v>94</v>
      </c>
      <c r="AV4950" s="12" t="s">
        <v>94</v>
      </c>
      <c r="AW4950" s="12" t="s">
        <v>40</v>
      </c>
      <c r="AX4950" s="12" t="s">
        <v>84</v>
      </c>
      <c r="AY4950" s="152" t="s">
        <v>174</v>
      </c>
    </row>
    <row r="4951" spans="2:51" s="12" customFormat="1" x14ac:dyDescent="0.2">
      <c r="B4951" s="150"/>
      <c r="D4951" s="151" t="s">
        <v>197</v>
      </c>
      <c r="E4951" s="152" t="s">
        <v>1</v>
      </c>
      <c r="F4951" s="153" t="s">
        <v>2035</v>
      </c>
      <c r="H4951" s="154">
        <v>2.3250000000000002</v>
      </c>
      <c r="I4951" s="155"/>
      <c r="L4951" s="150"/>
      <c r="M4951" s="156"/>
      <c r="T4951" s="157"/>
      <c r="AT4951" s="152" t="s">
        <v>197</v>
      </c>
      <c r="AU4951" s="152" t="s">
        <v>94</v>
      </c>
      <c r="AV4951" s="12" t="s">
        <v>94</v>
      </c>
      <c r="AW4951" s="12" t="s">
        <v>40</v>
      </c>
      <c r="AX4951" s="12" t="s">
        <v>84</v>
      </c>
      <c r="AY4951" s="152" t="s">
        <v>174</v>
      </c>
    </row>
    <row r="4952" spans="2:51" s="14" customFormat="1" x14ac:dyDescent="0.2">
      <c r="B4952" s="170"/>
      <c r="D4952" s="151" t="s">
        <v>197</v>
      </c>
      <c r="E4952" s="171" t="s">
        <v>1</v>
      </c>
      <c r="F4952" s="172" t="s">
        <v>722</v>
      </c>
      <c r="H4952" s="171" t="s">
        <v>1</v>
      </c>
      <c r="I4952" s="173"/>
      <c r="L4952" s="170"/>
      <c r="M4952" s="174"/>
      <c r="T4952" s="175"/>
      <c r="AT4952" s="171" t="s">
        <v>197</v>
      </c>
      <c r="AU4952" s="171" t="s">
        <v>94</v>
      </c>
      <c r="AV4952" s="14" t="s">
        <v>92</v>
      </c>
      <c r="AW4952" s="14" t="s">
        <v>40</v>
      </c>
      <c r="AX4952" s="14" t="s">
        <v>84</v>
      </c>
      <c r="AY4952" s="171" t="s">
        <v>174</v>
      </c>
    </row>
    <row r="4953" spans="2:51" s="12" customFormat="1" x14ac:dyDescent="0.2">
      <c r="B4953" s="150"/>
      <c r="D4953" s="151" t="s">
        <v>197</v>
      </c>
      <c r="E4953" s="152" t="s">
        <v>1</v>
      </c>
      <c r="F4953" s="153" t="s">
        <v>2036</v>
      </c>
      <c r="H4953" s="154">
        <v>52.569000000000003</v>
      </c>
      <c r="I4953" s="155"/>
      <c r="L4953" s="150"/>
      <c r="M4953" s="156"/>
      <c r="T4953" s="157"/>
      <c r="AT4953" s="152" t="s">
        <v>197</v>
      </c>
      <c r="AU4953" s="152" t="s">
        <v>94</v>
      </c>
      <c r="AV4953" s="12" t="s">
        <v>94</v>
      </c>
      <c r="AW4953" s="12" t="s">
        <v>40</v>
      </c>
      <c r="AX4953" s="12" t="s">
        <v>84</v>
      </c>
      <c r="AY4953" s="152" t="s">
        <v>174</v>
      </c>
    </row>
    <row r="4954" spans="2:51" s="12" customFormat="1" x14ac:dyDescent="0.2">
      <c r="B4954" s="150"/>
      <c r="D4954" s="151" t="s">
        <v>197</v>
      </c>
      <c r="E4954" s="152" t="s">
        <v>1</v>
      </c>
      <c r="F4954" s="153" t="s">
        <v>1242</v>
      </c>
      <c r="H4954" s="154">
        <v>-1.98</v>
      </c>
      <c r="I4954" s="155"/>
      <c r="L4954" s="150"/>
      <c r="M4954" s="156"/>
      <c r="T4954" s="157"/>
      <c r="AT4954" s="152" t="s">
        <v>197</v>
      </c>
      <c r="AU4954" s="152" t="s">
        <v>94</v>
      </c>
      <c r="AV4954" s="12" t="s">
        <v>94</v>
      </c>
      <c r="AW4954" s="12" t="s">
        <v>40</v>
      </c>
      <c r="AX4954" s="12" t="s">
        <v>84</v>
      </c>
      <c r="AY4954" s="152" t="s">
        <v>174</v>
      </c>
    </row>
    <row r="4955" spans="2:51" s="12" customFormat="1" x14ac:dyDescent="0.2">
      <c r="B4955" s="150"/>
      <c r="D4955" s="151" t="s">
        <v>197</v>
      </c>
      <c r="E4955" s="152" t="s">
        <v>1</v>
      </c>
      <c r="F4955" s="153" t="s">
        <v>1041</v>
      </c>
      <c r="H4955" s="154">
        <v>-2.7</v>
      </c>
      <c r="I4955" s="155"/>
      <c r="L4955" s="150"/>
      <c r="M4955" s="156"/>
      <c r="T4955" s="157"/>
      <c r="AT4955" s="152" t="s">
        <v>197</v>
      </c>
      <c r="AU4955" s="152" t="s">
        <v>94</v>
      </c>
      <c r="AV4955" s="12" t="s">
        <v>94</v>
      </c>
      <c r="AW4955" s="12" t="s">
        <v>40</v>
      </c>
      <c r="AX4955" s="12" t="s">
        <v>84</v>
      </c>
      <c r="AY4955" s="152" t="s">
        <v>174</v>
      </c>
    </row>
    <row r="4956" spans="2:51" s="12" customFormat="1" x14ac:dyDescent="0.2">
      <c r="B4956" s="150"/>
      <c r="D4956" s="151" t="s">
        <v>197</v>
      </c>
      <c r="E4956" s="152" t="s">
        <v>1</v>
      </c>
      <c r="F4956" s="153" t="s">
        <v>1245</v>
      </c>
      <c r="H4956" s="154">
        <v>-2.86</v>
      </c>
      <c r="I4956" s="155"/>
      <c r="L4956" s="150"/>
      <c r="M4956" s="156"/>
      <c r="T4956" s="157"/>
      <c r="AT4956" s="152" t="s">
        <v>197</v>
      </c>
      <c r="AU4956" s="152" t="s">
        <v>94</v>
      </c>
      <c r="AV4956" s="12" t="s">
        <v>94</v>
      </c>
      <c r="AW4956" s="12" t="s">
        <v>40</v>
      </c>
      <c r="AX4956" s="12" t="s">
        <v>84</v>
      </c>
      <c r="AY4956" s="152" t="s">
        <v>174</v>
      </c>
    </row>
    <row r="4957" spans="2:51" s="12" customFormat="1" x14ac:dyDescent="0.2">
      <c r="B4957" s="150"/>
      <c r="D4957" s="151" t="s">
        <v>197</v>
      </c>
      <c r="E4957" s="152" t="s">
        <v>1</v>
      </c>
      <c r="F4957" s="153" t="s">
        <v>2034</v>
      </c>
      <c r="H4957" s="154">
        <v>-4.05</v>
      </c>
      <c r="I4957" s="155"/>
      <c r="L4957" s="150"/>
      <c r="M4957" s="156"/>
      <c r="T4957" s="157"/>
      <c r="AT4957" s="152" t="s">
        <v>197</v>
      </c>
      <c r="AU4957" s="152" t="s">
        <v>94</v>
      </c>
      <c r="AV4957" s="12" t="s">
        <v>94</v>
      </c>
      <c r="AW4957" s="12" t="s">
        <v>40</v>
      </c>
      <c r="AX4957" s="12" t="s">
        <v>84</v>
      </c>
      <c r="AY4957" s="152" t="s">
        <v>174</v>
      </c>
    </row>
    <row r="4958" spans="2:51" s="12" customFormat="1" x14ac:dyDescent="0.2">
      <c r="B4958" s="150"/>
      <c r="D4958" s="151" t="s">
        <v>197</v>
      </c>
      <c r="E4958" s="152" t="s">
        <v>1</v>
      </c>
      <c r="F4958" s="153" t="s">
        <v>2035</v>
      </c>
      <c r="H4958" s="154">
        <v>2.3250000000000002</v>
      </c>
      <c r="I4958" s="155"/>
      <c r="L4958" s="150"/>
      <c r="M4958" s="156"/>
      <c r="T4958" s="157"/>
      <c r="AT4958" s="152" t="s">
        <v>197</v>
      </c>
      <c r="AU4958" s="152" t="s">
        <v>94</v>
      </c>
      <c r="AV4958" s="12" t="s">
        <v>94</v>
      </c>
      <c r="AW4958" s="12" t="s">
        <v>40</v>
      </c>
      <c r="AX4958" s="12" t="s">
        <v>84</v>
      </c>
      <c r="AY4958" s="152" t="s">
        <v>174</v>
      </c>
    </row>
    <row r="4959" spans="2:51" s="14" customFormat="1" x14ac:dyDescent="0.2">
      <c r="B4959" s="170"/>
      <c r="D4959" s="151" t="s">
        <v>197</v>
      </c>
      <c r="E4959" s="171" t="s">
        <v>1</v>
      </c>
      <c r="F4959" s="172" t="s">
        <v>723</v>
      </c>
      <c r="H4959" s="171" t="s">
        <v>1</v>
      </c>
      <c r="I4959" s="173"/>
      <c r="L4959" s="170"/>
      <c r="M4959" s="174"/>
      <c r="T4959" s="175"/>
      <c r="AT4959" s="171" t="s">
        <v>197</v>
      </c>
      <c r="AU4959" s="171" t="s">
        <v>94</v>
      </c>
      <c r="AV4959" s="14" t="s">
        <v>92</v>
      </c>
      <c r="AW4959" s="14" t="s">
        <v>40</v>
      </c>
      <c r="AX4959" s="14" t="s">
        <v>84</v>
      </c>
      <c r="AY4959" s="171" t="s">
        <v>174</v>
      </c>
    </row>
    <row r="4960" spans="2:51" s="12" customFormat="1" x14ac:dyDescent="0.2">
      <c r="B4960" s="150"/>
      <c r="D4960" s="151" t="s">
        <v>197</v>
      </c>
      <c r="E4960" s="152" t="s">
        <v>1</v>
      </c>
      <c r="F4960" s="153" t="s">
        <v>2036</v>
      </c>
      <c r="H4960" s="154">
        <v>52.569000000000003</v>
      </c>
      <c r="I4960" s="155"/>
      <c r="L4960" s="150"/>
      <c r="M4960" s="156"/>
      <c r="T4960" s="157"/>
      <c r="AT4960" s="152" t="s">
        <v>197</v>
      </c>
      <c r="AU4960" s="152" t="s">
        <v>94</v>
      </c>
      <c r="AV4960" s="12" t="s">
        <v>94</v>
      </c>
      <c r="AW4960" s="12" t="s">
        <v>40</v>
      </c>
      <c r="AX4960" s="12" t="s">
        <v>84</v>
      </c>
      <c r="AY4960" s="152" t="s">
        <v>174</v>
      </c>
    </row>
    <row r="4961" spans="2:51" s="12" customFormat="1" x14ac:dyDescent="0.2">
      <c r="B4961" s="150"/>
      <c r="D4961" s="151" t="s">
        <v>197</v>
      </c>
      <c r="E4961" s="152" t="s">
        <v>1</v>
      </c>
      <c r="F4961" s="153" t="s">
        <v>1242</v>
      </c>
      <c r="H4961" s="154">
        <v>-1.98</v>
      </c>
      <c r="I4961" s="155"/>
      <c r="L4961" s="150"/>
      <c r="M4961" s="156"/>
      <c r="T4961" s="157"/>
      <c r="AT4961" s="152" t="s">
        <v>197</v>
      </c>
      <c r="AU4961" s="152" t="s">
        <v>94</v>
      </c>
      <c r="AV4961" s="12" t="s">
        <v>94</v>
      </c>
      <c r="AW4961" s="12" t="s">
        <v>40</v>
      </c>
      <c r="AX4961" s="12" t="s">
        <v>84</v>
      </c>
      <c r="AY4961" s="152" t="s">
        <v>174</v>
      </c>
    </row>
    <row r="4962" spans="2:51" s="12" customFormat="1" x14ac:dyDescent="0.2">
      <c r="B4962" s="150"/>
      <c r="D4962" s="151" t="s">
        <v>197</v>
      </c>
      <c r="E4962" s="152" t="s">
        <v>1</v>
      </c>
      <c r="F4962" s="153" t="s">
        <v>1041</v>
      </c>
      <c r="H4962" s="154">
        <v>-2.7</v>
      </c>
      <c r="I4962" s="155"/>
      <c r="L4962" s="150"/>
      <c r="M4962" s="156"/>
      <c r="T4962" s="157"/>
      <c r="AT4962" s="152" t="s">
        <v>197</v>
      </c>
      <c r="AU4962" s="152" t="s">
        <v>94</v>
      </c>
      <c r="AV4962" s="12" t="s">
        <v>94</v>
      </c>
      <c r="AW4962" s="12" t="s">
        <v>40</v>
      </c>
      <c r="AX4962" s="12" t="s">
        <v>84</v>
      </c>
      <c r="AY4962" s="152" t="s">
        <v>174</v>
      </c>
    </row>
    <row r="4963" spans="2:51" s="12" customFormat="1" x14ac:dyDescent="0.2">
      <c r="B4963" s="150"/>
      <c r="D4963" s="151" t="s">
        <v>197</v>
      </c>
      <c r="E4963" s="152" t="s">
        <v>1</v>
      </c>
      <c r="F4963" s="153" t="s">
        <v>1245</v>
      </c>
      <c r="H4963" s="154">
        <v>-2.86</v>
      </c>
      <c r="I4963" s="155"/>
      <c r="L4963" s="150"/>
      <c r="M4963" s="156"/>
      <c r="T4963" s="157"/>
      <c r="AT4963" s="152" t="s">
        <v>197</v>
      </c>
      <c r="AU4963" s="152" t="s">
        <v>94</v>
      </c>
      <c r="AV4963" s="12" t="s">
        <v>94</v>
      </c>
      <c r="AW4963" s="12" t="s">
        <v>40</v>
      </c>
      <c r="AX4963" s="12" t="s">
        <v>84</v>
      </c>
      <c r="AY4963" s="152" t="s">
        <v>174</v>
      </c>
    </row>
    <row r="4964" spans="2:51" s="12" customFormat="1" x14ac:dyDescent="0.2">
      <c r="B4964" s="150"/>
      <c r="D4964" s="151" t="s">
        <v>197</v>
      </c>
      <c r="E4964" s="152" t="s">
        <v>1</v>
      </c>
      <c r="F4964" s="153" t="s">
        <v>2034</v>
      </c>
      <c r="H4964" s="154">
        <v>-4.05</v>
      </c>
      <c r="I4964" s="155"/>
      <c r="L4964" s="150"/>
      <c r="M4964" s="156"/>
      <c r="T4964" s="157"/>
      <c r="AT4964" s="152" t="s">
        <v>197</v>
      </c>
      <c r="AU4964" s="152" t="s">
        <v>94</v>
      </c>
      <c r="AV4964" s="12" t="s">
        <v>94</v>
      </c>
      <c r="AW4964" s="12" t="s">
        <v>40</v>
      </c>
      <c r="AX4964" s="12" t="s">
        <v>84</v>
      </c>
      <c r="AY4964" s="152" t="s">
        <v>174</v>
      </c>
    </row>
    <row r="4965" spans="2:51" s="12" customFormat="1" x14ac:dyDescent="0.2">
      <c r="B4965" s="150"/>
      <c r="D4965" s="151" t="s">
        <v>197</v>
      </c>
      <c r="E4965" s="152" t="s">
        <v>1</v>
      </c>
      <c r="F4965" s="153" t="s">
        <v>2035</v>
      </c>
      <c r="H4965" s="154">
        <v>2.3250000000000002</v>
      </c>
      <c r="I4965" s="155"/>
      <c r="L4965" s="150"/>
      <c r="M4965" s="156"/>
      <c r="T4965" s="157"/>
      <c r="AT4965" s="152" t="s">
        <v>197</v>
      </c>
      <c r="AU4965" s="152" t="s">
        <v>94</v>
      </c>
      <c r="AV4965" s="12" t="s">
        <v>94</v>
      </c>
      <c r="AW4965" s="12" t="s">
        <v>40</v>
      </c>
      <c r="AX4965" s="12" t="s">
        <v>84</v>
      </c>
      <c r="AY4965" s="152" t="s">
        <v>174</v>
      </c>
    </row>
    <row r="4966" spans="2:51" s="14" customFormat="1" x14ac:dyDescent="0.2">
      <c r="B4966" s="170"/>
      <c r="D4966" s="151" t="s">
        <v>197</v>
      </c>
      <c r="E4966" s="171" t="s">
        <v>1</v>
      </c>
      <c r="F4966" s="172" t="s">
        <v>724</v>
      </c>
      <c r="H4966" s="171" t="s">
        <v>1</v>
      </c>
      <c r="I4966" s="173"/>
      <c r="L4966" s="170"/>
      <c r="M4966" s="174"/>
      <c r="T4966" s="175"/>
      <c r="AT4966" s="171" t="s">
        <v>197</v>
      </c>
      <c r="AU4966" s="171" t="s">
        <v>94</v>
      </c>
      <c r="AV4966" s="14" t="s">
        <v>92</v>
      </c>
      <c r="AW4966" s="14" t="s">
        <v>40</v>
      </c>
      <c r="AX4966" s="14" t="s">
        <v>84</v>
      </c>
      <c r="AY4966" s="171" t="s">
        <v>174</v>
      </c>
    </row>
    <row r="4967" spans="2:51" s="12" customFormat="1" x14ac:dyDescent="0.2">
      <c r="B4967" s="150"/>
      <c r="D4967" s="151" t="s">
        <v>197</v>
      </c>
      <c r="E4967" s="152" t="s">
        <v>1</v>
      </c>
      <c r="F4967" s="153" t="s">
        <v>2037</v>
      </c>
      <c r="H4967" s="154">
        <v>109.917</v>
      </c>
      <c r="I4967" s="155"/>
      <c r="L4967" s="150"/>
      <c r="M4967" s="156"/>
      <c r="T4967" s="157"/>
      <c r="AT4967" s="152" t="s">
        <v>197</v>
      </c>
      <c r="AU4967" s="152" t="s">
        <v>94</v>
      </c>
      <c r="AV4967" s="12" t="s">
        <v>94</v>
      </c>
      <c r="AW4967" s="12" t="s">
        <v>40</v>
      </c>
      <c r="AX4967" s="12" t="s">
        <v>84</v>
      </c>
      <c r="AY4967" s="152" t="s">
        <v>174</v>
      </c>
    </row>
    <row r="4968" spans="2:51" s="12" customFormat="1" x14ac:dyDescent="0.2">
      <c r="B4968" s="150"/>
      <c r="D4968" s="151" t="s">
        <v>197</v>
      </c>
      <c r="E4968" s="152" t="s">
        <v>1</v>
      </c>
      <c r="F4968" s="153" t="s">
        <v>2028</v>
      </c>
      <c r="H4968" s="154">
        <v>-4.84</v>
      </c>
      <c r="I4968" s="155"/>
      <c r="L4968" s="150"/>
      <c r="M4968" s="156"/>
      <c r="T4968" s="157"/>
      <c r="AT4968" s="152" t="s">
        <v>197</v>
      </c>
      <c r="AU4968" s="152" t="s">
        <v>94</v>
      </c>
      <c r="AV4968" s="12" t="s">
        <v>94</v>
      </c>
      <c r="AW4968" s="12" t="s">
        <v>40</v>
      </c>
      <c r="AX4968" s="12" t="s">
        <v>84</v>
      </c>
      <c r="AY4968" s="152" t="s">
        <v>174</v>
      </c>
    </row>
    <row r="4969" spans="2:51" s="14" customFormat="1" x14ac:dyDescent="0.2">
      <c r="B4969" s="170"/>
      <c r="D4969" s="151" t="s">
        <v>197</v>
      </c>
      <c r="E4969" s="171" t="s">
        <v>1</v>
      </c>
      <c r="F4969" s="172" t="s">
        <v>725</v>
      </c>
      <c r="H4969" s="171" t="s">
        <v>1</v>
      </c>
      <c r="I4969" s="173"/>
      <c r="L4969" s="170"/>
      <c r="M4969" s="174"/>
      <c r="T4969" s="175"/>
      <c r="AT4969" s="171" t="s">
        <v>197</v>
      </c>
      <c r="AU4969" s="171" t="s">
        <v>94</v>
      </c>
      <c r="AV4969" s="14" t="s">
        <v>92</v>
      </c>
      <c r="AW4969" s="14" t="s">
        <v>40</v>
      </c>
      <c r="AX4969" s="14" t="s">
        <v>84</v>
      </c>
      <c r="AY4969" s="171" t="s">
        <v>174</v>
      </c>
    </row>
    <row r="4970" spans="2:51" s="12" customFormat="1" x14ac:dyDescent="0.2">
      <c r="B4970" s="150"/>
      <c r="D4970" s="151" t="s">
        <v>197</v>
      </c>
      <c r="E4970" s="152" t="s">
        <v>1</v>
      </c>
      <c r="F4970" s="153" t="s">
        <v>2029</v>
      </c>
      <c r="H4970" s="154">
        <v>160.91999999999999</v>
      </c>
      <c r="I4970" s="155"/>
      <c r="L4970" s="150"/>
      <c r="M4970" s="156"/>
      <c r="T4970" s="157"/>
      <c r="AT4970" s="152" t="s">
        <v>197</v>
      </c>
      <c r="AU4970" s="152" t="s">
        <v>94</v>
      </c>
      <c r="AV4970" s="12" t="s">
        <v>94</v>
      </c>
      <c r="AW4970" s="12" t="s">
        <v>40</v>
      </c>
      <c r="AX4970" s="12" t="s">
        <v>84</v>
      </c>
      <c r="AY4970" s="152" t="s">
        <v>174</v>
      </c>
    </row>
    <row r="4971" spans="2:51" s="12" customFormat="1" x14ac:dyDescent="0.2">
      <c r="B4971" s="150"/>
      <c r="D4971" s="151" t="s">
        <v>197</v>
      </c>
      <c r="E4971" s="152" t="s">
        <v>1</v>
      </c>
      <c r="F4971" s="153" t="s">
        <v>2030</v>
      </c>
      <c r="H4971" s="154">
        <v>-17.16</v>
      </c>
      <c r="I4971" s="155"/>
      <c r="L4971" s="150"/>
      <c r="M4971" s="156"/>
      <c r="T4971" s="157"/>
      <c r="AT4971" s="152" t="s">
        <v>197</v>
      </c>
      <c r="AU4971" s="152" t="s">
        <v>94</v>
      </c>
      <c r="AV4971" s="12" t="s">
        <v>94</v>
      </c>
      <c r="AW4971" s="12" t="s">
        <v>40</v>
      </c>
      <c r="AX4971" s="12" t="s">
        <v>84</v>
      </c>
      <c r="AY4971" s="152" t="s">
        <v>174</v>
      </c>
    </row>
    <row r="4972" spans="2:51" s="12" customFormat="1" x14ac:dyDescent="0.2">
      <c r="B4972" s="150"/>
      <c r="D4972" s="151" t="s">
        <v>197</v>
      </c>
      <c r="E4972" s="152" t="s">
        <v>1</v>
      </c>
      <c r="F4972" s="153" t="s">
        <v>2031</v>
      </c>
      <c r="H4972" s="154">
        <v>-3.9750000000000001</v>
      </c>
      <c r="I4972" s="155"/>
      <c r="L4972" s="150"/>
      <c r="M4972" s="156"/>
      <c r="T4972" s="157"/>
      <c r="AT4972" s="152" t="s">
        <v>197</v>
      </c>
      <c r="AU4972" s="152" t="s">
        <v>94</v>
      </c>
      <c r="AV4972" s="12" t="s">
        <v>94</v>
      </c>
      <c r="AW4972" s="12" t="s">
        <v>40</v>
      </c>
      <c r="AX4972" s="12" t="s">
        <v>84</v>
      </c>
      <c r="AY4972" s="152" t="s">
        <v>174</v>
      </c>
    </row>
    <row r="4973" spans="2:51" s="12" customFormat="1" x14ac:dyDescent="0.2">
      <c r="B4973" s="150"/>
      <c r="D4973" s="151" t="s">
        <v>197</v>
      </c>
      <c r="E4973" s="152" t="s">
        <v>1</v>
      </c>
      <c r="F4973" s="153" t="s">
        <v>2032</v>
      </c>
      <c r="H4973" s="154">
        <v>2.04</v>
      </c>
      <c r="I4973" s="155"/>
      <c r="L4973" s="150"/>
      <c r="M4973" s="156"/>
      <c r="T4973" s="157"/>
      <c r="AT4973" s="152" t="s">
        <v>197</v>
      </c>
      <c r="AU4973" s="152" t="s">
        <v>94</v>
      </c>
      <c r="AV4973" s="12" t="s">
        <v>94</v>
      </c>
      <c r="AW4973" s="12" t="s">
        <v>40</v>
      </c>
      <c r="AX4973" s="12" t="s">
        <v>84</v>
      </c>
      <c r="AY4973" s="152" t="s">
        <v>174</v>
      </c>
    </row>
    <row r="4974" spans="2:51" s="14" customFormat="1" x14ac:dyDescent="0.2">
      <c r="B4974" s="170"/>
      <c r="D4974" s="151" t="s">
        <v>197</v>
      </c>
      <c r="E4974" s="171" t="s">
        <v>1</v>
      </c>
      <c r="F4974" s="172" t="s">
        <v>726</v>
      </c>
      <c r="H4974" s="171" t="s">
        <v>1</v>
      </c>
      <c r="I4974" s="173"/>
      <c r="L4974" s="170"/>
      <c r="M4974" s="174"/>
      <c r="T4974" s="175"/>
      <c r="AT4974" s="171" t="s">
        <v>197</v>
      </c>
      <c r="AU4974" s="171" t="s">
        <v>94</v>
      </c>
      <c r="AV4974" s="14" t="s">
        <v>92</v>
      </c>
      <c r="AW4974" s="14" t="s">
        <v>40</v>
      </c>
      <c r="AX4974" s="14" t="s">
        <v>84</v>
      </c>
      <c r="AY4974" s="171" t="s">
        <v>174</v>
      </c>
    </row>
    <row r="4975" spans="2:51" s="12" customFormat="1" x14ac:dyDescent="0.2">
      <c r="B4975" s="150"/>
      <c r="D4975" s="151" t="s">
        <v>197</v>
      </c>
      <c r="E4975" s="152" t="s">
        <v>1</v>
      </c>
      <c r="F4975" s="153" t="s">
        <v>2033</v>
      </c>
      <c r="H4975" s="154">
        <v>56.348999999999997</v>
      </c>
      <c r="I4975" s="155"/>
      <c r="L4975" s="150"/>
      <c r="M4975" s="156"/>
      <c r="T4975" s="157"/>
      <c r="AT4975" s="152" t="s">
        <v>197</v>
      </c>
      <c r="AU4975" s="152" t="s">
        <v>94</v>
      </c>
      <c r="AV4975" s="12" t="s">
        <v>94</v>
      </c>
      <c r="AW4975" s="12" t="s">
        <v>40</v>
      </c>
      <c r="AX4975" s="12" t="s">
        <v>84</v>
      </c>
      <c r="AY4975" s="152" t="s">
        <v>174</v>
      </c>
    </row>
    <row r="4976" spans="2:51" s="12" customFormat="1" x14ac:dyDescent="0.2">
      <c r="B4976" s="150"/>
      <c r="D4976" s="151" t="s">
        <v>197</v>
      </c>
      <c r="E4976" s="152" t="s">
        <v>1</v>
      </c>
      <c r="F4976" s="153" t="s">
        <v>1242</v>
      </c>
      <c r="H4976" s="154">
        <v>-1.98</v>
      </c>
      <c r="I4976" s="155"/>
      <c r="L4976" s="150"/>
      <c r="M4976" s="156"/>
      <c r="T4976" s="157"/>
      <c r="AT4976" s="152" t="s">
        <v>197</v>
      </c>
      <c r="AU4976" s="152" t="s">
        <v>94</v>
      </c>
      <c r="AV4976" s="12" t="s">
        <v>94</v>
      </c>
      <c r="AW4976" s="12" t="s">
        <v>40</v>
      </c>
      <c r="AX4976" s="12" t="s">
        <v>84</v>
      </c>
      <c r="AY4976" s="152" t="s">
        <v>174</v>
      </c>
    </row>
    <row r="4977" spans="2:51" s="12" customFormat="1" x14ac:dyDescent="0.2">
      <c r="B4977" s="150"/>
      <c r="D4977" s="151" t="s">
        <v>197</v>
      </c>
      <c r="E4977" s="152" t="s">
        <v>1</v>
      </c>
      <c r="F4977" s="153" t="s">
        <v>1041</v>
      </c>
      <c r="H4977" s="154">
        <v>-2.7</v>
      </c>
      <c r="I4977" s="155"/>
      <c r="L4977" s="150"/>
      <c r="M4977" s="156"/>
      <c r="T4977" s="157"/>
      <c r="AT4977" s="152" t="s">
        <v>197</v>
      </c>
      <c r="AU4977" s="152" t="s">
        <v>94</v>
      </c>
      <c r="AV4977" s="12" t="s">
        <v>94</v>
      </c>
      <c r="AW4977" s="12" t="s">
        <v>40</v>
      </c>
      <c r="AX4977" s="12" t="s">
        <v>84</v>
      </c>
      <c r="AY4977" s="152" t="s">
        <v>174</v>
      </c>
    </row>
    <row r="4978" spans="2:51" s="12" customFormat="1" x14ac:dyDescent="0.2">
      <c r="B4978" s="150"/>
      <c r="D4978" s="151" t="s">
        <v>197</v>
      </c>
      <c r="E4978" s="152" t="s">
        <v>1</v>
      </c>
      <c r="F4978" s="153" t="s">
        <v>1245</v>
      </c>
      <c r="H4978" s="154">
        <v>-2.86</v>
      </c>
      <c r="I4978" s="155"/>
      <c r="L4978" s="150"/>
      <c r="M4978" s="156"/>
      <c r="T4978" s="157"/>
      <c r="AT4978" s="152" t="s">
        <v>197</v>
      </c>
      <c r="AU4978" s="152" t="s">
        <v>94</v>
      </c>
      <c r="AV4978" s="12" t="s">
        <v>94</v>
      </c>
      <c r="AW4978" s="12" t="s">
        <v>40</v>
      </c>
      <c r="AX4978" s="12" t="s">
        <v>84</v>
      </c>
      <c r="AY4978" s="152" t="s">
        <v>174</v>
      </c>
    </row>
    <row r="4979" spans="2:51" s="12" customFormat="1" x14ac:dyDescent="0.2">
      <c r="B4979" s="150"/>
      <c r="D4979" s="151" t="s">
        <v>197</v>
      </c>
      <c r="E4979" s="152" t="s">
        <v>1</v>
      </c>
      <c r="F4979" s="153" t="s">
        <v>2034</v>
      </c>
      <c r="H4979" s="154">
        <v>-4.05</v>
      </c>
      <c r="I4979" s="155"/>
      <c r="L4979" s="150"/>
      <c r="M4979" s="156"/>
      <c r="T4979" s="157"/>
      <c r="AT4979" s="152" t="s">
        <v>197</v>
      </c>
      <c r="AU4979" s="152" t="s">
        <v>94</v>
      </c>
      <c r="AV4979" s="12" t="s">
        <v>94</v>
      </c>
      <c r="AW4979" s="12" t="s">
        <v>40</v>
      </c>
      <c r="AX4979" s="12" t="s">
        <v>84</v>
      </c>
      <c r="AY4979" s="152" t="s">
        <v>174</v>
      </c>
    </row>
    <row r="4980" spans="2:51" s="12" customFormat="1" x14ac:dyDescent="0.2">
      <c r="B4980" s="150"/>
      <c r="D4980" s="151" t="s">
        <v>197</v>
      </c>
      <c r="E4980" s="152" t="s">
        <v>1</v>
      </c>
      <c r="F4980" s="153" t="s">
        <v>2035</v>
      </c>
      <c r="H4980" s="154">
        <v>2.3250000000000002</v>
      </c>
      <c r="I4980" s="155"/>
      <c r="L4980" s="150"/>
      <c r="M4980" s="156"/>
      <c r="T4980" s="157"/>
      <c r="AT4980" s="152" t="s">
        <v>197</v>
      </c>
      <c r="AU4980" s="152" t="s">
        <v>94</v>
      </c>
      <c r="AV4980" s="12" t="s">
        <v>94</v>
      </c>
      <c r="AW4980" s="12" t="s">
        <v>40</v>
      </c>
      <c r="AX4980" s="12" t="s">
        <v>84</v>
      </c>
      <c r="AY4980" s="152" t="s">
        <v>174</v>
      </c>
    </row>
    <row r="4981" spans="2:51" s="14" customFormat="1" x14ac:dyDescent="0.2">
      <c r="B4981" s="170"/>
      <c r="D4981" s="151" t="s">
        <v>197</v>
      </c>
      <c r="E4981" s="171" t="s">
        <v>1</v>
      </c>
      <c r="F4981" s="172" t="s">
        <v>727</v>
      </c>
      <c r="H4981" s="171" t="s">
        <v>1</v>
      </c>
      <c r="I4981" s="173"/>
      <c r="L4981" s="170"/>
      <c r="M4981" s="174"/>
      <c r="T4981" s="175"/>
      <c r="AT4981" s="171" t="s">
        <v>197</v>
      </c>
      <c r="AU4981" s="171" t="s">
        <v>94</v>
      </c>
      <c r="AV4981" s="14" t="s">
        <v>92</v>
      </c>
      <c r="AW4981" s="14" t="s">
        <v>40</v>
      </c>
      <c r="AX4981" s="14" t="s">
        <v>84</v>
      </c>
      <c r="AY4981" s="171" t="s">
        <v>174</v>
      </c>
    </row>
    <row r="4982" spans="2:51" s="12" customFormat="1" x14ac:dyDescent="0.2">
      <c r="B4982" s="150"/>
      <c r="D4982" s="151" t="s">
        <v>197</v>
      </c>
      <c r="E4982" s="152" t="s">
        <v>1</v>
      </c>
      <c r="F4982" s="153" t="s">
        <v>2036</v>
      </c>
      <c r="H4982" s="154">
        <v>52.569000000000003</v>
      </c>
      <c r="I4982" s="155"/>
      <c r="L4982" s="150"/>
      <c r="M4982" s="156"/>
      <c r="T4982" s="157"/>
      <c r="AT4982" s="152" t="s">
        <v>197</v>
      </c>
      <c r="AU4982" s="152" t="s">
        <v>94</v>
      </c>
      <c r="AV4982" s="12" t="s">
        <v>94</v>
      </c>
      <c r="AW4982" s="12" t="s">
        <v>40</v>
      </c>
      <c r="AX4982" s="12" t="s">
        <v>84</v>
      </c>
      <c r="AY4982" s="152" t="s">
        <v>174</v>
      </c>
    </row>
    <row r="4983" spans="2:51" s="12" customFormat="1" x14ac:dyDescent="0.2">
      <c r="B4983" s="150"/>
      <c r="D4983" s="151" t="s">
        <v>197</v>
      </c>
      <c r="E4983" s="152" t="s">
        <v>1</v>
      </c>
      <c r="F4983" s="153" t="s">
        <v>1242</v>
      </c>
      <c r="H4983" s="154">
        <v>-1.98</v>
      </c>
      <c r="I4983" s="155"/>
      <c r="L4983" s="150"/>
      <c r="M4983" s="156"/>
      <c r="T4983" s="157"/>
      <c r="AT4983" s="152" t="s">
        <v>197</v>
      </c>
      <c r="AU4983" s="152" t="s">
        <v>94</v>
      </c>
      <c r="AV4983" s="12" t="s">
        <v>94</v>
      </c>
      <c r="AW4983" s="12" t="s">
        <v>40</v>
      </c>
      <c r="AX4983" s="12" t="s">
        <v>84</v>
      </c>
      <c r="AY4983" s="152" t="s">
        <v>174</v>
      </c>
    </row>
    <row r="4984" spans="2:51" s="12" customFormat="1" x14ac:dyDescent="0.2">
      <c r="B4984" s="150"/>
      <c r="D4984" s="151" t="s">
        <v>197</v>
      </c>
      <c r="E4984" s="152" t="s">
        <v>1</v>
      </c>
      <c r="F4984" s="153" t="s">
        <v>1041</v>
      </c>
      <c r="H4984" s="154">
        <v>-2.7</v>
      </c>
      <c r="I4984" s="155"/>
      <c r="L4984" s="150"/>
      <c r="M4984" s="156"/>
      <c r="T4984" s="157"/>
      <c r="AT4984" s="152" t="s">
        <v>197</v>
      </c>
      <c r="AU4984" s="152" t="s">
        <v>94</v>
      </c>
      <c r="AV4984" s="12" t="s">
        <v>94</v>
      </c>
      <c r="AW4984" s="12" t="s">
        <v>40</v>
      </c>
      <c r="AX4984" s="12" t="s">
        <v>84</v>
      </c>
      <c r="AY4984" s="152" t="s">
        <v>174</v>
      </c>
    </row>
    <row r="4985" spans="2:51" s="12" customFormat="1" x14ac:dyDescent="0.2">
      <c r="B4985" s="150"/>
      <c r="D4985" s="151" t="s">
        <v>197</v>
      </c>
      <c r="E4985" s="152" t="s">
        <v>1</v>
      </c>
      <c r="F4985" s="153" t="s">
        <v>1245</v>
      </c>
      <c r="H4985" s="154">
        <v>-2.86</v>
      </c>
      <c r="I4985" s="155"/>
      <c r="L4985" s="150"/>
      <c r="M4985" s="156"/>
      <c r="T4985" s="157"/>
      <c r="AT4985" s="152" t="s">
        <v>197</v>
      </c>
      <c r="AU4985" s="152" t="s">
        <v>94</v>
      </c>
      <c r="AV4985" s="12" t="s">
        <v>94</v>
      </c>
      <c r="AW4985" s="12" t="s">
        <v>40</v>
      </c>
      <c r="AX4985" s="12" t="s">
        <v>84</v>
      </c>
      <c r="AY4985" s="152" t="s">
        <v>174</v>
      </c>
    </row>
    <row r="4986" spans="2:51" s="12" customFormat="1" x14ac:dyDescent="0.2">
      <c r="B4986" s="150"/>
      <c r="D4986" s="151" t="s">
        <v>197</v>
      </c>
      <c r="E4986" s="152" t="s">
        <v>1</v>
      </c>
      <c r="F4986" s="153" t="s">
        <v>2034</v>
      </c>
      <c r="H4986" s="154">
        <v>-4.05</v>
      </c>
      <c r="I4986" s="155"/>
      <c r="L4986" s="150"/>
      <c r="M4986" s="156"/>
      <c r="T4986" s="157"/>
      <c r="AT4986" s="152" t="s">
        <v>197</v>
      </c>
      <c r="AU4986" s="152" t="s">
        <v>94</v>
      </c>
      <c r="AV4986" s="12" t="s">
        <v>94</v>
      </c>
      <c r="AW4986" s="12" t="s">
        <v>40</v>
      </c>
      <c r="AX4986" s="12" t="s">
        <v>84</v>
      </c>
      <c r="AY4986" s="152" t="s">
        <v>174</v>
      </c>
    </row>
    <row r="4987" spans="2:51" s="12" customFormat="1" x14ac:dyDescent="0.2">
      <c r="B4987" s="150"/>
      <c r="D4987" s="151" t="s">
        <v>197</v>
      </c>
      <c r="E4987" s="152" t="s">
        <v>1</v>
      </c>
      <c r="F4987" s="153" t="s">
        <v>2035</v>
      </c>
      <c r="H4987" s="154">
        <v>2.3250000000000002</v>
      </c>
      <c r="I4987" s="155"/>
      <c r="L4987" s="150"/>
      <c r="M4987" s="156"/>
      <c r="T4987" s="157"/>
      <c r="AT4987" s="152" t="s">
        <v>197</v>
      </c>
      <c r="AU4987" s="152" t="s">
        <v>94</v>
      </c>
      <c r="AV4987" s="12" t="s">
        <v>94</v>
      </c>
      <c r="AW4987" s="12" t="s">
        <v>40</v>
      </c>
      <c r="AX4987" s="12" t="s">
        <v>84</v>
      </c>
      <c r="AY4987" s="152" t="s">
        <v>174</v>
      </c>
    </row>
    <row r="4988" spans="2:51" s="14" customFormat="1" x14ac:dyDescent="0.2">
      <c r="B4988" s="170"/>
      <c r="D4988" s="151" t="s">
        <v>197</v>
      </c>
      <c r="E4988" s="171" t="s">
        <v>1</v>
      </c>
      <c r="F4988" s="172" t="s">
        <v>728</v>
      </c>
      <c r="H4988" s="171" t="s">
        <v>1</v>
      </c>
      <c r="I4988" s="173"/>
      <c r="L4988" s="170"/>
      <c r="M4988" s="174"/>
      <c r="T4988" s="175"/>
      <c r="AT4988" s="171" t="s">
        <v>197</v>
      </c>
      <c r="AU4988" s="171" t="s">
        <v>94</v>
      </c>
      <c r="AV4988" s="14" t="s">
        <v>92</v>
      </c>
      <c r="AW4988" s="14" t="s">
        <v>40</v>
      </c>
      <c r="AX4988" s="14" t="s">
        <v>84</v>
      </c>
      <c r="AY4988" s="171" t="s">
        <v>174</v>
      </c>
    </row>
    <row r="4989" spans="2:51" s="12" customFormat="1" x14ac:dyDescent="0.2">
      <c r="B4989" s="150"/>
      <c r="D4989" s="151" t="s">
        <v>197</v>
      </c>
      <c r="E4989" s="152" t="s">
        <v>1</v>
      </c>
      <c r="F4989" s="153" t="s">
        <v>2036</v>
      </c>
      <c r="H4989" s="154">
        <v>52.569000000000003</v>
      </c>
      <c r="I4989" s="155"/>
      <c r="L4989" s="150"/>
      <c r="M4989" s="156"/>
      <c r="T4989" s="157"/>
      <c r="AT4989" s="152" t="s">
        <v>197</v>
      </c>
      <c r="AU4989" s="152" t="s">
        <v>94</v>
      </c>
      <c r="AV4989" s="12" t="s">
        <v>94</v>
      </c>
      <c r="AW4989" s="12" t="s">
        <v>40</v>
      </c>
      <c r="AX4989" s="12" t="s">
        <v>84</v>
      </c>
      <c r="AY4989" s="152" t="s">
        <v>174</v>
      </c>
    </row>
    <row r="4990" spans="2:51" s="12" customFormat="1" x14ac:dyDescent="0.2">
      <c r="B4990" s="150"/>
      <c r="D4990" s="151" t="s">
        <v>197</v>
      </c>
      <c r="E4990" s="152" t="s">
        <v>1</v>
      </c>
      <c r="F4990" s="153" t="s">
        <v>1242</v>
      </c>
      <c r="H4990" s="154">
        <v>-1.98</v>
      </c>
      <c r="I4990" s="155"/>
      <c r="L4990" s="150"/>
      <c r="M4990" s="156"/>
      <c r="T4990" s="157"/>
      <c r="AT4990" s="152" t="s">
        <v>197</v>
      </c>
      <c r="AU4990" s="152" t="s">
        <v>94</v>
      </c>
      <c r="AV4990" s="12" t="s">
        <v>94</v>
      </c>
      <c r="AW4990" s="12" t="s">
        <v>40</v>
      </c>
      <c r="AX4990" s="12" t="s">
        <v>84</v>
      </c>
      <c r="AY4990" s="152" t="s">
        <v>174</v>
      </c>
    </row>
    <row r="4991" spans="2:51" s="12" customFormat="1" x14ac:dyDescent="0.2">
      <c r="B4991" s="150"/>
      <c r="D4991" s="151" t="s">
        <v>197</v>
      </c>
      <c r="E4991" s="152" t="s">
        <v>1</v>
      </c>
      <c r="F4991" s="153" t="s">
        <v>1041</v>
      </c>
      <c r="H4991" s="154">
        <v>-2.7</v>
      </c>
      <c r="I4991" s="155"/>
      <c r="L4991" s="150"/>
      <c r="M4991" s="156"/>
      <c r="T4991" s="157"/>
      <c r="AT4991" s="152" t="s">
        <v>197</v>
      </c>
      <c r="AU4991" s="152" t="s">
        <v>94</v>
      </c>
      <c r="AV4991" s="12" t="s">
        <v>94</v>
      </c>
      <c r="AW4991" s="12" t="s">
        <v>40</v>
      </c>
      <c r="AX4991" s="12" t="s">
        <v>84</v>
      </c>
      <c r="AY4991" s="152" t="s">
        <v>174</v>
      </c>
    </row>
    <row r="4992" spans="2:51" s="12" customFormat="1" x14ac:dyDescent="0.2">
      <c r="B4992" s="150"/>
      <c r="D4992" s="151" t="s">
        <v>197</v>
      </c>
      <c r="E4992" s="152" t="s">
        <v>1</v>
      </c>
      <c r="F4992" s="153" t="s">
        <v>1245</v>
      </c>
      <c r="H4992" s="154">
        <v>-2.86</v>
      </c>
      <c r="I4992" s="155"/>
      <c r="L4992" s="150"/>
      <c r="M4992" s="156"/>
      <c r="T4992" s="157"/>
      <c r="AT4992" s="152" t="s">
        <v>197</v>
      </c>
      <c r="AU4992" s="152" t="s">
        <v>94</v>
      </c>
      <c r="AV4992" s="12" t="s">
        <v>94</v>
      </c>
      <c r="AW4992" s="12" t="s">
        <v>40</v>
      </c>
      <c r="AX4992" s="12" t="s">
        <v>84</v>
      </c>
      <c r="AY4992" s="152" t="s">
        <v>174</v>
      </c>
    </row>
    <row r="4993" spans="2:51" s="12" customFormat="1" x14ac:dyDescent="0.2">
      <c r="B4993" s="150"/>
      <c r="D4993" s="151" t="s">
        <v>197</v>
      </c>
      <c r="E4993" s="152" t="s">
        <v>1</v>
      </c>
      <c r="F4993" s="153" t="s">
        <v>2034</v>
      </c>
      <c r="H4993" s="154">
        <v>-4.05</v>
      </c>
      <c r="I4993" s="155"/>
      <c r="L4993" s="150"/>
      <c r="M4993" s="156"/>
      <c r="T4993" s="157"/>
      <c r="AT4993" s="152" t="s">
        <v>197</v>
      </c>
      <c r="AU4993" s="152" t="s">
        <v>94</v>
      </c>
      <c r="AV4993" s="12" t="s">
        <v>94</v>
      </c>
      <c r="AW4993" s="12" t="s">
        <v>40</v>
      </c>
      <c r="AX4993" s="12" t="s">
        <v>84</v>
      </c>
      <c r="AY4993" s="152" t="s">
        <v>174</v>
      </c>
    </row>
    <row r="4994" spans="2:51" s="12" customFormat="1" x14ac:dyDescent="0.2">
      <c r="B4994" s="150"/>
      <c r="D4994" s="151" t="s">
        <v>197</v>
      </c>
      <c r="E4994" s="152" t="s">
        <v>1</v>
      </c>
      <c r="F4994" s="153" t="s">
        <v>2035</v>
      </c>
      <c r="H4994" s="154">
        <v>2.3250000000000002</v>
      </c>
      <c r="I4994" s="155"/>
      <c r="L4994" s="150"/>
      <c r="M4994" s="156"/>
      <c r="T4994" s="157"/>
      <c r="AT4994" s="152" t="s">
        <v>197</v>
      </c>
      <c r="AU4994" s="152" t="s">
        <v>94</v>
      </c>
      <c r="AV4994" s="12" t="s">
        <v>94</v>
      </c>
      <c r="AW4994" s="12" t="s">
        <v>40</v>
      </c>
      <c r="AX4994" s="12" t="s">
        <v>84</v>
      </c>
      <c r="AY4994" s="152" t="s">
        <v>174</v>
      </c>
    </row>
    <row r="4995" spans="2:51" s="14" customFormat="1" x14ac:dyDescent="0.2">
      <c r="B4995" s="170"/>
      <c r="D4995" s="151" t="s">
        <v>197</v>
      </c>
      <c r="E4995" s="171" t="s">
        <v>1</v>
      </c>
      <c r="F4995" s="172" t="s">
        <v>729</v>
      </c>
      <c r="H4995" s="171" t="s">
        <v>1</v>
      </c>
      <c r="I4995" s="173"/>
      <c r="L4995" s="170"/>
      <c r="M4995" s="174"/>
      <c r="T4995" s="175"/>
      <c r="AT4995" s="171" t="s">
        <v>197</v>
      </c>
      <c r="AU4995" s="171" t="s">
        <v>94</v>
      </c>
      <c r="AV4995" s="14" t="s">
        <v>92</v>
      </c>
      <c r="AW4995" s="14" t="s">
        <v>40</v>
      </c>
      <c r="AX4995" s="14" t="s">
        <v>84</v>
      </c>
      <c r="AY4995" s="171" t="s">
        <v>174</v>
      </c>
    </row>
    <row r="4996" spans="2:51" s="12" customFormat="1" x14ac:dyDescent="0.2">
      <c r="B4996" s="150"/>
      <c r="D4996" s="151" t="s">
        <v>197</v>
      </c>
      <c r="E4996" s="152" t="s">
        <v>1</v>
      </c>
      <c r="F4996" s="153" t="s">
        <v>2036</v>
      </c>
      <c r="H4996" s="154">
        <v>52.569000000000003</v>
      </c>
      <c r="I4996" s="155"/>
      <c r="L4996" s="150"/>
      <c r="M4996" s="156"/>
      <c r="T4996" s="157"/>
      <c r="AT4996" s="152" t="s">
        <v>197</v>
      </c>
      <c r="AU4996" s="152" t="s">
        <v>94</v>
      </c>
      <c r="AV4996" s="12" t="s">
        <v>94</v>
      </c>
      <c r="AW4996" s="12" t="s">
        <v>40</v>
      </c>
      <c r="AX4996" s="12" t="s">
        <v>84</v>
      </c>
      <c r="AY4996" s="152" t="s">
        <v>174</v>
      </c>
    </row>
    <row r="4997" spans="2:51" s="12" customFormat="1" x14ac:dyDescent="0.2">
      <c r="B4997" s="150"/>
      <c r="D4997" s="151" t="s">
        <v>197</v>
      </c>
      <c r="E4997" s="152" t="s">
        <v>1</v>
      </c>
      <c r="F4997" s="153" t="s">
        <v>1242</v>
      </c>
      <c r="H4997" s="154">
        <v>-1.98</v>
      </c>
      <c r="I4997" s="155"/>
      <c r="L4997" s="150"/>
      <c r="M4997" s="156"/>
      <c r="T4997" s="157"/>
      <c r="AT4997" s="152" t="s">
        <v>197</v>
      </c>
      <c r="AU4997" s="152" t="s">
        <v>94</v>
      </c>
      <c r="AV4997" s="12" t="s">
        <v>94</v>
      </c>
      <c r="AW4997" s="12" t="s">
        <v>40</v>
      </c>
      <c r="AX4997" s="12" t="s">
        <v>84</v>
      </c>
      <c r="AY4997" s="152" t="s">
        <v>174</v>
      </c>
    </row>
    <row r="4998" spans="2:51" s="12" customFormat="1" x14ac:dyDescent="0.2">
      <c r="B4998" s="150"/>
      <c r="D4998" s="151" t="s">
        <v>197</v>
      </c>
      <c r="E4998" s="152" t="s">
        <v>1</v>
      </c>
      <c r="F4998" s="153" t="s">
        <v>1041</v>
      </c>
      <c r="H4998" s="154">
        <v>-2.7</v>
      </c>
      <c r="I4998" s="155"/>
      <c r="L4998" s="150"/>
      <c r="M4998" s="156"/>
      <c r="T4998" s="157"/>
      <c r="AT4998" s="152" t="s">
        <v>197</v>
      </c>
      <c r="AU4998" s="152" t="s">
        <v>94</v>
      </c>
      <c r="AV4998" s="12" t="s">
        <v>94</v>
      </c>
      <c r="AW4998" s="12" t="s">
        <v>40</v>
      </c>
      <c r="AX4998" s="12" t="s">
        <v>84</v>
      </c>
      <c r="AY4998" s="152" t="s">
        <v>174</v>
      </c>
    </row>
    <row r="4999" spans="2:51" s="12" customFormat="1" x14ac:dyDescent="0.2">
      <c r="B4999" s="150"/>
      <c r="D4999" s="151" t="s">
        <v>197</v>
      </c>
      <c r="E4999" s="152" t="s">
        <v>1</v>
      </c>
      <c r="F4999" s="153" t="s">
        <v>1245</v>
      </c>
      <c r="H4999" s="154">
        <v>-2.86</v>
      </c>
      <c r="I4999" s="155"/>
      <c r="L4999" s="150"/>
      <c r="M4999" s="156"/>
      <c r="T4999" s="157"/>
      <c r="AT4999" s="152" t="s">
        <v>197</v>
      </c>
      <c r="AU4999" s="152" t="s">
        <v>94</v>
      </c>
      <c r="AV4999" s="12" t="s">
        <v>94</v>
      </c>
      <c r="AW4999" s="12" t="s">
        <v>40</v>
      </c>
      <c r="AX4999" s="12" t="s">
        <v>84</v>
      </c>
      <c r="AY4999" s="152" t="s">
        <v>174</v>
      </c>
    </row>
    <row r="5000" spans="2:51" s="12" customFormat="1" x14ac:dyDescent="0.2">
      <c r="B5000" s="150"/>
      <c r="D5000" s="151" t="s">
        <v>197</v>
      </c>
      <c r="E5000" s="152" t="s">
        <v>1</v>
      </c>
      <c r="F5000" s="153" t="s">
        <v>2034</v>
      </c>
      <c r="H5000" s="154">
        <v>-4.05</v>
      </c>
      <c r="I5000" s="155"/>
      <c r="L5000" s="150"/>
      <c r="M5000" s="156"/>
      <c r="T5000" s="157"/>
      <c r="AT5000" s="152" t="s">
        <v>197</v>
      </c>
      <c r="AU5000" s="152" t="s">
        <v>94</v>
      </c>
      <c r="AV5000" s="12" t="s">
        <v>94</v>
      </c>
      <c r="AW5000" s="12" t="s">
        <v>40</v>
      </c>
      <c r="AX5000" s="12" t="s">
        <v>84</v>
      </c>
      <c r="AY5000" s="152" t="s">
        <v>174</v>
      </c>
    </row>
    <row r="5001" spans="2:51" s="12" customFormat="1" x14ac:dyDescent="0.2">
      <c r="B5001" s="150"/>
      <c r="D5001" s="151" t="s">
        <v>197</v>
      </c>
      <c r="E5001" s="152" t="s">
        <v>1</v>
      </c>
      <c r="F5001" s="153" t="s">
        <v>2035</v>
      </c>
      <c r="H5001" s="154">
        <v>2.3250000000000002</v>
      </c>
      <c r="I5001" s="155"/>
      <c r="L5001" s="150"/>
      <c r="M5001" s="156"/>
      <c r="T5001" s="157"/>
      <c r="AT5001" s="152" t="s">
        <v>197</v>
      </c>
      <c r="AU5001" s="152" t="s">
        <v>94</v>
      </c>
      <c r="AV5001" s="12" t="s">
        <v>94</v>
      </c>
      <c r="AW5001" s="12" t="s">
        <v>40</v>
      </c>
      <c r="AX5001" s="12" t="s">
        <v>84</v>
      </c>
      <c r="AY5001" s="152" t="s">
        <v>174</v>
      </c>
    </row>
    <row r="5002" spans="2:51" s="14" customFormat="1" x14ac:dyDescent="0.2">
      <c r="B5002" s="170"/>
      <c r="D5002" s="151" t="s">
        <v>197</v>
      </c>
      <c r="E5002" s="171" t="s">
        <v>1</v>
      </c>
      <c r="F5002" s="172" t="s">
        <v>730</v>
      </c>
      <c r="H5002" s="171" t="s">
        <v>1</v>
      </c>
      <c r="I5002" s="173"/>
      <c r="L5002" s="170"/>
      <c r="M5002" s="174"/>
      <c r="T5002" s="175"/>
      <c r="AT5002" s="171" t="s">
        <v>197</v>
      </c>
      <c r="AU5002" s="171" t="s">
        <v>94</v>
      </c>
      <c r="AV5002" s="14" t="s">
        <v>92</v>
      </c>
      <c r="AW5002" s="14" t="s">
        <v>40</v>
      </c>
      <c r="AX5002" s="14" t="s">
        <v>84</v>
      </c>
      <c r="AY5002" s="171" t="s">
        <v>174</v>
      </c>
    </row>
    <row r="5003" spans="2:51" s="12" customFormat="1" x14ac:dyDescent="0.2">
      <c r="B5003" s="150"/>
      <c r="D5003" s="151" t="s">
        <v>197</v>
      </c>
      <c r="E5003" s="152" t="s">
        <v>1</v>
      </c>
      <c r="F5003" s="153" t="s">
        <v>2036</v>
      </c>
      <c r="H5003" s="154">
        <v>52.569000000000003</v>
      </c>
      <c r="I5003" s="155"/>
      <c r="L5003" s="150"/>
      <c r="M5003" s="156"/>
      <c r="T5003" s="157"/>
      <c r="AT5003" s="152" t="s">
        <v>197</v>
      </c>
      <c r="AU5003" s="152" t="s">
        <v>94</v>
      </c>
      <c r="AV5003" s="12" t="s">
        <v>94</v>
      </c>
      <c r="AW5003" s="12" t="s">
        <v>40</v>
      </c>
      <c r="AX5003" s="12" t="s">
        <v>84</v>
      </c>
      <c r="AY5003" s="152" t="s">
        <v>174</v>
      </c>
    </row>
    <row r="5004" spans="2:51" s="12" customFormat="1" x14ac:dyDescent="0.2">
      <c r="B5004" s="150"/>
      <c r="D5004" s="151" t="s">
        <v>197</v>
      </c>
      <c r="E5004" s="152" t="s">
        <v>1</v>
      </c>
      <c r="F5004" s="153" t="s">
        <v>1242</v>
      </c>
      <c r="H5004" s="154">
        <v>-1.98</v>
      </c>
      <c r="I5004" s="155"/>
      <c r="L5004" s="150"/>
      <c r="M5004" s="156"/>
      <c r="T5004" s="157"/>
      <c r="AT5004" s="152" t="s">
        <v>197</v>
      </c>
      <c r="AU5004" s="152" t="s">
        <v>94</v>
      </c>
      <c r="AV5004" s="12" t="s">
        <v>94</v>
      </c>
      <c r="AW5004" s="12" t="s">
        <v>40</v>
      </c>
      <c r="AX5004" s="12" t="s">
        <v>84</v>
      </c>
      <c r="AY5004" s="152" t="s">
        <v>174</v>
      </c>
    </row>
    <row r="5005" spans="2:51" s="12" customFormat="1" x14ac:dyDescent="0.2">
      <c r="B5005" s="150"/>
      <c r="D5005" s="151" t="s">
        <v>197</v>
      </c>
      <c r="E5005" s="152" t="s">
        <v>1</v>
      </c>
      <c r="F5005" s="153" t="s">
        <v>1041</v>
      </c>
      <c r="H5005" s="154">
        <v>-2.7</v>
      </c>
      <c r="I5005" s="155"/>
      <c r="L5005" s="150"/>
      <c r="M5005" s="156"/>
      <c r="T5005" s="157"/>
      <c r="AT5005" s="152" t="s">
        <v>197</v>
      </c>
      <c r="AU5005" s="152" t="s">
        <v>94</v>
      </c>
      <c r="AV5005" s="12" t="s">
        <v>94</v>
      </c>
      <c r="AW5005" s="12" t="s">
        <v>40</v>
      </c>
      <c r="AX5005" s="12" t="s">
        <v>84</v>
      </c>
      <c r="AY5005" s="152" t="s">
        <v>174</v>
      </c>
    </row>
    <row r="5006" spans="2:51" s="12" customFormat="1" x14ac:dyDescent="0.2">
      <c r="B5006" s="150"/>
      <c r="D5006" s="151" t="s">
        <v>197</v>
      </c>
      <c r="E5006" s="152" t="s">
        <v>1</v>
      </c>
      <c r="F5006" s="153" t="s">
        <v>1245</v>
      </c>
      <c r="H5006" s="154">
        <v>-2.86</v>
      </c>
      <c r="I5006" s="155"/>
      <c r="L5006" s="150"/>
      <c r="M5006" s="156"/>
      <c r="T5006" s="157"/>
      <c r="AT5006" s="152" t="s">
        <v>197</v>
      </c>
      <c r="AU5006" s="152" t="s">
        <v>94</v>
      </c>
      <c r="AV5006" s="12" t="s">
        <v>94</v>
      </c>
      <c r="AW5006" s="12" t="s">
        <v>40</v>
      </c>
      <c r="AX5006" s="12" t="s">
        <v>84</v>
      </c>
      <c r="AY5006" s="152" t="s">
        <v>174</v>
      </c>
    </row>
    <row r="5007" spans="2:51" s="12" customFormat="1" x14ac:dyDescent="0.2">
      <c r="B5007" s="150"/>
      <c r="D5007" s="151" t="s">
        <v>197</v>
      </c>
      <c r="E5007" s="152" t="s">
        <v>1</v>
      </c>
      <c r="F5007" s="153" t="s">
        <v>2034</v>
      </c>
      <c r="H5007" s="154">
        <v>-4.05</v>
      </c>
      <c r="I5007" s="155"/>
      <c r="L5007" s="150"/>
      <c r="M5007" s="156"/>
      <c r="T5007" s="157"/>
      <c r="AT5007" s="152" t="s">
        <v>197</v>
      </c>
      <c r="AU5007" s="152" t="s">
        <v>94</v>
      </c>
      <c r="AV5007" s="12" t="s">
        <v>94</v>
      </c>
      <c r="AW5007" s="12" t="s">
        <v>40</v>
      </c>
      <c r="AX5007" s="12" t="s">
        <v>84</v>
      </c>
      <c r="AY5007" s="152" t="s">
        <v>174</v>
      </c>
    </row>
    <row r="5008" spans="2:51" s="12" customFormat="1" x14ac:dyDescent="0.2">
      <c r="B5008" s="150"/>
      <c r="D5008" s="151" t="s">
        <v>197</v>
      </c>
      <c r="E5008" s="152" t="s">
        <v>1</v>
      </c>
      <c r="F5008" s="153" t="s">
        <v>2035</v>
      </c>
      <c r="H5008" s="154">
        <v>2.3250000000000002</v>
      </c>
      <c r="I5008" s="155"/>
      <c r="L5008" s="150"/>
      <c r="M5008" s="156"/>
      <c r="T5008" s="157"/>
      <c r="AT5008" s="152" t="s">
        <v>197</v>
      </c>
      <c r="AU5008" s="152" t="s">
        <v>94</v>
      </c>
      <c r="AV5008" s="12" t="s">
        <v>94</v>
      </c>
      <c r="AW5008" s="12" t="s">
        <v>40</v>
      </c>
      <c r="AX5008" s="12" t="s">
        <v>84</v>
      </c>
      <c r="AY5008" s="152" t="s">
        <v>174</v>
      </c>
    </row>
    <row r="5009" spans="2:51" s="14" customFormat="1" x14ac:dyDescent="0.2">
      <c r="B5009" s="170"/>
      <c r="D5009" s="151" t="s">
        <v>197</v>
      </c>
      <c r="E5009" s="171" t="s">
        <v>1</v>
      </c>
      <c r="F5009" s="172" t="s">
        <v>731</v>
      </c>
      <c r="H5009" s="171" t="s">
        <v>1</v>
      </c>
      <c r="I5009" s="173"/>
      <c r="L5009" s="170"/>
      <c r="M5009" s="174"/>
      <c r="T5009" s="175"/>
      <c r="AT5009" s="171" t="s">
        <v>197</v>
      </c>
      <c r="AU5009" s="171" t="s">
        <v>94</v>
      </c>
      <c r="AV5009" s="14" t="s">
        <v>92</v>
      </c>
      <c r="AW5009" s="14" t="s">
        <v>40</v>
      </c>
      <c r="AX5009" s="14" t="s">
        <v>84</v>
      </c>
      <c r="AY5009" s="171" t="s">
        <v>174</v>
      </c>
    </row>
    <row r="5010" spans="2:51" s="12" customFormat="1" x14ac:dyDescent="0.2">
      <c r="B5010" s="150"/>
      <c r="D5010" s="151" t="s">
        <v>197</v>
      </c>
      <c r="E5010" s="152" t="s">
        <v>1</v>
      </c>
      <c r="F5010" s="153" t="s">
        <v>2036</v>
      </c>
      <c r="H5010" s="154">
        <v>52.569000000000003</v>
      </c>
      <c r="I5010" s="155"/>
      <c r="L5010" s="150"/>
      <c r="M5010" s="156"/>
      <c r="T5010" s="157"/>
      <c r="AT5010" s="152" t="s">
        <v>197</v>
      </c>
      <c r="AU5010" s="152" t="s">
        <v>94</v>
      </c>
      <c r="AV5010" s="12" t="s">
        <v>94</v>
      </c>
      <c r="AW5010" s="12" t="s">
        <v>40</v>
      </c>
      <c r="AX5010" s="12" t="s">
        <v>84</v>
      </c>
      <c r="AY5010" s="152" t="s">
        <v>174</v>
      </c>
    </row>
    <row r="5011" spans="2:51" s="12" customFormat="1" x14ac:dyDescent="0.2">
      <c r="B5011" s="150"/>
      <c r="D5011" s="151" t="s">
        <v>197</v>
      </c>
      <c r="E5011" s="152" t="s">
        <v>1</v>
      </c>
      <c r="F5011" s="153" t="s">
        <v>1242</v>
      </c>
      <c r="H5011" s="154">
        <v>-1.98</v>
      </c>
      <c r="I5011" s="155"/>
      <c r="L5011" s="150"/>
      <c r="M5011" s="156"/>
      <c r="T5011" s="157"/>
      <c r="AT5011" s="152" t="s">
        <v>197</v>
      </c>
      <c r="AU5011" s="152" t="s">
        <v>94</v>
      </c>
      <c r="AV5011" s="12" t="s">
        <v>94</v>
      </c>
      <c r="AW5011" s="12" t="s">
        <v>40</v>
      </c>
      <c r="AX5011" s="12" t="s">
        <v>84</v>
      </c>
      <c r="AY5011" s="152" t="s">
        <v>174</v>
      </c>
    </row>
    <row r="5012" spans="2:51" s="12" customFormat="1" x14ac:dyDescent="0.2">
      <c r="B5012" s="150"/>
      <c r="D5012" s="151" t="s">
        <v>197</v>
      </c>
      <c r="E5012" s="152" t="s">
        <v>1</v>
      </c>
      <c r="F5012" s="153" t="s">
        <v>1041</v>
      </c>
      <c r="H5012" s="154">
        <v>-2.7</v>
      </c>
      <c r="I5012" s="155"/>
      <c r="L5012" s="150"/>
      <c r="M5012" s="156"/>
      <c r="T5012" s="157"/>
      <c r="AT5012" s="152" t="s">
        <v>197</v>
      </c>
      <c r="AU5012" s="152" t="s">
        <v>94</v>
      </c>
      <c r="AV5012" s="12" t="s">
        <v>94</v>
      </c>
      <c r="AW5012" s="12" t="s">
        <v>40</v>
      </c>
      <c r="AX5012" s="12" t="s">
        <v>84</v>
      </c>
      <c r="AY5012" s="152" t="s">
        <v>174</v>
      </c>
    </row>
    <row r="5013" spans="2:51" s="12" customFormat="1" x14ac:dyDescent="0.2">
      <c r="B5013" s="150"/>
      <c r="D5013" s="151" t="s">
        <v>197</v>
      </c>
      <c r="E5013" s="152" t="s">
        <v>1</v>
      </c>
      <c r="F5013" s="153" t="s">
        <v>1245</v>
      </c>
      <c r="H5013" s="154">
        <v>-2.86</v>
      </c>
      <c r="I5013" s="155"/>
      <c r="L5013" s="150"/>
      <c r="M5013" s="156"/>
      <c r="T5013" s="157"/>
      <c r="AT5013" s="152" t="s">
        <v>197</v>
      </c>
      <c r="AU5013" s="152" t="s">
        <v>94</v>
      </c>
      <c r="AV5013" s="12" t="s">
        <v>94</v>
      </c>
      <c r="AW5013" s="12" t="s">
        <v>40</v>
      </c>
      <c r="AX5013" s="12" t="s">
        <v>84</v>
      </c>
      <c r="AY5013" s="152" t="s">
        <v>174</v>
      </c>
    </row>
    <row r="5014" spans="2:51" s="12" customFormat="1" x14ac:dyDescent="0.2">
      <c r="B5014" s="150"/>
      <c r="D5014" s="151" t="s">
        <v>197</v>
      </c>
      <c r="E5014" s="152" t="s">
        <v>1</v>
      </c>
      <c r="F5014" s="153" t="s">
        <v>2034</v>
      </c>
      <c r="H5014" s="154">
        <v>-4.05</v>
      </c>
      <c r="I5014" s="155"/>
      <c r="L5014" s="150"/>
      <c r="M5014" s="156"/>
      <c r="T5014" s="157"/>
      <c r="AT5014" s="152" t="s">
        <v>197</v>
      </c>
      <c r="AU5014" s="152" t="s">
        <v>94</v>
      </c>
      <c r="AV5014" s="12" t="s">
        <v>94</v>
      </c>
      <c r="AW5014" s="12" t="s">
        <v>40</v>
      </c>
      <c r="AX5014" s="12" t="s">
        <v>84</v>
      </c>
      <c r="AY5014" s="152" t="s">
        <v>174</v>
      </c>
    </row>
    <row r="5015" spans="2:51" s="12" customFormat="1" x14ac:dyDescent="0.2">
      <c r="B5015" s="150"/>
      <c r="D5015" s="151" t="s">
        <v>197</v>
      </c>
      <c r="E5015" s="152" t="s">
        <v>1</v>
      </c>
      <c r="F5015" s="153" t="s">
        <v>2035</v>
      </c>
      <c r="H5015" s="154">
        <v>2.3250000000000002</v>
      </c>
      <c r="I5015" s="155"/>
      <c r="L5015" s="150"/>
      <c r="M5015" s="156"/>
      <c r="T5015" s="157"/>
      <c r="AT5015" s="152" t="s">
        <v>197</v>
      </c>
      <c r="AU5015" s="152" t="s">
        <v>94</v>
      </c>
      <c r="AV5015" s="12" t="s">
        <v>94</v>
      </c>
      <c r="AW5015" s="12" t="s">
        <v>40</v>
      </c>
      <c r="AX5015" s="12" t="s">
        <v>84</v>
      </c>
      <c r="AY5015" s="152" t="s">
        <v>174</v>
      </c>
    </row>
    <row r="5016" spans="2:51" s="14" customFormat="1" x14ac:dyDescent="0.2">
      <c r="B5016" s="170"/>
      <c r="D5016" s="151" t="s">
        <v>197</v>
      </c>
      <c r="E5016" s="171" t="s">
        <v>1</v>
      </c>
      <c r="F5016" s="172" t="s">
        <v>729</v>
      </c>
      <c r="H5016" s="171" t="s">
        <v>1</v>
      </c>
      <c r="I5016" s="173"/>
      <c r="L5016" s="170"/>
      <c r="M5016" s="174"/>
      <c r="T5016" s="175"/>
      <c r="AT5016" s="171" t="s">
        <v>197</v>
      </c>
      <c r="AU5016" s="171" t="s">
        <v>94</v>
      </c>
      <c r="AV5016" s="14" t="s">
        <v>92</v>
      </c>
      <c r="AW5016" s="14" t="s">
        <v>40</v>
      </c>
      <c r="AX5016" s="14" t="s">
        <v>84</v>
      </c>
      <c r="AY5016" s="171" t="s">
        <v>174</v>
      </c>
    </row>
    <row r="5017" spans="2:51" s="12" customFormat="1" x14ac:dyDescent="0.2">
      <c r="B5017" s="150"/>
      <c r="D5017" s="151" t="s">
        <v>197</v>
      </c>
      <c r="E5017" s="152" t="s">
        <v>1</v>
      </c>
      <c r="F5017" s="153" t="s">
        <v>2038</v>
      </c>
      <c r="H5017" s="154">
        <v>76.27</v>
      </c>
      <c r="I5017" s="155"/>
      <c r="L5017" s="150"/>
      <c r="M5017" s="156"/>
      <c r="T5017" s="157"/>
      <c r="AT5017" s="152" t="s">
        <v>197</v>
      </c>
      <c r="AU5017" s="152" t="s">
        <v>94</v>
      </c>
      <c r="AV5017" s="12" t="s">
        <v>94</v>
      </c>
      <c r="AW5017" s="12" t="s">
        <v>40</v>
      </c>
      <c r="AX5017" s="12" t="s">
        <v>84</v>
      </c>
      <c r="AY5017" s="152" t="s">
        <v>174</v>
      </c>
    </row>
    <row r="5018" spans="2:51" s="12" customFormat="1" x14ac:dyDescent="0.2">
      <c r="B5018" s="150"/>
      <c r="D5018" s="151" t="s">
        <v>197</v>
      </c>
      <c r="E5018" s="152" t="s">
        <v>1</v>
      </c>
      <c r="F5018" s="153" t="s">
        <v>1231</v>
      </c>
      <c r="H5018" s="154">
        <v>-2.64</v>
      </c>
      <c r="I5018" s="155"/>
      <c r="L5018" s="150"/>
      <c r="M5018" s="156"/>
      <c r="T5018" s="157"/>
      <c r="AT5018" s="152" t="s">
        <v>197</v>
      </c>
      <c r="AU5018" s="152" t="s">
        <v>94</v>
      </c>
      <c r="AV5018" s="12" t="s">
        <v>94</v>
      </c>
      <c r="AW5018" s="12" t="s">
        <v>40</v>
      </c>
      <c r="AX5018" s="12" t="s">
        <v>84</v>
      </c>
      <c r="AY5018" s="152" t="s">
        <v>174</v>
      </c>
    </row>
    <row r="5019" spans="2:51" s="12" customFormat="1" x14ac:dyDescent="0.2">
      <c r="B5019" s="150"/>
      <c r="D5019" s="151" t="s">
        <v>197</v>
      </c>
      <c r="E5019" s="152" t="s">
        <v>1</v>
      </c>
      <c r="F5019" s="153" t="s">
        <v>2028</v>
      </c>
      <c r="H5019" s="154">
        <v>-4.84</v>
      </c>
      <c r="I5019" s="155"/>
      <c r="L5019" s="150"/>
      <c r="M5019" s="156"/>
      <c r="T5019" s="157"/>
      <c r="AT5019" s="152" t="s">
        <v>197</v>
      </c>
      <c r="AU5019" s="152" t="s">
        <v>94</v>
      </c>
      <c r="AV5019" s="12" t="s">
        <v>94</v>
      </c>
      <c r="AW5019" s="12" t="s">
        <v>40</v>
      </c>
      <c r="AX5019" s="12" t="s">
        <v>84</v>
      </c>
      <c r="AY5019" s="152" t="s">
        <v>174</v>
      </c>
    </row>
    <row r="5020" spans="2:51" s="14" customFormat="1" x14ac:dyDescent="0.2">
      <c r="B5020" s="170"/>
      <c r="D5020" s="151" t="s">
        <v>197</v>
      </c>
      <c r="E5020" s="171" t="s">
        <v>1</v>
      </c>
      <c r="F5020" s="172" t="s">
        <v>734</v>
      </c>
      <c r="H5020" s="171" t="s">
        <v>1</v>
      </c>
      <c r="I5020" s="173"/>
      <c r="L5020" s="170"/>
      <c r="M5020" s="174"/>
      <c r="T5020" s="175"/>
      <c r="AT5020" s="171" t="s">
        <v>197</v>
      </c>
      <c r="AU5020" s="171" t="s">
        <v>94</v>
      </c>
      <c r="AV5020" s="14" t="s">
        <v>92</v>
      </c>
      <c r="AW5020" s="14" t="s">
        <v>40</v>
      </c>
      <c r="AX5020" s="14" t="s">
        <v>84</v>
      </c>
      <c r="AY5020" s="171" t="s">
        <v>174</v>
      </c>
    </row>
    <row r="5021" spans="2:51" s="12" customFormat="1" x14ac:dyDescent="0.2">
      <c r="B5021" s="150"/>
      <c r="D5021" s="151" t="s">
        <v>197</v>
      </c>
      <c r="E5021" s="152" t="s">
        <v>1</v>
      </c>
      <c r="F5021" s="153" t="s">
        <v>2039</v>
      </c>
      <c r="H5021" s="154">
        <v>75.06</v>
      </c>
      <c r="I5021" s="155"/>
      <c r="L5021" s="150"/>
      <c r="M5021" s="156"/>
      <c r="T5021" s="157"/>
      <c r="AT5021" s="152" t="s">
        <v>197</v>
      </c>
      <c r="AU5021" s="152" t="s">
        <v>94</v>
      </c>
      <c r="AV5021" s="12" t="s">
        <v>94</v>
      </c>
      <c r="AW5021" s="12" t="s">
        <v>40</v>
      </c>
      <c r="AX5021" s="12" t="s">
        <v>84</v>
      </c>
      <c r="AY5021" s="152" t="s">
        <v>174</v>
      </c>
    </row>
    <row r="5022" spans="2:51" s="12" customFormat="1" x14ac:dyDescent="0.2">
      <c r="B5022" s="150"/>
      <c r="D5022" s="151" t="s">
        <v>197</v>
      </c>
      <c r="E5022" s="152" t="s">
        <v>1</v>
      </c>
      <c r="F5022" s="153" t="s">
        <v>2030</v>
      </c>
      <c r="H5022" s="154">
        <v>-17.16</v>
      </c>
      <c r="I5022" s="155"/>
      <c r="L5022" s="150"/>
      <c r="M5022" s="156"/>
      <c r="T5022" s="157"/>
      <c r="AT5022" s="152" t="s">
        <v>197</v>
      </c>
      <c r="AU5022" s="152" t="s">
        <v>94</v>
      </c>
      <c r="AV5022" s="12" t="s">
        <v>94</v>
      </c>
      <c r="AW5022" s="12" t="s">
        <v>40</v>
      </c>
      <c r="AX5022" s="12" t="s">
        <v>84</v>
      </c>
      <c r="AY5022" s="152" t="s">
        <v>174</v>
      </c>
    </row>
    <row r="5023" spans="2:51" s="12" customFormat="1" x14ac:dyDescent="0.2">
      <c r="B5023" s="150"/>
      <c r="D5023" s="151" t="s">
        <v>197</v>
      </c>
      <c r="E5023" s="152" t="s">
        <v>1</v>
      </c>
      <c r="F5023" s="153" t="s">
        <v>2040</v>
      </c>
      <c r="H5023" s="154">
        <v>18.63</v>
      </c>
      <c r="I5023" s="155"/>
      <c r="L5023" s="150"/>
      <c r="M5023" s="156"/>
      <c r="T5023" s="157"/>
      <c r="AT5023" s="152" t="s">
        <v>197</v>
      </c>
      <c r="AU5023" s="152" t="s">
        <v>94</v>
      </c>
      <c r="AV5023" s="12" t="s">
        <v>94</v>
      </c>
      <c r="AW5023" s="12" t="s">
        <v>40</v>
      </c>
      <c r="AX5023" s="12" t="s">
        <v>84</v>
      </c>
      <c r="AY5023" s="152" t="s">
        <v>174</v>
      </c>
    </row>
    <row r="5024" spans="2:51" s="14" customFormat="1" x14ac:dyDescent="0.2">
      <c r="B5024" s="170"/>
      <c r="D5024" s="151" t="s">
        <v>197</v>
      </c>
      <c r="E5024" s="171" t="s">
        <v>1</v>
      </c>
      <c r="F5024" s="172" t="s">
        <v>736</v>
      </c>
      <c r="H5024" s="171" t="s">
        <v>1</v>
      </c>
      <c r="I5024" s="173"/>
      <c r="L5024" s="170"/>
      <c r="M5024" s="174"/>
      <c r="T5024" s="175"/>
      <c r="AT5024" s="171" t="s">
        <v>197</v>
      </c>
      <c r="AU5024" s="171" t="s">
        <v>94</v>
      </c>
      <c r="AV5024" s="14" t="s">
        <v>92</v>
      </c>
      <c r="AW5024" s="14" t="s">
        <v>40</v>
      </c>
      <c r="AX5024" s="14" t="s">
        <v>84</v>
      </c>
      <c r="AY5024" s="171" t="s">
        <v>174</v>
      </c>
    </row>
    <row r="5025" spans="2:51" s="12" customFormat="1" x14ac:dyDescent="0.2">
      <c r="B5025" s="150"/>
      <c r="D5025" s="151" t="s">
        <v>197</v>
      </c>
      <c r="E5025" s="152" t="s">
        <v>1</v>
      </c>
      <c r="F5025" s="153" t="s">
        <v>2033</v>
      </c>
      <c r="H5025" s="154">
        <v>56.348999999999997</v>
      </c>
      <c r="I5025" s="155"/>
      <c r="L5025" s="150"/>
      <c r="M5025" s="156"/>
      <c r="T5025" s="157"/>
      <c r="AT5025" s="152" t="s">
        <v>197</v>
      </c>
      <c r="AU5025" s="152" t="s">
        <v>94</v>
      </c>
      <c r="AV5025" s="12" t="s">
        <v>94</v>
      </c>
      <c r="AW5025" s="12" t="s">
        <v>40</v>
      </c>
      <c r="AX5025" s="12" t="s">
        <v>84</v>
      </c>
      <c r="AY5025" s="152" t="s">
        <v>174</v>
      </c>
    </row>
    <row r="5026" spans="2:51" s="12" customFormat="1" x14ac:dyDescent="0.2">
      <c r="B5026" s="150"/>
      <c r="D5026" s="151" t="s">
        <v>197</v>
      </c>
      <c r="E5026" s="152" t="s">
        <v>1</v>
      </c>
      <c r="F5026" s="153" t="s">
        <v>1242</v>
      </c>
      <c r="H5026" s="154">
        <v>-1.98</v>
      </c>
      <c r="I5026" s="155"/>
      <c r="L5026" s="150"/>
      <c r="M5026" s="156"/>
      <c r="T5026" s="157"/>
      <c r="AT5026" s="152" t="s">
        <v>197</v>
      </c>
      <c r="AU5026" s="152" t="s">
        <v>94</v>
      </c>
      <c r="AV5026" s="12" t="s">
        <v>94</v>
      </c>
      <c r="AW5026" s="12" t="s">
        <v>40</v>
      </c>
      <c r="AX5026" s="12" t="s">
        <v>84</v>
      </c>
      <c r="AY5026" s="152" t="s">
        <v>174</v>
      </c>
    </row>
    <row r="5027" spans="2:51" s="12" customFormat="1" x14ac:dyDescent="0.2">
      <c r="B5027" s="150"/>
      <c r="D5027" s="151" t="s">
        <v>197</v>
      </c>
      <c r="E5027" s="152" t="s">
        <v>1</v>
      </c>
      <c r="F5027" s="153" t="s">
        <v>1041</v>
      </c>
      <c r="H5027" s="154">
        <v>-2.7</v>
      </c>
      <c r="I5027" s="155"/>
      <c r="L5027" s="150"/>
      <c r="M5027" s="156"/>
      <c r="T5027" s="157"/>
      <c r="AT5027" s="152" t="s">
        <v>197</v>
      </c>
      <c r="AU5027" s="152" t="s">
        <v>94</v>
      </c>
      <c r="AV5027" s="12" t="s">
        <v>94</v>
      </c>
      <c r="AW5027" s="12" t="s">
        <v>40</v>
      </c>
      <c r="AX5027" s="12" t="s">
        <v>84</v>
      </c>
      <c r="AY5027" s="152" t="s">
        <v>174</v>
      </c>
    </row>
    <row r="5028" spans="2:51" s="12" customFormat="1" x14ac:dyDescent="0.2">
      <c r="B5028" s="150"/>
      <c r="D5028" s="151" t="s">
        <v>197</v>
      </c>
      <c r="E5028" s="152" t="s">
        <v>1</v>
      </c>
      <c r="F5028" s="153" t="s">
        <v>1245</v>
      </c>
      <c r="H5028" s="154">
        <v>-2.86</v>
      </c>
      <c r="I5028" s="155"/>
      <c r="L5028" s="150"/>
      <c r="M5028" s="156"/>
      <c r="T5028" s="157"/>
      <c r="AT5028" s="152" t="s">
        <v>197</v>
      </c>
      <c r="AU5028" s="152" t="s">
        <v>94</v>
      </c>
      <c r="AV5028" s="12" t="s">
        <v>94</v>
      </c>
      <c r="AW5028" s="12" t="s">
        <v>40</v>
      </c>
      <c r="AX5028" s="12" t="s">
        <v>84</v>
      </c>
      <c r="AY5028" s="152" t="s">
        <v>174</v>
      </c>
    </row>
    <row r="5029" spans="2:51" s="12" customFormat="1" x14ac:dyDescent="0.2">
      <c r="B5029" s="150"/>
      <c r="D5029" s="151" t="s">
        <v>197</v>
      </c>
      <c r="E5029" s="152" t="s">
        <v>1</v>
      </c>
      <c r="F5029" s="153" t="s">
        <v>2034</v>
      </c>
      <c r="H5029" s="154">
        <v>-4.05</v>
      </c>
      <c r="I5029" s="155"/>
      <c r="L5029" s="150"/>
      <c r="M5029" s="156"/>
      <c r="T5029" s="157"/>
      <c r="AT5029" s="152" t="s">
        <v>197</v>
      </c>
      <c r="AU5029" s="152" t="s">
        <v>94</v>
      </c>
      <c r="AV5029" s="12" t="s">
        <v>94</v>
      </c>
      <c r="AW5029" s="12" t="s">
        <v>40</v>
      </c>
      <c r="AX5029" s="12" t="s">
        <v>84</v>
      </c>
      <c r="AY5029" s="152" t="s">
        <v>174</v>
      </c>
    </row>
    <row r="5030" spans="2:51" s="12" customFormat="1" x14ac:dyDescent="0.2">
      <c r="B5030" s="150"/>
      <c r="D5030" s="151" t="s">
        <v>197</v>
      </c>
      <c r="E5030" s="152" t="s">
        <v>1</v>
      </c>
      <c r="F5030" s="153" t="s">
        <v>2035</v>
      </c>
      <c r="H5030" s="154">
        <v>2.3250000000000002</v>
      </c>
      <c r="I5030" s="155"/>
      <c r="L5030" s="150"/>
      <c r="M5030" s="156"/>
      <c r="T5030" s="157"/>
      <c r="AT5030" s="152" t="s">
        <v>197</v>
      </c>
      <c r="AU5030" s="152" t="s">
        <v>94</v>
      </c>
      <c r="AV5030" s="12" t="s">
        <v>94</v>
      </c>
      <c r="AW5030" s="12" t="s">
        <v>40</v>
      </c>
      <c r="AX5030" s="12" t="s">
        <v>84</v>
      </c>
      <c r="AY5030" s="152" t="s">
        <v>174</v>
      </c>
    </row>
    <row r="5031" spans="2:51" s="14" customFormat="1" x14ac:dyDescent="0.2">
      <c r="B5031" s="170"/>
      <c r="D5031" s="151" t="s">
        <v>197</v>
      </c>
      <c r="E5031" s="171" t="s">
        <v>1</v>
      </c>
      <c r="F5031" s="172" t="s">
        <v>737</v>
      </c>
      <c r="H5031" s="171" t="s">
        <v>1</v>
      </c>
      <c r="I5031" s="173"/>
      <c r="L5031" s="170"/>
      <c r="M5031" s="174"/>
      <c r="T5031" s="175"/>
      <c r="AT5031" s="171" t="s">
        <v>197</v>
      </c>
      <c r="AU5031" s="171" t="s">
        <v>94</v>
      </c>
      <c r="AV5031" s="14" t="s">
        <v>92</v>
      </c>
      <c r="AW5031" s="14" t="s">
        <v>40</v>
      </c>
      <c r="AX5031" s="14" t="s">
        <v>84</v>
      </c>
      <c r="AY5031" s="171" t="s">
        <v>174</v>
      </c>
    </row>
    <row r="5032" spans="2:51" s="12" customFormat="1" x14ac:dyDescent="0.2">
      <c r="B5032" s="150"/>
      <c r="D5032" s="151" t="s">
        <v>197</v>
      </c>
      <c r="E5032" s="152" t="s">
        <v>1</v>
      </c>
      <c r="F5032" s="153" t="s">
        <v>2036</v>
      </c>
      <c r="H5032" s="154">
        <v>52.569000000000003</v>
      </c>
      <c r="I5032" s="155"/>
      <c r="L5032" s="150"/>
      <c r="M5032" s="156"/>
      <c r="T5032" s="157"/>
      <c r="AT5032" s="152" t="s">
        <v>197</v>
      </c>
      <c r="AU5032" s="152" t="s">
        <v>94</v>
      </c>
      <c r="AV5032" s="12" t="s">
        <v>94</v>
      </c>
      <c r="AW5032" s="12" t="s">
        <v>40</v>
      </c>
      <c r="AX5032" s="12" t="s">
        <v>84</v>
      </c>
      <c r="AY5032" s="152" t="s">
        <v>174</v>
      </c>
    </row>
    <row r="5033" spans="2:51" s="12" customFormat="1" x14ac:dyDescent="0.2">
      <c r="B5033" s="150"/>
      <c r="D5033" s="151" t="s">
        <v>197</v>
      </c>
      <c r="E5033" s="152" t="s">
        <v>1</v>
      </c>
      <c r="F5033" s="153" t="s">
        <v>1242</v>
      </c>
      <c r="H5033" s="154">
        <v>-1.98</v>
      </c>
      <c r="I5033" s="155"/>
      <c r="L5033" s="150"/>
      <c r="M5033" s="156"/>
      <c r="T5033" s="157"/>
      <c r="AT5033" s="152" t="s">
        <v>197</v>
      </c>
      <c r="AU5033" s="152" t="s">
        <v>94</v>
      </c>
      <c r="AV5033" s="12" t="s">
        <v>94</v>
      </c>
      <c r="AW5033" s="12" t="s">
        <v>40</v>
      </c>
      <c r="AX5033" s="12" t="s">
        <v>84</v>
      </c>
      <c r="AY5033" s="152" t="s">
        <v>174</v>
      </c>
    </row>
    <row r="5034" spans="2:51" s="12" customFormat="1" x14ac:dyDescent="0.2">
      <c r="B5034" s="150"/>
      <c r="D5034" s="151" t="s">
        <v>197</v>
      </c>
      <c r="E5034" s="152" t="s">
        <v>1</v>
      </c>
      <c r="F5034" s="153" t="s">
        <v>1041</v>
      </c>
      <c r="H5034" s="154">
        <v>-2.7</v>
      </c>
      <c r="I5034" s="155"/>
      <c r="L5034" s="150"/>
      <c r="M5034" s="156"/>
      <c r="T5034" s="157"/>
      <c r="AT5034" s="152" t="s">
        <v>197</v>
      </c>
      <c r="AU5034" s="152" t="s">
        <v>94</v>
      </c>
      <c r="AV5034" s="12" t="s">
        <v>94</v>
      </c>
      <c r="AW5034" s="12" t="s">
        <v>40</v>
      </c>
      <c r="AX5034" s="12" t="s">
        <v>84</v>
      </c>
      <c r="AY5034" s="152" t="s">
        <v>174</v>
      </c>
    </row>
    <row r="5035" spans="2:51" s="12" customFormat="1" x14ac:dyDescent="0.2">
      <c r="B5035" s="150"/>
      <c r="D5035" s="151" t="s">
        <v>197</v>
      </c>
      <c r="E5035" s="152" t="s">
        <v>1</v>
      </c>
      <c r="F5035" s="153" t="s">
        <v>1245</v>
      </c>
      <c r="H5035" s="154">
        <v>-2.86</v>
      </c>
      <c r="I5035" s="155"/>
      <c r="L5035" s="150"/>
      <c r="M5035" s="156"/>
      <c r="T5035" s="157"/>
      <c r="AT5035" s="152" t="s">
        <v>197</v>
      </c>
      <c r="AU5035" s="152" t="s">
        <v>94</v>
      </c>
      <c r="AV5035" s="12" t="s">
        <v>94</v>
      </c>
      <c r="AW5035" s="12" t="s">
        <v>40</v>
      </c>
      <c r="AX5035" s="12" t="s">
        <v>84</v>
      </c>
      <c r="AY5035" s="152" t="s">
        <v>174</v>
      </c>
    </row>
    <row r="5036" spans="2:51" s="12" customFormat="1" x14ac:dyDescent="0.2">
      <c r="B5036" s="150"/>
      <c r="D5036" s="151" t="s">
        <v>197</v>
      </c>
      <c r="E5036" s="152" t="s">
        <v>1</v>
      </c>
      <c r="F5036" s="153" t="s">
        <v>2034</v>
      </c>
      <c r="H5036" s="154">
        <v>-4.05</v>
      </c>
      <c r="I5036" s="155"/>
      <c r="L5036" s="150"/>
      <c r="M5036" s="156"/>
      <c r="T5036" s="157"/>
      <c r="AT5036" s="152" t="s">
        <v>197</v>
      </c>
      <c r="AU5036" s="152" t="s">
        <v>94</v>
      </c>
      <c r="AV5036" s="12" t="s">
        <v>94</v>
      </c>
      <c r="AW5036" s="12" t="s">
        <v>40</v>
      </c>
      <c r="AX5036" s="12" t="s">
        <v>84</v>
      </c>
      <c r="AY5036" s="152" t="s">
        <v>174</v>
      </c>
    </row>
    <row r="5037" spans="2:51" s="12" customFormat="1" x14ac:dyDescent="0.2">
      <c r="B5037" s="150"/>
      <c r="D5037" s="151" t="s">
        <v>197</v>
      </c>
      <c r="E5037" s="152" t="s">
        <v>1</v>
      </c>
      <c r="F5037" s="153" t="s">
        <v>2035</v>
      </c>
      <c r="H5037" s="154">
        <v>2.3250000000000002</v>
      </c>
      <c r="I5037" s="155"/>
      <c r="L5037" s="150"/>
      <c r="M5037" s="156"/>
      <c r="T5037" s="157"/>
      <c r="AT5037" s="152" t="s">
        <v>197</v>
      </c>
      <c r="AU5037" s="152" t="s">
        <v>94</v>
      </c>
      <c r="AV5037" s="12" t="s">
        <v>94</v>
      </c>
      <c r="AW5037" s="12" t="s">
        <v>40</v>
      </c>
      <c r="AX5037" s="12" t="s">
        <v>84</v>
      </c>
      <c r="AY5037" s="152" t="s">
        <v>174</v>
      </c>
    </row>
    <row r="5038" spans="2:51" s="14" customFormat="1" x14ac:dyDescent="0.2">
      <c r="B5038" s="170"/>
      <c r="D5038" s="151" t="s">
        <v>197</v>
      </c>
      <c r="E5038" s="171" t="s">
        <v>1</v>
      </c>
      <c r="F5038" s="172" t="s">
        <v>738</v>
      </c>
      <c r="H5038" s="171" t="s">
        <v>1</v>
      </c>
      <c r="I5038" s="173"/>
      <c r="L5038" s="170"/>
      <c r="M5038" s="174"/>
      <c r="T5038" s="175"/>
      <c r="AT5038" s="171" t="s">
        <v>197</v>
      </c>
      <c r="AU5038" s="171" t="s">
        <v>94</v>
      </c>
      <c r="AV5038" s="14" t="s">
        <v>92</v>
      </c>
      <c r="AW5038" s="14" t="s">
        <v>40</v>
      </c>
      <c r="AX5038" s="14" t="s">
        <v>84</v>
      </c>
      <c r="AY5038" s="171" t="s">
        <v>174</v>
      </c>
    </row>
    <row r="5039" spans="2:51" s="12" customFormat="1" x14ac:dyDescent="0.2">
      <c r="B5039" s="150"/>
      <c r="D5039" s="151" t="s">
        <v>197</v>
      </c>
      <c r="E5039" s="152" t="s">
        <v>1</v>
      </c>
      <c r="F5039" s="153" t="s">
        <v>2036</v>
      </c>
      <c r="H5039" s="154">
        <v>52.569000000000003</v>
      </c>
      <c r="I5039" s="155"/>
      <c r="L5039" s="150"/>
      <c r="M5039" s="156"/>
      <c r="T5039" s="157"/>
      <c r="AT5039" s="152" t="s">
        <v>197</v>
      </c>
      <c r="AU5039" s="152" t="s">
        <v>94</v>
      </c>
      <c r="AV5039" s="12" t="s">
        <v>94</v>
      </c>
      <c r="AW5039" s="12" t="s">
        <v>40</v>
      </c>
      <c r="AX5039" s="12" t="s">
        <v>84</v>
      </c>
      <c r="AY5039" s="152" t="s">
        <v>174</v>
      </c>
    </row>
    <row r="5040" spans="2:51" s="12" customFormat="1" x14ac:dyDescent="0.2">
      <c r="B5040" s="150"/>
      <c r="D5040" s="151" t="s">
        <v>197</v>
      </c>
      <c r="E5040" s="152" t="s">
        <v>1</v>
      </c>
      <c r="F5040" s="153" t="s">
        <v>1242</v>
      </c>
      <c r="H5040" s="154">
        <v>-1.98</v>
      </c>
      <c r="I5040" s="155"/>
      <c r="L5040" s="150"/>
      <c r="M5040" s="156"/>
      <c r="T5040" s="157"/>
      <c r="AT5040" s="152" t="s">
        <v>197</v>
      </c>
      <c r="AU5040" s="152" t="s">
        <v>94</v>
      </c>
      <c r="AV5040" s="12" t="s">
        <v>94</v>
      </c>
      <c r="AW5040" s="12" t="s">
        <v>40</v>
      </c>
      <c r="AX5040" s="12" t="s">
        <v>84</v>
      </c>
      <c r="AY5040" s="152" t="s">
        <v>174</v>
      </c>
    </row>
    <row r="5041" spans="2:51" s="12" customFormat="1" x14ac:dyDescent="0.2">
      <c r="B5041" s="150"/>
      <c r="D5041" s="151" t="s">
        <v>197</v>
      </c>
      <c r="E5041" s="152" t="s">
        <v>1</v>
      </c>
      <c r="F5041" s="153" t="s">
        <v>1041</v>
      </c>
      <c r="H5041" s="154">
        <v>-2.7</v>
      </c>
      <c r="I5041" s="155"/>
      <c r="L5041" s="150"/>
      <c r="M5041" s="156"/>
      <c r="T5041" s="157"/>
      <c r="AT5041" s="152" t="s">
        <v>197</v>
      </c>
      <c r="AU5041" s="152" t="s">
        <v>94</v>
      </c>
      <c r="AV5041" s="12" t="s">
        <v>94</v>
      </c>
      <c r="AW5041" s="12" t="s">
        <v>40</v>
      </c>
      <c r="AX5041" s="12" t="s">
        <v>84</v>
      </c>
      <c r="AY5041" s="152" t="s">
        <v>174</v>
      </c>
    </row>
    <row r="5042" spans="2:51" s="12" customFormat="1" x14ac:dyDescent="0.2">
      <c r="B5042" s="150"/>
      <c r="D5042" s="151" t="s">
        <v>197</v>
      </c>
      <c r="E5042" s="152" t="s">
        <v>1</v>
      </c>
      <c r="F5042" s="153" t="s">
        <v>1245</v>
      </c>
      <c r="H5042" s="154">
        <v>-2.86</v>
      </c>
      <c r="I5042" s="155"/>
      <c r="L5042" s="150"/>
      <c r="M5042" s="156"/>
      <c r="T5042" s="157"/>
      <c r="AT5042" s="152" t="s">
        <v>197</v>
      </c>
      <c r="AU5042" s="152" t="s">
        <v>94</v>
      </c>
      <c r="AV5042" s="12" t="s">
        <v>94</v>
      </c>
      <c r="AW5042" s="12" t="s">
        <v>40</v>
      </c>
      <c r="AX5042" s="12" t="s">
        <v>84</v>
      </c>
      <c r="AY5042" s="152" t="s">
        <v>174</v>
      </c>
    </row>
    <row r="5043" spans="2:51" s="12" customFormat="1" x14ac:dyDescent="0.2">
      <c r="B5043" s="150"/>
      <c r="D5043" s="151" t="s">
        <v>197</v>
      </c>
      <c r="E5043" s="152" t="s">
        <v>1</v>
      </c>
      <c r="F5043" s="153" t="s">
        <v>2034</v>
      </c>
      <c r="H5043" s="154">
        <v>-4.05</v>
      </c>
      <c r="I5043" s="155"/>
      <c r="L5043" s="150"/>
      <c r="M5043" s="156"/>
      <c r="T5043" s="157"/>
      <c r="AT5043" s="152" t="s">
        <v>197</v>
      </c>
      <c r="AU5043" s="152" t="s">
        <v>94</v>
      </c>
      <c r="AV5043" s="12" t="s">
        <v>94</v>
      </c>
      <c r="AW5043" s="12" t="s">
        <v>40</v>
      </c>
      <c r="AX5043" s="12" t="s">
        <v>84</v>
      </c>
      <c r="AY5043" s="152" t="s">
        <v>174</v>
      </c>
    </row>
    <row r="5044" spans="2:51" s="12" customFormat="1" x14ac:dyDescent="0.2">
      <c r="B5044" s="150"/>
      <c r="D5044" s="151" t="s">
        <v>197</v>
      </c>
      <c r="E5044" s="152" t="s">
        <v>1</v>
      </c>
      <c r="F5044" s="153" t="s">
        <v>2035</v>
      </c>
      <c r="H5044" s="154">
        <v>2.3250000000000002</v>
      </c>
      <c r="I5044" s="155"/>
      <c r="L5044" s="150"/>
      <c r="M5044" s="156"/>
      <c r="T5044" s="157"/>
      <c r="AT5044" s="152" t="s">
        <v>197</v>
      </c>
      <c r="AU5044" s="152" t="s">
        <v>94</v>
      </c>
      <c r="AV5044" s="12" t="s">
        <v>94</v>
      </c>
      <c r="AW5044" s="12" t="s">
        <v>40</v>
      </c>
      <c r="AX5044" s="12" t="s">
        <v>84</v>
      </c>
      <c r="AY5044" s="152" t="s">
        <v>174</v>
      </c>
    </row>
    <row r="5045" spans="2:51" s="14" customFormat="1" x14ac:dyDescent="0.2">
      <c r="B5045" s="170"/>
      <c r="D5045" s="151" t="s">
        <v>197</v>
      </c>
      <c r="E5045" s="171" t="s">
        <v>1</v>
      </c>
      <c r="F5045" s="172" t="s">
        <v>739</v>
      </c>
      <c r="H5045" s="171" t="s">
        <v>1</v>
      </c>
      <c r="I5045" s="173"/>
      <c r="L5045" s="170"/>
      <c r="M5045" s="174"/>
      <c r="T5045" s="175"/>
      <c r="AT5045" s="171" t="s">
        <v>197</v>
      </c>
      <c r="AU5045" s="171" t="s">
        <v>94</v>
      </c>
      <c r="AV5045" s="14" t="s">
        <v>92</v>
      </c>
      <c r="AW5045" s="14" t="s">
        <v>40</v>
      </c>
      <c r="AX5045" s="14" t="s">
        <v>84</v>
      </c>
      <c r="AY5045" s="171" t="s">
        <v>174</v>
      </c>
    </row>
    <row r="5046" spans="2:51" s="12" customFormat="1" x14ac:dyDescent="0.2">
      <c r="B5046" s="150"/>
      <c r="D5046" s="151" t="s">
        <v>197</v>
      </c>
      <c r="E5046" s="152" t="s">
        <v>1</v>
      </c>
      <c r="F5046" s="153" t="s">
        <v>2036</v>
      </c>
      <c r="H5046" s="154">
        <v>52.569000000000003</v>
      </c>
      <c r="I5046" s="155"/>
      <c r="L5046" s="150"/>
      <c r="M5046" s="156"/>
      <c r="T5046" s="157"/>
      <c r="AT5046" s="152" t="s">
        <v>197</v>
      </c>
      <c r="AU5046" s="152" t="s">
        <v>94</v>
      </c>
      <c r="AV5046" s="12" t="s">
        <v>94</v>
      </c>
      <c r="AW5046" s="12" t="s">
        <v>40</v>
      </c>
      <c r="AX5046" s="12" t="s">
        <v>84</v>
      </c>
      <c r="AY5046" s="152" t="s">
        <v>174</v>
      </c>
    </row>
    <row r="5047" spans="2:51" s="12" customFormat="1" x14ac:dyDescent="0.2">
      <c r="B5047" s="150"/>
      <c r="D5047" s="151" t="s">
        <v>197</v>
      </c>
      <c r="E5047" s="152" t="s">
        <v>1</v>
      </c>
      <c r="F5047" s="153" t="s">
        <v>1242</v>
      </c>
      <c r="H5047" s="154">
        <v>-1.98</v>
      </c>
      <c r="I5047" s="155"/>
      <c r="L5047" s="150"/>
      <c r="M5047" s="156"/>
      <c r="T5047" s="157"/>
      <c r="AT5047" s="152" t="s">
        <v>197</v>
      </c>
      <c r="AU5047" s="152" t="s">
        <v>94</v>
      </c>
      <c r="AV5047" s="12" t="s">
        <v>94</v>
      </c>
      <c r="AW5047" s="12" t="s">
        <v>40</v>
      </c>
      <c r="AX5047" s="12" t="s">
        <v>84</v>
      </c>
      <c r="AY5047" s="152" t="s">
        <v>174</v>
      </c>
    </row>
    <row r="5048" spans="2:51" s="12" customFormat="1" x14ac:dyDescent="0.2">
      <c r="B5048" s="150"/>
      <c r="D5048" s="151" t="s">
        <v>197</v>
      </c>
      <c r="E5048" s="152" t="s">
        <v>1</v>
      </c>
      <c r="F5048" s="153" t="s">
        <v>1041</v>
      </c>
      <c r="H5048" s="154">
        <v>-2.7</v>
      </c>
      <c r="I5048" s="155"/>
      <c r="L5048" s="150"/>
      <c r="M5048" s="156"/>
      <c r="T5048" s="157"/>
      <c r="AT5048" s="152" t="s">
        <v>197</v>
      </c>
      <c r="AU5048" s="152" t="s">
        <v>94</v>
      </c>
      <c r="AV5048" s="12" t="s">
        <v>94</v>
      </c>
      <c r="AW5048" s="12" t="s">
        <v>40</v>
      </c>
      <c r="AX5048" s="12" t="s">
        <v>84</v>
      </c>
      <c r="AY5048" s="152" t="s">
        <v>174</v>
      </c>
    </row>
    <row r="5049" spans="2:51" s="12" customFormat="1" x14ac:dyDescent="0.2">
      <c r="B5049" s="150"/>
      <c r="D5049" s="151" t="s">
        <v>197</v>
      </c>
      <c r="E5049" s="152" t="s">
        <v>1</v>
      </c>
      <c r="F5049" s="153" t="s">
        <v>1245</v>
      </c>
      <c r="H5049" s="154">
        <v>-2.86</v>
      </c>
      <c r="I5049" s="155"/>
      <c r="L5049" s="150"/>
      <c r="M5049" s="156"/>
      <c r="T5049" s="157"/>
      <c r="AT5049" s="152" t="s">
        <v>197</v>
      </c>
      <c r="AU5049" s="152" t="s">
        <v>94</v>
      </c>
      <c r="AV5049" s="12" t="s">
        <v>94</v>
      </c>
      <c r="AW5049" s="12" t="s">
        <v>40</v>
      </c>
      <c r="AX5049" s="12" t="s">
        <v>84</v>
      </c>
      <c r="AY5049" s="152" t="s">
        <v>174</v>
      </c>
    </row>
    <row r="5050" spans="2:51" s="12" customFormat="1" x14ac:dyDescent="0.2">
      <c r="B5050" s="150"/>
      <c r="D5050" s="151" t="s">
        <v>197</v>
      </c>
      <c r="E5050" s="152" t="s">
        <v>1</v>
      </c>
      <c r="F5050" s="153" t="s">
        <v>2034</v>
      </c>
      <c r="H5050" s="154">
        <v>-4.05</v>
      </c>
      <c r="I5050" s="155"/>
      <c r="L5050" s="150"/>
      <c r="M5050" s="156"/>
      <c r="T5050" s="157"/>
      <c r="AT5050" s="152" t="s">
        <v>197</v>
      </c>
      <c r="AU5050" s="152" t="s">
        <v>94</v>
      </c>
      <c r="AV5050" s="12" t="s">
        <v>94</v>
      </c>
      <c r="AW5050" s="12" t="s">
        <v>40</v>
      </c>
      <c r="AX5050" s="12" t="s">
        <v>84</v>
      </c>
      <c r="AY5050" s="152" t="s">
        <v>174</v>
      </c>
    </row>
    <row r="5051" spans="2:51" s="12" customFormat="1" x14ac:dyDescent="0.2">
      <c r="B5051" s="150"/>
      <c r="D5051" s="151" t="s">
        <v>197</v>
      </c>
      <c r="E5051" s="152" t="s">
        <v>1</v>
      </c>
      <c r="F5051" s="153" t="s">
        <v>2035</v>
      </c>
      <c r="H5051" s="154">
        <v>2.3250000000000002</v>
      </c>
      <c r="I5051" s="155"/>
      <c r="L5051" s="150"/>
      <c r="M5051" s="156"/>
      <c r="T5051" s="157"/>
      <c r="AT5051" s="152" t="s">
        <v>197</v>
      </c>
      <c r="AU5051" s="152" t="s">
        <v>94</v>
      </c>
      <c r="AV5051" s="12" t="s">
        <v>94</v>
      </c>
      <c r="AW5051" s="12" t="s">
        <v>40</v>
      </c>
      <c r="AX5051" s="12" t="s">
        <v>84</v>
      </c>
      <c r="AY5051" s="152" t="s">
        <v>174</v>
      </c>
    </row>
    <row r="5052" spans="2:51" s="14" customFormat="1" x14ac:dyDescent="0.2">
      <c r="B5052" s="170"/>
      <c r="D5052" s="151" t="s">
        <v>197</v>
      </c>
      <c r="E5052" s="171" t="s">
        <v>1</v>
      </c>
      <c r="F5052" s="172" t="s">
        <v>740</v>
      </c>
      <c r="H5052" s="171" t="s">
        <v>1</v>
      </c>
      <c r="I5052" s="173"/>
      <c r="L5052" s="170"/>
      <c r="M5052" s="174"/>
      <c r="T5052" s="175"/>
      <c r="AT5052" s="171" t="s">
        <v>197</v>
      </c>
      <c r="AU5052" s="171" t="s">
        <v>94</v>
      </c>
      <c r="AV5052" s="14" t="s">
        <v>92</v>
      </c>
      <c r="AW5052" s="14" t="s">
        <v>40</v>
      </c>
      <c r="AX5052" s="14" t="s">
        <v>84</v>
      </c>
      <c r="AY5052" s="171" t="s">
        <v>174</v>
      </c>
    </row>
    <row r="5053" spans="2:51" s="12" customFormat="1" x14ac:dyDescent="0.2">
      <c r="B5053" s="150"/>
      <c r="D5053" s="151" t="s">
        <v>197</v>
      </c>
      <c r="E5053" s="152" t="s">
        <v>1</v>
      </c>
      <c r="F5053" s="153" t="s">
        <v>2036</v>
      </c>
      <c r="H5053" s="154">
        <v>52.569000000000003</v>
      </c>
      <c r="I5053" s="155"/>
      <c r="L5053" s="150"/>
      <c r="M5053" s="156"/>
      <c r="T5053" s="157"/>
      <c r="AT5053" s="152" t="s">
        <v>197</v>
      </c>
      <c r="AU5053" s="152" t="s">
        <v>94</v>
      </c>
      <c r="AV5053" s="12" t="s">
        <v>94</v>
      </c>
      <c r="AW5053" s="12" t="s">
        <v>40</v>
      </c>
      <c r="AX5053" s="12" t="s">
        <v>84</v>
      </c>
      <c r="AY5053" s="152" t="s">
        <v>174</v>
      </c>
    </row>
    <row r="5054" spans="2:51" s="12" customFormat="1" x14ac:dyDescent="0.2">
      <c r="B5054" s="150"/>
      <c r="D5054" s="151" t="s">
        <v>197</v>
      </c>
      <c r="E5054" s="152" t="s">
        <v>1</v>
      </c>
      <c r="F5054" s="153" t="s">
        <v>1242</v>
      </c>
      <c r="H5054" s="154">
        <v>-1.98</v>
      </c>
      <c r="I5054" s="155"/>
      <c r="L5054" s="150"/>
      <c r="M5054" s="156"/>
      <c r="T5054" s="157"/>
      <c r="AT5054" s="152" t="s">
        <v>197</v>
      </c>
      <c r="AU5054" s="152" t="s">
        <v>94</v>
      </c>
      <c r="AV5054" s="12" t="s">
        <v>94</v>
      </c>
      <c r="AW5054" s="12" t="s">
        <v>40</v>
      </c>
      <c r="AX5054" s="12" t="s">
        <v>84</v>
      </c>
      <c r="AY5054" s="152" t="s">
        <v>174</v>
      </c>
    </row>
    <row r="5055" spans="2:51" s="12" customFormat="1" x14ac:dyDescent="0.2">
      <c r="B5055" s="150"/>
      <c r="D5055" s="151" t="s">
        <v>197</v>
      </c>
      <c r="E5055" s="152" t="s">
        <v>1</v>
      </c>
      <c r="F5055" s="153" t="s">
        <v>1041</v>
      </c>
      <c r="H5055" s="154">
        <v>-2.7</v>
      </c>
      <c r="I5055" s="155"/>
      <c r="L5055" s="150"/>
      <c r="M5055" s="156"/>
      <c r="T5055" s="157"/>
      <c r="AT5055" s="152" t="s">
        <v>197</v>
      </c>
      <c r="AU5055" s="152" t="s">
        <v>94</v>
      </c>
      <c r="AV5055" s="12" t="s">
        <v>94</v>
      </c>
      <c r="AW5055" s="12" t="s">
        <v>40</v>
      </c>
      <c r="AX5055" s="12" t="s">
        <v>84</v>
      </c>
      <c r="AY5055" s="152" t="s">
        <v>174</v>
      </c>
    </row>
    <row r="5056" spans="2:51" s="12" customFormat="1" x14ac:dyDescent="0.2">
      <c r="B5056" s="150"/>
      <c r="D5056" s="151" t="s">
        <v>197</v>
      </c>
      <c r="E5056" s="152" t="s">
        <v>1</v>
      </c>
      <c r="F5056" s="153" t="s">
        <v>1245</v>
      </c>
      <c r="H5056" s="154">
        <v>-2.86</v>
      </c>
      <c r="I5056" s="155"/>
      <c r="L5056" s="150"/>
      <c r="M5056" s="156"/>
      <c r="T5056" s="157"/>
      <c r="AT5056" s="152" t="s">
        <v>197</v>
      </c>
      <c r="AU5056" s="152" t="s">
        <v>94</v>
      </c>
      <c r="AV5056" s="12" t="s">
        <v>94</v>
      </c>
      <c r="AW5056" s="12" t="s">
        <v>40</v>
      </c>
      <c r="AX5056" s="12" t="s">
        <v>84</v>
      </c>
      <c r="AY5056" s="152" t="s">
        <v>174</v>
      </c>
    </row>
    <row r="5057" spans="2:51" s="12" customFormat="1" x14ac:dyDescent="0.2">
      <c r="B5057" s="150"/>
      <c r="D5057" s="151" t="s">
        <v>197</v>
      </c>
      <c r="E5057" s="152" t="s">
        <v>1</v>
      </c>
      <c r="F5057" s="153" t="s">
        <v>2034</v>
      </c>
      <c r="H5057" s="154">
        <v>-4.05</v>
      </c>
      <c r="I5057" s="155"/>
      <c r="L5057" s="150"/>
      <c r="M5057" s="156"/>
      <c r="T5057" s="157"/>
      <c r="AT5057" s="152" t="s">
        <v>197</v>
      </c>
      <c r="AU5057" s="152" t="s">
        <v>94</v>
      </c>
      <c r="AV5057" s="12" t="s">
        <v>94</v>
      </c>
      <c r="AW5057" s="12" t="s">
        <v>40</v>
      </c>
      <c r="AX5057" s="12" t="s">
        <v>84</v>
      </c>
      <c r="AY5057" s="152" t="s">
        <v>174</v>
      </c>
    </row>
    <row r="5058" spans="2:51" s="12" customFormat="1" x14ac:dyDescent="0.2">
      <c r="B5058" s="150"/>
      <c r="D5058" s="151" t="s">
        <v>197</v>
      </c>
      <c r="E5058" s="152" t="s">
        <v>1</v>
      </c>
      <c r="F5058" s="153" t="s">
        <v>2035</v>
      </c>
      <c r="H5058" s="154">
        <v>2.3250000000000002</v>
      </c>
      <c r="I5058" s="155"/>
      <c r="L5058" s="150"/>
      <c r="M5058" s="156"/>
      <c r="T5058" s="157"/>
      <c r="AT5058" s="152" t="s">
        <v>197</v>
      </c>
      <c r="AU5058" s="152" t="s">
        <v>94</v>
      </c>
      <c r="AV5058" s="12" t="s">
        <v>94</v>
      </c>
      <c r="AW5058" s="12" t="s">
        <v>40</v>
      </c>
      <c r="AX5058" s="12" t="s">
        <v>84</v>
      </c>
      <c r="AY5058" s="152" t="s">
        <v>174</v>
      </c>
    </row>
    <row r="5059" spans="2:51" s="14" customFormat="1" x14ac:dyDescent="0.2">
      <c r="B5059" s="170"/>
      <c r="D5059" s="151" t="s">
        <v>197</v>
      </c>
      <c r="E5059" s="171" t="s">
        <v>1</v>
      </c>
      <c r="F5059" s="172" t="s">
        <v>741</v>
      </c>
      <c r="H5059" s="171" t="s">
        <v>1</v>
      </c>
      <c r="I5059" s="173"/>
      <c r="L5059" s="170"/>
      <c r="M5059" s="174"/>
      <c r="T5059" s="175"/>
      <c r="AT5059" s="171" t="s">
        <v>197</v>
      </c>
      <c r="AU5059" s="171" t="s">
        <v>94</v>
      </c>
      <c r="AV5059" s="14" t="s">
        <v>92</v>
      </c>
      <c r="AW5059" s="14" t="s">
        <v>40</v>
      </c>
      <c r="AX5059" s="14" t="s">
        <v>84</v>
      </c>
      <c r="AY5059" s="171" t="s">
        <v>174</v>
      </c>
    </row>
    <row r="5060" spans="2:51" s="12" customFormat="1" x14ac:dyDescent="0.2">
      <c r="B5060" s="150"/>
      <c r="D5060" s="151" t="s">
        <v>197</v>
      </c>
      <c r="E5060" s="152" t="s">
        <v>1</v>
      </c>
      <c r="F5060" s="153" t="s">
        <v>2041</v>
      </c>
      <c r="H5060" s="154">
        <v>42.524999999999999</v>
      </c>
      <c r="I5060" s="155"/>
      <c r="L5060" s="150"/>
      <c r="M5060" s="156"/>
      <c r="T5060" s="157"/>
      <c r="AT5060" s="152" t="s">
        <v>197</v>
      </c>
      <c r="AU5060" s="152" t="s">
        <v>94</v>
      </c>
      <c r="AV5060" s="12" t="s">
        <v>94</v>
      </c>
      <c r="AW5060" s="12" t="s">
        <v>40</v>
      </c>
      <c r="AX5060" s="12" t="s">
        <v>84</v>
      </c>
      <c r="AY5060" s="152" t="s">
        <v>174</v>
      </c>
    </row>
    <row r="5061" spans="2:51" s="12" customFormat="1" x14ac:dyDescent="0.2">
      <c r="B5061" s="150"/>
      <c r="D5061" s="151" t="s">
        <v>197</v>
      </c>
      <c r="E5061" s="152" t="s">
        <v>1</v>
      </c>
      <c r="F5061" s="153" t="s">
        <v>1242</v>
      </c>
      <c r="H5061" s="154">
        <v>-1.98</v>
      </c>
      <c r="I5061" s="155"/>
      <c r="L5061" s="150"/>
      <c r="M5061" s="156"/>
      <c r="T5061" s="157"/>
      <c r="AT5061" s="152" t="s">
        <v>197</v>
      </c>
      <c r="AU5061" s="152" t="s">
        <v>94</v>
      </c>
      <c r="AV5061" s="12" t="s">
        <v>94</v>
      </c>
      <c r="AW5061" s="12" t="s">
        <v>40</v>
      </c>
      <c r="AX5061" s="12" t="s">
        <v>84</v>
      </c>
      <c r="AY5061" s="152" t="s">
        <v>174</v>
      </c>
    </row>
    <row r="5062" spans="2:51" s="12" customFormat="1" x14ac:dyDescent="0.2">
      <c r="B5062" s="150"/>
      <c r="D5062" s="151" t="s">
        <v>197</v>
      </c>
      <c r="E5062" s="152" t="s">
        <v>1</v>
      </c>
      <c r="F5062" s="153" t="s">
        <v>1041</v>
      </c>
      <c r="H5062" s="154">
        <v>-2.7</v>
      </c>
      <c r="I5062" s="155"/>
      <c r="L5062" s="150"/>
      <c r="M5062" s="156"/>
      <c r="T5062" s="157"/>
      <c r="AT5062" s="152" t="s">
        <v>197</v>
      </c>
      <c r="AU5062" s="152" t="s">
        <v>94</v>
      </c>
      <c r="AV5062" s="12" t="s">
        <v>94</v>
      </c>
      <c r="AW5062" s="12" t="s">
        <v>40</v>
      </c>
      <c r="AX5062" s="12" t="s">
        <v>84</v>
      </c>
      <c r="AY5062" s="152" t="s">
        <v>174</v>
      </c>
    </row>
    <row r="5063" spans="2:51" s="12" customFormat="1" x14ac:dyDescent="0.2">
      <c r="B5063" s="150"/>
      <c r="D5063" s="151" t="s">
        <v>197</v>
      </c>
      <c r="E5063" s="152" t="s">
        <v>1</v>
      </c>
      <c r="F5063" s="153" t="s">
        <v>1245</v>
      </c>
      <c r="H5063" s="154">
        <v>-2.86</v>
      </c>
      <c r="I5063" s="155"/>
      <c r="L5063" s="150"/>
      <c r="M5063" s="156"/>
      <c r="T5063" s="157"/>
      <c r="AT5063" s="152" t="s">
        <v>197</v>
      </c>
      <c r="AU5063" s="152" t="s">
        <v>94</v>
      </c>
      <c r="AV5063" s="12" t="s">
        <v>94</v>
      </c>
      <c r="AW5063" s="12" t="s">
        <v>40</v>
      </c>
      <c r="AX5063" s="12" t="s">
        <v>84</v>
      </c>
      <c r="AY5063" s="152" t="s">
        <v>174</v>
      </c>
    </row>
    <row r="5064" spans="2:51" s="12" customFormat="1" x14ac:dyDescent="0.2">
      <c r="B5064" s="150"/>
      <c r="D5064" s="151" t="s">
        <v>197</v>
      </c>
      <c r="E5064" s="152" t="s">
        <v>1</v>
      </c>
      <c r="F5064" s="153" t="s">
        <v>2034</v>
      </c>
      <c r="H5064" s="154">
        <v>-4.05</v>
      </c>
      <c r="I5064" s="155"/>
      <c r="L5064" s="150"/>
      <c r="M5064" s="156"/>
      <c r="T5064" s="157"/>
      <c r="AT5064" s="152" t="s">
        <v>197</v>
      </c>
      <c r="AU5064" s="152" t="s">
        <v>94</v>
      </c>
      <c r="AV5064" s="12" t="s">
        <v>94</v>
      </c>
      <c r="AW5064" s="12" t="s">
        <v>40</v>
      </c>
      <c r="AX5064" s="12" t="s">
        <v>84</v>
      </c>
      <c r="AY5064" s="152" t="s">
        <v>174</v>
      </c>
    </row>
    <row r="5065" spans="2:51" s="12" customFormat="1" x14ac:dyDescent="0.2">
      <c r="B5065" s="150"/>
      <c r="D5065" s="151" t="s">
        <v>197</v>
      </c>
      <c r="E5065" s="152" t="s">
        <v>1</v>
      </c>
      <c r="F5065" s="153" t="s">
        <v>2035</v>
      </c>
      <c r="H5065" s="154">
        <v>2.3250000000000002</v>
      </c>
      <c r="I5065" s="155"/>
      <c r="L5065" s="150"/>
      <c r="M5065" s="156"/>
      <c r="T5065" s="157"/>
      <c r="AT5065" s="152" t="s">
        <v>197</v>
      </c>
      <c r="AU5065" s="152" t="s">
        <v>94</v>
      </c>
      <c r="AV5065" s="12" t="s">
        <v>94</v>
      </c>
      <c r="AW5065" s="12" t="s">
        <v>40</v>
      </c>
      <c r="AX5065" s="12" t="s">
        <v>84</v>
      </c>
      <c r="AY5065" s="152" t="s">
        <v>174</v>
      </c>
    </row>
    <row r="5066" spans="2:51" s="15" customFormat="1" x14ac:dyDescent="0.2">
      <c r="B5066" s="189"/>
      <c r="D5066" s="151" t="s">
        <v>197</v>
      </c>
      <c r="E5066" s="190" t="s">
        <v>1</v>
      </c>
      <c r="F5066" s="191" t="s">
        <v>329</v>
      </c>
      <c r="H5066" s="192">
        <v>1795.3880000000011</v>
      </c>
      <c r="I5066" s="193"/>
      <c r="L5066" s="189"/>
      <c r="M5066" s="194"/>
      <c r="T5066" s="195"/>
      <c r="AT5066" s="190" t="s">
        <v>197</v>
      </c>
      <c r="AU5066" s="190" t="s">
        <v>94</v>
      </c>
      <c r="AV5066" s="15" t="s">
        <v>190</v>
      </c>
      <c r="AW5066" s="15" t="s">
        <v>40</v>
      </c>
      <c r="AX5066" s="15" t="s">
        <v>84</v>
      </c>
      <c r="AY5066" s="190" t="s">
        <v>174</v>
      </c>
    </row>
    <row r="5067" spans="2:51" s="14" customFormat="1" x14ac:dyDescent="0.2">
      <c r="B5067" s="170"/>
      <c r="D5067" s="151" t="s">
        <v>197</v>
      </c>
      <c r="E5067" s="171" t="s">
        <v>1</v>
      </c>
      <c r="F5067" s="172" t="s">
        <v>2042</v>
      </c>
      <c r="H5067" s="171" t="s">
        <v>1</v>
      </c>
      <c r="I5067" s="173"/>
      <c r="L5067" s="170"/>
      <c r="M5067" s="174"/>
      <c r="T5067" s="175"/>
      <c r="AT5067" s="171" t="s">
        <v>197</v>
      </c>
      <c r="AU5067" s="171" t="s">
        <v>94</v>
      </c>
      <c r="AV5067" s="14" t="s">
        <v>92</v>
      </c>
      <c r="AW5067" s="14" t="s">
        <v>40</v>
      </c>
      <c r="AX5067" s="14" t="s">
        <v>84</v>
      </c>
      <c r="AY5067" s="171" t="s">
        <v>174</v>
      </c>
    </row>
    <row r="5068" spans="2:51" s="12" customFormat="1" ht="22.5" x14ac:dyDescent="0.2">
      <c r="B5068" s="150"/>
      <c r="D5068" s="151" t="s">
        <v>197</v>
      </c>
      <c r="E5068" s="152" t="s">
        <v>1</v>
      </c>
      <c r="F5068" s="153" t="s">
        <v>2043</v>
      </c>
      <c r="H5068" s="154">
        <v>550.23800000000006</v>
      </c>
      <c r="I5068" s="155"/>
      <c r="L5068" s="150"/>
      <c r="M5068" s="156"/>
      <c r="T5068" s="157"/>
      <c r="AT5068" s="152" t="s">
        <v>197</v>
      </c>
      <c r="AU5068" s="152" t="s">
        <v>94</v>
      </c>
      <c r="AV5068" s="12" t="s">
        <v>94</v>
      </c>
      <c r="AW5068" s="12" t="s">
        <v>40</v>
      </c>
      <c r="AX5068" s="12" t="s">
        <v>84</v>
      </c>
      <c r="AY5068" s="152" t="s">
        <v>174</v>
      </c>
    </row>
    <row r="5069" spans="2:51" s="12" customFormat="1" x14ac:dyDescent="0.2">
      <c r="B5069" s="150"/>
      <c r="D5069" s="151" t="s">
        <v>197</v>
      </c>
      <c r="E5069" s="152" t="s">
        <v>1</v>
      </c>
      <c r="F5069" s="153" t="s">
        <v>2044</v>
      </c>
      <c r="H5069" s="154">
        <v>-12.375</v>
      </c>
      <c r="I5069" s="155"/>
      <c r="L5069" s="150"/>
      <c r="M5069" s="156"/>
      <c r="T5069" s="157"/>
      <c r="AT5069" s="152" t="s">
        <v>197</v>
      </c>
      <c r="AU5069" s="152" t="s">
        <v>94</v>
      </c>
      <c r="AV5069" s="12" t="s">
        <v>94</v>
      </c>
      <c r="AW5069" s="12" t="s">
        <v>40</v>
      </c>
      <c r="AX5069" s="12" t="s">
        <v>84</v>
      </c>
      <c r="AY5069" s="152" t="s">
        <v>174</v>
      </c>
    </row>
    <row r="5070" spans="2:51" s="12" customFormat="1" x14ac:dyDescent="0.2">
      <c r="B5070" s="150"/>
      <c r="D5070" s="151" t="s">
        <v>197</v>
      </c>
      <c r="E5070" s="152" t="s">
        <v>1</v>
      </c>
      <c r="F5070" s="153" t="s">
        <v>2045</v>
      </c>
      <c r="H5070" s="154">
        <v>-72.900000000000006</v>
      </c>
      <c r="I5070" s="155"/>
      <c r="L5070" s="150"/>
      <c r="M5070" s="156"/>
      <c r="T5070" s="157"/>
      <c r="AT5070" s="152" t="s">
        <v>197</v>
      </c>
      <c r="AU5070" s="152" t="s">
        <v>94</v>
      </c>
      <c r="AV5070" s="12" t="s">
        <v>94</v>
      </c>
      <c r="AW5070" s="12" t="s">
        <v>40</v>
      </c>
      <c r="AX5070" s="12" t="s">
        <v>84</v>
      </c>
      <c r="AY5070" s="152" t="s">
        <v>174</v>
      </c>
    </row>
    <row r="5071" spans="2:51" s="12" customFormat="1" x14ac:dyDescent="0.2">
      <c r="B5071" s="150"/>
      <c r="D5071" s="151" t="s">
        <v>197</v>
      </c>
      <c r="E5071" s="152" t="s">
        <v>1</v>
      </c>
      <c r="F5071" s="153" t="s">
        <v>2046</v>
      </c>
      <c r="H5071" s="154">
        <v>-47.25</v>
      </c>
      <c r="I5071" s="155"/>
      <c r="L5071" s="150"/>
      <c r="M5071" s="156"/>
      <c r="T5071" s="157"/>
      <c r="AT5071" s="152" t="s">
        <v>197</v>
      </c>
      <c r="AU5071" s="152" t="s">
        <v>94</v>
      </c>
      <c r="AV5071" s="12" t="s">
        <v>94</v>
      </c>
      <c r="AW5071" s="12" t="s">
        <v>40</v>
      </c>
      <c r="AX5071" s="12" t="s">
        <v>84</v>
      </c>
      <c r="AY5071" s="152" t="s">
        <v>174</v>
      </c>
    </row>
    <row r="5072" spans="2:51" s="12" customFormat="1" x14ac:dyDescent="0.2">
      <c r="B5072" s="150"/>
      <c r="D5072" s="151" t="s">
        <v>197</v>
      </c>
      <c r="E5072" s="152" t="s">
        <v>1</v>
      </c>
      <c r="F5072" s="153" t="s">
        <v>2047</v>
      </c>
      <c r="H5072" s="154">
        <v>-17.22</v>
      </c>
      <c r="I5072" s="155"/>
      <c r="L5072" s="150"/>
      <c r="M5072" s="156"/>
      <c r="T5072" s="157"/>
      <c r="AT5072" s="152" t="s">
        <v>197</v>
      </c>
      <c r="AU5072" s="152" t="s">
        <v>94</v>
      </c>
      <c r="AV5072" s="12" t="s">
        <v>94</v>
      </c>
      <c r="AW5072" s="12" t="s">
        <v>40</v>
      </c>
      <c r="AX5072" s="12" t="s">
        <v>84</v>
      </c>
      <c r="AY5072" s="152" t="s">
        <v>174</v>
      </c>
    </row>
    <row r="5073" spans="2:51" s="12" customFormat="1" x14ac:dyDescent="0.2">
      <c r="B5073" s="150"/>
      <c r="D5073" s="151" t="s">
        <v>197</v>
      </c>
      <c r="E5073" s="152" t="s">
        <v>1</v>
      </c>
      <c r="F5073" s="153" t="s">
        <v>2048</v>
      </c>
      <c r="H5073" s="154">
        <v>-28.56</v>
      </c>
      <c r="I5073" s="155"/>
      <c r="L5073" s="150"/>
      <c r="M5073" s="156"/>
      <c r="T5073" s="157"/>
      <c r="AT5073" s="152" t="s">
        <v>197</v>
      </c>
      <c r="AU5073" s="152" t="s">
        <v>94</v>
      </c>
      <c r="AV5073" s="12" t="s">
        <v>94</v>
      </c>
      <c r="AW5073" s="12" t="s">
        <v>40</v>
      </c>
      <c r="AX5073" s="12" t="s">
        <v>84</v>
      </c>
      <c r="AY5073" s="152" t="s">
        <v>174</v>
      </c>
    </row>
    <row r="5074" spans="2:51" s="12" customFormat="1" x14ac:dyDescent="0.2">
      <c r="B5074" s="150"/>
      <c r="D5074" s="151" t="s">
        <v>197</v>
      </c>
      <c r="E5074" s="152" t="s">
        <v>1</v>
      </c>
      <c r="F5074" s="153" t="s">
        <v>2049</v>
      </c>
      <c r="H5074" s="154">
        <v>-6.6</v>
      </c>
      <c r="I5074" s="155"/>
      <c r="L5074" s="150"/>
      <c r="M5074" s="156"/>
      <c r="T5074" s="157"/>
      <c r="AT5074" s="152" t="s">
        <v>197</v>
      </c>
      <c r="AU5074" s="152" t="s">
        <v>94</v>
      </c>
      <c r="AV5074" s="12" t="s">
        <v>94</v>
      </c>
      <c r="AW5074" s="12" t="s">
        <v>40</v>
      </c>
      <c r="AX5074" s="12" t="s">
        <v>84</v>
      </c>
      <c r="AY5074" s="152" t="s">
        <v>174</v>
      </c>
    </row>
    <row r="5075" spans="2:51" s="12" customFormat="1" x14ac:dyDescent="0.2">
      <c r="B5075" s="150"/>
      <c r="D5075" s="151" t="s">
        <v>197</v>
      </c>
      <c r="E5075" s="152" t="s">
        <v>1</v>
      </c>
      <c r="F5075" s="153" t="s">
        <v>1017</v>
      </c>
      <c r="H5075" s="154">
        <v>-1.75</v>
      </c>
      <c r="I5075" s="155"/>
      <c r="L5075" s="150"/>
      <c r="M5075" s="156"/>
      <c r="T5075" s="157"/>
      <c r="AT5075" s="152" t="s">
        <v>197</v>
      </c>
      <c r="AU5075" s="152" t="s">
        <v>94</v>
      </c>
      <c r="AV5075" s="12" t="s">
        <v>94</v>
      </c>
      <c r="AW5075" s="12" t="s">
        <v>40</v>
      </c>
      <c r="AX5075" s="12" t="s">
        <v>84</v>
      </c>
      <c r="AY5075" s="152" t="s">
        <v>174</v>
      </c>
    </row>
    <row r="5076" spans="2:51" s="12" customFormat="1" x14ac:dyDescent="0.2">
      <c r="B5076" s="150"/>
      <c r="D5076" s="151" t="s">
        <v>197</v>
      </c>
      <c r="E5076" s="152" t="s">
        <v>1</v>
      </c>
      <c r="F5076" s="153" t="s">
        <v>1046</v>
      </c>
      <c r="H5076" s="154">
        <v>-0.75</v>
      </c>
      <c r="I5076" s="155"/>
      <c r="L5076" s="150"/>
      <c r="M5076" s="156"/>
      <c r="T5076" s="157"/>
      <c r="AT5076" s="152" t="s">
        <v>197</v>
      </c>
      <c r="AU5076" s="152" t="s">
        <v>94</v>
      </c>
      <c r="AV5076" s="12" t="s">
        <v>94</v>
      </c>
      <c r="AW5076" s="12" t="s">
        <v>40</v>
      </c>
      <c r="AX5076" s="12" t="s">
        <v>84</v>
      </c>
      <c r="AY5076" s="152" t="s">
        <v>174</v>
      </c>
    </row>
    <row r="5077" spans="2:51" s="12" customFormat="1" x14ac:dyDescent="0.2">
      <c r="B5077" s="150"/>
      <c r="D5077" s="151" t="s">
        <v>197</v>
      </c>
      <c r="E5077" s="152" t="s">
        <v>1</v>
      </c>
      <c r="F5077" s="153" t="s">
        <v>1021</v>
      </c>
      <c r="H5077" s="154">
        <v>-14.28</v>
      </c>
      <c r="I5077" s="155"/>
      <c r="L5077" s="150"/>
      <c r="M5077" s="156"/>
      <c r="T5077" s="157"/>
      <c r="AT5077" s="152" t="s">
        <v>197</v>
      </c>
      <c r="AU5077" s="152" t="s">
        <v>94</v>
      </c>
      <c r="AV5077" s="12" t="s">
        <v>94</v>
      </c>
      <c r="AW5077" s="12" t="s">
        <v>40</v>
      </c>
      <c r="AX5077" s="12" t="s">
        <v>84</v>
      </c>
      <c r="AY5077" s="152" t="s">
        <v>174</v>
      </c>
    </row>
    <row r="5078" spans="2:51" s="12" customFormat="1" x14ac:dyDescent="0.2">
      <c r="B5078" s="150"/>
      <c r="D5078" s="151" t="s">
        <v>197</v>
      </c>
      <c r="E5078" s="152" t="s">
        <v>1</v>
      </c>
      <c r="F5078" s="153" t="s">
        <v>1040</v>
      </c>
      <c r="H5078" s="154">
        <v>-5.25</v>
      </c>
      <c r="I5078" s="155"/>
      <c r="L5078" s="150"/>
      <c r="M5078" s="156"/>
      <c r="T5078" s="157"/>
      <c r="AT5078" s="152" t="s">
        <v>197</v>
      </c>
      <c r="AU5078" s="152" t="s">
        <v>94</v>
      </c>
      <c r="AV5078" s="12" t="s">
        <v>94</v>
      </c>
      <c r="AW5078" s="12" t="s">
        <v>40</v>
      </c>
      <c r="AX5078" s="12" t="s">
        <v>84</v>
      </c>
      <c r="AY5078" s="152" t="s">
        <v>174</v>
      </c>
    </row>
    <row r="5079" spans="2:51" s="15" customFormat="1" x14ac:dyDescent="0.2">
      <c r="B5079" s="189"/>
      <c r="D5079" s="151" t="s">
        <v>197</v>
      </c>
      <c r="E5079" s="190" t="s">
        <v>1</v>
      </c>
      <c r="F5079" s="191" t="s">
        <v>329</v>
      </c>
      <c r="H5079" s="192">
        <v>343.30300000000005</v>
      </c>
      <c r="I5079" s="193"/>
      <c r="L5079" s="189"/>
      <c r="M5079" s="194"/>
      <c r="T5079" s="195"/>
      <c r="AT5079" s="190" t="s">
        <v>197</v>
      </c>
      <c r="AU5079" s="190" t="s">
        <v>94</v>
      </c>
      <c r="AV5079" s="15" t="s">
        <v>190</v>
      </c>
      <c r="AW5079" s="15" t="s">
        <v>40</v>
      </c>
      <c r="AX5079" s="15" t="s">
        <v>84</v>
      </c>
      <c r="AY5079" s="190" t="s">
        <v>174</v>
      </c>
    </row>
    <row r="5080" spans="2:51" s="14" customFormat="1" x14ac:dyDescent="0.2">
      <c r="B5080" s="170"/>
      <c r="D5080" s="151" t="s">
        <v>197</v>
      </c>
      <c r="E5080" s="171" t="s">
        <v>1</v>
      </c>
      <c r="F5080" s="172" t="s">
        <v>2050</v>
      </c>
      <c r="H5080" s="171" t="s">
        <v>1</v>
      </c>
      <c r="I5080" s="173"/>
      <c r="L5080" s="170"/>
      <c r="M5080" s="174"/>
      <c r="T5080" s="175"/>
      <c r="AT5080" s="171" t="s">
        <v>197</v>
      </c>
      <c r="AU5080" s="171" t="s">
        <v>94</v>
      </c>
      <c r="AV5080" s="14" t="s">
        <v>92</v>
      </c>
      <c r="AW5080" s="14" t="s">
        <v>40</v>
      </c>
      <c r="AX5080" s="14" t="s">
        <v>84</v>
      </c>
      <c r="AY5080" s="171" t="s">
        <v>174</v>
      </c>
    </row>
    <row r="5081" spans="2:51" s="12" customFormat="1" ht="22.5" x14ac:dyDescent="0.2">
      <c r="B5081" s="150"/>
      <c r="D5081" s="151" t="s">
        <v>197</v>
      </c>
      <c r="E5081" s="152" t="s">
        <v>1</v>
      </c>
      <c r="F5081" s="153" t="s">
        <v>2051</v>
      </c>
      <c r="H5081" s="154">
        <v>202.83799999999999</v>
      </c>
      <c r="I5081" s="155"/>
      <c r="L5081" s="150"/>
      <c r="M5081" s="156"/>
      <c r="T5081" s="157"/>
      <c r="AT5081" s="152" t="s">
        <v>197</v>
      </c>
      <c r="AU5081" s="152" t="s">
        <v>94</v>
      </c>
      <c r="AV5081" s="12" t="s">
        <v>94</v>
      </c>
      <c r="AW5081" s="12" t="s">
        <v>40</v>
      </c>
      <c r="AX5081" s="12" t="s">
        <v>84</v>
      </c>
      <c r="AY5081" s="152" t="s">
        <v>174</v>
      </c>
    </row>
    <row r="5082" spans="2:51" s="12" customFormat="1" ht="33.75" x14ac:dyDescent="0.2">
      <c r="B5082" s="150"/>
      <c r="D5082" s="151" t="s">
        <v>197</v>
      </c>
      <c r="E5082" s="152" t="s">
        <v>1</v>
      </c>
      <c r="F5082" s="153" t="s">
        <v>2052</v>
      </c>
      <c r="H5082" s="154">
        <v>-40.670999999999999</v>
      </c>
      <c r="I5082" s="155"/>
      <c r="L5082" s="150"/>
      <c r="M5082" s="156"/>
      <c r="T5082" s="157"/>
      <c r="AT5082" s="152" t="s">
        <v>197</v>
      </c>
      <c r="AU5082" s="152" t="s">
        <v>94</v>
      </c>
      <c r="AV5082" s="12" t="s">
        <v>94</v>
      </c>
      <c r="AW5082" s="12" t="s">
        <v>40</v>
      </c>
      <c r="AX5082" s="12" t="s">
        <v>84</v>
      </c>
      <c r="AY5082" s="152" t="s">
        <v>174</v>
      </c>
    </row>
    <row r="5083" spans="2:51" s="15" customFormat="1" x14ac:dyDescent="0.2">
      <c r="B5083" s="189"/>
      <c r="D5083" s="151" t="s">
        <v>197</v>
      </c>
      <c r="E5083" s="190" t="s">
        <v>1</v>
      </c>
      <c r="F5083" s="191" t="s">
        <v>329</v>
      </c>
      <c r="H5083" s="192">
        <v>162.167</v>
      </c>
      <c r="I5083" s="193"/>
      <c r="L5083" s="189"/>
      <c r="M5083" s="194"/>
      <c r="T5083" s="195"/>
      <c r="AT5083" s="190" t="s">
        <v>197</v>
      </c>
      <c r="AU5083" s="190" t="s">
        <v>94</v>
      </c>
      <c r="AV5083" s="15" t="s">
        <v>190</v>
      </c>
      <c r="AW5083" s="15" t="s">
        <v>40</v>
      </c>
      <c r="AX5083" s="15" t="s">
        <v>84</v>
      </c>
      <c r="AY5083" s="190" t="s">
        <v>174</v>
      </c>
    </row>
    <row r="5084" spans="2:51" s="14" customFormat="1" x14ac:dyDescent="0.2">
      <c r="B5084" s="170"/>
      <c r="D5084" s="151" t="s">
        <v>197</v>
      </c>
      <c r="E5084" s="171" t="s">
        <v>1</v>
      </c>
      <c r="F5084" s="172" t="s">
        <v>2053</v>
      </c>
      <c r="H5084" s="171" t="s">
        <v>1</v>
      </c>
      <c r="I5084" s="173"/>
      <c r="L5084" s="170"/>
      <c r="M5084" s="174"/>
      <c r="T5084" s="175"/>
      <c r="AT5084" s="171" t="s">
        <v>197</v>
      </c>
      <c r="AU5084" s="171" t="s">
        <v>94</v>
      </c>
      <c r="AV5084" s="14" t="s">
        <v>92</v>
      </c>
      <c r="AW5084" s="14" t="s">
        <v>40</v>
      </c>
      <c r="AX5084" s="14" t="s">
        <v>84</v>
      </c>
      <c r="AY5084" s="171" t="s">
        <v>174</v>
      </c>
    </row>
    <row r="5085" spans="2:51" s="14" customFormat="1" x14ac:dyDescent="0.2">
      <c r="B5085" s="170"/>
      <c r="D5085" s="151" t="s">
        <v>197</v>
      </c>
      <c r="E5085" s="171" t="s">
        <v>1</v>
      </c>
      <c r="F5085" s="172" t="s">
        <v>2054</v>
      </c>
      <c r="H5085" s="171" t="s">
        <v>1</v>
      </c>
      <c r="I5085" s="173"/>
      <c r="L5085" s="170"/>
      <c r="M5085" s="174"/>
      <c r="T5085" s="175"/>
      <c r="AT5085" s="171" t="s">
        <v>197</v>
      </c>
      <c r="AU5085" s="171" t="s">
        <v>94</v>
      </c>
      <c r="AV5085" s="14" t="s">
        <v>92</v>
      </c>
      <c r="AW5085" s="14" t="s">
        <v>40</v>
      </c>
      <c r="AX5085" s="14" t="s">
        <v>84</v>
      </c>
      <c r="AY5085" s="171" t="s">
        <v>174</v>
      </c>
    </row>
    <row r="5086" spans="2:51" s="12" customFormat="1" ht="22.5" x14ac:dyDescent="0.2">
      <c r="B5086" s="150"/>
      <c r="D5086" s="151" t="s">
        <v>197</v>
      </c>
      <c r="E5086" s="152" t="s">
        <v>1</v>
      </c>
      <c r="F5086" s="153" t="s">
        <v>2055</v>
      </c>
      <c r="H5086" s="154">
        <v>40.670999999999999</v>
      </c>
      <c r="I5086" s="155"/>
      <c r="L5086" s="150"/>
      <c r="M5086" s="156"/>
      <c r="T5086" s="157"/>
      <c r="AT5086" s="152" t="s">
        <v>197</v>
      </c>
      <c r="AU5086" s="152" t="s">
        <v>94</v>
      </c>
      <c r="AV5086" s="12" t="s">
        <v>94</v>
      </c>
      <c r="AW5086" s="12" t="s">
        <v>40</v>
      </c>
      <c r="AX5086" s="12" t="s">
        <v>84</v>
      </c>
      <c r="AY5086" s="152" t="s">
        <v>174</v>
      </c>
    </row>
    <row r="5087" spans="2:51" s="15" customFormat="1" x14ac:dyDescent="0.2">
      <c r="B5087" s="189"/>
      <c r="D5087" s="151" t="s">
        <v>197</v>
      </c>
      <c r="E5087" s="190" t="s">
        <v>1</v>
      </c>
      <c r="F5087" s="191" t="s">
        <v>329</v>
      </c>
      <c r="H5087" s="192">
        <v>40.670999999999999</v>
      </c>
      <c r="I5087" s="193"/>
      <c r="L5087" s="189"/>
      <c r="M5087" s="194"/>
      <c r="T5087" s="195"/>
      <c r="AT5087" s="190" t="s">
        <v>197</v>
      </c>
      <c r="AU5087" s="190" t="s">
        <v>94</v>
      </c>
      <c r="AV5087" s="15" t="s">
        <v>190</v>
      </c>
      <c r="AW5087" s="15" t="s">
        <v>40</v>
      </c>
      <c r="AX5087" s="15" t="s">
        <v>84</v>
      </c>
      <c r="AY5087" s="190" t="s">
        <v>174</v>
      </c>
    </row>
    <row r="5088" spans="2:51" s="14" customFormat="1" x14ac:dyDescent="0.2">
      <c r="B5088" s="170"/>
      <c r="D5088" s="151" t="s">
        <v>197</v>
      </c>
      <c r="E5088" s="171" t="s">
        <v>1</v>
      </c>
      <c r="F5088" s="172" t="s">
        <v>2056</v>
      </c>
      <c r="H5088" s="171" t="s">
        <v>1</v>
      </c>
      <c r="I5088" s="173"/>
      <c r="L5088" s="170"/>
      <c r="M5088" s="174"/>
      <c r="T5088" s="175"/>
      <c r="AT5088" s="171" t="s">
        <v>197</v>
      </c>
      <c r="AU5088" s="171" t="s">
        <v>94</v>
      </c>
      <c r="AV5088" s="14" t="s">
        <v>92</v>
      </c>
      <c r="AW5088" s="14" t="s">
        <v>40</v>
      </c>
      <c r="AX5088" s="14" t="s">
        <v>84</v>
      </c>
      <c r="AY5088" s="171" t="s">
        <v>174</v>
      </c>
    </row>
    <row r="5089" spans="2:51" s="12" customFormat="1" ht="22.5" x14ac:dyDescent="0.2">
      <c r="B5089" s="150"/>
      <c r="D5089" s="151" t="s">
        <v>197</v>
      </c>
      <c r="E5089" s="152" t="s">
        <v>1</v>
      </c>
      <c r="F5089" s="153" t="s">
        <v>2057</v>
      </c>
      <c r="H5089" s="154">
        <v>129.26400000000001</v>
      </c>
      <c r="I5089" s="155"/>
      <c r="L5089" s="150"/>
      <c r="M5089" s="156"/>
      <c r="T5089" s="157"/>
      <c r="AT5089" s="152" t="s">
        <v>197</v>
      </c>
      <c r="AU5089" s="152" t="s">
        <v>94</v>
      </c>
      <c r="AV5089" s="12" t="s">
        <v>94</v>
      </c>
      <c r="AW5089" s="12" t="s">
        <v>40</v>
      </c>
      <c r="AX5089" s="12" t="s">
        <v>84</v>
      </c>
      <c r="AY5089" s="152" t="s">
        <v>174</v>
      </c>
    </row>
    <row r="5090" spans="2:51" s="12" customFormat="1" ht="22.5" x14ac:dyDescent="0.2">
      <c r="B5090" s="150"/>
      <c r="D5090" s="151" t="s">
        <v>197</v>
      </c>
      <c r="E5090" s="152" t="s">
        <v>1</v>
      </c>
      <c r="F5090" s="153" t="s">
        <v>2058</v>
      </c>
      <c r="H5090" s="154">
        <v>55.857999999999997</v>
      </c>
      <c r="I5090" s="155"/>
      <c r="L5090" s="150"/>
      <c r="M5090" s="156"/>
      <c r="T5090" s="157"/>
      <c r="AT5090" s="152" t="s">
        <v>197</v>
      </c>
      <c r="AU5090" s="152" t="s">
        <v>94</v>
      </c>
      <c r="AV5090" s="12" t="s">
        <v>94</v>
      </c>
      <c r="AW5090" s="12" t="s">
        <v>40</v>
      </c>
      <c r="AX5090" s="12" t="s">
        <v>84</v>
      </c>
      <c r="AY5090" s="152" t="s">
        <v>174</v>
      </c>
    </row>
    <row r="5091" spans="2:51" s="12" customFormat="1" ht="33.75" x14ac:dyDescent="0.2">
      <c r="B5091" s="150"/>
      <c r="D5091" s="151" t="s">
        <v>197</v>
      </c>
      <c r="E5091" s="152" t="s">
        <v>1</v>
      </c>
      <c r="F5091" s="153" t="s">
        <v>2059</v>
      </c>
      <c r="H5091" s="154">
        <v>135.9</v>
      </c>
      <c r="I5091" s="155"/>
      <c r="L5091" s="150"/>
      <c r="M5091" s="156"/>
      <c r="T5091" s="157"/>
      <c r="AT5091" s="152" t="s">
        <v>197</v>
      </c>
      <c r="AU5091" s="152" t="s">
        <v>94</v>
      </c>
      <c r="AV5091" s="12" t="s">
        <v>94</v>
      </c>
      <c r="AW5091" s="12" t="s">
        <v>40</v>
      </c>
      <c r="AX5091" s="12" t="s">
        <v>84</v>
      </c>
      <c r="AY5091" s="152" t="s">
        <v>174</v>
      </c>
    </row>
    <row r="5092" spans="2:51" s="12" customFormat="1" ht="22.5" x14ac:dyDescent="0.2">
      <c r="B5092" s="150"/>
      <c r="D5092" s="151" t="s">
        <v>197</v>
      </c>
      <c r="E5092" s="152" t="s">
        <v>1</v>
      </c>
      <c r="F5092" s="153" t="s">
        <v>2060</v>
      </c>
      <c r="H5092" s="154">
        <v>82.207999999999998</v>
      </c>
      <c r="I5092" s="155"/>
      <c r="L5092" s="150"/>
      <c r="M5092" s="156"/>
      <c r="T5092" s="157"/>
      <c r="AT5092" s="152" t="s">
        <v>197</v>
      </c>
      <c r="AU5092" s="152" t="s">
        <v>94</v>
      </c>
      <c r="AV5092" s="12" t="s">
        <v>94</v>
      </c>
      <c r="AW5092" s="12" t="s">
        <v>40</v>
      </c>
      <c r="AX5092" s="12" t="s">
        <v>84</v>
      </c>
      <c r="AY5092" s="152" t="s">
        <v>174</v>
      </c>
    </row>
    <row r="5093" spans="2:51" s="15" customFormat="1" x14ac:dyDescent="0.2">
      <c r="B5093" s="189"/>
      <c r="D5093" s="151" t="s">
        <v>197</v>
      </c>
      <c r="E5093" s="190" t="s">
        <v>1</v>
      </c>
      <c r="F5093" s="191" t="s">
        <v>329</v>
      </c>
      <c r="H5093" s="192">
        <v>403.23</v>
      </c>
      <c r="I5093" s="193"/>
      <c r="L5093" s="189"/>
      <c r="M5093" s="194"/>
      <c r="T5093" s="195"/>
      <c r="AT5093" s="190" t="s">
        <v>197</v>
      </c>
      <c r="AU5093" s="190" t="s">
        <v>94</v>
      </c>
      <c r="AV5093" s="15" t="s">
        <v>190</v>
      </c>
      <c r="AW5093" s="15" t="s">
        <v>40</v>
      </c>
      <c r="AX5093" s="15" t="s">
        <v>84</v>
      </c>
      <c r="AY5093" s="190" t="s">
        <v>174</v>
      </c>
    </row>
    <row r="5094" spans="2:51" s="14" customFormat="1" x14ac:dyDescent="0.2">
      <c r="B5094" s="170"/>
      <c r="D5094" s="151" t="s">
        <v>197</v>
      </c>
      <c r="E5094" s="171" t="s">
        <v>1</v>
      </c>
      <c r="F5094" s="172" t="s">
        <v>2061</v>
      </c>
      <c r="H5094" s="171" t="s">
        <v>1</v>
      </c>
      <c r="I5094" s="173"/>
      <c r="L5094" s="170"/>
      <c r="M5094" s="174"/>
      <c r="T5094" s="175"/>
      <c r="AT5094" s="171" t="s">
        <v>197</v>
      </c>
      <c r="AU5094" s="171" t="s">
        <v>94</v>
      </c>
      <c r="AV5094" s="14" t="s">
        <v>92</v>
      </c>
      <c r="AW5094" s="14" t="s">
        <v>40</v>
      </c>
      <c r="AX5094" s="14" t="s">
        <v>84</v>
      </c>
      <c r="AY5094" s="171" t="s">
        <v>174</v>
      </c>
    </row>
    <row r="5095" spans="2:51" s="14" customFormat="1" x14ac:dyDescent="0.2">
      <c r="B5095" s="170"/>
      <c r="D5095" s="151" t="s">
        <v>197</v>
      </c>
      <c r="E5095" s="171" t="s">
        <v>1</v>
      </c>
      <c r="F5095" s="172" t="s">
        <v>1939</v>
      </c>
      <c r="H5095" s="171" t="s">
        <v>1</v>
      </c>
      <c r="I5095" s="173"/>
      <c r="L5095" s="170"/>
      <c r="M5095" s="174"/>
      <c r="T5095" s="175"/>
      <c r="AT5095" s="171" t="s">
        <v>197</v>
      </c>
      <c r="AU5095" s="171" t="s">
        <v>94</v>
      </c>
      <c r="AV5095" s="14" t="s">
        <v>92</v>
      </c>
      <c r="AW5095" s="14" t="s">
        <v>40</v>
      </c>
      <c r="AX5095" s="14" t="s">
        <v>84</v>
      </c>
      <c r="AY5095" s="171" t="s">
        <v>174</v>
      </c>
    </row>
    <row r="5096" spans="2:51" s="12" customFormat="1" x14ac:dyDescent="0.2">
      <c r="B5096" s="150"/>
      <c r="D5096" s="151" t="s">
        <v>197</v>
      </c>
      <c r="E5096" s="152" t="s">
        <v>1</v>
      </c>
      <c r="F5096" s="153" t="s">
        <v>2062</v>
      </c>
      <c r="H5096" s="154">
        <v>28.35</v>
      </c>
      <c r="I5096" s="155"/>
      <c r="L5096" s="150"/>
      <c r="M5096" s="156"/>
      <c r="T5096" s="157"/>
      <c r="AT5096" s="152" t="s">
        <v>197</v>
      </c>
      <c r="AU5096" s="152" t="s">
        <v>94</v>
      </c>
      <c r="AV5096" s="12" t="s">
        <v>94</v>
      </c>
      <c r="AW5096" s="12" t="s">
        <v>40</v>
      </c>
      <c r="AX5096" s="12" t="s">
        <v>84</v>
      </c>
      <c r="AY5096" s="152" t="s">
        <v>174</v>
      </c>
    </row>
    <row r="5097" spans="2:51" s="12" customFormat="1" x14ac:dyDescent="0.2">
      <c r="B5097" s="150"/>
      <c r="D5097" s="151" t="s">
        <v>197</v>
      </c>
      <c r="E5097" s="152" t="s">
        <v>1</v>
      </c>
      <c r="F5097" s="153" t="s">
        <v>2031</v>
      </c>
      <c r="H5097" s="154">
        <v>-3.9750000000000001</v>
      </c>
      <c r="I5097" s="155"/>
      <c r="L5097" s="150"/>
      <c r="M5097" s="156"/>
      <c r="T5097" s="157"/>
      <c r="AT5097" s="152" t="s">
        <v>197</v>
      </c>
      <c r="AU5097" s="152" t="s">
        <v>94</v>
      </c>
      <c r="AV5097" s="12" t="s">
        <v>94</v>
      </c>
      <c r="AW5097" s="12" t="s">
        <v>40</v>
      </c>
      <c r="AX5097" s="12" t="s">
        <v>84</v>
      </c>
      <c r="AY5097" s="152" t="s">
        <v>174</v>
      </c>
    </row>
    <row r="5098" spans="2:51" s="12" customFormat="1" x14ac:dyDescent="0.2">
      <c r="B5098" s="150"/>
      <c r="D5098" s="151" t="s">
        <v>197</v>
      </c>
      <c r="E5098" s="152" t="s">
        <v>1</v>
      </c>
      <c r="F5098" s="153" t="s">
        <v>2063</v>
      </c>
      <c r="H5098" s="154">
        <v>94.2</v>
      </c>
      <c r="I5098" s="155"/>
      <c r="L5098" s="150"/>
      <c r="M5098" s="156"/>
      <c r="T5098" s="157"/>
      <c r="AT5098" s="152" t="s">
        <v>197</v>
      </c>
      <c r="AU5098" s="152" t="s">
        <v>94</v>
      </c>
      <c r="AV5098" s="12" t="s">
        <v>94</v>
      </c>
      <c r="AW5098" s="12" t="s">
        <v>40</v>
      </c>
      <c r="AX5098" s="12" t="s">
        <v>84</v>
      </c>
      <c r="AY5098" s="152" t="s">
        <v>174</v>
      </c>
    </row>
    <row r="5099" spans="2:51" s="12" customFormat="1" x14ac:dyDescent="0.2">
      <c r="B5099" s="150"/>
      <c r="D5099" s="151" t="s">
        <v>197</v>
      </c>
      <c r="E5099" s="152" t="s">
        <v>1</v>
      </c>
      <c r="F5099" s="153" t="s">
        <v>1021</v>
      </c>
      <c r="H5099" s="154">
        <v>-14.28</v>
      </c>
      <c r="I5099" s="155"/>
      <c r="L5099" s="150"/>
      <c r="M5099" s="156"/>
      <c r="T5099" s="157"/>
      <c r="AT5099" s="152" t="s">
        <v>197</v>
      </c>
      <c r="AU5099" s="152" t="s">
        <v>94</v>
      </c>
      <c r="AV5099" s="12" t="s">
        <v>94</v>
      </c>
      <c r="AW5099" s="12" t="s">
        <v>40</v>
      </c>
      <c r="AX5099" s="12" t="s">
        <v>84</v>
      </c>
      <c r="AY5099" s="152" t="s">
        <v>174</v>
      </c>
    </row>
    <row r="5100" spans="2:51" s="12" customFormat="1" x14ac:dyDescent="0.2">
      <c r="B5100" s="150"/>
      <c r="D5100" s="151" t="s">
        <v>197</v>
      </c>
      <c r="E5100" s="152" t="s">
        <v>1</v>
      </c>
      <c r="F5100" s="153" t="s">
        <v>1022</v>
      </c>
      <c r="H5100" s="154">
        <v>-8.61</v>
      </c>
      <c r="I5100" s="155"/>
      <c r="L5100" s="150"/>
      <c r="M5100" s="156"/>
      <c r="T5100" s="157"/>
      <c r="AT5100" s="152" t="s">
        <v>197</v>
      </c>
      <c r="AU5100" s="152" t="s">
        <v>94</v>
      </c>
      <c r="AV5100" s="12" t="s">
        <v>94</v>
      </c>
      <c r="AW5100" s="12" t="s">
        <v>40</v>
      </c>
      <c r="AX5100" s="12" t="s">
        <v>84</v>
      </c>
      <c r="AY5100" s="152" t="s">
        <v>174</v>
      </c>
    </row>
    <row r="5101" spans="2:51" s="12" customFormat="1" x14ac:dyDescent="0.2">
      <c r="B5101" s="150"/>
      <c r="D5101" s="151" t="s">
        <v>197</v>
      </c>
      <c r="E5101" s="152" t="s">
        <v>1</v>
      </c>
      <c r="F5101" s="153" t="s">
        <v>2064</v>
      </c>
      <c r="H5101" s="154">
        <v>27.75</v>
      </c>
      <c r="I5101" s="155"/>
      <c r="L5101" s="150"/>
      <c r="M5101" s="156"/>
      <c r="T5101" s="157"/>
      <c r="AT5101" s="152" t="s">
        <v>197</v>
      </c>
      <c r="AU5101" s="152" t="s">
        <v>94</v>
      </c>
      <c r="AV5101" s="12" t="s">
        <v>94</v>
      </c>
      <c r="AW5101" s="12" t="s">
        <v>40</v>
      </c>
      <c r="AX5101" s="12" t="s">
        <v>84</v>
      </c>
      <c r="AY5101" s="152" t="s">
        <v>174</v>
      </c>
    </row>
    <row r="5102" spans="2:51" s="12" customFormat="1" x14ac:dyDescent="0.2">
      <c r="B5102" s="150"/>
      <c r="D5102" s="151" t="s">
        <v>197</v>
      </c>
      <c r="E5102" s="152" t="s">
        <v>1</v>
      </c>
      <c r="F5102" s="153" t="s">
        <v>2065</v>
      </c>
      <c r="H5102" s="154">
        <v>-7.14</v>
      </c>
      <c r="I5102" s="155"/>
      <c r="L5102" s="150"/>
      <c r="M5102" s="156"/>
      <c r="T5102" s="157"/>
      <c r="AT5102" s="152" t="s">
        <v>197</v>
      </c>
      <c r="AU5102" s="152" t="s">
        <v>94</v>
      </c>
      <c r="AV5102" s="12" t="s">
        <v>94</v>
      </c>
      <c r="AW5102" s="12" t="s">
        <v>40</v>
      </c>
      <c r="AX5102" s="12" t="s">
        <v>84</v>
      </c>
      <c r="AY5102" s="152" t="s">
        <v>174</v>
      </c>
    </row>
    <row r="5103" spans="2:51" s="15" customFormat="1" x14ac:dyDescent="0.2">
      <c r="B5103" s="189"/>
      <c r="D5103" s="151" t="s">
        <v>197</v>
      </c>
      <c r="E5103" s="190" t="s">
        <v>1</v>
      </c>
      <c r="F5103" s="191" t="s">
        <v>329</v>
      </c>
      <c r="H5103" s="192">
        <v>116.295</v>
      </c>
      <c r="I5103" s="193"/>
      <c r="L5103" s="189"/>
      <c r="M5103" s="194"/>
      <c r="T5103" s="195"/>
      <c r="AT5103" s="190" t="s">
        <v>197</v>
      </c>
      <c r="AU5103" s="190" t="s">
        <v>94</v>
      </c>
      <c r="AV5103" s="15" t="s">
        <v>190</v>
      </c>
      <c r="AW5103" s="15" t="s">
        <v>40</v>
      </c>
      <c r="AX5103" s="15" t="s">
        <v>84</v>
      </c>
      <c r="AY5103" s="190" t="s">
        <v>174</v>
      </c>
    </row>
    <row r="5104" spans="2:51" s="13" customFormat="1" x14ac:dyDescent="0.2">
      <c r="B5104" s="158"/>
      <c r="D5104" s="151" t="s">
        <v>197</v>
      </c>
      <c r="E5104" s="159" t="s">
        <v>1</v>
      </c>
      <c r="F5104" s="160" t="s">
        <v>199</v>
      </c>
      <c r="H5104" s="161">
        <v>2928.7260000000015</v>
      </c>
      <c r="I5104" s="162"/>
      <c r="L5104" s="158"/>
      <c r="M5104" s="163"/>
      <c r="T5104" s="164"/>
      <c r="AT5104" s="159" t="s">
        <v>197</v>
      </c>
      <c r="AU5104" s="159" t="s">
        <v>94</v>
      </c>
      <c r="AV5104" s="13" t="s">
        <v>182</v>
      </c>
      <c r="AW5104" s="13" t="s">
        <v>40</v>
      </c>
      <c r="AX5104" s="13" t="s">
        <v>92</v>
      </c>
      <c r="AY5104" s="159" t="s">
        <v>174</v>
      </c>
    </row>
    <row r="5105" spans="2:65" s="1" customFormat="1" ht="33" customHeight="1" x14ac:dyDescent="0.2">
      <c r="B5105" s="33"/>
      <c r="C5105" s="137" t="s">
        <v>2085</v>
      </c>
      <c r="D5105" s="137" t="s">
        <v>177</v>
      </c>
      <c r="E5105" s="138" t="s">
        <v>2086</v>
      </c>
      <c r="F5105" s="139" t="s">
        <v>2087</v>
      </c>
      <c r="G5105" s="140" t="s">
        <v>249</v>
      </c>
      <c r="H5105" s="141">
        <v>209.328</v>
      </c>
      <c r="I5105" s="142"/>
      <c r="J5105" s="143">
        <f>ROUND(I5105*H5105,2)</f>
        <v>0</v>
      </c>
      <c r="K5105" s="139" t="s">
        <v>181</v>
      </c>
      <c r="L5105" s="33"/>
      <c r="M5105" s="144" t="s">
        <v>1</v>
      </c>
      <c r="N5105" s="145" t="s">
        <v>50</v>
      </c>
      <c r="P5105" s="146">
        <f>O5105*H5105</f>
        <v>0</v>
      </c>
      <c r="Q5105" s="146">
        <v>4.3800000000000002E-3</v>
      </c>
      <c r="R5105" s="146">
        <f>Q5105*H5105</f>
        <v>0.91685664000000011</v>
      </c>
      <c r="S5105" s="146">
        <v>0</v>
      </c>
      <c r="T5105" s="147">
        <f>S5105*H5105</f>
        <v>0</v>
      </c>
      <c r="AR5105" s="148" t="s">
        <v>182</v>
      </c>
      <c r="AT5105" s="148" t="s">
        <v>177</v>
      </c>
      <c r="AU5105" s="148" t="s">
        <v>94</v>
      </c>
      <c r="AY5105" s="17" t="s">
        <v>174</v>
      </c>
      <c r="BE5105" s="149">
        <f>IF(N5105="základní",J5105,0)</f>
        <v>0</v>
      </c>
      <c r="BF5105" s="149">
        <f>IF(N5105="snížená",J5105,0)</f>
        <v>0</v>
      </c>
      <c r="BG5105" s="149">
        <f>IF(N5105="zákl. přenesená",J5105,0)</f>
        <v>0</v>
      </c>
      <c r="BH5105" s="149">
        <f>IF(N5105="sníž. přenesená",J5105,0)</f>
        <v>0</v>
      </c>
      <c r="BI5105" s="149">
        <f>IF(N5105="nulová",J5105,0)</f>
        <v>0</v>
      </c>
      <c r="BJ5105" s="17" t="s">
        <v>94</v>
      </c>
      <c r="BK5105" s="149">
        <f>ROUND(I5105*H5105,2)</f>
        <v>0</v>
      </c>
      <c r="BL5105" s="17" t="s">
        <v>182</v>
      </c>
      <c r="BM5105" s="148" t="s">
        <v>2088</v>
      </c>
    </row>
    <row r="5106" spans="2:65" s="1" customFormat="1" ht="78" x14ac:dyDescent="0.2">
      <c r="B5106" s="33"/>
      <c r="D5106" s="151" t="s">
        <v>325</v>
      </c>
      <c r="F5106" s="186" t="s">
        <v>2089</v>
      </c>
      <c r="I5106" s="187"/>
      <c r="L5106" s="33"/>
      <c r="M5106" s="188"/>
      <c r="T5106" s="57"/>
      <c r="AT5106" s="17" t="s">
        <v>325</v>
      </c>
      <c r="AU5106" s="17" t="s">
        <v>94</v>
      </c>
    </row>
    <row r="5107" spans="2:65" s="14" customFormat="1" x14ac:dyDescent="0.2">
      <c r="B5107" s="170"/>
      <c r="D5107" s="151" t="s">
        <v>197</v>
      </c>
      <c r="E5107" s="171" t="s">
        <v>1</v>
      </c>
      <c r="F5107" s="172" t="s">
        <v>2061</v>
      </c>
      <c r="H5107" s="171" t="s">
        <v>1</v>
      </c>
      <c r="I5107" s="173"/>
      <c r="L5107" s="170"/>
      <c r="M5107" s="174"/>
      <c r="T5107" s="175"/>
      <c r="AT5107" s="171" t="s">
        <v>197</v>
      </c>
      <c r="AU5107" s="171" t="s">
        <v>94</v>
      </c>
      <c r="AV5107" s="14" t="s">
        <v>92</v>
      </c>
      <c r="AW5107" s="14" t="s">
        <v>40</v>
      </c>
      <c r="AX5107" s="14" t="s">
        <v>84</v>
      </c>
      <c r="AY5107" s="171" t="s">
        <v>174</v>
      </c>
    </row>
    <row r="5108" spans="2:65" s="14" customFormat="1" x14ac:dyDescent="0.2">
      <c r="B5108" s="170"/>
      <c r="D5108" s="151" t="s">
        <v>197</v>
      </c>
      <c r="E5108" s="171" t="s">
        <v>1</v>
      </c>
      <c r="F5108" s="172" t="s">
        <v>1939</v>
      </c>
      <c r="H5108" s="171" t="s">
        <v>1</v>
      </c>
      <c r="I5108" s="173"/>
      <c r="L5108" s="170"/>
      <c r="M5108" s="174"/>
      <c r="T5108" s="175"/>
      <c r="AT5108" s="171" t="s">
        <v>197</v>
      </c>
      <c r="AU5108" s="171" t="s">
        <v>94</v>
      </c>
      <c r="AV5108" s="14" t="s">
        <v>92</v>
      </c>
      <c r="AW5108" s="14" t="s">
        <v>40</v>
      </c>
      <c r="AX5108" s="14" t="s">
        <v>84</v>
      </c>
      <c r="AY5108" s="171" t="s">
        <v>174</v>
      </c>
    </row>
    <row r="5109" spans="2:65" s="12" customFormat="1" x14ac:dyDescent="0.2">
      <c r="B5109" s="150"/>
      <c r="D5109" s="151" t="s">
        <v>197</v>
      </c>
      <c r="E5109" s="152" t="s">
        <v>1</v>
      </c>
      <c r="F5109" s="153" t="s">
        <v>2090</v>
      </c>
      <c r="H5109" s="154">
        <v>30.45</v>
      </c>
      <c r="I5109" s="155"/>
      <c r="L5109" s="150"/>
      <c r="M5109" s="156"/>
      <c r="T5109" s="157"/>
      <c r="AT5109" s="152" t="s">
        <v>197</v>
      </c>
      <c r="AU5109" s="152" t="s">
        <v>94</v>
      </c>
      <c r="AV5109" s="12" t="s">
        <v>94</v>
      </c>
      <c r="AW5109" s="12" t="s">
        <v>40</v>
      </c>
      <c r="AX5109" s="12" t="s">
        <v>84</v>
      </c>
      <c r="AY5109" s="152" t="s">
        <v>174</v>
      </c>
    </row>
    <row r="5110" spans="2:65" s="12" customFormat="1" x14ac:dyDescent="0.2">
      <c r="B5110" s="150"/>
      <c r="D5110" s="151" t="s">
        <v>197</v>
      </c>
      <c r="E5110" s="152" t="s">
        <v>1</v>
      </c>
      <c r="F5110" s="153" t="s">
        <v>2065</v>
      </c>
      <c r="H5110" s="154">
        <v>-7.14</v>
      </c>
      <c r="I5110" s="155"/>
      <c r="L5110" s="150"/>
      <c r="M5110" s="156"/>
      <c r="T5110" s="157"/>
      <c r="AT5110" s="152" t="s">
        <v>197</v>
      </c>
      <c r="AU5110" s="152" t="s">
        <v>94</v>
      </c>
      <c r="AV5110" s="12" t="s">
        <v>94</v>
      </c>
      <c r="AW5110" s="12" t="s">
        <v>40</v>
      </c>
      <c r="AX5110" s="12" t="s">
        <v>84</v>
      </c>
      <c r="AY5110" s="152" t="s">
        <v>174</v>
      </c>
    </row>
    <row r="5111" spans="2:65" s="12" customFormat="1" x14ac:dyDescent="0.2">
      <c r="B5111" s="150"/>
      <c r="D5111" s="151" t="s">
        <v>197</v>
      </c>
      <c r="E5111" s="152" t="s">
        <v>1</v>
      </c>
      <c r="F5111" s="153" t="s">
        <v>2091</v>
      </c>
      <c r="H5111" s="154">
        <v>122.355</v>
      </c>
      <c r="I5111" s="155"/>
      <c r="L5111" s="150"/>
      <c r="M5111" s="156"/>
      <c r="T5111" s="157"/>
      <c r="AT5111" s="152" t="s">
        <v>197</v>
      </c>
      <c r="AU5111" s="152" t="s">
        <v>94</v>
      </c>
      <c r="AV5111" s="12" t="s">
        <v>94</v>
      </c>
      <c r="AW5111" s="12" t="s">
        <v>40</v>
      </c>
      <c r="AX5111" s="12" t="s">
        <v>84</v>
      </c>
      <c r="AY5111" s="152" t="s">
        <v>174</v>
      </c>
    </row>
    <row r="5112" spans="2:65" s="12" customFormat="1" x14ac:dyDescent="0.2">
      <c r="B5112" s="150"/>
      <c r="D5112" s="151" t="s">
        <v>197</v>
      </c>
      <c r="E5112" s="152" t="s">
        <v>1</v>
      </c>
      <c r="F5112" s="153" t="s">
        <v>2092</v>
      </c>
      <c r="H5112" s="154">
        <v>-8.61</v>
      </c>
      <c r="I5112" s="155"/>
      <c r="L5112" s="150"/>
      <c r="M5112" s="156"/>
      <c r="T5112" s="157"/>
      <c r="AT5112" s="152" t="s">
        <v>197</v>
      </c>
      <c r="AU5112" s="152" t="s">
        <v>94</v>
      </c>
      <c r="AV5112" s="12" t="s">
        <v>94</v>
      </c>
      <c r="AW5112" s="12" t="s">
        <v>40</v>
      </c>
      <c r="AX5112" s="12" t="s">
        <v>84</v>
      </c>
      <c r="AY5112" s="152" t="s">
        <v>174</v>
      </c>
    </row>
    <row r="5113" spans="2:65" s="12" customFormat="1" x14ac:dyDescent="0.2">
      <c r="B5113" s="150"/>
      <c r="D5113" s="151" t="s">
        <v>197</v>
      </c>
      <c r="E5113" s="152" t="s">
        <v>1</v>
      </c>
      <c r="F5113" s="153" t="s">
        <v>1021</v>
      </c>
      <c r="H5113" s="154">
        <v>-14.28</v>
      </c>
      <c r="I5113" s="155"/>
      <c r="L5113" s="150"/>
      <c r="M5113" s="156"/>
      <c r="T5113" s="157"/>
      <c r="AT5113" s="152" t="s">
        <v>197</v>
      </c>
      <c r="AU5113" s="152" t="s">
        <v>94</v>
      </c>
      <c r="AV5113" s="12" t="s">
        <v>94</v>
      </c>
      <c r="AW5113" s="12" t="s">
        <v>40</v>
      </c>
      <c r="AX5113" s="12" t="s">
        <v>84</v>
      </c>
      <c r="AY5113" s="152" t="s">
        <v>174</v>
      </c>
    </row>
    <row r="5114" spans="2:65" s="12" customFormat="1" x14ac:dyDescent="0.2">
      <c r="B5114" s="150"/>
      <c r="D5114" s="151" t="s">
        <v>197</v>
      </c>
      <c r="E5114" s="152" t="s">
        <v>1</v>
      </c>
      <c r="F5114" s="153" t="s">
        <v>2031</v>
      </c>
      <c r="H5114" s="154">
        <v>-3.9750000000000001</v>
      </c>
      <c r="I5114" s="155"/>
      <c r="L5114" s="150"/>
      <c r="M5114" s="156"/>
      <c r="T5114" s="157"/>
      <c r="AT5114" s="152" t="s">
        <v>197</v>
      </c>
      <c r="AU5114" s="152" t="s">
        <v>94</v>
      </c>
      <c r="AV5114" s="12" t="s">
        <v>94</v>
      </c>
      <c r="AW5114" s="12" t="s">
        <v>40</v>
      </c>
      <c r="AX5114" s="12" t="s">
        <v>84</v>
      </c>
      <c r="AY5114" s="152" t="s">
        <v>174</v>
      </c>
    </row>
    <row r="5115" spans="2:65" s="15" customFormat="1" x14ac:dyDescent="0.2">
      <c r="B5115" s="189"/>
      <c r="D5115" s="151" t="s">
        <v>197</v>
      </c>
      <c r="E5115" s="190" t="s">
        <v>1</v>
      </c>
      <c r="F5115" s="191" t="s">
        <v>329</v>
      </c>
      <c r="H5115" s="192">
        <v>118.80000000000001</v>
      </c>
      <c r="I5115" s="193"/>
      <c r="L5115" s="189"/>
      <c r="M5115" s="194"/>
      <c r="T5115" s="195"/>
      <c r="AT5115" s="190" t="s">
        <v>197</v>
      </c>
      <c r="AU5115" s="190" t="s">
        <v>94</v>
      </c>
      <c r="AV5115" s="15" t="s">
        <v>190</v>
      </c>
      <c r="AW5115" s="15" t="s">
        <v>40</v>
      </c>
      <c r="AX5115" s="15" t="s">
        <v>84</v>
      </c>
      <c r="AY5115" s="190" t="s">
        <v>174</v>
      </c>
    </row>
    <row r="5116" spans="2:65" s="14" customFormat="1" x14ac:dyDescent="0.2">
      <c r="B5116" s="170"/>
      <c r="D5116" s="151" t="s">
        <v>197</v>
      </c>
      <c r="E5116" s="171" t="s">
        <v>1</v>
      </c>
      <c r="F5116" s="172" t="s">
        <v>2093</v>
      </c>
      <c r="H5116" s="171" t="s">
        <v>1</v>
      </c>
      <c r="I5116" s="173"/>
      <c r="L5116" s="170"/>
      <c r="M5116" s="174"/>
      <c r="T5116" s="175"/>
      <c r="AT5116" s="171" t="s">
        <v>197</v>
      </c>
      <c r="AU5116" s="171" t="s">
        <v>94</v>
      </c>
      <c r="AV5116" s="14" t="s">
        <v>92</v>
      </c>
      <c r="AW5116" s="14" t="s">
        <v>40</v>
      </c>
      <c r="AX5116" s="14" t="s">
        <v>84</v>
      </c>
      <c r="AY5116" s="171" t="s">
        <v>174</v>
      </c>
    </row>
    <row r="5117" spans="2:65" s="14" customFormat="1" x14ac:dyDescent="0.2">
      <c r="B5117" s="170"/>
      <c r="D5117" s="151" t="s">
        <v>197</v>
      </c>
      <c r="E5117" s="171" t="s">
        <v>1</v>
      </c>
      <c r="F5117" s="172" t="s">
        <v>1934</v>
      </c>
      <c r="H5117" s="171" t="s">
        <v>1</v>
      </c>
      <c r="I5117" s="173"/>
      <c r="L5117" s="170"/>
      <c r="M5117" s="174"/>
      <c r="T5117" s="175"/>
      <c r="AT5117" s="171" t="s">
        <v>197</v>
      </c>
      <c r="AU5117" s="171" t="s">
        <v>94</v>
      </c>
      <c r="AV5117" s="14" t="s">
        <v>92</v>
      </c>
      <c r="AW5117" s="14" t="s">
        <v>40</v>
      </c>
      <c r="AX5117" s="14" t="s">
        <v>84</v>
      </c>
      <c r="AY5117" s="171" t="s">
        <v>174</v>
      </c>
    </row>
    <row r="5118" spans="2:65" s="12" customFormat="1" x14ac:dyDescent="0.2">
      <c r="B5118" s="150"/>
      <c r="D5118" s="151" t="s">
        <v>197</v>
      </c>
      <c r="E5118" s="152" t="s">
        <v>1</v>
      </c>
      <c r="F5118" s="153" t="s">
        <v>1225</v>
      </c>
      <c r="H5118" s="154">
        <v>8.8640000000000008</v>
      </c>
      <c r="I5118" s="155"/>
      <c r="L5118" s="150"/>
      <c r="M5118" s="156"/>
      <c r="T5118" s="157"/>
      <c r="AT5118" s="152" t="s">
        <v>197</v>
      </c>
      <c r="AU5118" s="152" t="s">
        <v>94</v>
      </c>
      <c r="AV5118" s="12" t="s">
        <v>94</v>
      </c>
      <c r="AW5118" s="12" t="s">
        <v>40</v>
      </c>
      <c r="AX5118" s="12" t="s">
        <v>84</v>
      </c>
      <c r="AY5118" s="152" t="s">
        <v>174</v>
      </c>
    </row>
    <row r="5119" spans="2:65" s="15" customFormat="1" x14ac:dyDescent="0.2">
      <c r="B5119" s="189"/>
      <c r="D5119" s="151" t="s">
        <v>197</v>
      </c>
      <c r="E5119" s="190" t="s">
        <v>1</v>
      </c>
      <c r="F5119" s="191" t="s">
        <v>329</v>
      </c>
      <c r="H5119" s="192">
        <v>8.8640000000000008</v>
      </c>
      <c r="I5119" s="193"/>
      <c r="L5119" s="189"/>
      <c r="M5119" s="194"/>
      <c r="T5119" s="195"/>
      <c r="AT5119" s="190" t="s">
        <v>197</v>
      </c>
      <c r="AU5119" s="190" t="s">
        <v>94</v>
      </c>
      <c r="AV5119" s="15" t="s">
        <v>190</v>
      </c>
      <c r="AW5119" s="15" t="s">
        <v>40</v>
      </c>
      <c r="AX5119" s="15" t="s">
        <v>84</v>
      </c>
      <c r="AY5119" s="190" t="s">
        <v>174</v>
      </c>
    </row>
    <row r="5120" spans="2:65" s="14" customFormat="1" x14ac:dyDescent="0.2">
      <c r="B5120" s="170"/>
      <c r="D5120" s="151" t="s">
        <v>197</v>
      </c>
      <c r="E5120" s="171" t="s">
        <v>1</v>
      </c>
      <c r="F5120" s="172" t="s">
        <v>2094</v>
      </c>
      <c r="H5120" s="171" t="s">
        <v>1</v>
      </c>
      <c r="I5120" s="173"/>
      <c r="L5120" s="170"/>
      <c r="M5120" s="174"/>
      <c r="T5120" s="175"/>
      <c r="AT5120" s="171" t="s">
        <v>197</v>
      </c>
      <c r="AU5120" s="171" t="s">
        <v>94</v>
      </c>
      <c r="AV5120" s="14" t="s">
        <v>92</v>
      </c>
      <c r="AW5120" s="14" t="s">
        <v>40</v>
      </c>
      <c r="AX5120" s="14" t="s">
        <v>84</v>
      </c>
      <c r="AY5120" s="171" t="s">
        <v>174</v>
      </c>
    </row>
    <row r="5121" spans="2:65" s="14" customFormat="1" x14ac:dyDescent="0.2">
      <c r="B5121" s="170"/>
      <c r="D5121" s="151" t="s">
        <v>197</v>
      </c>
      <c r="E5121" s="171" t="s">
        <v>1</v>
      </c>
      <c r="F5121" s="172" t="s">
        <v>1081</v>
      </c>
      <c r="H5121" s="171" t="s">
        <v>1</v>
      </c>
      <c r="I5121" s="173"/>
      <c r="L5121" s="170"/>
      <c r="M5121" s="174"/>
      <c r="T5121" s="175"/>
      <c r="AT5121" s="171" t="s">
        <v>197</v>
      </c>
      <c r="AU5121" s="171" t="s">
        <v>94</v>
      </c>
      <c r="AV5121" s="14" t="s">
        <v>92</v>
      </c>
      <c r="AW5121" s="14" t="s">
        <v>40</v>
      </c>
      <c r="AX5121" s="14" t="s">
        <v>84</v>
      </c>
      <c r="AY5121" s="171" t="s">
        <v>174</v>
      </c>
    </row>
    <row r="5122" spans="2:65" s="12" customFormat="1" x14ac:dyDescent="0.2">
      <c r="B5122" s="150"/>
      <c r="D5122" s="151" t="s">
        <v>197</v>
      </c>
      <c r="E5122" s="152" t="s">
        <v>1</v>
      </c>
      <c r="F5122" s="153" t="s">
        <v>2095</v>
      </c>
      <c r="H5122" s="154">
        <v>16.553999999999998</v>
      </c>
      <c r="I5122" s="155"/>
      <c r="L5122" s="150"/>
      <c r="M5122" s="156"/>
      <c r="T5122" s="157"/>
      <c r="AT5122" s="152" t="s">
        <v>197</v>
      </c>
      <c r="AU5122" s="152" t="s">
        <v>94</v>
      </c>
      <c r="AV5122" s="12" t="s">
        <v>94</v>
      </c>
      <c r="AW5122" s="12" t="s">
        <v>40</v>
      </c>
      <c r="AX5122" s="12" t="s">
        <v>84</v>
      </c>
      <c r="AY5122" s="152" t="s">
        <v>174</v>
      </c>
    </row>
    <row r="5123" spans="2:65" s="12" customFormat="1" x14ac:dyDescent="0.2">
      <c r="B5123" s="150"/>
      <c r="D5123" s="151" t="s">
        <v>197</v>
      </c>
      <c r="E5123" s="152" t="s">
        <v>1</v>
      </c>
      <c r="F5123" s="153" t="s">
        <v>2096</v>
      </c>
      <c r="H5123" s="154">
        <v>-4.04</v>
      </c>
      <c r="I5123" s="155"/>
      <c r="L5123" s="150"/>
      <c r="M5123" s="156"/>
      <c r="T5123" s="157"/>
      <c r="AT5123" s="152" t="s">
        <v>197</v>
      </c>
      <c r="AU5123" s="152" t="s">
        <v>94</v>
      </c>
      <c r="AV5123" s="12" t="s">
        <v>94</v>
      </c>
      <c r="AW5123" s="12" t="s">
        <v>40</v>
      </c>
      <c r="AX5123" s="12" t="s">
        <v>84</v>
      </c>
      <c r="AY5123" s="152" t="s">
        <v>174</v>
      </c>
    </row>
    <row r="5124" spans="2:65" s="14" customFormat="1" x14ac:dyDescent="0.2">
      <c r="B5124" s="170"/>
      <c r="D5124" s="151" t="s">
        <v>197</v>
      </c>
      <c r="E5124" s="171" t="s">
        <v>1</v>
      </c>
      <c r="F5124" s="172" t="s">
        <v>1799</v>
      </c>
      <c r="H5124" s="171" t="s">
        <v>1</v>
      </c>
      <c r="I5124" s="173"/>
      <c r="L5124" s="170"/>
      <c r="M5124" s="174"/>
      <c r="T5124" s="175"/>
      <c r="AT5124" s="171" t="s">
        <v>197</v>
      </c>
      <c r="AU5124" s="171" t="s">
        <v>94</v>
      </c>
      <c r="AV5124" s="14" t="s">
        <v>92</v>
      </c>
      <c r="AW5124" s="14" t="s">
        <v>40</v>
      </c>
      <c r="AX5124" s="14" t="s">
        <v>84</v>
      </c>
      <c r="AY5124" s="171" t="s">
        <v>174</v>
      </c>
    </row>
    <row r="5125" spans="2:65" s="12" customFormat="1" x14ac:dyDescent="0.2">
      <c r="B5125" s="150"/>
      <c r="D5125" s="151" t="s">
        <v>197</v>
      </c>
      <c r="E5125" s="152" t="s">
        <v>1</v>
      </c>
      <c r="F5125" s="153" t="s">
        <v>2097</v>
      </c>
      <c r="H5125" s="154">
        <v>10.68</v>
      </c>
      <c r="I5125" s="155"/>
      <c r="L5125" s="150"/>
      <c r="M5125" s="156"/>
      <c r="T5125" s="157"/>
      <c r="AT5125" s="152" t="s">
        <v>197</v>
      </c>
      <c r="AU5125" s="152" t="s">
        <v>94</v>
      </c>
      <c r="AV5125" s="12" t="s">
        <v>94</v>
      </c>
      <c r="AW5125" s="12" t="s">
        <v>40</v>
      </c>
      <c r="AX5125" s="12" t="s">
        <v>84</v>
      </c>
      <c r="AY5125" s="152" t="s">
        <v>174</v>
      </c>
    </row>
    <row r="5126" spans="2:65" s="12" customFormat="1" x14ac:dyDescent="0.2">
      <c r="B5126" s="150"/>
      <c r="D5126" s="151" t="s">
        <v>197</v>
      </c>
      <c r="E5126" s="152" t="s">
        <v>1</v>
      </c>
      <c r="F5126" s="153" t="s">
        <v>2098</v>
      </c>
      <c r="H5126" s="154">
        <v>-1.7729999999999999</v>
      </c>
      <c r="I5126" s="155"/>
      <c r="L5126" s="150"/>
      <c r="M5126" s="156"/>
      <c r="T5126" s="157"/>
      <c r="AT5126" s="152" t="s">
        <v>197</v>
      </c>
      <c r="AU5126" s="152" t="s">
        <v>94</v>
      </c>
      <c r="AV5126" s="12" t="s">
        <v>94</v>
      </c>
      <c r="AW5126" s="12" t="s">
        <v>40</v>
      </c>
      <c r="AX5126" s="12" t="s">
        <v>84</v>
      </c>
      <c r="AY5126" s="152" t="s">
        <v>174</v>
      </c>
    </row>
    <row r="5127" spans="2:65" s="14" customFormat="1" x14ac:dyDescent="0.2">
      <c r="B5127" s="170"/>
      <c r="D5127" s="151" t="s">
        <v>197</v>
      </c>
      <c r="E5127" s="171" t="s">
        <v>1</v>
      </c>
      <c r="F5127" s="172" t="s">
        <v>1801</v>
      </c>
      <c r="H5127" s="171" t="s">
        <v>1</v>
      </c>
      <c r="I5127" s="173"/>
      <c r="L5127" s="170"/>
      <c r="M5127" s="174"/>
      <c r="T5127" s="175"/>
      <c r="AT5127" s="171" t="s">
        <v>197</v>
      </c>
      <c r="AU5127" s="171" t="s">
        <v>94</v>
      </c>
      <c r="AV5127" s="14" t="s">
        <v>92</v>
      </c>
      <c r="AW5127" s="14" t="s">
        <v>40</v>
      </c>
      <c r="AX5127" s="14" t="s">
        <v>84</v>
      </c>
      <c r="AY5127" s="171" t="s">
        <v>174</v>
      </c>
    </row>
    <row r="5128" spans="2:65" s="12" customFormat="1" x14ac:dyDescent="0.2">
      <c r="B5128" s="150"/>
      <c r="D5128" s="151" t="s">
        <v>197</v>
      </c>
      <c r="E5128" s="152" t="s">
        <v>1</v>
      </c>
      <c r="F5128" s="153" t="s">
        <v>2099</v>
      </c>
      <c r="H5128" s="154">
        <v>60.222000000000001</v>
      </c>
      <c r="I5128" s="155"/>
      <c r="L5128" s="150"/>
      <c r="M5128" s="156"/>
      <c r="T5128" s="157"/>
      <c r="AT5128" s="152" t="s">
        <v>197</v>
      </c>
      <c r="AU5128" s="152" t="s">
        <v>94</v>
      </c>
      <c r="AV5128" s="12" t="s">
        <v>94</v>
      </c>
      <c r="AW5128" s="12" t="s">
        <v>40</v>
      </c>
      <c r="AX5128" s="12" t="s">
        <v>84</v>
      </c>
      <c r="AY5128" s="152" t="s">
        <v>174</v>
      </c>
    </row>
    <row r="5129" spans="2:65" s="12" customFormat="1" x14ac:dyDescent="0.2">
      <c r="B5129" s="150"/>
      <c r="D5129" s="151" t="s">
        <v>197</v>
      </c>
      <c r="E5129" s="152" t="s">
        <v>1</v>
      </c>
      <c r="F5129" s="153" t="s">
        <v>2100</v>
      </c>
      <c r="H5129" s="154">
        <v>-3.5459999999999998</v>
      </c>
      <c r="I5129" s="155"/>
      <c r="L5129" s="150"/>
      <c r="M5129" s="156"/>
      <c r="T5129" s="157"/>
      <c r="AT5129" s="152" t="s">
        <v>197</v>
      </c>
      <c r="AU5129" s="152" t="s">
        <v>94</v>
      </c>
      <c r="AV5129" s="12" t="s">
        <v>94</v>
      </c>
      <c r="AW5129" s="12" t="s">
        <v>40</v>
      </c>
      <c r="AX5129" s="12" t="s">
        <v>84</v>
      </c>
      <c r="AY5129" s="152" t="s">
        <v>174</v>
      </c>
    </row>
    <row r="5130" spans="2:65" s="14" customFormat="1" x14ac:dyDescent="0.2">
      <c r="B5130" s="170"/>
      <c r="D5130" s="151" t="s">
        <v>197</v>
      </c>
      <c r="E5130" s="171" t="s">
        <v>1</v>
      </c>
      <c r="F5130" s="172" t="s">
        <v>1803</v>
      </c>
      <c r="H5130" s="171" t="s">
        <v>1</v>
      </c>
      <c r="I5130" s="173"/>
      <c r="L5130" s="170"/>
      <c r="M5130" s="174"/>
      <c r="T5130" s="175"/>
      <c r="AT5130" s="171" t="s">
        <v>197</v>
      </c>
      <c r="AU5130" s="171" t="s">
        <v>94</v>
      </c>
      <c r="AV5130" s="14" t="s">
        <v>92</v>
      </c>
      <c r="AW5130" s="14" t="s">
        <v>40</v>
      </c>
      <c r="AX5130" s="14" t="s">
        <v>84</v>
      </c>
      <c r="AY5130" s="171" t="s">
        <v>174</v>
      </c>
    </row>
    <row r="5131" spans="2:65" s="12" customFormat="1" x14ac:dyDescent="0.2">
      <c r="B5131" s="150"/>
      <c r="D5131" s="151" t="s">
        <v>197</v>
      </c>
      <c r="E5131" s="152" t="s">
        <v>1</v>
      </c>
      <c r="F5131" s="153" t="s">
        <v>2101</v>
      </c>
      <c r="H5131" s="154">
        <v>5.34</v>
      </c>
      <c r="I5131" s="155"/>
      <c r="L5131" s="150"/>
      <c r="M5131" s="156"/>
      <c r="T5131" s="157"/>
      <c r="AT5131" s="152" t="s">
        <v>197</v>
      </c>
      <c r="AU5131" s="152" t="s">
        <v>94</v>
      </c>
      <c r="AV5131" s="12" t="s">
        <v>94</v>
      </c>
      <c r="AW5131" s="12" t="s">
        <v>40</v>
      </c>
      <c r="AX5131" s="12" t="s">
        <v>84</v>
      </c>
      <c r="AY5131" s="152" t="s">
        <v>174</v>
      </c>
    </row>
    <row r="5132" spans="2:65" s="12" customFormat="1" x14ac:dyDescent="0.2">
      <c r="B5132" s="150"/>
      <c r="D5132" s="151" t="s">
        <v>197</v>
      </c>
      <c r="E5132" s="152" t="s">
        <v>1</v>
      </c>
      <c r="F5132" s="153" t="s">
        <v>2102</v>
      </c>
      <c r="H5132" s="154">
        <v>-1.7729999999999999</v>
      </c>
      <c r="I5132" s="155"/>
      <c r="L5132" s="150"/>
      <c r="M5132" s="156"/>
      <c r="T5132" s="157"/>
      <c r="AT5132" s="152" t="s">
        <v>197</v>
      </c>
      <c r="AU5132" s="152" t="s">
        <v>94</v>
      </c>
      <c r="AV5132" s="12" t="s">
        <v>94</v>
      </c>
      <c r="AW5132" s="12" t="s">
        <v>40</v>
      </c>
      <c r="AX5132" s="12" t="s">
        <v>84</v>
      </c>
      <c r="AY5132" s="152" t="s">
        <v>174</v>
      </c>
    </row>
    <row r="5133" spans="2:65" s="15" customFormat="1" x14ac:dyDescent="0.2">
      <c r="B5133" s="189"/>
      <c r="D5133" s="151" t="s">
        <v>197</v>
      </c>
      <c r="E5133" s="190" t="s">
        <v>1</v>
      </c>
      <c r="F5133" s="191" t="s">
        <v>329</v>
      </c>
      <c r="H5133" s="192">
        <v>81.664000000000001</v>
      </c>
      <c r="I5133" s="193"/>
      <c r="L5133" s="189"/>
      <c r="M5133" s="194"/>
      <c r="T5133" s="195"/>
      <c r="AT5133" s="190" t="s">
        <v>197</v>
      </c>
      <c r="AU5133" s="190" t="s">
        <v>94</v>
      </c>
      <c r="AV5133" s="15" t="s">
        <v>190</v>
      </c>
      <c r="AW5133" s="15" t="s">
        <v>40</v>
      </c>
      <c r="AX5133" s="15" t="s">
        <v>84</v>
      </c>
      <c r="AY5133" s="190" t="s">
        <v>174</v>
      </c>
    </row>
    <row r="5134" spans="2:65" s="13" customFormat="1" x14ac:dyDescent="0.2">
      <c r="B5134" s="158"/>
      <c r="D5134" s="151" t="s">
        <v>197</v>
      </c>
      <c r="E5134" s="159" t="s">
        <v>1</v>
      </c>
      <c r="F5134" s="160" t="s">
        <v>199</v>
      </c>
      <c r="H5134" s="161">
        <v>209.32800000000006</v>
      </c>
      <c r="I5134" s="162"/>
      <c r="L5134" s="158"/>
      <c r="M5134" s="163"/>
      <c r="T5134" s="164"/>
      <c r="AT5134" s="159" t="s">
        <v>197</v>
      </c>
      <c r="AU5134" s="159" t="s">
        <v>94</v>
      </c>
      <c r="AV5134" s="13" t="s">
        <v>182</v>
      </c>
      <c r="AW5134" s="13" t="s">
        <v>40</v>
      </c>
      <c r="AX5134" s="13" t="s">
        <v>92</v>
      </c>
      <c r="AY5134" s="159" t="s">
        <v>174</v>
      </c>
    </row>
    <row r="5135" spans="2:65" s="1" customFormat="1" ht="24.2" customHeight="1" x14ac:dyDescent="0.2">
      <c r="B5135" s="33"/>
      <c r="C5135" s="137" t="s">
        <v>2103</v>
      </c>
      <c r="D5135" s="137" t="s">
        <v>177</v>
      </c>
      <c r="E5135" s="138" t="s">
        <v>2104</v>
      </c>
      <c r="F5135" s="139" t="s">
        <v>2105</v>
      </c>
      <c r="G5135" s="140" t="s">
        <v>249</v>
      </c>
      <c r="H5135" s="141">
        <v>185.94300000000001</v>
      </c>
      <c r="I5135" s="142"/>
      <c r="J5135" s="143">
        <f>ROUND(I5135*H5135,2)</f>
        <v>0</v>
      </c>
      <c r="K5135" s="139" t="s">
        <v>181</v>
      </c>
      <c r="L5135" s="33"/>
      <c r="M5135" s="144" t="s">
        <v>1</v>
      </c>
      <c r="N5135" s="145" t="s">
        <v>50</v>
      </c>
      <c r="P5135" s="146">
        <f>O5135*H5135</f>
        <v>0</v>
      </c>
      <c r="Q5135" s="146">
        <v>3.0000000000000001E-3</v>
      </c>
      <c r="R5135" s="146">
        <f>Q5135*H5135</f>
        <v>0.55782900000000002</v>
      </c>
      <c r="S5135" s="146">
        <v>0</v>
      </c>
      <c r="T5135" s="147">
        <f>S5135*H5135</f>
        <v>0</v>
      </c>
      <c r="AR5135" s="148" t="s">
        <v>182</v>
      </c>
      <c r="AT5135" s="148" t="s">
        <v>177</v>
      </c>
      <c r="AU5135" s="148" t="s">
        <v>94</v>
      </c>
      <c r="AY5135" s="17" t="s">
        <v>174</v>
      </c>
      <c r="BE5135" s="149">
        <f>IF(N5135="základní",J5135,0)</f>
        <v>0</v>
      </c>
      <c r="BF5135" s="149">
        <f>IF(N5135="snížená",J5135,0)</f>
        <v>0</v>
      </c>
      <c r="BG5135" s="149">
        <f>IF(N5135="zákl. přenesená",J5135,0)</f>
        <v>0</v>
      </c>
      <c r="BH5135" s="149">
        <f>IF(N5135="sníž. přenesená",J5135,0)</f>
        <v>0</v>
      </c>
      <c r="BI5135" s="149">
        <f>IF(N5135="nulová",J5135,0)</f>
        <v>0</v>
      </c>
      <c r="BJ5135" s="17" t="s">
        <v>94</v>
      </c>
      <c r="BK5135" s="149">
        <f>ROUND(I5135*H5135,2)</f>
        <v>0</v>
      </c>
      <c r="BL5135" s="17" t="s">
        <v>182</v>
      </c>
      <c r="BM5135" s="148" t="s">
        <v>2106</v>
      </c>
    </row>
    <row r="5136" spans="2:65" s="1" customFormat="1" ht="68.25" x14ac:dyDescent="0.2">
      <c r="B5136" s="33"/>
      <c r="D5136" s="151" t="s">
        <v>325</v>
      </c>
      <c r="F5136" s="186" t="s">
        <v>2107</v>
      </c>
      <c r="I5136" s="187"/>
      <c r="L5136" s="33"/>
      <c r="M5136" s="188"/>
      <c r="T5136" s="57"/>
      <c r="AT5136" s="17" t="s">
        <v>325</v>
      </c>
      <c r="AU5136" s="17" t="s">
        <v>94</v>
      </c>
    </row>
    <row r="5137" spans="2:51" s="14" customFormat="1" x14ac:dyDescent="0.2">
      <c r="B5137" s="170"/>
      <c r="D5137" s="151" t="s">
        <v>197</v>
      </c>
      <c r="E5137" s="171" t="s">
        <v>1</v>
      </c>
      <c r="F5137" s="172" t="s">
        <v>2061</v>
      </c>
      <c r="H5137" s="171" t="s">
        <v>1</v>
      </c>
      <c r="I5137" s="173"/>
      <c r="L5137" s="170"/>
      <c r="M5137" s="174"/>
      <c r="T5137" s="175"/>
      <c r="AT5137" s="171" t="s">
        <v>197</v>
      </c>
      <c r="AU5137" s="171" t="s">
        <v>94</v>
      </c>
      <c r="AV5137" s="14" t="s">
        <v>92</v>
      </c>
      <c r="AW5137" s="14" t="s">
        <v>40</v>
      </c>
      <c r="AX5137" s="14" t="s">
        <v>84</v>
      </c>
      <c r="AY5137" s="171" t="s">
        <v>174</v>
      </c>
    </row>
    <row r="5138" spans="2:51" s="14" customFormat="1" x14ac:dyDescent="0.2">
      <c r="B5138" s="170"/>
      <c r="D5138" s="151" t="s">
        <v>197</v>
      </c>
      <c r="E5138" s="171" t="s">
        <v>1</v>
      </c>
      <c r="F5138" s="172" t="s">
        <v>1939</v>
      </c>
      <c r="H5138" s="171" t="s">
        <v>1</v>
      </c>
      <c r="I5138" s="173"/>
      <c r="L5138" s="170"/>
      <c r="M5138" s="174"/>
      <c r="T5138" s="175"/>
      <c r="AT5138" s="171" t="s">
        <v>197</v>
      </c>
      <c r="AU5138" s="171" t="s">
        <v>94</v>
      </c>
      <c r="AV5138" s="14" t="s">
        <v>92</v>
      </c>
      <c r="AW5138" s="14" t="s">
        <v>40</v>
      </c>
      <c r="AX5138" s="14" t="s">
        <v>84</v>
      </c>
      <c r="AY5138" s="171" t="s">
        <v>174</v>
      </c>
    </row>
    <row r="5139" spans="2:51" s="12" customFormat="1" x14ac:dyDescent="0.2">
      <c r="B5139" s="150"/>
      <c r="D5139" s="151" t="s">
        <v>197</v>
      </c>
      <c r="E5139" s="152" t="s">
        <v>1</v>
      </c>
      <c r="F5139" s="153" t="s">
        <v>2108</v>
      </c>
      <c r="H5139" s="154">
        <v>27.405000000000001</v>
      </c>
      <c r="I5139" s="155"/>
      <c r="L5139" s="150"/>
      <c r="M5139" s="156"/>
      <c r="T5139" s="157"/>
      <c r="AT5139" s="152" t="s">
        <v>197</v>
      </c>
      <c r="AU5139" s="152" t="s">
        <v>94</v>
      </c>
      <c r="AV5139" s="12" t="s">
        <v>94</v>
      </c>
      <c r="AW5139" s="12" t="s">
        <v>40</v>
      </c>
      <c r="AX5139" s="12" t="s">
        <v>84</v>
      </c>
      <c r="AY5139" s="152" t="s">
        <v>174</v>
      </c>
    </row>
    <row r="5140" spans="2:51" s="12" customFormat="1" x14ac:dyDescent="0.2">
      <c r="B5140" s="150"/>
      <c r="D5140" s="151" t="s">
        <v>197</v>
      </c>
      <c r="E5140" s="152" t="s">
        <v>1</v>
      </c>
      <c r="F5140" s="153" t="s">
        <v>2065</v>
      </c>
      <c r="H5140" s="154">
        <v>-7.14</v>
      </c>
      <c r="I5140" s="155"/>
      <c r="L5140" s="150"/>
      <c r="M5140" s="156"/>
      <c r="T5140" s="157"/>
      <c r="AT5140" s="152" t="s">
        <v>197</v>
      </c>
      <c r="AU5140" s="152" t="s">
        <v>94</v>
      </c>
      <c r="AV5140" s="12" t="s">
        <v>94</v>
      </c>
      <c r="AW5140" s="12" t="s">
        <v>40</v>
      </c>
      <c r="AX5140" s="12" t="s">
        <v>84</v>
      </c>
      <c r="AY5140" s="152" t="s">
        <v>174</v>
      </c>
    </row>
    <row r="5141" spans="2:51" s="12" customFormat="1" x14ac:dyDescent="0.2">
      <c r="B5141" s="150"/>
      <c r="D5141" s="151" t="s">
        <v>197</v>
      </c>
      <c r="E5141" s="152" t="s">
        <v>1</v>
      </c>
      <c r="F5141" s="153" t="s">
        <v>2109</v>
      </c>
      <c r="H5141" s="154">
        <v>110.12</v>
      </c>
      <c r="I5141" s="155"/>
      <c r="L5141" s="150"/>
      <c r="M5141" s="156"/>
      <c r="T5141" s="157"/>
      <c r="AT5141" s="152" t="s">
        <v>197</v>
      </c>
      <c r="AU5141" s="152" t="s">
        <v>94</v>
      </c>
      <c r="AV5141" s="12" t="s">
        <v>94</v>
      </c>
      <c r="AW5141" s="12" t="s">
        <v>40</v>
      </c>
      <c r="AX5141" s="12" t="s">
        <v>84</v>
      </c>
      <c r="AY5141" s="152" t="s">
        <v>174</v>
      </c>
    </row>
    <row r="5142" spans="2:51" s="12" customFormat="1" x14ac:dyDescent="0.2">
      <c r="B5142" s="150"/>
      <c r="D5142" s="151" t="s">
        <v>197</v>
      </c>
      <c r="E5142" s="152" t="s">
        <v>1</v>
      </c>
      <c r="F5142" s="153" t="s">
        <v>2092</v>
      </c>
      <c r="H5142" s="154">
        <v>-8.61</v>
      </c>
      <c r="I5142" s="155"/>
      <c r="L5142" s="150"/>
      <c r="M5142" s="156"/>
      <c r="T5142" s="157"/>
      <c r="AT5142" s="152" t="s">
        <v>197</v>
      </c>
      <c r="AU5142" s="152" t="s">
        <v>94</v>
      </c>
      <c r="AV5142" s="12" t="s">
        <v>94</v>
      </c>
      <c r="AW5142" s="12" t="s">
        <v>40</v>
      </c>
      <c r="AX5142" s="12" t="s">
        <v>84</v>
      </c>
      <c r="AY5142" s="152" t="s">
        <v>174</v>
      </c>
    </row>
    <row r="5143" spans="2:51" s="12" customFormat="1" x14ac:dyDescent="0.2">
      <c r="B5143" s="150"/>
      <c r="D5143" s="151" t="s">
        <v>197</v>
      </c>
      <c r="E5143" s="152" t="s">
        <v>1</v>
      </c>
      <c r="F5143" s="153" t="s">
        <v>1021</v>
      </c>
      <c r="H5143" s="154">
        <v>-14.28</v>
      </c>
      <c r="I5143" s="155"/>
      <c r="L5143" s="150"/>
      <c r="M5143" s="156"/>
      <c r="T5143" s="157"/>
      <c r="AT5143" s="152" t="s">
        <v>197</v>
      </c>
      <c r="AU5143" s="152" t="s">
        <v>94</v>
      </c>
      <c r="AV5143" s="12" t="s">
        <v>94</v>
      </c>
      <c r="AW5143" s="12" t="s">
        <v>40</v>
      </c>
      <c r="AX5143" s="12" t="s">
        <v>84</v>
      </c>
      <c r="AY5143" s="152" t="s">
        <v>174</v>
      </c>
    </row>
    <row r="5144" spans="2:51" s="12" customFormat="1" x14ac:dyDescent="0.2">
      <c r="B5144" s="150"/>
      <c r="D5144" s="151" t="s">
        <v>197</v>
      </c>
      <c r="E5144" s="152" t="s">
        <v>1</v>
      </c>
      <c r="F5144" s="153" t="s">
        <v>2031</v>
      </c>
      <c r="H5144" s="154">
        <v>-3.9750000000000001</v>
      </c>
      <c r="I5144" s="155"/>
      <c r="L5144" s="150"/>
      <c r="M5144" s="156"/>
      <c r="T5144" s="157"/>
      <c r="AT5144" s="152" t="s">
        <v>197</v>
      </c>
      <c r="AU5144" s="152" t="s">
        <v>94</v>
      </c>
      <c r="AV5144" s="12" t="s">
        <v>94</v>
      </c>
      <c r="AW5144" s="12" t="s">
        <v>40</v>
      </c>
      <c r="AX5144" s="12" t="s">
        <v>84</v>
      </c>
      <c r="AY5144" s="152" t="s">
        <v>174</v>
      </c>
    </row>
    <row r="5145" spans="2:51" s="15" customFormat="1" x14ac:dyDescent="0.2">
      <c r="B5145" s="189"/>
      <c r="D5145" s="151" t="s">
        <v>197</v>
      </c>
      <c r="E5145" s="190" t="s">
        <v>1</v>
      </c>
      <c r="F5145" s="191" t="s">
        <v>329</v>
      </c>
      <c r="H5145" s="192">
        <v>103.52</v>
      </c>
      <c r="I5145" s="193"/>
      <c r="L5145" s="189"/>
      <c r="M5145" s="194"/>
      <c r="T5145" s="195"/>
      <c r="AT5145" s="190" t="s">
        <v>197</v>
      </c>
      <c r="AU5145" s="190" t="s">
        <v>94</v>
      </c>
      <c r="AV5145" s="15" t="s">
        <v>190</v>
      </c>
      <c r="AW5145" s="15" t="s">
        <v>40</v>
      </c>
      <c r="AX5145" s="15" t="s">
        <v>84</v>
      </c>
      <c r="AY5145" s="190" t="s">
        <v>174</v>
      </c>
    </row>
    <row r="5146" spans="2:51" s="14" customFormat="1" x14ac:dyDescent="0.2">
      <c r="B5146" s="170"/>
      <c r="D5146" s="151" t="s">
        <v>197</v>
      </c>
      <c r="E5146" s="171" t="s">
        <v>1</v>
      </c>
      <c r="F5146" s="172" t="s">
        <v>2093</v>
      </c>
      <c r="H5146" s="171" t="s">
        <v>1</v>
      </c>
      <c r="I5146" s="173"/>
      <c r="L5146" s="170"/>
      <c r="M5146" s="174"/>
      <c r="T5146" s="175"/>
      <c r="AT5146" s="171" t="s">
        <v>197</v>
      </c>
      <c r="AU5146" s="171" t="s">
        <v>94</v>
      </c>
      <c r="AV5146" s="14" t="s">
        <v>92</v>
      </c>
      <c r="AW5146" s="14" t="s">
        <v>40</v>
      </c>
      <c r="AX5146" s="14" t="s">
        <v>84</v>
      </c>
      <c r="AY5146" s="171" t="s">
        <v>174</v>
      </c>
    </row>
    <row r="5147" spans="2:51" s="14" customFormat="1" x14ac:dyDescent="0.2">
      <c r="B5147" s="170"/>
      <c r="D5147" s="151" t="s">
        <v>197</v>
      </c>
      <c r="E5147" s="171" t="s">
        <v>1</v>
      </c>
      <c r="F5147" s="172" t="s">
        <v>1934</v>
      </c>
      <c r="H5147" s="171" t="s">
        <v>1</v>
      </c>
      <c r="I5147" s="173"/>
      <c r="L5147" s="170"/>
      <c r="M5147" s="174"/>
      <c r="T5147" s="175"/>
      <c r="AT5147" s="171" t="s">
        <v>197</v>
      </c>
      <c r="AU5147" s="171" t="s">
        <v>94</v>
      </c>
      <c r="AV5147" s="14" t="s">
        <v>92</v>
      </c>
      <c r="AW5147" s="14" t="s">
        <v>40</v>
      </c>
      <c r="AX5147" s="14" t="s">
        <v>84</v>
      </c>
      <c r="AY5147" s="171" t="s">
        <v>174</v>
      </c>
    </row>
    <row r="5148" spans="2:51" s="12" customFormat="1" x14ac:dyDescent="0.2">
      <c r="B5148" s="150"/>
      <c r="D5148" s="151" t="s">
        <v>197</v>
      </c>
      <c r="E5148" s="152" t="s">
        <v>1</v>
      </c>
      <c r="F5148" s="153" t="s">
        <v>2110</v>
      </c>
      <c r="H5148" s="154">
        <v>8.3659999999999997</v>
      </c>
      <c r="I5148" s="155"/>
      <c r="L5148" s="150"/>
      <c r="M5148" s="156"/>
      <c r="T5148" s="157"/>
      <c r="AT5148" s="152" t="s">
        <v>197</v>
      </c>
      <c r="AU5148" s="152" t="s">
        <v>94</v>
      </c>
      <c r="AV5148" s="12" t="s">
        <v>94</v>
      </c>
      <c r="AW5148" s="12" t="s">
        <v>40</v>
      </c>
      <c r="AX5148" s="12" t="s">
        <v>84</v>
      </c>
      <c r="AY5148" s="152" t="s">
        <v>174</v>
      </c>
    </row>
    <row r="5149" spans="2:51" s="15" customFormat="1" x14ac:dyDescent="0.2">
      <c r="B5149" s="189"/>
      <c r="D5149" s="151" t="s">
        <v>197</v>
      </c>
      <c r="E5149" s="190" t="s">
        <v>1</v>
      </c>
      <c r="F5149" s="191" t="s">
        <v>329</v>
      </c>
      <c r="H5149" s="192">
        <v>8.3659999999999997</v>
      </c>
      <c r="I5149" s="193"/>
      <c r="L5149" s="189"/>
      <c r="M5149" s="194"/>
      <c r="T5149" s="195"/>
      <c r="AT5149" s="190" t="s">
        <v>197</v>
      </c>
      <c r="AU5149" s="190" t="s">
        <v>94</v>
      </c>
      <c r="AV5149" s="15" t="s">
        <v>190</v>
      </c>
      <c r="AW5149" s="15" t="s">
        <v>40</v>
      </c>
      <c r="AX5149" s="15" t="s">
        <v>84</v>
      </c>
      <c r="AY5149" s="190" t="s">
        <v>174</v>
      </c>
    </row>
    <row r="5150" spans="2:51" s="14" customFormat="1" x14ac:dyDescent="0.2">
      <c r="B5150" s="170"/>
      <c r="D5150" s="151" t="s">
        <v>197</v>
      </c>
      <c r="E5150" s="171" t="s">
        <v>1</v>
      </c>
      <c r="F5150" s="172" t="s">
        <v>2094</v>
      </c>
      <c r="H5150" s="171" t="s">
        <v>1</v>
      </c>
      <c r="I5150" s="173"/>
      <c r="L5150" s="170"/>
      <c r="M5150" s="174"/>
      <c r="T5150" s="175"/>
      <c r="AT5150" s="171" t="s">
        <v>197</v>
      </c>
      <c r="AU5150" s="171" t="s">
        <v>94</v>
      </c>
      <c r="AV5150" s="14" t="s">
        <v>92</v>
      </c>
      <c r="AW5150" s="14" t="s">
        <v>40</v>
      </c>
      <c r="AX5150" s="14" t="s">
        <v>84</v>
      </c>
      <c r="AY5150" s="171" t="s">
        <v>174</v>
      </c>
    </row>
    <row r="5151" spans="2:51" s="14" customFormat="1" x14ac:dyDescent="0.2">
      <c r="B5151" s="170"/>
      <c r="D5151" s="151" t="s">
        <v>197</v>
      </c>
      <c r="E5151" s="171" t="s">
        <v>1</v>
      </c>
      <c r="F5151" s="172" t="s">
        <v>1081</v>
      </c>
      <c r="H5151" s="171" t="s">
        <v>1</v>
      </c>
      <c r="I5151" s="173"/>
      <c r="L5151" s="170"/>
      <c r="M5151" s="174"/>
      <c r="T5151" s="175"/>
      <c r="AT5151" s="171" t="s">
        <v>197</v>
      </c>
      <c r="AU5151" s="171" t="s">
        <v>94</v>
      </c>
      <c r="AV5151" s="14" t="s">
        <v>92</v>
      </c>
      <c r="AW5151" s="14" t="s">
        <v>40</v>
      </c>
      <c r="AX5151" s="14" t="s">
        <v>84</v>
      </c>
      <c r="AY5151" s="171" t="s">
        <v>174</v>
      </c>
    </row>
    <row r="5152" spans="2:51" s="12" customFormat="1" x14ac:dyDescent="0.2">
      <c r="B5152" s="150"/>
      <c r="D5152" s="151" t="s">
        <v>197</v>
      </c>
      <c r="E5152" s="152" t="s">
        <v>1</v>
      </c>
      <c r="F5152" s="153" t="s">
        <v>2111</v>
      </c>
      <c r="H5152" s="154">
        <v>15.624000000000001</v>
      </c>
      <c r="I5152" s="155"/>
      <c r="L5152" s="150"/>
      <c r="M5152" s="156"/>
      <c r="T5152" s="157"/>
      <c r="AT5152" s="152" t="s">
        <v>197</v>
      </c>
      <c r="AU5152" s="152" t="s">
        <v>94</v>
      </c>
      <c r="AV5152" s="12" t="s">
        <v>94</v>
      </c>
      <c r="AW5152" s="12" t="s">
        <v>40</v>
      </c>
      <c r="AX5152" s="12" t="s">
        <v>84</v>
      </c>
      <c r="AY5152" s="152" t="s">
        <v>174</v>
      </c>
    </row>
    <row r="5153" spans="2:65" s="12" customFormat="1" x14ac:dyDescent="0.2">
      <c r="B5153" s="150"/>
      <c r="D5153" s="151" t="s">
        <v>197</v>
      </c>
      <c r="E5153" s="152" t="s">
        <v>1</v>
      </c>
      <c r="F5153" s="153" t="s">
        <v>2112</v>
      </c>
      <c r="H5153" s="154">
        <v>-2.3940000000000001</v>
      </c>
      <c r="I5153" s="155"/>
      <c r="L5153" s="150"/>
      <c r="M5153" s="156"/>
      <c r="T5153" s="157"/>
      <c r="AT5153" s="152" t="s">
        <v>197</v>
      </c>
      <c r="AU5153" s="152" t="s">
        <v>94</v>
      </c>
      <c r="AV5153" s="12" t="s">
        <v>94</v>
      </c>
      <c r="AW5153" s="12" t="s">
        <v>40</v>
      </c>
      <c r="AX5153" s="12" t="s">
        <v>84</v>
      </c>
      <c r="AY5153" s="152" t="s">
        <v>174</v>
      </c>
    </row>
    <row r="5154" spans="2:65" s="12" customFormat="1" x14ac:dyDescent="0.2">
      <c r="B5154" s="150"/>
      <c r="D5154" s="151" t="s">
        <v>197</v>
      </c>
      <c r="E5154" s="152" t="s">
        <v>1</v>
      </c>
      <c r="F5154" s="153" t="s">
        <v>2096</v>
      </c>
      <c r="H5154" s="154">
        <v>-4.04</v>
      </c>
      <c r="I5154" s="155"/>
      <c r="L5154" s="150"/>
      <c r="M5154" s="156"/>
      <c r="T5154" s="157"/>
      <c r="AT5154" s="152" t="s">
        <v>197</v>
      </c>
      <c r="AU5154" s="152" t="s">
        <v>94</v>
      </c>
      <c r="AV5154" s="12" t="s">
        <v>94</v>
      </c>
      <c r="AW5154" s="12" t="s">
        <v>40</v>
      </c>
      <c r="AX5154" s="12" t="s">
        <v>84</v>
      </c>
      <c r="AY5154" s="152" t="s">
        <v>174</v>
      </c>
    </row>
    <row r="5155" spans="2:65" s="14" customFormat="1" x14ac:dyDescent="0.2">
      <c r="B5155" s="170"/>
      <c r="D5155" s="151" t="s">
        <v>197</v>
      </c>
      <c r="E5155" s="171" t="s">
        <v>1</v>
      </c>
      <c r="F5155" s="172" t="s">
        <v>1799</v>
      </c>
      <c r="H5155" s="171" t="s">
        <v>1</v>
      </c>
      <c r="I5155" s="173"/>
      <c r="L5155" s="170"/>
      <c r="M5155" s="174"/>
      <c r="T5155" s="175"/>
      <c r="AT5155" s="171" t="s">
        <v>197</v>
      </c>
      <c r="AU5155" s="171" t="s">
        <v>94</v>
      </c>
      <c r="AV5155" s="14" t="s">
        <v>92</v>
      </c>
      <c r="AW5155" s="14" t="s">
        <v>40</v>
      </c>
      <c r="AX5155" s="14" t="s">
        <v>84</v>
      </c>
      <c r="AY5155" s="171" t="s">
        <v>174</v>
      </c>
    </row>
    <row r="5156" spans="2:65" s="12" customFormat="1" x14ac:dyDescent="0.2">
      <c r="B5156" s="150"/>
      <c r="D5156" s="151" t="s">
        <v>197</v>
      </c>
      <c r="E5156" s="152" t="s">
        <v>1</v>
      </c>
      <c r="F5156" s="153" t="s">
        <v>2113</v>
      </c>
      <c r="H5156" s="154">
        <v>10.08</v>
      </c>
      <c r="I5156" s="155"/>
      <c r="L5156" s="150"/>
      <c r="M5156" s="156"/>
      <c r="T5156" s="157"/>
      <c r="AT5156" s="152" t="s">
        <v>197</v>
      </c>
      <c r="AU5156" s="152" t="s">
        <v>94</v>
      </c>
      <c r="AV5156" s="12" t="s">
        <v>94</v>
      </c>
      <c r="AW5156" s="12" t="s">
        <v>40</v>
      </c>
      <c r="AX5156" s="12" t="s">
        <v>84</v>
      </c>
      <c r="AY5156" s="152" t="s">
        <v>174</v>
      </c>
    </row>
    <row r="5157" spans="2:65" s="12" customFormat="1" x14ac:dyDescent="0.2">
      <c r="B5157" s="150"/>
      <c r="D5157" s="151" t="s">
        <v>197</v>
      </c>
      <c r="E5157" s="152" t="s">
        <v>1</v>
      </c>
      <c r="F5157" s="153" t="s">
        <v>2098</v>
      </c>
      <c r="H5157" s="154">
        <v>-1.7729999999999999</v>
      </c>
      <c r="I5157" s="155"/>
      <c r="L5157" s="150"/>
      <c r="M5157" s="156"/>
      <c r="T5157" s="157"/>
      <c r="AT5157" s="152" t="s">
        <v>197</v>
      </c>
      <c r="AU5157" s="152" t="s">
        <v>94</v>
      </c>
      <c r="AV5157" s="12" t="s">
        <v>94</v>
      </c>
      <c r="AW5157" s="12" t="s">
        <v>40</v>
      </c>
      <c r="AX5157" s="12" t="s">
        <v>84</v>
      </c>
      <c r="AY5157" s="152" t="s">
        <v>174</v>
      </c>
    </row>
    <row r="5158" spans="2:65" s="14" customFormat="1" x14ac:dyDescent="0.2">
      <c r="B5158" s="170"/>
      <c r="D5158" s="151" t="s">
        <v>197</v>
      </c>
      <c r="E5158" s="171" t="s">
        <v>1</v>
      </c>
      <c r="F5158" s="172" t="s">
        <v>1801</v>
      </c>
      <c r="H5158" s="171" t="s">
        <v>1</v>
      </c>
      <c r="I5158" s="173"/>
      <c r="L5158" s="170"/>
      <c r="M5158" s="174"/>
      <c r="T5158" s="175"/>
      <c r="AT5158" s="171" t="s">
        <v>197</v>
      </c>
      <c r="AU5158" s="171" t="s">
        <v>94</v>
      </c>
      <c r="AV5158" s="14" t="s">
        <v>92</v>
      </c>
      <c r="AW5158" s="14" t="s">
        <v>40</v>
      </c>
      <c r="AX5158" s="14" t="s">
        <v>84</v>
      </c>
      <c r="AY5158" s="171" t="s">
        <v>174</v>
      </c>
    </row>
    <row r="5159" spans="2:65" s="12" customFormat="1" x14ac:dyDescent="0.2">
      <c r="B5159" s="150"/>
      <c r="D5159" s="151" t="s">
        <v>197</v>
      </c>
      <c r="E5159" s="152" t="s">
        <v>1</v>
      </c>
      <c r="F5159" s="153" t="s">
        <v>2114</v>
      </c>
      <c r="H5159" s="154">
        <v>56.838999999999999</v>
      </c>
      <c r="I5159" s="155"/>
      <c r="L5159" s="150"/>
      <c r="M5159" s="156"/>
      <c r="T5159" s="157"/>
      <c r="AT5159" s="152" t="s">
        <v>197</v>
      </c>
      <c r="AU5159" s="152" t="s">
        <v>94</v>
      </c>
      <c r="AV5159" s="12" t="s">
        <v>94</v>
      </c>
      <c r="AW5159" s="12" t="s">
        <v>40</v>
      </c>
      <c r="AX5159" s="12" t="s">
        <v>84</v>
      </c>
      <c r="AY5159" s="152" t="s">
        <v>174</v>
      </c>
    </row>
    <row r="5160" spans="2:65" s="12" customFormat="1" x14ac:dyDescent="0.2">
      <c r="B5160" s="150"/>
      <c r="D5160" s="151" t="s">
        <v>197</v>
      </c>
      <c r="E5160" s="152" t="s">
        <v>1</v>
      </c>
      <c r="F5160" s="153" t="s">
        <v>2100</v>
      </c>
      <c r="H5160" s="154">
        <v>-3.5459999999999998</v>
      </c>
      <c r="I5160" s="155"/>
      <c r="L5160" s="150"/>
      <c r="M5160" s="156"/>
      <c r="T5160" s="157"/>
      <c r="AT5160" s="152" t="s">
        <v>197</v>
      </c>
      <c r="AU5160" s="152" t="s">
        <v>94</v>
      </c>
      <c r="AV5160" s="12" t="s">
        <v>94</v>
      </c>
      <c r="AW5160" s="12" t="s">
        <v>40</v>
      </c>
      <c r="AX5160" s="12" t="s">
        <v>84</v>
      </c>
      <c r="AY5160" s="152" t="s">
        <v>174</v>
      </c>
    </row>
    <row r="5161" spans="2:65" s="14" customFormat="1" x14ac:dyDescent="0.2">
      <c r="B5161" s="170"/>
      <c r="D5161" s="151" t="s">
        <v>197</v>
      </c>
      <c r="E5161" s="171" t="s">
        <v>1</v>
      </c>
      <c r="F5161" s="172" t="s">
        <v>1803</v>
      </c>
      <c r="H5161" s="171" t="s">
        <v>1</v>
      </c>
      <c r="I5161" s="173"/>
      <c r="L5161" s="170"/>
      <c r="M5161" s="174"/>
      <c r="T5161" s="175"/>
      <c r="AT5161" s="171" t="s">
        <v>197</v>
      </c>
      <c r="AU5161" s="171" t="s">
        <v>94</v>
      </c>
      <c r="AV5161" s="14" t="s">
        <v>92</v>
      </c>
      <c r="AW5161" s="14" t="s">
        <v>40</v>
      </c>
      <c r="AX5161" s="14" t="s">
        <v>84</v>
      </c>
      <c r="AY5161" s="171" t="s">
        <v>174</v>
      </c>
    </row>
    <row r="5162" spans="2:65" s="12" customFormat="1" x14ac:dyDescent="0.2">
      <c r="B5162" s="150"/>
      <c r="D5162" s="151" t="s">
        <v>197</v>
      </c>
      <c r="E5162" s="152" t="s">
        <v>1</v>
      </c>
      <c r="F5162" s="153" t="s">
        <v>2115</v>
      </c>
      <c r="H5162" s="154">
        <v>5.04</v>
      </c>
      <c r="I5162" s="155"/>
      <c r="L5162" s="150"/>
      <c r="M5162" s="156"/>
      <c r="T5162" s="157"/>
      <c r="AT5162" s="152" t="s">
        <v>197</v>
      </c>
      <c r="AU5162" s="152" t="s">
        <v>94</v>
      </c>
      <c r="AV5162" s="12" t="s">
        <v>94</v>
      </c>
      <c r="AW5162" s="12" t="s">
        <v>40</v>
      </c>
      <c r="AX5162" s="12" t="s">
        <v>84</v>
      </c>
      <c r="AY5162" s="152" t="s">
        <v>174</v>
      </c>
    </row>
    <row r="5163" spans="2:65" s="12" customFormat="1" x14ac:dyDescent="0.2">
      <c r="B5163" s="150"/>
      <c r="D5163" s="151" t="s">
        <v>197</v>
      </c>
      <c r="E5163" s="152" t="s">
        <v>1</v>
      </c>
      <c r="F5163" s="153" t="s">
        <v>2102</v>
      </c>
      <c r="H5163" s="154">
        <v>-1.7729999999999999</v>
      </c>
      <c r="I5163" s="155"/>
      <c r="L5163" s="150"/>
      <c r="M5163" s="156"/>
      <c r="T5163" s="157"/>
      <c r="AT5163" s="152" t="s">
        <v>197</v>
      </c>
      <c r="AU5163" s="152" t="s">
        <v>94</v>
      </c>
      <c r="AV5163" s="12" t="s">
        <v>94</v>
      </c>
      <c r="AW5163" s="12" t="s">
        <v>40</v>
      </c>
      <c r="AX5163" s="12" t="s">
        <v>84</v>
      </c>
      <c r="AY5163" s="152" t="s">
        <v>174</v>
      </c>
    </row>
    <row r="5164" spans="2:65" s="15" customFormat="1" x14ac:dyDescent="0.2">
      <c r="B5164" s="189"/>
      <c r="D5164" s="151" t="s">
        <v>197</v>
      </c>
      <c r="E5164" s="190" t="s">
        <v>1</v>
      </c>
      <c r="F5164" s="191" t="s">
        <v>329</v>
      </c>
      <c r="H5164" s="192">
        <v>74.057000000000002</v>
      </c>
      <c r="I5164" s="193"/>
      <c r="L5164" s="189"/>
      <c r="M5164" s="194"/>
      <c r="T5164" s="195"/>
      <c r="AT5164" s="190" t="s">
        <v>197</v>
      </c>
      <c r="AU5164" s="190" t="s">
        <v>94</v>
      </c>
      <c r="AV5164" s="15" t="s">
        <v>190</v>
      </c>
      <c r="AW5164" s="15" t="s">
        <v>40</v>
      </c>
      <c r="AX5164" s="15" t="s">
        <v>84</v>
      </c>
      <c r="AY5164" s="190" t="s">
        <v>174</v>
      </c>
    </row>
    <row r="5165" spans="2:65" s="13" customFormat="1" x14ac:dyDescent="0.2">
      <c r="B5165" s="158"/>
      <c r="D5165" s="151" t="s">
        <v>197</v>
      </c>
      <c r="E5165" s="159" t="s">
        <v>1</v>
      </c>
      <c r="F5165" s="160" t="s">
        <v>199</v>
      </c>
      <c r="H5165" s="161">
        <v>185.94299999999998</v>
      </c>
      <c r="I5165" s="162"/>
      <c r="L5165" s="158"/>
      <c r="M5165" s="163"/>
      <c r="T5165" s="164"/>
      <c r="AT5165" s="159" t="s">
        <v>197</v>
      </c>
      <c r="AU5165" s="159" t="s">
        <v>94</v>
      </c>
      <c r="AV5165" s="13" t="s">
        <v>182</v>
      </c>
      <c r="AW5165" s="13" t="s">
        <v>40</v>
      </c>
      <c r="AX5165" s="13" t="s">
        <v>92</v>
      </c>
      <c r="AY5165" s="159" t="s">
        <v>174</v>
      </c>
    </row>
    <row r="5166" spans="2:65" s="1" customFormat="1" ht="49.15" customHeight="1" x14ac:dyDescent="0.2">
      <c r="B5166" s="33"/>
      <c r="C5166" s="137" t="s">
        <v>2116</v>
      </c>
      <c r="D5166" s="137" t="s">
        <v>177</v>
      </c>
      <c r="E5166" s="138" t="s">
        <v>2117</v>
      </c>
      <c r="F5166" s="139" t="s">
        <v>2118</v>
      </c>
      <c r="G5166" s="140" t="s">
        <v>249</v>
      </c>
      <c r="H5166" s="141">
        <v>489.30900000000003</v>
      </c>
      <c r="I5166" s="142"/>
      <c r="J5166" s="143">
        <f>ROUND(I5166*H5166,2)</f>
        <v>0</v>
      </c>
      <c r="K5166" s="139" t="s">
        <v>181</v>
      </c>
      <c r="L5166" s="33"/>
      <c r="M5166" s="144" t="s">
        <v>1</v>
      </c>
      <c r="N5166" s="145" t="s">
        <v>50</v>
      </c>
      <c r="P5166" s="146">
        <f>O5166*H5166</f>
        <v>0</v>
      </c>
      <c r="Q5166" s="146">
        <v>8.0000000000000004E-4</v>
      </c>
      <c r="R5166" s="146">
        <f>Q5166*H5166</f>
        <v>0.39144720000000005</v>
      </c>
      <c r="S5166" s="146">
        <v>0</v>
      </c>
      <c r="T5166" s="147">
        <f>S5166*H5166</f>
        <v>0</v>
      </c>
      <c r="AR5166" s="148" t="s">
        <v>182</v>
      </c>
      <c r="AT5166" s="148" t="s">
        <v>177</v>
      </c>
      <c r="AU5166" s="148" t="s">
        <v>94</v>
      </c>
      <c r="AY5166" s="17" t="s">
        <v>174</v>
      </c>
      <c r="BE5166" s="149">
        <f>IF(N5166="základní",J5166,0)</f>
        <v>0</v>
      </c>
      <c r="BF5166" s="149">
        <f>IF(N5166="snížená",J5166,0)</f>
        <v>0</v>
      </c>
      <c r="BG5166" s="149">
        <f>IF(N5166="zákl. přenesená",J5166,0)</f>
        <v>0</v>
      </c>
      <c r="BH5166" s="149">
        <f>IF(N5166="sníž. přenesená",J5166,0)</f>
        <v>0</v>
      </c>
      <c r="BI5166" s="149">
        <f>IF(N5166="nulová",J5166,0)</f>
        <v>0</v>
      </c>
      <c r="BJ5166" s="17" t="s">
        <v>94</v>
      </c>
      <c r="BK5166" s="149">
        <f>ROUND(I5166*H5166,2)</f>
        <v>0</v>
      </c>
      <c r="BL5166" s="17" t="s">
        <v>182</v>
      </c>
      <c r="BM5166" s="148" t="s">
        <v>2119</v>
      </c>
    </row>
    <row r="5167" spans="2:65" s="1" customFormat="1" ht="29.25" x14ac:dyDescent="0.2">
      <c r="B5167" s="33"/>
      <c r="D5167" s="151" t="s">
        <v>325</v>
      </c>
      <c r="F5167" s="186" t="s">
        <v>2120</v>
      </c>
      <c r="I5167" s="187"/>
      <c r="L5167" s="33"/>
      <c r="M5167" s="188"/>
      <c r="T5167" s="57"/>
      <c r="AT5167" s="17" t="s">
        <v>325</v>
      </c>
      <c r="AU5167" s="17" t="s">
        <v>94</v>
      </c>
    </row>
    <row r="5168" spans="2:65" s="14" customFormat="1" x14ac:dyDescent="0.2">
      <c r="B5168" s="170"/>
      <c r="D5168" s="151" t="s">
        <v>197</v>
      </c>
      <c r="E5168" s="171" t="s">
        <v>1</v>
      </c>
      <c r="F5168" s="172" t="s">
        <v>2121</v>
      </c>
      <c r="H5168" s="171" t="s">
        <v>1</v>
      </c>
      <c r="I5168" s="173"/>
      <c r="L5168" s="170"/>
      <c r="M5168" s="174"/>
      <c r="T5168" s="175"/>
      <c r="AT5168" s="171" t="s">
        <v>197</v>
      </c>
      <c r="AU5168" s="171" t="s">
        <v>94</v>
      </c>
      <c r="AV5168" s="14" t="s">
        <v>92</v>
      </c>
      <c r="AW5168" s="14" t="s">
        <v>40</v>
      </c>
      <c r="AX5168" s="14" t="s">
        <v>84</v>
      </c>
      <c r="AY5168" s="171" t="s">
        <v>174</v>
      </c>
    </row>
    <row r="5169" spans="2:51" s="14" customFormat="1" x14ac:dyDescent="0.2">
      <c r="B5169" s="170"/>
      <c r="D5169" s="151" t="s">
        <v>197</v>
      </c>
      <c r="E5169" s="171" t="s">
        <v>1</v>
      </c>
      <c r="F5169" s="172" t="s">
        <v>1934</v>
      </c>
      <c r="H5169" s="171" t="s">
        <v>1</v>
      </c>
      <c r="I5169" s="173"/>
      <c r="L5169" s="170"/>
      <c r="M5169" s="174"/>
      <c r="T5169" s="175"/>
      <c r="AT5169" s="171" t="s">
        <v>197</v>
      </c>
      <c r="AU5169" s="171" t="s">
        <v>94</v>
      </c>
      <c r="AV5169" s="14" t="s">
        <v>92</v>
      </c>
      <c r="AW5169" s="14" t="s">
        <v>40</v>
      </c>
      <c r="AX5169" s="14" t="s">
        <v>84</v>
      </c>
      <c r="AY5169" s="171" t="s">
        <v>174</v>
      </c>
    </row>
    <row r="5170" spans="2:51" s="14" customFormat="1" x14ac:dyDescent="0.2">
      <c r="B5170" s="170"/>
      <c r="D5170" s="151" t="s">
        <v>197</v>
      </c>
      <c r="E5170" s="171" t="s">
        <v>1</v>
      </c>
      <c r="F5170" s="172" t="s">
        <v>2122</v>
      </c>
      <c r="H5170" s="171" t="s">
        <v>1</v>
      </c>
      <c r="I5170" s="173"/>
      <c r="L5170" s="170"/>
      <c r="M5170" s="174"/>
      <c r="T5170" s="175"/>
      <c r="AT5170" s="171" t="s">
        <v>197</v>
      </c>
      <c r="AU5170" s="171" t="s">
        <v>94</v>
      </c>
      <c r="AV5170" s="14" t="s">
        <v>92</v>
      </c>
      <c r="AW5170" s="14" t="s">
        <v>40</v>
      </c>
      <c r="AX5170" s="14" t="s">
        <v>84</v>
      </c>
      <c r="AY5170" s="171" t="s">
        <v>174</v>
      </c>
    </row>
    <row r="5171" spans="2:51" s="14" customFormat="1" x14ac:dyDescent="0.2">
      <c r="B5171" s="170"/>
      <c r="D5171" s="151" t="s">
        <v>197</v>
      </c>
      <c r="E5171" s="171" t="s">
        <v>1</v>
      </c>
      <c r="F5171" s="172" t="s">
        <v>2123</v>
      </c>
      <c r="H5171" s="171" t="s">
        <v>1</v>
      </c>
      <c r="I5171" s="173"/>
      <c r="L5171" s="170"/>
      <c r="M5171" s="174"/>
      <c r="T5171" s="175"/>
      <c r="AT5171" s="171" t="s">
        <v>197</v>
      </c>
      <c r="AU5171" s="171" t="s">
        <v>94</v>
      </c>
      <c r="AV5171" s="14" t="s">
        <v>92</v>
      </c>
      <c r="AW5171" s="14" t="s">
        <v>40</v>
      </c>
      <c r="AX5171" s="14" t="s">
        <v>84</v>
      </c>
      <c r="AY5171" s="171" t="s">
        <v>174</v>
      </c>
    </row>
    <row r="5172" spans="2:51" s="14" customFormat="1" x14ac:dyDescent="0.2">
      <c r="B5172" s="170"/>
      <c r="D5172" s="151" t="s">
        <v>197</v>
      </c>
      <c r="E5172" s="171" t="s">
        <v>1</v>
      </c>
      <c r="F5172" s="172" t="s">
        <v>1388</v>
      </c>
      <c r="H5172" s="171" t="s">
        <v>1</v>
      </c>
      <c r="I5172" s="173"/>
      <c r="L5172" s="170"/>
      <c r="M5172" s="174"/>
      <c r="T5172" s="175"/>
      <c r="AT5172" s="171" t="s">
        <v>197</v>
      </c>
      <c r="AU5172" s="171" t="s">
        <v>94</v>
      </c>
      <c r="AV5172" s="14" t="s">
        <v>92</v>
      </c>
      <c r="AW5172" s="14" t="s">
        <v>40</v>
      </c>
      <c r="AX5172" s="14" t="s">
        <v>84</v>
      </c>
      <c r="AY5172" s="171" t="s">
        <v>174</v>
      </c>
    </row>
    <row r="5173" spans="2:51" s="12" customFormat="1" x14ac:dyDescent="0.2">
      <c r="B5173" s="150"/>
      <c r="D5173" s="151" t="s">
        <v>197</v>
      </c>
      <c r="E5173" s="152" t="s">
        <v>1</v>
      </c>
      <c r="F5173" s="153" t="s">
        <v>1405</v>
      </c>
      <c r="H5173" s="154">
        <v>36.192</v>
      </c>
      <c r="I5173" s="155"/>
      <c r="L5173" s="150"/>
      <c r="M5173" s="156"/>
      <c r="T5173" s="157"/>
      <c r="AT5173" s="152" t="s">
        <v>197</v>
      </c>
      <c r="AU5173" s="152" t="s">
        <v>94</v>
      </c>
      <c r="AV5173" s="12" t="s">
        <v>94</v>
      </c>
      <c r="AW5173" s="12" t="s">
        <v>40</v>
      </c>
      <c r="AX5173" s="12" t="s">
        <v>84</v>
      </c>
      <c r="AY5173" s="152" t="s">
        <v>174</v>
      </c>
    </row>
    <row r="5174" spans="2:51" s="14" customFormat="1" x14ac:dyDescent="0.2">
      <c r="B5174" s="170"/>
      <c r="D5174" s="151" t="s">
        <v>197</v>
      </c>
      <c r="E5174" s="171" t="s">
        <v>1</v>
      </c>
      <c r="F5174" s="172" t="s">
        <v>1390</v>
      </c>
      <c r="H5174" s="171" t="s">
        <v>1</v>
      </c>
      <c r="I5174" s="173"/>
      <c r="L5174" s="170"/>
      <c r="M5174" s="174"/>
      <c r="T5174" s="175"/>
      <c r="AT5174" s="171" t="s">
        <v>197</v>
      </c>
      <c r="AU5174" s="171" t="s">
        <v>94</v>
      </c>
      <c r="AV5174" s="14" t="s">
        <v>92</v>
      </c>
      <c r="AW5174" s="14" t="s">
        <v>40</v>
      </c>
      <c r="AX5174" s="14" t="s">
        <v>84</v>
      </c>
      <c r="AY5174" s="171" t="s">
        <v>174</v>
      </c>
    </row>
    <row r="5175" spans="2:51" s="12" customFormat="1" x14ac:dyDescent="0.2">
      <c r="B5175" s="150"/>
      <c r="D5175" s="151" t="s">
        <v>197</v>
      </c>
      <c r="E5175" s="152" t="s">
        <v>1</v>
      </c>
      <c r="F5175" s="153" t="s">
        <v>2124</v>
      </c>
      <c r="H5175" s="154">
        <v>12.528</v>
      </c>
      <c r="I5175" s="155"/>
      <c r="L5175" s="150"/>
      <c r="M5175" s="156"/>
      <c r="T5175" s="157"/>
      <c r="AT5175" s="152" t="s">
        <v>197</v>
      </c>
      <c r="AU5175" s="152" t="s">
        <v>94</v>
      </c>
      <c r="AV5175" s="12" t="s">
        <v>94</v>
      </c>
      <c r="AW5175" s="12" t="s">
        <v>40</v>
      </c>
      <c r="AX5175" s="12" t="s">
        <v>84</v>
      </c>
      <c r="AY5175" s="152" t="s">
        <v>174</v>
      </c>
    </row>
    <row r="5176" spans="2:51" s="14" customFormat="1" x14ac:dyDescent="0.2">
      <c r="B5176" s="170"/>
      <c r="D5176" s="151" t="s">
        <v>197</v>
      </c>
      <c r="E5176" s="171" t="s">
        <v>1</v>
      </c>
      <c r="F5176" s="172" t="s">
        <v>1392</v>
      </c>
      <c r="H5176" s="171" t="s">
        <v>1</v>
      </c>
      <c r="I5176" s="173"/>
      <c r="L5176" s="170"/>
      <c r="M5176" s="174"/>
      <c r="T5176" s="175"/>
      <c r="AT5176" s="171" t="s">
        <v>197</v>
      </c>
      <c r="AU5176" s="171" t="s">
        <v>94</v>
      </c>
      <c r="AV5176" s="14" t="s">
        <v>92</v>
      </c>
      <c r="AW5176" s="14" t="s">
        <v>40</v>
      </c>
      <c r="AX5176" s="14" t="s">
        <v>84</v>
      </c>
      <c r="AY5176" s="171" t="s">
        <v>174</v>
      </c>
    </row>
    <row r="5177" spans="2:51" s="12" customFormat="1" x14ac:dyDescent="0.2">
      <c r="B5177" s="150"/>
      <c r="D5177" s="151" t="s">
        <v>197</v>
      </c>
      <c r="E5177" s="152" t="s">
        <v>1</v>
      </c>
      <c r="F5177" s="153" t="s">
        <v>1407</v>
      </c>
      <c r="H5177" s="154">
        <v>15.311999999999999</v>
      </c>
      <c r="I5177" s="155"/>
      <c r="L5177" s="150"/>
      <c r="M5177" s="156"/>
      <c r="T5177" s="157"/>
      <c r="AT5177" s="152" t="s">
        <v>197</v>
      </c>
      <c r="AU5177" s="152" t="s">
        <v>94</v>
      </c>
      <c r="AV5177" s="12" t="s">
        <v>94</v>
      </c>
      <c r="AW5177" s="12" t="s">
        <v>40</v>
      </c>
      <c r="AX5177" s="12" t="s">
        <v>84</v>
      </c>
      <c r="AY5177" s="152" t="s">
        <v>174</v>
      </c>
    </row>
    <row r="5178" spans="2:51" s="14" customFormat="1" x14ac:dyDescent="0.2">
      <c r="B5178" s="170"/>
      <c r="D5178" s="151" t="s">
        <v>197</v>
      </c>
      <c r="E5178" s="171" t="s">
        <v>1</v>
      </c>
      <c r="F5178" s="172" t="s">
        <v>2125</v>
      </c>
      <c r="H5178" s="171" t="s">
        <v>1</v>
      </c>
      <c r="I5178" s="173"/>
      <c r="L5178" s="170"/>
      <c r="M5178" s="174"/>
      <c r="T5178" s="175"/>
      <c r="AT5178" s="171" t="s">
        <v>197</v>
      </c>
      <c r="AU5178" s="171" t="s">
        <v>94</v>
      </c>
      <c r="AV5178" s="14" t="s">
        <v>92</v>
      </c>
      <c r="AW5178" s="14" t="s">
        <v>40</v>
      </c>
      <c r="AX5178" s="14" t="s">
        <v>84</v>
      </c>
      <c r="AY5178" s="171" t="s">
        <v>174</v>
      </c>
    </row>
    <row r="5179" spans="2:51" s="12" customFormat="1" x14ac:dyDescent="0.2">
      <c r="B5179" s="150"/>
      <c r="D5179" s="151" t="s">
        <v>197</v>
      </c>
      <c r="E5179" s="152" t="s">
        <v>1</v>
      </c>
      <c r="F5179" s="153" t="s">
        <v>2126</v>
      </c>
      <c r="H5179" s="154">
        <v>276.42099999999999</v>
      </c>
      <c r="I5179" s="155"/>
      <c r="L5179" s="150"/>
      <c r="M5179" s="156"/>
      <c r="T5179" s="157"/>
      <c r="AT5179" s="152" t="s">
        <v>197</v>
      </c>
      <c r="AU5179" s="152" t="s">
        <v>94</v>
      </c>
      <c r="AV5179" s="12" t="s">
        <v>94</v>
      </c>
      <c r="AW5179" s="12" t="s">
        <v>40</v>
      </c>
      <c r="AX5179" s="12" t="s">
        <v>84</v>
      </c>
      <c r="AY5179" s="152" t="s">
        <v>174</v>
      </c>
    </row>
    <row r="5180" spans="2:51" s="12" customFormat="1" x14ac:dyDescent="0.2">
      <c r="B5180" s="150"/>
      <c r="D5180" s="151" t="s">
        <v>197</v>
      </c>
      <c r="E5180" s="152" t="s">
        <v>1</v>
      </c>
      <c r="F5180" s="153" t="s">
        <v>2127</v>
      </c>
      <c r="H5180" s="154">
        <v>-16.600000000000001</v>
      </c>
      <c r="I5180" s="155"/>
      <c r="L5180" s="150"/>
      <c r="M5180" s="156"/>
      <c r="T5180" s="157"/>
      <c r="AT5180" s="152" t="s">
        <v>197</v>
      </c>
      <c r="AU5180" s="152" t="s">
        <v>94</v>
      </c>
      <c r="AV5180" s="12" t="s">
        <v>94</v>
      </c>
      <c r="AW5180" s="12" t="s">
        <v>40</v>
      </c>
      <c r="AX5180" s="12" t="s">
        <v>84</v>
      </c>
      <c r="AY5180" s="152" t="s">
        <v>174</v>
      </c>
    </row>
    <row r="5181" spans="2:51" s="12" customFormat="1" x14ac:dyDescent="0.2">
      <c r="B5181" s="150"/>
      <c r="D5181" s="151" t="s">
        <v>197</v>
      </c>
      <c r="E5181" s="152" t="s">
        <v>1</v>
      </c>
      <c r="F5181" s="153" t="s">
        <v>2128</v>
      </c>
      <c r="H5181" s="154">
        <v>-12.545999999999999</v>
      </c>
      <c r="I5181" s="155"/>
      <c r="L5181" s="150"/>
      <c r="M5181" s="156"/>
      <c r="T5181" s="157"/>
      <c r="AT5181" s="152" t="s">
        <v>197</v>
      </c>
      <c r="AU5181" s="152" t="s">
        <v>94</v>
      </c>
      <c r="AV5181" s="12" t="s">
        <v>94</v>
      </c>
      <c r="AW5181" s="12" t="s">
        <v>40</v>
      </c>
      <c r="AX5181" s="12" t="s">
        <v>84</v>
      </c>
      <c r="AY5181" s="152" t="s">
        <v>174</v>
      </c>
    </row>
    <row r="5182" spans="2:51" s="12" customFormat="1" x14ac:dyDescent="0.2">
      <c r="B5182" s="150"/>
      <c r="D5182" s="151" t="s">
        <v>197</v>
      </c>
      <c r="E5182" s="152" t="s">
        <v>1</v>
      </c>
      <c r="F5182" s="153" t="s">
        <v>2129</v>
      </c>
      <c r="H5182" s="154">
        <v>-22.303999999999998</v>
      </c>
      <c r="I5182" s="155"/>
      <c r="L5182" s="150"/>
      <c r="M5182" s="156"/>
      <c r="T5182" s="157"/>
      <c r="AT5182" s="152" t="s">
        <v>197</v>
      </c>
      <c r="AU5182" s="152" t="s">
        <v>94</v>
      </c>
      <c r="AV5182" s="12" t="s">
        <v>94</v>
      </c>
      <c r="AW5182" s="12" t="s">
        <v>40</v>
      </c>
      <c r="AX5182" s="12" t="s">
        <v>84</v>
      </c>
      <c r="AY5182" s="152" t="s">
        <v>174</v>
      </c>
    </row>
    <row r="5183" spans="2:51" s="12" customFormat="1" x14ac:dyDescent="0.2">
      <c r="B5183" s="150"/>
      <c r="D5183" s="151" t="s">
        <v>197</v>
      </c>
      <c r="E5183" s="152" t="s">
        <v>1</v>
      </c>
      <c r="F5183" s="153" t="s">
        <v>2130</v>
      </c>
      <c r="H5183" s="154">
        <v>-21.327999999999999</v>
      </c>
      <c r="I5183" s="155"/>
      <c r="L5183" s="150"/>
      <c r="M5183" s="156"/>
      <c r="T5183" s="157"/>
      <c r="AT5183" s="152" t="s">
        <v>197</v>
      </c>
      <c r="AU5183" s="152" t="s">
        <v>94</v>
      </c>
      <c r="AV5183" s="12" t="s">
        <v>94</v>
      </c>
      <c r="AW5183" s="12" t="s">
        <v>40</v>
      </c>
      <c r="AX5183" s="12" t="s">
        <v>84</v>
      </c>
      <c r="AY5183" s="152" t="s">
        <v>174</v>
      </c>
    </row>
    <row r="5184" spans="2:51" s="12" customFormat="1" x14ac:dyDescent="0.2">
      <c r="B5184" s="150"/>
      <c r="D5184" s="151" t="s">
        <v>197</v>
      </c>
      <c r="E5184" s="152" t="s">
        <v>1</v>
      </c>
      <c r="F5184" s="153" t="s">
        <v>2131</v>
      </c>
      <c r="H5184" s="154">
        <v>-7.0919999999999996</v>
      </c>
      <c r="I5184" s="155"/>
      <c r="L5184" s="150"/>
      <c r="M5184" s="156"/>
      <c r="T5184" s="157"/>
      <c r="AT5184" s="152" t="s">
        <v>197</v>
      </c>
      <c r="AU5184" s="152" t="s">
        <v>94</v>
      </c>
      <c r="AV5184" s="12" t="s">
        <v>94</v>
      </c>
      <c r="AW5184" s="12" t="s">
        <v>40</v>
      </c>
      <c r="AX5184" s="12" t="s">
        <v>84</v>
      </c>
      <c r="AY5184" s="152" t="s">
        <v>174</v>
      </c>
    </row>
    <row r="5185" spans="2:51" s="12" customFormat="1" x14ac:dyDescent="0.2">
      <c r="B5185" s="150"/>
      <c r="D5185" s="151" t="s">
        <v>197</v>
      </c>
      <c r="E5185" s="152" t="s">
        <v>1</v>
      </c>
      <c r="F5185" s="153" t="s">
        <v>2132</v>
      </c>
      <c r="H5185" s="154">
        <v>-3.7429999999999999</v>
      </c>
      <c r="I5185" s="155"/>
      <c r="L5185" s="150"/>
      <c r="M5185" s="156"/>
      <c r="T5185" s="157"/>
      <c r="AT5185" s="152" t="s">
        <v>197</v>
      </c>
      <c r="AU5185" s="152" t="s">
        <v>94</v>
      </c>
      <c r="AV5185" s="12" t="s">
        <v>94</v>
      </c>
      <c r="AW5185" s="12" t="s">
        <v>40</v>
      </c>
      <c r="AX5185" s="12" t="s">
        <v>84</v>
      </c>
      <c r="AY5185" s="152" t="s">
        <v>174</v>
      </c>
    </row>
    <row r="5186" spans="2:51" s="14" customFormat="1" x14ac:dyDescent="0.2">
      <c r="B5186" s="170"/>
      <c r="D5186" s="151" t="s">
        <v>197</v>
      </c>
      <c r="E5186" s="171" t="s">
        <v>1</v>
      </c>
      <c r="F5186" s="172" t="s">
        <v>1081</v>
      </c>
      <c r="H5186" s="171" t="s">
        <v>1</v>
      </c>
      <c r="I5186" s="173"/>
      <c r="L5186" s="170"/>
      <c r="M5186" s="174"/>
      <c r="T5186" s="175"/>
      <c r="AT5186" s="171" t="s">
        <v>197</v>
      </c>
      <c r="AU5186" s="171" t="s">
        <v>94</v>
      </c>
      <c r="AV5186" s="14" t="s">
        <v>92</v>
      </c>
      <c r="AW5186" s="14" t="s">
        <v>40</v>
      </c>
      <c r="AX5186" s="14" t="s">
        <v>84</v>
      </c>
      <c r="AY5186" s="171" t="s">
        <v>174</v>
      </c>
    </row>
    <row r="5187" spans="2:51" s="12" customFormat="1" x14ac:dyDescent="0.2">
      <c r="B5187" s="150"/>
      <c r="D5187" s="151" t="s">
        <v>197</v>
      </c>
      <c r="E5187" s="152" t="s">
        <v>1</v>
      </c>
      <c r="F5187" s="153" t="s">
        <v>2133</v>
      </c>
      <c r="H5187" s="154">
        <v>23.058</v>
      </c>
      <c r="I5187" s="155"/>
      <c r="L5187" s="150"/>
      <c r="M5187" s="156"/>
      <c r="T5187" s="157"/>
      <c r="AT5187" s="152" t="s">
        <v>197</v>
      </c>
      <c r="AU5187" s="152" t="s">
        <v>94</v>
      </c>
      <c r="AV5187" s="12" t="s">
        <v>94</v>
      </c>
      <c r="AW5187" s="12" t="s">
        <v>40</v>
      </c>
      <c r="AX5187" s="12" t="s">
        <v>84</v>
      </c>
      <c r="AY5187" s="152" t="s">
        <v>174</v>
      </c>
    </row>
    <row r="5188" spans="2:51" s="14" customFormat="1" x14ac:dyDescent="0.2">
      <c r="B5188" s="170"/>
      <c r="D5188" s="151" t="s">
        <v>197</v>
      </c>
      <c r="E5188" s="171" t="s">
        <v>1</v>
      </c>
      <c r="F5188" s="172" t="s">
        <v>1799</v>
      </c>
      <c r="H5188" s="171" t="s">
        <v>1</v>
      </c>
      <c r="I5188" s="173"/>
      <c r="L5188" s="170"/>
      <c r="M5188" s="174"/>
      <c r="T5188" s="175"/>
      <c r="AT5188" s="171" t="s">
        <v>197</v>
      </c>
      <c r="AU5188" s="171" t="s">
        <v>94</v>
      </c>
      <c r="AV5188" s="14" t="s">
        <v>92</v>
      </c>
      <c r="AW5188" s="14" t="s">
        <v>40</v>
      </c>
      <c r="AX5188" s="14" t="s">
        <v>84</v>
      </c>
      <c r="AY5188" s="171" t="s">
        <v>174</v>
      </c>
    </row>
    <row r="5189" spans="2:51" s="12" customFormat="1" x14ac:dyDescent="0.2">
      <c r="B5189" s="150"/>
      <c r="D5189" s="151" t="s">
        <v>197</v>
      </c>
      <c r="E5189" s="152" t="s">
        <v>1</v>
      </c>
      <c r="F5189" s="153" t="s">
        <v>2113</v>
      </c>
      <c r="H5189" s="154">
        <v>10.08</v>
      </c>
      <c r="I5189" s="155"/>
      <c r="L5189" s="150"/>
      <c r="M5189" s="156"/>
      <c r="T5189" s="157"/>
      <c r="AT5189" s="152" t="s">
        <v>197</v>
      </c>
      <c r="AU5189" s="152" t="s">
        <v>94</v>
      </c>
      <c r="AV5189" s="12" t="s">
        <v>94</v>
      </c>
      <c r="AW5189" s="12" t="s">
        <v>40</v>
      </c>
      <c r="AX5189" s="12" t="s">
        <v>84</v>
      </c>
      <c r="AY5189" s="152" t="s">
        <v>174</v>
      </c>
    </row>
    <row r="5190" spans="2:51" s="14" customFormat="1" x14ac:dyDescent="0.2">
      <c r="B5190" s="170"/>
      <c r="D5190" s="151" t="s">
        <v>197</v>
      </c>
      <c r="E5190" s="171" t="s">
        <v>1</v>
      </c>
      <c r="F5190" s="172" t="s">
        <v>1801</v>
      </c>
      <c r="H5190" s="171" t="s">
        <v>1</v>
      </c>
      <c r="I5190" s="173"/>
      <c r="L5190" s="170"/>
      <c r="M5190" s="174"/>
      <c r="T5190" s="175"/>
      <c r="AT5190" s="171" t="s">
        <v>197</v>
      </c>
      <c r="AU5190" s="171" t="s">
        <v>94</v>
      </c>
      <c r="AV5190" s="14" t="s">
        <v>92</v>
      </c>
      <c r="AW5190" s="14" t="s">
        <v>40</v>
      </c>
      <c r="AX5190" s="14" t="s">
        <v>84</v>
      </c>
      <c r="AY5190" s="171" t="s">
        <v>174</v>
      </c>
    </row>
    <row r="5191" spans="2:51" s="12" customFormat="1" x14ac:dyDescent="0.2">
      <c r="B5191" s="150"/>
      <c r="D5191" s="151" t="s">
        <v>197</v>
      </c>
      <c r="E5191" s="152" t="s">
        <v>1</v>
      </c>
      <c r="F5191" s="153" t="s">
        <v>2134</v>
      </c>
      <c r="H5191" s="154">
        <v>64.903000000000006</v>
      </c>
      <c r="I5191" s="155"/>
      <c r="L5191" s="150"/>
      <c r="M5191" s="156"/>
      <c r="T5191" s="157"/>
      <c r="AT5191" s="152" t="s">
        <v>197</v>
      </c>
      <c r="AU5191" s="152" t="s">
        <v>94</v>
      </c>
      <c r="AV5191" s="12" t="s">
        <v>94</v>
      </c>
      <c r="AW5191" s="12" t="s">
        <v>40</v>
      </c>
      <c r="AX5191" s="12" t="s">
        <v>84</v>
      </c>
      <c r="AY5191" s="152" t="s">
        <v>174</v>
      </c>
    </row>
    <row r="5192" spans="2:51" s="14" customFormat="1" x14ac:dyDescent="0.2">
      <c r="B5192" s="170"/>
      <c r="D5192" s="151" t="s">
        <v>197</v>
      </c>
      <c r="E5192" s="171" t="s">
        <v>1</v>
      </c>
      <c r="F5192" s="172" t="s">
        <v>1803</v>
      </c>
      <c r="H5192" s="171" t="s">
        <v>1</v>
      </c>
      <c r="I5192" s="173"/>
      <c r="L5192" s="170"/>
      <c r="M5192" s="174"/>
      <c r="T5192" s="175"/>
      <c r="AT5192" s="171" t="s">
        <v>197</v>
      </c>
      <c r="AU5192" s="171" t="s">
        <v>94</v>
      </c>
      <c r="AV5192" s="14" t="s">
        <v>92</v>
      </c>
      <c r="AW5192" s="14" t="s">
        <v>40</v>
      </c>
      <c r="AX5192" s="14" t="s">
        <v>84</v>
      </c>
      <c r="AY5192" s="171" t="s">
        <v>174</v>
      </c>
    </row>
    <row r="5193" spans="2:51" s="12" customFormat="1" x14ac:dyDescent="0.2">
      <c r="B5193" s="150"/>
      <c r="D5193" s="151" t="s">
        <v>197</v>
      </c>
      <c r="E5193" s="152" t="s">
        <v>1</v>
      </c>
      <c r="F5193" s="153" t="s">
        <v>2115</v>
      </c>
      <c r="H5193" s="154">
        <v>5.04</v>
      </c>
      <c r="I5193" s="155"/>
      <c r="L5193" s="150"/>
      <c r="M5193" s="156"/>
      <c r="T5193" s="157"/>
      <c r="AT5193" s="152" t="s">
        <v>197</v>
      </c>
      <c r="AU5193" s="152" t="s">
        <v>94</v>
      </c>
      <c r="AV5193" s="12" t="s">
        <v>94</v>
      </c>
      <c r="AW5193" s="12" t="s">
        <v>40</v>
      </c>
      <c r="AX5193" s="12" t="s">
        <v>84</v>
      </c>
      <c r="AY5193" s="152" t="s">
        <v>174</v>
      </c>
    </row>
    <row r="5194" spans="2:51" s="15" customFormat="1" x14ac:dyDescent="0.2">
      <c r="B5194" s="189"/>
      <c r="D5194" s="151" t="s">
        <v>197</v>
      </c>
      <c r="E5194" s="190" t="s">
        <v>1</v>
      </c>
      <c r="F5194" s="191" t="s">
        <v>329</v>
      </c>
      <c r="H5194" s="192">
        <v>359.92100000000005</v>
      </c>
      <c r="I5194" s="193"/>
      <c r="L5194" s="189"/>
      <c r="M5194" s="194"/>
      <c r="T5194" s="195"/>
      <c r="AT5194" s="190" t="s">
        <v>197</v>
      </c>
      <c r="AU5194" s="190" t="s">
        <v>94</v>
      </c>
      <c r="AV5194" s="15" t="s">
        <v>190</v>
      </c>
      <c r="AW5194" s="15" t="s">
        <v>40</v>
      </c>
      <c r="AX5194" s="15" t="s">
        <v>84</v>
      </c>
      <c r="AY5194" s="190" t="s">
        <v>174</v>
      </c>
    </row>
    <row r="5195" spans="2:51" s="14" customFormat="1" x14ac:dyDescent="0.2">
      <c r="B5195" s="170"/>
      <c r="D5195" s="151" t="s">
        <v>197</v>
      </c>
      <c r="E5195" s="171" t="s">
        <v>1</v>
      </c>
      <c r="F5195" s="172" t="s">
        <v>2135</v>
      </c>
      <c r="H5195" s="171" t="s">
        <v>1</v>
      </c>
      <c r="I5195" s="173"/>
      <c r="L5195" s="170"/>
      <c r="M5195" s="174"/>
      <c r="T5195" s="175"/>
      <c r="AT5195" s="171" t="s">
        <v>197</v>
      </c>
      <c r="AU5195" s="171" t="s">
        <v>94</v>
      </c>
      <c r="AV5195" s="14" t="s">
        <v>92</v>
      </c>
      <c r="AW5195" s="14" t="s">
        <v>40</v>
      </c>
      <c r="AX5195" s="14" t="s">
        <v>84</v>
      </c>
      <c r="AY5195" s="171" t="s">
        <v>174</v>
      </c>
    </row>
    <row r="5196" spans="2:51" s="14" customFormat="1" x14ac:dyDescent="0.2">
      <c r="B5196" s="170"/>
      <c r="D5196" s="151" t="s">
        <v>197</v>
      </c>
      <c r="E5196" s="171" t="s">
        <v>1</v>
      </c>
      <c r="F5196" s="172" t="s">
        <v>979</v>
      </c>
      <c r="H5196" s="171" t="s">
        <v>1</v>
      </c>
      <c r="I5196" s="173"/>
      <c r="L5196" s="170"/>
      <c r="M5196" s="174"/>
      <c r="T5196" s="175"/>
      <c r="AT5196" s="171" t="s">
        <v>197</v>
      </c>
      <c r="AU5196" s="171" t="s">
        <v>94</v>
      </c>
      <c r="AV5196" s="14" t="s">
        <v>92</v>
      </c>
      <c r="AW5196" s="14" t="s">
        <v>40</v>
      </c>
      <c r="AX5196" s="14" t="s">
        <v>84</v>
      </c>
      <c r="AY5196" s="171" t="s">
        <v>174</v>
      </c>
    </row>
    <row r="5197" spans="2:51" s="12" customFormat="1" x14ac:dyDescent="0.2">
      <c r="B5197" s="150"/>
      <c r="D5197" s="151" t="s">
        <v>197</v>
      </c>
      <c r="E5197" s="152" t="s">
        <v>1</v>
      </c>
      <c r="F5197" s="153" t="s">
        <v>2136</v>
      </c>
      <c r="H5197" s="154">
        <v>99</v>
      </c>
      <c r="I5197" s="155"/>
      <c r="L5197" s="150"/>
      <c r="M5197" s="156"/>
      <c r="T5197" s="157"/>
      <c r="AT5197" s="152" t="s">
        <v>197</v>
      </c>
      <c r="AU5197" s="152" t="s">
        <v>94</v>
      </c>
      <c r="AV5197" s="12" t="s">
        <v>94</v>
      </c>
      <c r="AW5197" s="12" t="s">
        <v>40</v>
      </c>
      <c r="AX5197" s="12" t="s">
        <v>84</v>
      </c>
      <c r="AY5197" s="152" t="s">
        <v>174</v>
      </c>
    </row>
    <row r="5198" spans="2:51" s="12" customFormat="1" x14ac:dyDescent="0.2">
      <c r="B5198" s="150"/>
      <c r="D5198" s="151" t="s">
        <v>197</v>
      </c>
      <c r="E5198" s="152" t="s">
        <v>1</v>
      </c>
      <c r="F5198" s="153" t="s">
        <v>2137</v>
      </c>
      <c r="H5198" s="154">
        <v>4.1749999999999998</v>
      </c>
      <c r="I5198" s="155"/>
      <c r="L5198" s="150"/>
      <c r="M5198" s="156"/>
      <c r="T5198" s="157"/>
      <c r="AT5198" s="152" t="s">
        <v>197</v>
      </c>
      <c r="AU5198" s="152" t="s">
        <v>94</v>
      </c>
      <c r="AV5198" s="12" t="s">
        <v>94</v>
      </c>
      <c r="AW5198" s="12" t="s">
        <v>40</v>
      </c>
      <c r="AX5198" s="12" t="s">
        <v>84</v>
      </c>
      <c r="AY5198" s="152" t="s">
        <v>174</v>
      </c>
    </row>
    <row r="5199" spans="2:51" s="12" customFormat="1" x14ac:dyDescent="0.2">
      <c r="B5199" s="150"/>
      <c r="D5199" s="151" t="s">
        <v>197</v>
      </c>
      <c r="E5199" s="152" t="s">
        <v>1</v>
      </c>
      <c r="F5199" s="153" t="s">
        <v>2130</v>
      </c>
      <c r="H5199" s="154">
        <v>-21.327999999999999</v>
      </c>
      <c r="I5199" s="155"/>
      <c r="L5199" s="150"/>
      <c r="M5199" s="156"/>
      <c r="T5199" s="157"/>
      <c r="AT5199" s="152" t="s">
        <v>197</v>
      </c>
      <c r="AU5199" s="152" t="s">
        <v>94</v>
      </c>
      <c r="AV5199" s="12" t="s">
        <v>94</v>
      </c>
      <c r="AW5199" s="12" t="s">
        <v>40</v>
      </c>
      <c r="AX5199" s="12" t="s">
        <v>84</v>
      </c>
      <c r="AY5199" s="152" t="s">
        <v>174</v>
      </c>
    </row>
    <row r="5200" spans="2:51" s="12" customFormat="1" x14ac:dyDescent="0.2">
      <c r="B5200" s="150"/>
      <c r="D5200" s="151" t="s">
        <v>197</v>
      </c>
      <c r="E5200" s="152" t="s">
        <v>1</v>
      </c>
      <c r="F5200" s="153" t="s">
        <v>2138</v>
      </c>
      <c r="H5200" s="154">
        <v>90.573999999999998</v>
      </c>
      <c r="I5200" s="155"/>
      <c r="L5200" s="150"/>
      <c r="M5200" s="156"/>
      <c r="T5200" s="157"/>
      <c r="AT5200" s="152" t="s">
        <v>197</v>
      </c>
      <c r="AU5200" s="152" t="s">
        <v>94</v>
      </c>
      <c r="AV5200" s="12" t="s">
        <v>94</v>
      </c>
      <c r="AW5200" s="12" t="s">
        <v>40</v>
      </c>
      <c r="AX5200" s="12" t="s">
        <v>84</v>
      </c>
      <c r="AY5200" s="152" t="s">
        <v>174</v>
      </c>
    </row>
    <row r="5201" spans="2:65" s="12" customFormat="1" x14ac:dyDescent="0.2">
      <c r="B5201" s="150"/>
      <c r="D5201" s="151" t="s">
        <v>197</v>
      </c>
      <c r="E5201" s="152" t="s">
        <v>1</v>
      </c>
      <c r="F5201" s="153" t="s">
        <v>2139</v>
      </c>
      <c r="H5201" s="154">
        <v>2.46</v>
      </c>
      <c r="I5201" s="155"/>
      <c r="L5201" s="150"/>
      <c r="M5201" s="156"/>
      <c r="T5201" s="157"/>
      <c r="AT5201" s="152" t="s">
        <v>197</v>
      </c>
      <c r="AU5201" s="152" t="s">
        <v>94</v>
      </c>
      <c r="AV5201" s="12" t="s">
        <v>94</v>
      </c>
      <c r="AW5201" s="12" t="s">
        <v>40</v>
      </c>
      <c r="AX5201" s="12" t="s">
        <v>84</v>
      </c>
      <c r="AY5201" s="152" t="s">
        <v>174</v>
      </c>
    </row>
    <row r="5202" spans="2:65" s="12" customFormat="1" x14ac:dyDescent="0.2">
      <c r="B5202" s="150"/>
      <c r="D5202" s="151" t="s">
        <v>197</v>
      </c>
      <c r="E5202" s="152" t="s">
        <v>1</v>
      </c>
      <c r="F5202" s="153" t="s">
        <v>2140</v>
      </c>
      <c r="H5202" s="154">
        <v>4.4349999999999996</v>
      </c>
      <c r="I5202" s="155"/>
      <c r="L5202" s="150"/>
      <c r="M5202" s="156"/>
      <c r="T5202" s="157"/>
      <c r="AT5202" s="152" t="s">
        <v>197</v>
      </c>
      <c r="AU5202" s="152" t="s">
        <v>94</v>
      </c>
      <c r="AV5202" s="12" t="s">
        <v>94</v>
      </c>
      <c r="AW5202" s="12" t="s">
        <v>40</v>
      </c>
      <c r="AX5202" s="12" t="s">
        <v>84</v>
      </c>
      <c r="AY5202" s="152" t="s">
        <v>174</v>
      </c>
    </row>
    <row r="5203" spans="2:65" s="12" customFormat="1" x14ac:dyDescent="0.2">
      <c r="B5203" s="150"/>
      <c r="D5203" s="151" t="s">
        <v>197</v>
      </c>
      <c r="E5203" s="152" t="s">
        <v>1</v>
      </c>
      <c r="F5203" s="153" t="s">
        <v>2141</v>
      </c>
      <c r="H5203" s="154">
        <v>2.3580000000000001</v>
      </c>
      <c r="I5203" s="155"/>
      <c r="L5203" s="150"/>
      <c r="M5203" s="156"/>
      <c r="T5203" s="157"/>
      <c r="AT5203" s="152" t="s">
        <v>197</v>
      </c>
      <c r="AU5203" s="152" t="s">
        <v>94</v>
      </c>
      <c r="AV5203" s="12" t="s">
        <v>94</v>
      </c>
      <c r="AW5203" s="12" t="s">
        <v>40</v>
      </c>
      <c r="AX5203" s="12" t="s">
        <v>84</v>
      </c>
      <c r="AY5203" s="152" t="s">
        <v>174</v>
      </c>
    </row>
    <row r="5204" spans="2:65" s="12" customFormat="1" x14ac:dyDescent="0.2">
      <c r="B5204" s="150"/>
      <c r="D5204" s="151" t="s">
        <v>197</v>
      </c>
      <c r="E5204" s="152" t="s">
        <v>1</v>
      </c>
      <c r="F5204" s="153" t="s">
        <v>2127</v>
      </c>
      <c r="H5204" s="154">
        <v>-16.600000000000001</v>
      </c>
      <c r="I5204" s="155"/>
      <c r="L5204" s="150"/>
      <c r="M5204" s="156"/>
      <c r="T5204" s="157"/>
      <c r="AT5204" s="152" t="s">
        <v>197</v>
      </c>
      <c r="AU5204" s="152" t="s">
        <v>94</v>
      </c>
      <c r="AV5204" s="12" t="s">
        <v>94</v>
      </c>
      <c r="AW5204" s="12" t="s">
        <v>40</v>
      </c>
      <c r="AX5204" s="12" t="s">
        <v>84</v>
      </c>
      <c r="AY5204" s="152" t="s">
        <v>174</v>
      </c>
    </row>
    <row r="5205" spans="2:65" s="12" customFormat="1" x14ac:dyDescent="0.2">
      <c r="B5205" s="150"/>
      <c r="D5205" s="151" t="s">
        <v>197</v>
      </c>
      <c r="E5205" s="152" t="s">
        <v>1</v>
      </c>
      <c r="F5205" s="153" t="s">
        <v>2142</v>
      </c>
      <c r="H5205" s="154">
        <v>-23.14</v>
      </c>
      <c r="I5205" s="155"/>
      <c r="L5205" s="150"/>
      <c r="M5205" s="156"/>
      <c r="T5205" s="157"/>
      <c r="AT5205" s="152" t="s">
        <v>197</v>
      </c>
      <c r="AU5205" s="152" t="s">
        <v>94</v>
      </c>
      <c r="AV5205" s="12" t="s">
        <v>94</v>
      </c>
      <c r="AW5205" s="12" t="s">
        <v>40</v>
      </c>
      <c r="AX5205" s="12" t="s">
        <v>84</v>
      </c>
      <c r="AY5205" s="152" t="s">
        <v>174</v>
      </c>
    </row>
    <row r="5206" spans="2:65" s="12" customFormat="1" x14ac:dyDescent="0.2">
      <c r="B5206" s="150"/>
      <c r="D5206" s="151" t="s">
        <v>197</v>
      </c>
      <c r="E5206" s="152" t="s">
        <v>1</v>
      </c>
      <c r="F5206" s="153" t="s">
        <v>2128</v>
      </c>
      <c r="H5206" s="154">
        <v>-12.545999999999999</v>
      </c>
      <c r="I5206" s="155"/>
      <c r="L5206" s="150"/>
      <c r="M5206" s="156"/>
      <c r="T5206" s="157"/>
      <c r="AT5206" s="152" t="s">
        <v>197</v>
      </c>
      <c r="AU5206" s="152" t="s">
        <v>94</v>
      </c>
      <c r="AV5206" s="12" t="s">
        <v>94</v>
      </c>
      <c r="AW5206" s="12" t="s">
        <v>40</v>
      </c>
      <c r="AX5206" s="12" t="s">
        <v>84</v>
      </c>
      <c r="AY5206" s="152" t="s">
        <v>174</v>
      </c>
    </row>
    <row r="5207" spans="2:65" s="15" customFormat="1" x14ac:dyDescent="0.2">
      <c r="B5207" s="189"/>
      <c r="D5207" s="151" t="s">
        <v>197</v>
      </c>
      <c r="E5207" s="190" t="s">
        <v>1</v>
      </c>
      <c r="F5207" s="191" t="s">
        <v>329</v>
      </c>
      <c r="H5207" s="192">
        <v>129.38800000000003</v>
      </c>
      <c r="I5207" s="193"/>
      <c r="L5207" s="189"/>
      <c r="M5207" s="194"/>
      <c r="T5207" s="195"/>
      <c r="AT5207" s="190" t="s">
        <v>197</v>
      </c>
      <c r="AU5207" s="190" t="s">
        <v>94</v>
      </c>
      <c r="AV5207" s="15" t="s">
        <v>190</v>
      </c>
      <c r="AW5207" s="15" t="s">
        <v>40</v>
      </c>
      <c r="AX5207" s="15" t="s">
        <v>84</v>
      </c>
      <c r="AY5207" s="190" t="s">
        <v>174</v>
      </c>
    </row>
    <row r="5208" spans="2:65" s="13" customFormat="1" x14ac:dyDescent="0.2">
      <c r="B5208" s="158"/>
      <c r="D5208" s="151" t="s">
        <v>197</v>
      </c>
      <c r="E5208" s="159" t="s">
        <v>1</v>
      </c>
      <c r="F5208" s="160" t="s">
        <v>199</v>
      </c>
      <c r="H5208" s="161">
        <v>489.30900000000003</v>
      </c>
      <c r="I5208" s="162"/>
      <c r="L5208" s="158"/>
      <c r="M5208" s="163"/>
      <c r="T5208" s="164"/>
      <c r="AT5208" s="159" t="s">
        <v>197</v>
      </c>
      <c r="AU5208" s="159" t="s">
        <v>94</v>
      </c>
      <c r="AV5208" s="13" t="s">
        <v>182</v>
      </c>
      <c r="AW5208" s="13" t="s">
        <v>40</v>
      </c>
      <c r="AX5208" s="13" t="s">
        <v>92</v>
      </c>
      <c r="AY5208" s="159" t="s">
        <v>174</v>
      </c>
    </row>
    <row r="5209" spans="2:65" s="1" customFormat="1" ht="55.5" customHeight="1" x14ac:dyDescent="0.2">
      <c r="B5209" s="33"/>
      <c r="C5209" s="137" t="s">
        <v>2143</v>
      </c>
      <c r="D5209" s="137" t="s">
        <v>177</v>
      </c>
      <c r="E5209" s="138" t="s">
        <v>2144</v>
      </c>
      <c r="F5209" s="139" t="s">
        <v>2145</v>
      </c>
      <c r="G5209" s="140" t="s">
        <v>249</v>
      </c>
      <c r="H5209" s="141">
        <v>1358.925</v>
      </c>
      <c r="I5209" s="142"/>
      <c r="J5209" s="143">
        <f>ROUND(I5209*H5209,2)</f>
        <v>0</v>
      </c>
      <c r="K5209" s="139" t="s">
        <v>1</v>
      </c>
      <c r="L5209" s="33"/>
      <c r="M5209" s="144" t="s">
        <v>1</v>
      </c>
      <c r="N5209" s="145" t="s">
        <v>50</v>
      </c>
      <c r="P5209" s="146">
        <f>O5209*H5209</f>
        <v>0</v>
      </c>
      <c r="Q5209" s="146">
        <v>8.0000000000000004E-4</v>
      </c>
      <c r="R5209" s="146">
        <f>Q5209*H5209</f>
        <v>1.08714</v>
      </c>
      <c r="S5209" s="146">
        <v>0</v>
      </c>
      <c r="T5209" s="147">
        <f>S5209*H5209</f>
        <v>0</v>
      </c>
      <c r="AR5209" s="148" t="s">
        <v>182</v>
      </c>
      <c r="AT5209" s="148" t="s">
        <v>177</v>
      </c>
      <c r="AU5209" s="148" t="s">
        <v>94</v>
      </c>
      <c r="AY5209" s="17" t="s">
        <v>174</v>
      </c>
      <c r="BE5209" s="149">
        <f>IF(N5209="základní",J5209,0)</f>
        <v>0</v>
      </c>
      <c r="BF5209" s="149">
        <f>IF(N5209="snížená",J5209,0)</f>
        <v>0</v>
      </c>
      <c r="BG5209" s="149">
        <f>IF(N5209="zákl. přenesená",J5209,0)</f>
        <v>0</v>
      </c>
      <c r="BH5209" s="149">
        <f>IF(N5209="sníž. přenesená",J5209,0)</f>
        <v>0</v>
      </c>
      <c r="BI5209" s="149">
        <f>IF(N5209="nulová",J5209,0)</f>
        <v>0</v>
      </c>
      <c r="BJ5209" s="17" t="s">
        <v>94</v>
      </c>
      <c r="BK5209" s="149">
        <f>ROUND(I5209*H5209,2)</f>
        <v>0</v>
      </c>
      <c r="BL5209" s="17" t="s">
        <v>182</v>
      </c>
      <c r="BM5209" s="148" t="s">
        <v>2146</v>
      </c>
    </row>
    <row r="5210" spans="2:65" s="1" customFormat="1" ht="29.25" x14ac:dyDescent="0.2">
      <c r="B5210" s="33"/>
      <c r="D5210" s="151" t="s">
        <v>325</v>
      </c>
      <c r="F5210" s="186" t="s">
        <v>2120</v>
      </c>
      <c r="I5210" s="187"/>
      <c r="L5210" s="33"/>
      <c r="M5210" s="188"/>
      <c r="T5210" s="57"/>
      <c r="AT5210" s="17" t="s">
        <v>325</v>
      </c>
      <c r="AU5210" s="17" t="s">
        <v>94</v>
      </c>
    </row>
    <row r="5211" spans="2:65" s="14" customFormat="1" x14ac:dyDescent="0.2">
      <c r="B5211" s="170"/>
      <c r="D5211" s="151" t="s">
        <v>197</v>
      </c>
      <c r="E5211" s="171" t="s">
        <v>1</v>
      </c>
      <c r="F5211" s="172" t="s">
        <v>2135</v>
      </c>
      <c r="H5211" s="171" t="s">
        <v>1</v>
      </c>
      <c r="I5211" s="173"/>
      <c r="L5211" s="170"/>
      <c r="M5211" s="174"/>
      <c r="T5211" s="175"/>
      <c r="AT5211" s="171" t="s">
        <v>197</v>
      </c>
      <c r="AU5211" s="171" t="s">
        <v>94</v>
      </c>
      <c r="AV5211" s="14" t="s">
        <v>92</v>
      </c>
      <c r="AW5211" s="14" t="s">
        <v>40</v>
      </c>
      <c r="AX5211" s="14" t="s">
        <v>84</v>
      </c>
      <c r="AY5211" s="171" t="s">
        <v>174</v>
      </c>
    </row>
    <row r="5212" spans="2:65" s="14" customFormat="1" x14ac:dyDescent="0.2">
      <c r="B5212" s="170"/>
      <c r="D5212" s="151" t="s">
        <v>197</v>
      </c>
      <c r="E5212" s="171" t="s">
        <v>1</v>
      </c>
      <c r="F5212" s="172" t="s">
        <v>1934</v>
      </c>
      <c r="H5212" s="171" t="s">
        <v>1</v>
      </c>
      <c r="I5212" s="173"/>
      <c r="L5212" s="170"/>
      <c r="M5212" s="174"/>
      <c r="T5212" s="175"/>
      <c r="AT5212" s="171" t="s">
        <v>197</v>
      </c>
      <c r="AU5212" s="171" t="s">
        <v>94</v>
      </c>
      <c r="AV5212" s="14" t="s">
        <v>92</v>
      </c>
      <c r="AW5212" s="14" t="s">
        <v>40</v>
      </c>
      <c r="AX5212" s="14" t="s">
        <v>84</v>
      </c>
      <c r="AY5212" s="171" t="s">
        <v>174</v>
      </c>
    </row>
    <row r="5213" spans="2:65" s="14" customFormat="1" x14ac:dyDescent="0.2">
      <c r="B5213" s="170"/>
      <c r="D5213" s="151" t="s">
        <v>197</v>
      </c>
      <c r="E5213" s="171" t="s">
        <v>1</v>
      </c>
      <c r="F5213" s="172" t="s">
        <v>2122</v>
      </c>
      <c r="H5213" s="171" t="s">
        <v>1</v>
      </c>
      <c r="I5213" s="173"/>
      <c r="L5213" s="170"/>
      <c r="M5213" s="174"/>
      <c r="T5213" s="175"/>
      <c r="AT5213" s="171" t="s">
        <v>197</v>
      </c>
      <c r="AU5213" s="171" t="s">
        <v>94</v>
      </c>
      <c r="AV5213" s="14" t="s">
        <v>92</v>
      </c>
      <c r="AW5213" s="14" t="s">
        <v>40</v>
      </c>
      <c r="AX5213" s="14" t="s">
        <v>84</v>
      </c>
      <c r="AY5213" s="171" t="s">
        <v>174</v>
      </c>
    </row>
    <row r="5214" spans="2:65" s="12" customFormat="1" x14ac:dyDescent="0.2">
      <c r="B5214" s="150"/>
      <c r="D5214" s="151" t="s">
        <v>197</v>
      </c>
      <c r="E5214" s="152" t="s">
        <v>1</v>
      </c>
      <c r="F5214" s="153" t="s">
        <v>2147</v>
      </c>
      <c r="H5214" s="154">
        <v>749.93</v>
      </c>
      <c r="I5214" s="155"/>
      <c r="L5214" s="150"/>
      <c r="M5214" s="156"/>
      <c r="T5214" s="157"/>
      <c r="AT5214" s="152" t="s">
        <v>197</v>
      </c>
      <c r="AU5214" s="152" t="s">
        <v>94</v>
      </c>
      <c r="AV5214" s="12" t="s">
        <v>94</v>
      </c>
      <c r="AW5214" s="12" t="s">
        <v>40</v>
      </c>
      <c r="AX5214" s="12" t="s">
        <v>84</v>
      </c>
      <c r="AY5214" s="152" t="s">
        <v>174</v>
      </c>
    </row>
    <row r="5215" spans="2:65" s="15" customFormat="1" x14ac:dyDescent="0.2">
      <c r="B5215" s="189"/>
      <c r="D5215" s="151" t="s">
        <v>197</v>
      </c>
      <c r="E5215" s="190" t="s">
        <v>1</v>
      </c>
      <c r="F5215" s="191" t="s">
        <v>329</v>
      </c>
      <c r="H5215" s="192">
        <v>749.93</v>
      </c>
      <c r="I5215" s="193"/>
      <c r="L5215" s="189"/>
      <c r="M5215" s="194"/>
      <c r="T5215" s="195"/>
      <c r="AT5215" s="190" t="s">
        <v>197</v>
      </c>
      <c r="AU5215" s="190" t="s">
        <v>94</v>
      </c>
      <c r="AV5215" s="15" t="s">
        <v>190</v>
      </c>
      <c r="AW5215" s="15" t="s">
        <v>40</v>
      </c>
      <c r="AX5215" s="15" t="s">
        <v>84</v>
      </c>
      <c r="AY5215" s="190" t="s">
        <v>174</v>
      </c>
    </row>
    <row r="5216" spans="2:65" s="14" customFormat="1" x14ac:dyDescent="0.2">
      <c r="B5216" s="170"/>
      <c r="D5216" s="151" t="s">
        <v>197</v>
      </c>
      <c r="E5216" s="171" t="s">
        <v>1</v>
      </c>
      <c r="F5216" s="172" t="s">
        <v>2148</v>
      </c>
      <c r="H5216" s="171" t="s">
        <v>1</v>
      </c>
      <c r="I5216" s="173"/>
      <c r="L5216" s="170"/>
      <c r="M5216" s="174"/>
      <c r="T5216" s="175"/>
      <c r="AT5216" s="171" t="s">
        <v>197</v>
      </c>
      <c r="AU5216" s="171" t="s">
        <v>94</v>
      </c>
      <c r="AV5216" s="14" t="s">
        <v>92</v>
      </c>
      <c r="AW5216" s="14" t="s">
        <v>40</v>
      </c>
      <c r="AX5216" s="14" t="s">
        <v>84</v>
      </c>
      <c r="AY5216" s="171" t="s">
        <v>174</v>
      </c>
    </row>
    <row r="5217" spans="2:51" s="14" customFormat="1" x14ac:dyDescent="0.2">
      <c r="B5217" s="170"/>
      <c r="D5217" s="151" t="s">
        <v>197</v>
      </c>
      <c r="E5217" s="171" t="s">
        <v>1</v>
      </c>
      <c r="F5217" s="172" t="s">
        <v>1484</v>
      </c>
      <c r="H5217" s="171" t="s">
        <v>1</v>
      </c>
      <c r="I5217" s="173"/>
      <c r="L5217" s="170"/>
      <c r="M5217" s="174"/>
      <c r="T5217" s="175"/>
      <c r="AT5217" s="171" t="s">
        <v>197</v>
      </c>
      <c r="AU5217" s="171" t="s">
        <v>94</v>
      </c>
      <c r="AV5217" s="14" t="s">
        <v>92</v>
      </c>
      <c r="AW5217" s="14" t="s">
        <v>40</v>
      </c>
      <c r="AX5217" s="14" t="s">
        <v>84</v>
      </c>
      <c r="AY5217" s="171" t="s">
        <v>174</v>
      </c>
    </row>
    <row r="5218" spans="2:51" s="14" customFormat="1" x14ac:dyDescent="0.2">
      <c r="B5218" s="170"/>
      <c r="D5218" s="151" t="s">
        <v>197</v>
      </c>
      <c r="E5218" s="171" t="s">
        <v>1</v>
      </c>
      <c r="F5218" s="172" t="s">
        <v>1485</v>
      </c>
      <c r="H5218" s="171" t="s">
        <v>1</v>
      </c>
      <c r="I5218" s="173"/>
      <c r="L5218" s="170"/>
      <c r="M5218" s="174"/>
      <c r="T5218" s="175"/>
      <c r="AT5218" s="171" t="s">
        <v>197</v>
      </c>
      <c r="AU5218" s="171" t="s">
        <v>94</v>
      </c>
      <c r="AV5218" s="14" t="s">
        <v>92</v>
      </c>
      <c r="AW5218" s="14" t="s">
        <v>40</v>
      </c>
      <c r="AX5218" s="14" t="s">
        <v>84</v>
      </c>
      <c r="AY5218" s="171" t="s">
        <v>174</v>
      </c>
    </row>
    <row r="5219" spans="2:51" s="12" customFormat="1" x14ac:dyDescent="0.2">
      <c r="B5219" s="150"/>
      <c r="D5219" s="151" t="s">
        <v>197</v>
      </c>
      <c r="E5219" s="152" t="s">
        <v>1</v>
      </c>
      <c r="F5219" s="153" t="s">
        <v>2149</v>
      </c>
      <c r="H5219" s="154">
        <v>58.6</v>
      </c>
      <c r="I5219" s="155"/>
      <c r="L5219" s="150"/>
      <c r="M5219" s="156"/>
      <c r="T5219" s="157"/>
      <c r="AT5219" s="152" t="s">
        <v>197</v>
      </c>
      <c r="AU5219" s="152" t="s">
        <v>94</v>
      </c>
      <c r="AV5219" s="12" t="s">
        <v>94</v>
      </c>
      <c r="AW5219" s="12" t="s">
        <v>40</v>
      </c>
      <c r="AX5219" s="12" t="s">
        <v>84</v>
      </c>
      <c r="AY5219" s="152" t="s">
        <v>174</v>
      </c>
    </row>
    <row r="5220" spans="2:51" s="12" customFormat="1" x14ac:dyDescent="0.2">
      <c r="B5220" s="150"/>
      <c r="D5220" s="151" t="s">
        <v>197</v>
      </c>
      <c r="E5220" s="152" t="s">
        <v>1</v>
      </c>
      <c r="F5220" s="153" t="s">
        <v>2149</v>
      </c>
      <c r="H5220" s="154">
        <v>58.6</v>
      </c>
      <c r="I5220" s="155"/>
      <c r="L5220" s="150"/>
      <c r="M5220" s="156"/>
      <c r="T5220" s="157"/>
      <c r="AT5220" s="152" t="s">
        <v>197</v>
      </c>
      <c r="AU5220" s="152" t="s">
        <v>94</v>
      </c>
      <c r="AV5220" s="12" t="s">
        <v>94</v>
      </c>
      <c r="AW5220" s="12" t="s">
        <v>40</v>
      </c>
      <c r="AX5220" s="12" t="s">
        <v>84</v>
      </c>
      <c r="AY5220" s="152" t="s">
        <v>174</v>
      </c>
    </row>
    <row r="5221" spans="2:51" s="12" customFormat="1" x14ac:dyDescent="0.2">
      <c r="B5221" s="150"/>
      <c r="D5221" s="151" t="s">
        <v>197</v>
      </c>
      <c r="E5221" s="152" t="s">
        <v>1</v>
      </c>
      <c r="F5221" s="153" t="s">
        <v>2149</v>
      </c>
      <c r="H5221" s="154">
        <v>58.6</v>
      </c>
      <c r="I5221" s="155"/>
      <c r="L5221" s="150"/>
      <c r="M5221" s="156"/>
      <c r="T5221" s="157"/>
      <c r="AT5221" s="152" t="s">
        <v>197</v>
      </c>
      <c r="AU5221" s="152" t="s">
        <v>94</v>
      </c>
      <c r="AV5221" s="12" t="s">
        <v>94</v>
      </c>
      <c r="AW5221" s="12" t="s">
        <v>40</v>
      </c>
      <c r="AX5221" s="12" t="s">
        <v>84</v>
      </c>
      <c r="AY5221" s="152" t="s">
        <v>174</v>
      </c>
    </row>
    <row r="5222" spans="2:51" s="14" customFormat="1" x14ac:dyDescent="0.2">
      <c r="B5222" s="170"/>
      <c r="D5222" s="151" t="s">
        <v>197</v>
      </c>
      <c r="E5222" s="171" t="s">
        <v>1</v>
      </c>
      <c r="F5222" s="172" t="s">
        <v>1487</v>
      </c>
      <c r="H5222" s="171" t="s">
        <v>1</v>
      </c>
      <c r="I5222" s="173"/>
      <c r="L5222" s="170"/>
      <c r="M5222" s="174"/>
      <c r="T5222" s="175"/>
      <c r="AT5222" s="171" t="s">
        <v>197</v>
      </c>
      <c r="AU5222" s="171" t="s">
        <v>94</v>
      </c>
      <c r="AV5222" s="14" t="s">
        <v>92</v>
      </c>
      <c r="AW5222" s="14" t="s">
        <v>40</v>
      </c>
      <c r="AX5222" s="14" t="s">
        <v>84</v>
      </c>
      <c r="AY5222" s="171" t="s">
        <v>174</v>
      </c>
    </row>
    <row r="5223" spans="2:51" s="12" customFormat="1" x14ac:dyDescent="0.2">
      <c r="B5223" s="150"/>
      <c r="D5223" s="151" t="s">
        <v>197</v>
      </c>
      <c r="E5223" s="152" t="s">
        <v>1</v>
      </c>
      <c r="F5223" s="153" t="s">
        <v>2150</v>
      </c>
      <c r="H5223" s="154">
        <v>45.698999999999998</v>
      </c>
      <c r="I5223" s="155"/>
      <c r="L5223" s="150"/>
      <c r="M5223" s="156"/>
      <c r="T5223" s="157"/>
      <c r="AT5223" s="152" t="s">
        <v>197</v>
      </c>
      <c r="AU5223" s="152" t="s">
        <v>94</v>
      </c>
      <c r="AV5223" s="12" t="s">
        <v>94</v>
      </c>
      <c r="AW5223" s="12" t="s">
        <v>40</v>
      </c>
      <c r="AX5223" s="12" t="s">
        <v>84</v>
      </c>
      <c r="AY5223" s="152" t="s">
        <v>174</v>
      </c>
    </row>
    <row r="5224" spans="2:51" s="14" customFormat="1" x14ac:dyDescent="0.2">
      <c r="B5224" s="170"/>
      <c r="D5224" s="151" t="s">
        <v>197</v>
      </c>
      <c r="E5224" s="171" t="s">
        <v>1</v>
      </c>
      <c r="F5224" s="172" t="s">
        <v>1489</v>
      </c>
      <c r="H5224" s="171" t="s">
        <v>1</v>
      </c>
      <c r="I5224" s="173"/>
      <c r="L5224" s="170"/>
      <c r="M5224" s="174"/>
      <c r="T5224" s="175"/>
      <c r="AT5224" s="171" t="s">
        <v>197</v>
      </c>
      <c r="AU5224" s="171" t="s">
        <v>94</v>
      </c>
      <c r="AV5224" s="14" t="s">
        <v>92</v>
      </c>
      <c r="AW5224" s="14" t="s">
        <v>40</v>
      </c>
      <c r="AX5224" s="14" t="s">
        <v>84</v>
      </c>
      <c r="AY5224" s="171" t="s">
        <v>174</v>
      </c>
    </row>
    <row r="5225" spans="2:51" s="12" customFormat="1" x14ac:dyDescent="0.2">
      <c r="B5225" s="150"/>
      <c r="D5225" s="151" t="s">
        <v>197</v>
      </c>
      <c r="E5225" s="152" t="s">
        <v>1</v>
      </c>
      <c r="F5225" s="153" t="s">
        <v>2151</v>
      </c>
      <c r="H5225" s="154">
        <v>60</v>
      </c>
      <c r="I5225" s="155"/>
      <c r="L5225" s="150"/>
      <c r="M5225" s="156"/>
      <c r="T5225" s="157"/>
      <c r="AT5225" s="152" t="s">
        <v>197</v>
      </c>
      <c r="AU5225" s="152" t="s">
        <v>94</v>
      </c>
      <c r="AV5225" s="12" t="s">
        <v>94</v>
      </c>
      <c r="AW5225" s="12" t="s">
        <v>40</v>
      </c>
      <c r="AX5225" s="12" t="s">
        <v>84</v>
      </c>
      <c r="AY5225" s="152" t="s">
        <v>174</v>
      </c>
    </row>
    <row r="5226" spans="2:51" s="14" customFormat="1" x14ac:dyDescent="0.2">
      <c r="B5226" s="170"/>
      <c r="D5226" s="151" t="s">
        <v>197</v>
      </c>
      <c r="E5226" s="171" t="s">
        <v>1</v>
      </c>
      <c r="F5226" s="172" t="s">
        <v>1491</v>
      </c>
      <c r="H5226" s="171" t="s">
        <v>1</v>
      </c>
      <c r="I5226" s="173"/>
      <c r="L5226" s="170"/>
      <c r="M5226" s="174"/>
      <c r="T5226" s="175"/>
      <c r="AT5226" s="171" t="s">
        <v>197</v>
      </c>
      <c r="AU5226" s="171" t="s">
        <v>94</v>
      </c>
      <c r="AV5226" s="14" t="s">
        <v>92</v>
      </c>
      <c r="AW5226" s="14" t="s">
        <v>40</v>
      </c>
      <c r="AX5226" s="14" t="s">
        <v>84</v>
      </c>
      <c r="AY5226" s="171" t="s">
        <v>174</v>
      </c>
    </row>
    <row r="5227" spans="2:51" s="12" customFormat="1" x14ac:dyDescent="0.2">
      <c r="B5227" s="150"/>
      <c r="D5227" s="151" t="s">
        <v>197</v>
      </c>
      <c r="E5227" s="152" t="s">
        <v>1</v>
      </c>
      <c r="F5227" s="153" t="s">
        <v>2152</v>
      </c>
      <c r="H5227" s="154">
        <v>26.4</v>
      </c>
      <c r="I5227" s="155"/>
      <c r="L5227" s="150"/>
      <c r="M5227" s="156"/>
      <c r="T5227" s="157"/>
      <c r="AT5227" s="152" t="s">
        <v>197</v>
      </c>
      <c r="AU5227" s="152" t="s">
        <v>94</v>
      </c>
      <c r="AV5227" s="12" t="s">
        <v>94</v>
      </c>
      <c r="AW5227" s="12" t="s">
        <v>40</v>
      </c>
      <c r="AX5227" s="12" t="s">
        <v>84</v>
      </c>
      <c r="AY5227" s="152" t="s">
        <v>174</v>
      </c>
    </row>
    <row r="5228" spans="2:51" s="12" customFormat="1" x14ac:dyDescent="0.2">
      <c r="B5228" s="150"/>
      <c r="D5228" s="151" t="s">
        <v>197</v>
      </c>
      <c r="E5228" s="152" t="s">
        <v>1</v>
      </c>
      <c r="F5228" s="153" t="s">
        <v>2152</v>
      </c>
      <c r="H5228" s="154">
        <v>26.4</v>
      </c>
      <c r="I5228" s="155"/>
      <c r="L5228" s="150"/>
      <c r="M5228" s="156"/>
      <c r="T5228" s="157"/>
      <c r="AT5228" s="152" t="s">
        <v>197</v>
      </c>
      <c r="AU5228" s="152" t="s">
        <v>94</v>
      </c>
      <c r="AV5228" s="12" t="s">
        <v>94</v>
      </c>
      <c r="AW5228" s="12" t="s">
        <v>40</v>
      </c>
      <c r="AX5228" s="12" t="s">
        <v>84</v>
      </c>
      <c r="AY5228" s="152" t="s">
        <v>174</v>
      </c>
    </row>
    <row r="5229" spans="2:51" s="14" customFormat="1" x14ac:dyDescent="0.2">
      <c r="B5229" s="170"/>
      <c r="D5229" s="151" t="s">
        <v>197</v>
      </c>
      <c r="E5229" s="171" t="s">
        <v>1</v>
      </c>
      <c r="F5229" s="172" t="s">
        <v>1493</v>
      </c>
      <c r="H5229" s="171" t="s">
        <v>1</v>
      </c>
      <c r="I5229" s="173"/>
      <c r="L5229" s="170"/>
      <c r="M5229" s="174"/>
      <c r="T5229" s="175"/>
      <c r="AT5229" s="171" t="s">
        <v>197</v>
      </c>
      <c r="AU5229" s="171" t="s">
        <v>94</v>
      </c>
      <c r="AV5229" s="14" t="s">
        <v>92</v>
      </c>
      <c r="AW5229" s="14" t="s">
        <v>40</v>
      </c>
      <c r="AX5229" s="14" t="s">
        <v>84</v>
      </c>
      <c r="AY5229" s="171" t="s">
        <v>174</v>
      </c>
    </row>
    <row r="5230" spans="2:51" s="12" customFormat="1" x14ac:dyDescent="0.2">
      <c r="B5230" s="150"/>
      <c r="D5230" s="151" t="s">
        <v>197</v>
      </c>
      <c r="E5230" s="152" t="s">
        <v>1</v>
      </c>
      <c r="F5230" s="153" t="s">
        <v>2150</v>
      </c>
      <c r="H5230" s="154">
        <v>45.698999999999998</v>
      </c>
      <c r="I5230" s="155"/>
      <c r="L5230" s="150"/>
      <c r="M5230" s="156"/>
      <c r="T5230" s="157"/>
      <c r="AT5230" s="152" t="s">
        <v>197</v>
      </c>
      <c r="AU5230" s="152" t="s">
        <v>94</v>
      </c>
      <c r="AV5230" s="12" t="s">
        <v>94</v>
      </c>
      <c r="AW5230" s="12" t="s">
        <v>40</v>
      </c>
      <c r="AX5230" s="12" t="s">
        <v>84</v>
      </c>
      <c r="AY5230" s="152" t="s">
        <v>174</v>
      </c>
    </row>
    <row r="5231" spans="2:51" s="12" customFormat="1" x14ac:dyDescent="0.2">
      <c r="B5231" s="150"/>
      <c r="D5231" s="151" t="s">
        <v>197</v>
      </c>
      <c r="E5231" s="152" t="s">
        <v>1</v>
      </c>
      <c r="F5231" s="153" t="s">
        <v>2150</v>
      </c>
      <c r="H5231" s="154">
        <v>45.698999999999998</v>
      </c>
      <c r="I5231" s="155"/>
      <c r="L5231" s="150"/>
      <c r="M5231" s="156"/>
      <c r="T5231" s="157"/>
      <c r="AT5231" s="152" t="s">
        <v>197</v>
      </c>
      <c r="AU5231" s="152" t="s">
        <v>94</v>
      </c>
      <c r="AV5231" s="12" t="s">
        <v>94</v>
      </c>
      <c r="AW5231" s="12" t="s">
        <v>40</v>
      </c>
      <c r="AX5231" s="12" t="s">
        <v>84</v>
      </c>
      <c r="AY5231" s="152" t="s">
        <v>174</v>
      </c>
    </row>
    <row r="5232" spans="2:51" s="12" customFormat="1" x14ac:dyDescent="0.2">
      <c r="B5232" s="150"/>
      <c r="D5232" s="151" t="s">
        <v>197</v>
      </c>
      <c r="E5232" s="152" t="s">
        <v>1</v>
      </c>
      <c r="F5232" s="153" t="s">
        <v>2153</v>
      </c>
      <c r="H5232" s="154">
        <v>31.22</v>
      </c>
      <c r="I5232" s="155"/>
      <c r="L5232" s="150"/>
      <c r="M5232" s="156"/>
      <c r="T5232" s="157"/>
      <c r="AT5232" s="152" t="s">
        <v>197</v>
      </c>
      <c r="AU5232" s="152" t="s">
        <v>94</v>
      </c>
      <c r="AV5232" s="12" t="s">
        <v>94</v>
      </c>
      <c r="AW5232" s="12" t="s">
        <v>40</v>
      </c>
      <c r="AX5232" s="12" t="s">
        <v>84</v>
      </c>
      <c r="AY5232" s="152" t="s">
        <v>174</v>
      </c>
    </row>
    <row r="5233" spans="2:65" s="14" customFormat="1" x14ac:dyDescent="0.2">
      <c r="B5233" s="170"/>
      <c r="D5233" s="151" t="s">
        <v>197</v>
      </c>
      <c r="E5233" s="171" t="s">
        <v>1</v>
      </c>
      <c r="F5233" s="172" t="s">
        <v>1495</v>
      </c>
      <c r="H5233" s="171" t="s">
        <v>1</v>
      </c>
      <c r="I5233" s="173"/>
      <c r="L5233" s="170"/>
      <c r="M5233" s="174"/>
      <c r="T5233" s="175"/>
      <c r="AT5233" s="171" t="s">
        <v>197</v>
      </c>
      <c r="AU5233" s="171" t="s">
        <v>94</v>
      </c>
      <c r="AV5233" s="14" t="s">
        <v>92</v>
      </c>
      <c r="AW5233" s="14" t="s">
        <v>40</v>
      </c>
      <c r="AX5233" s="14" t="s">
        <v>84</v>
      </c>
      <c r="AY5233" s="171" t="s">
        <v>174</v>
      </c>
    </row>
    <row r="5234" spans="2:65" s="12" customFormat="1" x14ac:dyDescent="0.2">
      <c r="B5234" s="150"/>
      <c r="D5234" s="151" t="s">
        <v>197</v>
      </c>
      <c r="E5234" s="152" t="s">
        <v>1</v>
      </c>
      <c r="F5234" s="153" t="s">
        <v>2154</v>
      </c>
      <c r="H5234" s="154">
        <v>41</v>
      </c>
      <c r="I5234" s="155"/>
      <c r="L5234" s="150"/>
      <c r="M5234" s="156"/>
      <c r="T5234" s="157"/>
      <c r="AT5234" s="152" t="s">
        <v>197</v>
      </c>
      <c r="AU5234" s="152" t="s">
        <v>94</v>
      </c>
      <c r="AV5234" s="12" t="s">
        <v>94</v>
      </c>
      <c r="AW5234" s="12" t="s">
        <v>40</v>
      </c>
      <c r="AX5234" s="12" t="s">
        <v>84</v>
      </c>
      <c r="AY5234" s="152" t="s">
        <v>174</v>
      </c>
    </row>
    <row r="5235" spans="2:65" s="14" customFormat="1" x14ac:dyDescent="0.2">
      <c r="B5235" s="170"/>
      <c r="D5235" s="151" t="s">
        <v>197</v>
      </c>
      <c r="E5235" s="171" t="s">
        <v>1</v>
      </c>
      <c r="F5235" s="172" t="s">
        <v>1497</v>
      </c>
      <c r="H5235" s="171" t="s">
        <v>1</v>
      </c>
      <c r="I5235" s="173"/>
      <c r="L5235" s="170"/>
      <c r="M5235" s="174"/>
      <c r="T5235" s="175"/>
      <c r="AT5235" s="171" t="s">
        <v>197</v>
      </c>
      <c r="AU5235" s="171" t="s">
        <v>94</v>
      </c>
      <c r="AV5235" s="14" t="s">
        <v>92</v>
      </c>
      <c r="AW5235" s="14" t="s">
        <v>40</v>
      </c>
      <c r="AX5235" s="14" t="s">
        <v>84</v>
      </c>
      <c r="AY5235" s="171" t="s">
        <v>174</v>
      </c>
    </row>
    <row r="5236" spans="2:65" s="12" customFormat="1" x14ac:dyDescent="0.2">
      <c r="B5236" s="150"/>
      <c r="D5236" s="151" t="s">
        <v>197</v>
      </c>
      <c r="E5236" s="152" t="s">
        <v>1</v>
      </c>
      <c r="F5236" s="153" t="s">
        <v>2155</v>
      </c>
      <c r="H5236" s="154">
        <v>30.2</v>
      </c>
      <c r="I5236" s="155"/>
      <c r="L5236" s="150"/>
      <c r="M5236" s="156"/>
      <c r="T5236" s="157"/>
      <c r="AT5236" s="152" t="s">
        <v>197</v>
      </c>
      <c r="AU5236" s="152" t="s">
        <v>94</v>
      </c>
      <c r="AV5236" s="12" t="s">
        <v>94</v>
      </c>
      <c r="AW5236" s="12" t="s">
        <v>40</v>
      </c>
      <c r="AX5236" s="12" t="s">
        <v>84</v>
      </c>
      <c r="AY5236" s="152" t="s">
        <v>174</v>
      </c>
    </row>
    <row r="5237" spans="2:65" s="14" customFormat="1" x14ac:dyDescent="0.2">
      <c r="B5237" s="170"/>
      <c r="D5237" s="151" t="s">
        <v>197</v>
      </c>
      <c r="E5237" s="171" t="s">
        <v>1</v>
      </c>
      <c r="F5237" s="172" t="s">
        <v>2156</v>
      </c>
      <c r="H5237" s="171" t="s">
        <v>1</v>
      </c>
      <c r="I5237" s="173"/>
      <c r="L5237" s="170"/>
      <c r="M5237" s="174"/>
      <c r="T5237" s="175"/>
      <c r="AT5237" s="171" t="s">
        <v>197</v>
      </c>
      <c r="AU5237" s="171" t="s">
        <v>94</v>
      </c>
      <c r="AV5237" s="14" t="s">
        <v>92</v>
      </c>
      <c r="AW5237" s="14" t="s">
        <v>40</v>
      </c>
      <c r="AX5237" s="14" t="s">
        <v>84</v>
      </c>
      <c r="AY5237" s="171" t="s">
        <v>174</v>
      </c>
    </row>
    <row r="5238" spans="2:65" s="12" customFormat="1" x14ac:dyDescent="0.2">
      <c r="B5238" s="150"/>
      <c r="D5238" s="151" t="s">
        <v>197</v>
      </c>
      <c r="E5238" s="152" t="s">
        <v>1</v>
      </c>
      <c r="F5238" s="153" t="s">
        <v>2157</v>
      </c>
      <c r="H5238" s="154">
        <v>28.286000000000001</v>
      </c>
      <c r="I5238" s="155"/>
      <c r="L5238" s="150"/>
      <c r="M5238" s="156"/>
      <c r="T5238" s="157"/>
      <c r="AT5238" s="152" t="s">
        <v>197</v>
      </c>
      <c r="AU5238" s="152" t="s">
        <v>94</v>
      </c>
      <c r="AV5238" s="12" t="s">
        <v>94</v>
      </c>
      <c r="AW5238" s="12" t="s">
        <v>40</v>
      </c>
      <c r="AX5238" s="12" t="s">
        <v>84</v>
      </c>
      <c r="AY5238" s="152" t="s">
        <v>174</v>
      </c>
    </row>
    <row r="5239" spans="2:65" s="14" customFormat="1" x14ac:dyDescent="0.2">
      <c r="B5239" s="170"/>
      <c r="D5239" s="151" t="s">
        <v>197</v>
      </c>
      <c r="E5239" s="171" t="s">
        <v>1</v>
      </c>
      <c r="F5239" s="172" t="s">
        <v>1499</v>
      </c>
      <c r="H5239" s="171" t="s">
        <v>1</v>
      </c>
      <c r="I5239" s="173"/>
      <c r="L5239" s="170"/>
      <c r="M5239" s="174"/>
      <c r="T5239" s="175"/>
      <c r="AT5239" s="171" t="s">
        <v>197</v>
      </c>
      <c r="AU5239" s="171" t="s">
        <v>94</v>
      </c>
      <c r="AV5239" s="14" t="s">
        <v>92</v>
      </c>
      <c r="AW5239" s="14" t="s">
        <v>40</v>
      </c>
      <c r="AX5239" s="14" t="s">
        <v>84</v>
      </c>
      <c r="AY5239" s="171" t="s">
        <v>174</v>
      </c>
    </row>
    <row r="5240" spans="2:65" s="12" customFormat="1" ht="22.5" x14ac:dyDescent="0.2">
      <c r="B5240" s="150"/>
      <c r="D5240" s="151" t="s">
        <v>197</v>
      </c>
      <c r="E5240" s="152" t="s">
        <v>1</v>
      </c>
      <c r="F5240" s="153" t="s">
        <v>2158</v>
      </c>
      <c r="H5240" s="154">
        <v>52.591999999999999</v>
      </c>
      <c r="I5240" s="155"/>
      <c r="L5240" s="150"/>
      <c r="M5240" s="156"/>
      <c r="T5240" s="157"/>
      <c r="AT5240" s="152" t="s">
        <v>197</v>
      </c>
      <c r="AU5240" s="152" t="s">
        <v>94</v>
      </c>
      <c r="AV5240" s="12" t="s">
        <v>94</v>
      </c>
      <c r="AW5240" s="12" t="s">
        <v>40</v>
      </c>
      <c r="AX5240" s="12" t="s">
        <v>84</v>
      </c>
      <c r="AY5240" s="152" t="s">
        <v>174</v>
      </c>
    </row>
    <row r="5241" spans="2:65" s="15" customFormat="1" x14ac:dyDescent="0.2">
      <c r="B5241" s="189"/>
      <c r="D5241" s="151" t="s">
        <v>197</v>
      </c>
      <c r="E5241" s="190" t="s">
        <v>1</v>
      </c>
      <c r="F5241" s="191" t="s">
        <v>329</v>
      </c>
      <c r="H5241" s="192">
        <v>608.995</v>
      </c>
      <c r="I5241" s="193"/>
      <c r="L5241" s="189"/>
      <c r="M5241" s="194"/>
      <c r="T5241" s="195"/>
      <c r="AT5241" s="190" t="s">
        <v>197</v>
      </c>
      <c r="AU5241" s="190" t="s">
        <v>94</v>
      </c>
      <c r="AV5241" s="15" t="s">
        <v>190</v>
      </c>
      <c r="AW5241" s="15" t="s">
        <v>40</v>
      </c>
      <c r="AX5241" s="15" t="s">
        <v>84</v>
      </c>
      <c r="AY5241" s="190" t="s">
        <v>174</v>
      </c>
    </row>
    <row r="5242" spans="2:65" s="13" customFormat="1" x14ac:dyDescent="0.2">
      <c r="B5242" s="158"/>
      <c r="D5242" s="151" t="s">
        <v>197</v>
      </c>
      <c r="E5242" s="159" t="s">
        <v>1</v>
      </c>
      <c r="F5242" s="160" t="s">
        <v>199</v>
      </c>
      <c r="H5242" s="161">
        <v>1358.9250000000006</v>
      </c>
      <c r="I5242" s="162"/>
      <c r="L5242" s="158"/>
      <c r="M5242" s="163"/>
      <c r="T5242" s="164"/>
      <c r="AT5242" s="159" t="s">
        <v>197</v>
      </c>
      <c r="AU5242" s="159" t="s">
        <v>94</v>
      </c>
      <c r="AV5242" s="13" t="s">
        <v>182</v>
      </c>
      <c r="AW5242" s="13" t="s">
        <v>40</v>
      </c>
      <c r="AX5242" s="13" t="s">
        <v>92</v>
      </c>
      <c r="AY5242" s="159" t="s">
        <v>174</v>
      </c>
    </row>
    <row r="5243" spans="2:65" s="1" customFormat="1" ht="44.25" customHeight="1" x14ac:dyDescent="0.2">
      <c r="B5243" s="33"/>
      <c r="C5243" s="137" t="s">
        <v>2159</v>
      </c>
      <c r="D5243" s="137" t="s">
        <v>177</v>
      </c>
      <c r="E5243" s="138" t="s">
        <v>2160</v>
      </c>
      <c r="F5243" s="139" t="s">
        <v>2161</v>
      </c>
      <c r="G5243" s="140" t="s">
        <v>352</v>
      </c>
      <c r="H5243" s="141">
        <v>448.87</v>
      </c>
      <c r="I5243" s="142"/>
      <c r="J5243" s="143">
        <f>ROUND(I5243*H5243,2)</f>
        <v>0</v>
      </c>
      <c r="K5243" s="139" t="s">
        <v>181</v>
      </c>
      <c r="L5243" s="33"/>
      <c r="M5243" s="144" t="s">
        <v>1</v>
      </c>
      <c r="N5243" s="145" t="s">
        <v>50</v>
      </c>
      <c r="P5243" s="146">
        <f>O5243*H5243</f>
        <v>0</v>
      </c>
      <c r="Q5243" s="146">
        <v>0</v>
      </c>
      <c r="R5243" s="146">
        <f>Q5243*H5243</f>
        <v>0</v>
      </c>
      <c r="S5243" s="146">
        <v>0</v>
      </c>
      <c r="T5243" s="147">
        <f>S5243*H5243</f>
        <v>0</v>
      </c>
      <c r="AR5243" s="148" t="s">
        <v>182</v>
      </c>
      <c r="AT5243" s="148" t="s">
        <v>177</v>
      </c>
      <c r="AU5243" s="148" t="s">
        <v>94</v>
      </c>
      <c r="AY5243" s="17" t="s">
        <v>174</v>
      </c>
      <c r="BE5243" s="149">
        <f>IF(N5243="základní",J5243,0)</f>
        <v>0</v>
      </c>
      <c r="BF5243" s="149">
        <f>IF(N5243="snížená",J5243,0)</f>
        <v>0</v>
      </c>
      <c r="BG5243" s="149">
        <f>IF(N5243="zákl. přenesená",J5243,0)</f>
        <v>0</v>
      </c>
      <c r="BH5243" s="149">
        <f>IF(N5243="sníž. přenesená",J5243,0)</f>
        <v>0</v>
      </c>
      <c r="BI5243" s="149">
        <f>IF(N5243="nulová",J5243,0)</f>
        <v>0</v>
      </c>
      <c r="BJ5243" s="17" t="s">
        <v>94</v>
      </c>
      <c r="BK5243" s="149">
        <f>ROUND(I5243*H5243,2)</f>
        <v>0</v>
      </c>
      <c r="BL5243" s="17" t="s">
        <v>182</v>
      </c>
      <c r="BM5243" s="148" t="s">
        <v>2162</v>
      </c>
    </row>
    <row r="5244" spans="2:65" s="14" customFormat="1" x14ac:dyDescent="0.2">
      <c r="B5244" s="170"/>
      <c r="D5244" s="151" t="s">
        <v>197</v>
      </c>
      <c r="E5244" s="171" t="s">
        <v>1</v>
      </c>
      <c r="F5244" s="172" t="s">
        <v>2163</v>
      </c>
      <c r="H5244" s="171" t="s">
        <v>1</v>
      </c>
      <c r="I5244" s="173"/>
      <c r="L5244" s="170"/>
      <c r="M5244" s="174"/>
      <c r="T5244" s="175"/>
      <c r="AT5244" s="171" t="s">
        <v>197</v>
      </c>
      <c r="AU5244" s="171" t="s">
        <v>94</v>
      </c>
      <c r="AV5244" s="14" t="s">
        <v>92</v>
      </c>
      <c r="AW5244" s="14" t="s">
        <v>40</v>
      </c>
      <c r="AX5244" s="14" t="s">
        <v>84</v>
      </c>
      <c r="AY5244" s="171" t="s">
        <v>174</v>
      </c>
    </row>
    <row r="5245" spans="2:65" s="14" customFormat="1" x14ac:dyDescent="0.2">
      <c r="B5245" s="170"/>
      <c r="D5245" s="151" t="s">
        <v>197</v>
      </c>
      <c r="E5245" s="171" t="s">
        <v>1</v>
      </c>
      <c r="F5245" s="172" t="s">
        <v>708</v>
      </c>
      <c r="H5245" s="171" t="s">
        <v>1</v>
      </c>
      <c r="I5245" s="173"/>
      <c r="L5245" s="170"/>
      <c r="M5245" s="174"/>
      <c r="T5245" s="175"/>
      <c r="AT5245" s="171" t="s">
        <v>197</v>
      </c>
      <c r="AU5245" s="171" t="s">
        <v>94</v>
      </c>
      <c r="AV5245" s="14" t="s">
        <v>92</v>
      </c>
      <c r="AW5245" s="14" t="s">
        <v>40</v>
      </c>
      <c r="AX5245" s="14" t="s">
        <v>84</v>
      </c>
      <c r="AY5245" s="171" t="s">
        <v>174</v>
      </c>
    </row>
    <row r="5246" spans="2:65" s="12" customFormat="1" x14ac:dyDescent="0.2">
      <c r="B5246" s="150"/>
      <c r="D5246" s="151" t="s">
        <v>197</v>
      </c>
      <c r="E5246" s="152" t="s">
        <v>1</v>
      </c>
      <c r="F5246" s="153" t="s">
        <v>2164</v>
      </c>
      <c r="H5246" s="154">
        <v>6.3</v>
      </c>
      <c r="I5246" s="155"/>
      <c r="L5246" s="150"/>
      <c r="M5246" s="156"/>
      <c r="T5246" s="157"/>
      <c r="AT5246" s="152" t="s">
        <v>197</v>
      </c>
      <c r="AU5246" s="152" t="s">
        <v>94</v>
      </c>
      <c r="AV5246" s="12" t="s">
        <v>94</v>
      </c>
      <c r="AW5246" s="12" t="s">
        <v>40</v>
      </c>
      <c r="AX5246" s="12" t="s">
        <v>84</v>
      </c>
      <c r="AY5246" s="152" t="s">
        <v>174</v>
      </c>
    </row>
    <row r="5247" spans="2:65" s="12" customFormat="1" x14ac:dyDescent="0.2">
      <c r="B5247" s="150"/>
      <c r="D5247" s="151" t="s">
        <v>197</v>
      </c>
      <c r="E5247" s="152" t="s">
        <v>1</v>
      </c>
      <c r="F5247" s="153" t="s">
        <v>2165</v>
      </c>
      <c r="H5247" s="154">
        <v>5.45</v>
      </c>
      <c r="I5247" s="155"/>
      <c r="L5247" s="150"/>
      <c r="M5247" s="156"/>
      <c r="T5247" s="157"/>
      <c r="AT5247" s="152" t="s">
        <v>197</v>
      </c>
      <c r="AU5247" s="152" t="s">
        <v>94</v>
      </c>
      <c r="AV5247" s="12" t="s">
        <v>94</v>
      </c>
      <c r="AW5247" s="12" t="s">
        <v>40</v>
      </c>
      <c r="AX5247" s="12" t="s">
        <v>84</v>
      </c>
      <c r="AY5247" s="152" t="s">
        <v>174</v>
      </c>
    </row>
    <row r="5248" spans="2:65" s="12" customFormat="1" x14ac:dyDescent="0.2">
      <c r="B5248" s="150"/>
      <c r="D5248" s="151" t="s">
        <v>197</v>
      </c>
      <c r="E5248" s="152" t="s">
        <v>1</v>
      </c>
      <c r="F5248" s="153" t="s">
        <v>2166</v>
      </c>
      <c r="H5248" s="154">
        <v>7.6</v>
      </c>
      <c r="I5248" s="155"/>
      <c r="L5248" s="150"/>
      <c r="M5248" s="156"/>
      <c r="T5248" s="157"/>
      <c r="AT5248" s="152" t="s">
        <v>197</v>
      </c>
      <c r="AU5248" s="152" t="s">
        <v>94</v>
      </c>
      <c r="AV5248" s="12" t="s">
        <v>94</v>
      </c>
      <c r="AW5248" s="12" t="s">
        <v>40</v>
      </c>
      <c r="AX5248" s="12" t="s">
        <v>84</v>
      </c>
      <c r="AY5248" s="152" t="s">
        <v>174</v>
      </c>
    </row>
    <row r="5249" spans="2:51" s="12" customFormat="1" x14ac:dyDescent="0.2">
      <c r="B5249" s="150"/>
      <c r="D5249" s="151" t="s">
        <v>197</v>
      </c>
      <c r="E5249" s="152" t="s">
        <v>1</v>
      </c>
      <c r="F5249" s="153" t="s">
        <v>2165</v>
      </c>
      <c r="H5249" s="154">
        <v>5.45</v>
      </c>
      <c r="I5249" s="155"/>
      <c r="L5249" s="150"/>
      <c r="M5249" s="156"/>
      <c r="T5249" s="157"/>
      <c r="AT5249" s="152" t="s">
        <v>197</v>
      </c>
      <c r="AU5249" s="152" t="s">
        <v>94</v>
      </c>
      <c r="AV5249" s="12" t="s">
        <v>94</v>
      </c>
      <c r="AW5249" s="12" t="s">
        <v>40</v>
      </c>
      <c r="AX5249" s="12" t="s">
        <v>84</v>
      </c>
      <c r="AY5249" s="152" t="s">
        <v>174</v>
      </c>
    </row>
    <row r="5250" spans="2:51" s="12" customFormat="1" x14ac:dyDescent="0.2">
      <c r="B5250" s="150"/>
      <c r="D5250" s="151" t="s">
        <v>197</v>
      </c>
      <c r="E5250" s="152" t="s">
        <v>1</v>
      </c>
      <c r="F5250" s="153" t="s">
        <v>2166</v>
      </c>
      <c r="H5250" s="154">
        <v>7.6</v>
      </c>
      <c r="I5250" s="155"/>
      <c r="L5250" s="150"/>
      <c r="M5250" s="156"/>
      <c r="T5250" s="157"/>
      <c r="AT5250" s="152" t="s">
        <v>197</v>
      </c>
      <c r="AU5250" s="152" t="s">
        <v>94</v>
      </c>
      <c r="AV5250" s="12" t="s">
        <v>94</v>
      </c>
      <c r="AW5250" s="12" t="s">
        <v>40</v>
      </c>
      <c r="AX5250" s="12" t="s">
        <v>84</v>
      </c>
      <c r="AY5250" s="152" t="s">
        <v>174</v>
      </c>
    </row>
    <row r="5251" spans="2:51" s="14" customFormat="1" x14ac:dyDescent="0.2">
      <c r="B5251" s="170"/>
      <c r="D5251" s="151" t="s">
        <v>197</v>
      </c>
      <c r="E5251" s="171" t="s">
        <v>1</v>
      </c>
      <c r="F5251" s="172" t="s">
        <v>697</v>
      </c>
      <c r="H5251" s="171" t="s">
        <v>1</v>
      </c>
      <c r="I5251" s="173"/>
      <c r="L5251" s="170"/>
      <c r="M5251" s="174"/>
      <c r="T5251" s="175"/>
      <c r="AT5251" s="171" t="s">
        <v>197</v>
      </c>
      <c r="AU5251" s="171" t="s">
        <v>94</v>
      </c>
      <c r="AV5251" s="14" t="s">
        <v>92</v>
      </c>
      <c r="AW5251" s="14" t="s">
        <v>40</v>
      </c>
      <c r="AX5251" s="14" t="s">
        <v>84</v>
      </c>
      <c r="AY5251" s="171" t="s">
        <v>174</v>
      </c>
    </row>
    <row r="5252" spans="2:51" s="12" customFormat="1" x14ac:dyDescent="0.2">
      <c r="B5252" s="150"/>
      <c r="D5252" s="151" t="s">
        <v>197</v>
      </c>
      <c r="E5252" s="152" t="s">
        <v>1</v>
      </c>
      <c r="F5252" s="153" t="s">
        <v>2164</v>
      </c>
      <c r="H5252" s="154">
        <v>6.3</v>
      </c>
      <c r="I5252" s="155"/>
      <c r="L5252" s="150"/>
      <c r="M5252" s="156"/>
      <c r="T5252" s="157"/>
      <c r="AT5252" s="152" t="s">
        <v>197</v>
      </c>
      <c r="AU5252" s="152" t="s">
        <v>94</v>
      </c>
      <c r="AV5252" s="12" t="s">
        <v>94</v>
      </c>
      <c r="AW5252" s="12" t="s">
        <v>40</v>
      </c>
      <c r="AX5252" s="12" t="s">
        <v>84</v>
      </c>
      <c r="AY5252" s="152" t="s">
        <v>174</v>
      </c>
    </row>
    <row r="5253" spans="2:51" s="14" customFormat="1" x14ac:dyDescent="0.2">
      <c r="B5253" s="170"/>
      <c r="D5253" s="151" t="s">
        <v>197</v>
      </c>
      <c r="E5253" s="171" t="s">
        <v>1</v>
      </c>
      <c r="F5253" s="172" t="s">
        <v>699</v>
      </c>
      <c r="H5253" s="171" t="s">
        <v>1</v>
      </c>
      <c r="I5253" s="173"/>
      <c r="L5253" s="170"/>
      <c r="M5253" s="174"/>
      <c r="T5253" s="175"/>
      <c r="AT5253" s="171" t="s">
        <v>197</v>
      </c>
      <c r="AU5253" s="171" t="s">
        <v>94</v>
      </c>
      <c r="AV5253" s="14" t="s">
        <v>92</v>
      </c>
      <c r="AW5253" s="14" t="s">
        <v>40</v>
      </c>
      <c r="AX5253" s="14" t="s">
        <v>84</v>
      </c>
      <c r="AY5253" s="171" t="s">
        <v>174</v>
      </c>
    </row>
    <row r="5254" spans="2:51" s="12" customFormat="1" x14ac:dyDescent="0.2">
      <c r="B5254" s="150"/>
      <c r="D5254" s="151" t="s">
        <v>197</v>
      </c>
      <c r="E5254" s="152" t="s">
        <v>1</v>
      </c>
      <c r="F5254" s="153" t="s">
        <v>2167</v>
      </c>
      <c r="H5254" s="154">
        <v>7.45</v>
      </c>
      <c r="I5254" s="155"/>
      <c r="L5254" s="150"/>
      <c r="M5254" s="156"/>
      <c r="T5254" s="157"/>
      <c r="AT5254" s="152" t="s">
        <v>197</v>
      </c>
      <c r="AU5254" s="152" t="s">
        <v>94</v>
      </c>
      <c r="AV5254" s="12" t="s">
        <v>94</v>
      </c>
      <c r="AW5254" s="12" t="s">
        <v>40</v>
      </c>
      <c r="AX5254" s="12" t="s">
        <v>84</v>
      </c>
      <c r="AY5254" s="152" t="s">
        <v>174</v>
      </c>
    </row>
    <row r="5255" spans="2:51" s="14" customFormat="1" x14ac:dyDescent="0.2">
      <c r="B5255" s="170"/>
      <c r="D5255" s="151" t="s">
        <v>197</v>
      </c>
      <c r="E5255" s="171" t="s">
        <v>1</v>
      </c>
      <c r="F5255" s="172" t="s">
        <v>714</v>
      </c>
      <c r="H5255" s="171" t="s">
        <v>1</v>
      </c>
      <c r="I5255" s="173"/>
      <c r="L5255" s="170"/>
      <c r="M5255" s="174"/>
      <c r="T5255" s="175"/>
      <c r="AT5255" s="171" t="s">
        <v>197</v>
      </c>
      <c r="AU5255" s="171" t="s">
        <v>94</v>
      </c>
      <c r="AV5255" s="14" t="s">
        <v>92</v>
      </c>
      <c r="AW5255" s="14" t="s">
        <v>40</v>
      </c>
      <c r="AX5255" s="14" t="s">
        <v>84</v>
      </c>
      <c r="AY5255" s="171" t="s">
        <v>174</v>
      </c>
    </row>
    <row r="5256" spans="2:51" s="12" customFormat="1" x14ac:dyDescent="0.2">
      <c r="B5256" s="150"/>
      <c r="D5256" s="151" t="s">
        <v>197</v>
      </c>
      <c r="E5256" s="152" t="s">
        <v>1</v>
      </c>
      <c r="F5256" s="153" t="s">
        <v>2168</v>
      </c>
      <c r="H5256" s="154">
        <v>6.8</v>
      </c>
      <c r="I5256" s="155"/>
      <c r="L5256" s="150"/>
      <c r="M5256" s="156"/>
      <c r="T5256" s="157"/>
      <c r="AT5256" s="152" t="s">
        <v>197</v>
      </c>
      <c r="AU5256" s="152" t="s">
        <v>94</v>
      </c>
      <c r="AV5256" s="12" t="s">
        <v>94</v>
      </c>
      <c r="AW5256" s="12" t="s">
        <v>40</v>
      </c>
      <c r="AX5256" s="12" t="s">
        <v>84</v>
      </c>
      <c r="AY5256" s="152" t="s">
        <v>174</v>
      </c>
    </row>
    <row r="5257" spans="2:51" s="14" customFormat="1" x14ac:dyDescent="0.2">
      <c r="B5257" s="170"/>
      <c r="D5257" s="151" t="s">
        <v>197</v>
      </c>
      <c r="E5257" s="171" t="s">
        <v>1</v>
      </c>
      <c r="F5257" s="172" t="s">
        <v>716</v>
      </c>
      <c r="H5257" s="171" t="s">
        <v>1</v>
      </c>
      <c r="I5257" s="173"/>
      <c r="L5257" s="170"/>
      <c r="M5257" s="174"/>
      <c r="T5257" s="175"/>
      <c r="AT5257" s="171" t="s">
        <v>197</v>
      </c>
      <c r="AU5257" s="171" t="s">
        <v>94</v>
      </c>
      <c r="AV5257" s="14" t="s">
        <v>92</v>
      </c>
      <c r="AW5257" s="14" t="s">
        <v>40</v>
      </c>
      <c r="AX5257" s="14" t="s">
        <v>84</v>
      </c>
      <c r="AY5257" s="171" t="s">
        <v>174</v>
      </c>
    </row>
    <row r="5258" spans="2:51" s="12" customFormat="1" x14ac:dyDescent="0.2">
      <c r="B5258" s="150"/>
      <c r="D5258" s="151" t="s">
        <v>197</v>
      </c>
      <c r="E5258" s="152" t="s">
        <v>1</v>
      </c>
      <c r="F5258" s="153" t="s">
        <v>2169</v>
      </c>
      <c r="H5258" s="154">
        <v>7.75</v>
      </c>
      <c r="I5258" s="155"/>
      <c r="L5258" s="150"/>
      <c r="M5258" s="156"/>
      <c r="T5258" s="157"/>
      <c r="AT5258" s="152" t="s">
        <v>197</v>
      </c>
      <c r="AU5258" s="152" t="s">
        <v>94</v>
      </c>
      <c r="AV5258" s="12" t="s">
        <v>94</v>
      </c>
      <c r="AW5258" s="12" t="s">
        <v>40</v>
      </c>
      <c r="AX5258" s="12" t="s">
        <v>84</v>
      </c>
      <c r="AY5258" s="152" t="s">
        <v>174</v>
      </c>
    </row>
    <row r="5259" spans="2:51" s="14" customFormat="1" x14ac:dyDescent="0.2">
      <c r="B5259" s="170"/>
      <c r="D5259" s="151" t="s">
        <v>197</v>
      </c>
      <c r="E5259" s="171" t="s">
        <v>1</v>
      </c>
      <c r="F5259" s="172" t="s">
        <v>718</v>
      </c>
      <c r="H5259" s="171" t="s">
        <v>1</v>
      </c>
      <c r="I5259" s="173"/>
      <c r="L5259" s="170"/>
      <c r="M5259" s="174"/>
      <c r="T5259" s="175"/>
      <c r="AT5259" s="171" t="s">
        <v>197</v>
      </c>
      <c r="AU5259" s="171" t="s">
        <v>94</v>
      </c>
      <c r="AV5259" s="14" t="s">
        <v>92</v>
      </c>
      <c r="AW5259" s="14" t="s">
        <v>40</v>
      </c>
      <c r="AX5259" s="14" t="s">
        <v>84</v>
      </c>
      <c r="AY5259" s="171" t="s">
        <v>174</v>
      </c>
    </row>
    <row r="5260" spans="2:51" s="12" customFormat="1" x14ac:dyDescent="0.2">
      <c r="B5260" s="150"/>
      <c r="D5260" s="151" t="s">
        <v>197</v>
      </c>
      <c r="E5260" s="152" t="s">
        <v>1</v>
      </c>
      <c r="F5260" s="153" t="s">
        <v>2169</v>
      </c>
      <c r="H5260" s="154">
        <v>7.75</v>
      </c>
      <c r="I5260" s="155"/>
      <c r="L5260" s="150"/>
      <c r="M5260" s="156"/>
      <c r="T5260" s="157"/>
      <c r="AT5260" s="152" t="s">
        <v>197</v>
      </c>
      <c r="AU5260" s="152" t="s">
        <v>94</v>
      </c>
      <c r="AV5260" s="12" t="s">
        <v>94</v>
      </c>
      <c r="AW5260" s="12" t="s">
        <v>40</v>
      </c>
      <c r="AX5260" s="12" t="s">
        <v>84</v>
      </c>
      <c r="AY5260" s="152" t="s">
        <v>174</v>
      </c>
    </row>
    <row r="5261" spans="2:51" s="14" customFormat="1" x14ac:dyDescent="0.2">
      <c r="B5261" s="170"/>
      <c r="D5261" s="151" t="s">
        <v>197</v>
      </c>
      <c r="E5261" s="171" t="s">
        <v>1</v>
      </c>
      <c r="F5261" s="172" t="s">
        <v>720</v>
      </c>
      <c r="H5261" s="171" t="s">
        <v>1</v>
      </c>
      <c r="I5261" s="173"/>
      <c r="L5261" s="170"/>
      <c r="M5261" s="174"/>
      <c r="T5261" s="175"/>
      <c r="AT5261" s="171" t="s">
        <v>197</v>
      </c>
      <c r="AU5261" s="171" t="s">
        <v>94</v>
      </c>
      <c r="AV5261" s="14" t="s">
        <v>92</v>
      </c>
      <c r="AW5261" s="14" t="s">
        <v>40</v>
      </c>
      <c r="AX5261" s="14" t="s">
        <v>84</v>
      </c>
      <c r="AY5261" s="171" t="s">
        <v>174</v>
      </c>
    </row>
    <row r="5262" spans="2:51" s="12" customFormat="1" x14ac:dyDescent="0.2">
      <c r="B5262" s="150"/>
      <c r="D5262" s="151" t="s">
        <v>197</v>
      </c>
      <c r="E5262" s="152" t="s">
        <v>1</v>
      </c>
      <c r="F5262" s="153" t="s">
        <v>2169</v>
      </c>
      <c r="H5262" s="154">
        <v>7.75</v>
      </c>
      <c r="I5262" s="155"/>
      <c r="L5262" s="150"/>
      <c r="M5262" s="156"/>
      <c r="T5262" s="157"/>
      <c r="AT5262" s="152" t="s">
        <v>197</v>
      </c>
      <c r="AU5262" s="152" t="s">
        <v>94</v>
      </c>
      <c r="AV5262" s="12" t="s">
        <v>94</v>
      </c>
      <c r="AW5262" s="12" t="s">
        <v>40</v>
      </c>
      <c r="AX5262" s="12" t="s">
        <v>84</v>
      </c>
      <c r="AY5262" s="152" t="s">
        <v>174</v>
      </c>
    </row>
    <row r="5263" spans="2:51" s="14" customFormat="1" x14ac:dyDescent="0.2">
      <c r="B5263" s="170"/>
      <c r="D5263" s="151" t="s">
        <v>197</v>
      </c>
      <c r="E5263" s="171" t="s">
        <v>1</v>
      </c>
      <c r="F5263" s="172" t="s">
        <v>721</v>
      </c>
      <c r="H5263" s="171" t="s">
        <v>1</v>
      </c>
      <c r="I5263" s="173"/>
      <c r="L5263" s="170"/>
      <c r="M5263" s="174"/>
      <c r="T5263" s="175"/>
      <c r="AT5263" s="171" t="s">
        <v>197</v>
      </c>
      <c r="AU5263" s="171" t="s">
        <v>94</v>
      </c>
      <c r="AV5263" s="14" t="s">
        <v>92</v>
      </c>
      <c r="AW5263" s="14" t="s">
        <v>40</v>
      </c>
      <c r="AX5263" s="14" t="s">
        <v>84</v>
      </c>
      <c r="AY5263" s="171" t="s">
        <v>174</v>
      </c>
    </row>
    <row r="5264" spans="2:51" s="12" customFormat="1" x14ac:dyDescent="0.2">
      <c r="B5264" s="150"/>
      <c r="D5264" s="151" t="s">
        <v>197</v>
      </c>
      <c r="E5264" s="152" t="s">
        <v>1</v>
      </c>
      <c r="F5264" s="153" t="s">
        <v>2169</v>
      </c>
      <c r="H5264" s="154">
        <v>7.75</v>
      </c>
      <c r="I5264" s="155"/>
      <c r="L5264" s="150"/>
      <c r="M5264" s="156"/>
      <c r="T5264" s="157"/>
      <c r="AT5264" s="152" t="s">
        <v>197</v>
      </c>
      <c r="AU5264" s="152" t="s">
        <v>94</v>
      </c>
      <c r="AV5264" s="12" t="s">
        <v>94</v>
      </c>
      <c r="AW5264" s="12" t="s">
        <v>40</v>
      </c>
      <c r="AX5264" s="12" t="s">
        <v>84</v>
      </c>
      <c r="AY5264" s="152" t="s">
        <v>174</v>
      </c>
    </row>
    <row r="5265" spans="2:51" s="14" customFormat="1" x14ac:dyDescent="0.2">
      <c r="B5265" s="170"/>
      <c r="D5265" s="151" t="s">
        <v>197</v>
      </c>
      <c r="E5265" s="171" t="s">
        <v>1</v>
      </c>
      <c r="F5265" s="172" t="s">
        <v>722</v>
      </c>
      <c r="H5265" s="171" t="s">
        <v>1</v>
      </c>
      <c r="I5265" s="173"/>
      <c r="L5265" s="170"/>
      <c r="M5265" s="174"/>
      <c r="T5265" s="175"/>
      <c r="AT5265" s="171" t="s">
        <v>197</v>
      </c>
      <c r="AU5265" s="171" t="s">
        <v>94</v>
      </c>
      <c r="AV5265" s="14" t="s">
        <v>92</v>
      </c>
      <c r="AW5265" s="14" t="s">
        <v>40</v>
      </c>
      <c r="AX5265" s="14" t="s">
        <v>84</v>
      </c>
      <c r="AY5265" s="171" t="s">
        <v>174</v>
      </c>
    </row>
    <row r="5266" spans="2:51" s="12" customFormat="1" x14ac:dyDescent="0.2">
      <c r="B5266" s="150"/>
      <c r="D5266" s="151" t="s">
        <v>197</v>
      </c>
      <c r="E5266" s="152" t="s">
        <v>1</v>
      </c>
      <c r="F5266" s="153" t="s">
        <v>2169</v>
      </c>
      <c r="H5266" s="154">
        <v>7.75</v>
      </c>
      <c r="I5266" s="155"/>
      <c r="L5266" s="150"/>
      <c r="M5266" s="156"/>
      <c r="T5266" s="157"/>
      <c r="AT5266" s="152" t="s">
        <v>197</v>
      </c>
      <c r="AU5266" s="152" t="s">
        <v>94</v>
      </c>
      <c r="AV5266" s="12" t="s">
        <v>94</v>
      </c>
      <c r="AW5266" s="12" t="s">
        <v>40</v>
      </c>
      <c r="AX5266" s="12" t="s">
        <v>84</v>
      </c>
      <c r="AY5266" s="152" t="s">
        <v>174</v>
      </c>
    </row>
    <row r="5267" spans="2:51" s="14" customFormat="1" x14ac:dyDescent="0.2">
      <c r="B5267" s="170"/>
      <c r="D5267" s="151" t="s">
        <v>197</v>
      </c>
      <c r="E5267" s="171" t="s">
        <v>1</v>
      </c>
      <c r="F5267" s="172" t="s">
        <v>723</v>
      </c>
      <c r="H5267" s="171" t="s">
        <v>1</v>
      </c>
      <c r="I5267" s="173"/>
      <c r="L5267" s="170"/>
      <c r="M5267" s="174"/>
      <c r="T5267" s="175"/>
      <c r="AT5267" s="171" t="s">
        <v>197</v>
      </c>
      <c r="AU5267" s="171" t="s">
        <v>94</v>
      </c>
      <c r="AV5267" s="14" t="s">
        <v>92</v>
      </c>
      <c r="AW5267" s="14" t="s">
        <v>40</v>
      </c>
      <c r="AX5267" s="14" t="s">
        <v>84</v>
      </c>
      <c r="AY5267" s="171" t="s">
        <v>174</v>
      </c>
    </row>
    <row r="5268" spans="2:51" s="12" customFormat="1" x14ac:dyDescent="0.2">
      <c r="B5268" s="150"/>
      <c r="D5268" s="151" t="s">
        <v>197</v>
      </c>
      <c r="E5268" s="152" t="s">
        <v>1</v>
      </c>
      <c r="F5268" s="153" t="s">
        <v>2169</v>
      </c>
      <c r="H5268" s="154">
        <v>7.75</v>
      </c>
      <c r="I5268" s="155"/>
      <c r="L5268" s="150"/>
      <c r="M5268" s="156"/>
      <c r="T5268" s="157"/>
      <c r="AT5268" s="152" t="s">
        <v>197</v>
      </c>
      <c r="AU5268" s="152" t="s">
        <v>94</v>
      </c>
      <c r="AV5268" s="12" t="s">
        <v>94</v>
      </c>
      <c r="AW5268" s="12" t="s">
        <v>40</v>
      </c>
      <c r="AX5268" s="12" t="s">
        <v>84</v>
      </c>
      <c r="AY5268" s="152" t="s">
        <v>174</v>
      </c>
    </row>
    <row r="5269" spans="2:51" s="14" customFormat="1" x14ac:dyDescent="0.2">
      <c r="B5269" s="170"/>
      <c r="D5269" s="151" t="s">
        <v>197</v>
      </c>
      <c r="E5269" s="171" t="s">
        <v>1</v>
      </c>
      <c r="F5269" s="172" t="s">
        <v>725</v>
      </c>
      <c r="H5269" s="171" t="s">
        <v>1</v>
      </c>
      <c r="I5269" s="173"/>
      <c r="L5269" s="170"/>
      <c r="M5269" s="174"/>
      <c r="T5269" s="175"/>
      <c r="AT5269" s="171" t="s">
        <v>197</v>
      </c>
      <c r="AU5269" s="171" t="s">
        <v>94</v>
      </c>
      <c r="AV5269" s="14" t="s">
        <v>92</v>
      </c>
      <c r="AW5269" s="14" t="s">
        <v>40</v>
      </c>
      <c r="AX5269" s="14" t="s">
        <v>84</v>
      </c>
      <c r="AY5269" s="171" t="s">
        <v>174</v>
      </c>
    </row>
    <row r="5270" spans="2:51" s="12" customFormat="1" x14ac:dyDescent="0.2">
      <c r="B5270" s="150"/>
      <c r="D5270" s="151" t="s">
        <v>197</v>
      </c>
      <c r="E5270" s="152" t="s">
        <v>1</v>
      </c>
      <c r="F5270" s="153" t="s">
        <v>2168</v>
      </c>
      <c r="H5270" s="154">
        <v>6.8</v>
      </c>
      <c r="I5270" s="155"/>
      <c r="L5270" s="150"/>
      <c r="M5270" s="156"/>
      <c r="T5270" s="157"/>
      <c r="AT5270" s="152" t="s">
        <v>197</v>
      </c>
      <c r="AU5270" s="152" t="s">
        <v>94</v>
      </c>
      <c r="AV5270" s="12" t="s">
        <v>94</v>
      </c>
      <c r="AW5270" s="12" t="s">
        <v>40</v>
      </c>
      <c r="AX5270" s="12" t="s">
        <v>84</v>
      </c>
      <c r="AY5270" s="152" t="s">
        <v>174</v>
      </c>
    </row>
    <row r="5271" spans="2:51" s="14" customFormat="1" x14ac:dyDescent="0.2">
      <c r="B5271" s="170"/>
      <c r="D5271" s="151" t="s">
        <v>197</v>
      </c>
      <c r="E5271" s="171" t="s">
        <v>1</v>
      </c>
      <c r="F5271" s="172" t="s">
        <v>726</v>
      </c>
      <c r="H5271" s="171" t="s">
        <v>1</v>
      </c>
      <c r="I5271" s="173"/>
      <c r="L5271" s="170"/>
      <c r="M5271" s="174"/>
      <c r="T5271" s="175"/>
      <c r="AT5271" s="171" t="s">
        <v>197</v>
      </c>
      <c r="AU5271" s="171" t="s">
        <v>94</v>
      </c>
      <c r="AV5271" s="14" t="s">
        <v>92</v>
      </c>
      <c r="AW5271" s="14" t="s">
        <v>40</v>
      </c>
      <c r="AX5271" s="14" t="s">
        <v>84</v>
      </c>
      <c r="AY5271" s="171" t="s">
        <v>174</v>
      </c>
    </row>
    <row r="5272" spans="2:51" s="12" customFormat="1" x14ac:dyDescent="0.2">
      <c r="B5272" s="150"/>
      <c r="D5272" s="151" t="s">
        <v>197</v>
      </c>
      <c r="E5272" s="152" t="s">
        <v>1</v>
      </c>
      <c r="F5272" s="153" t="s">
        <v>2169</v>
      </c>
      <c r="H5272" s="154">
        <v>7.75</v>
      </c>
      <c r="I5272" s="155"/>
      <c r="L5272" s="150"/>
      <c r="M5272" s="156"/>
      <c r="T5272" s="157"/>
      <c r="AT5272" s="152" t="s">
        <v>197</v>
      </c>
      <c r="AU5272" s="152" t="s">
        <v>94</v>
      </c>
      <c r="AV5272" s="12" t="s">
        <v>94</v>
      </c>
      <c r="AW5272" s="12" t="s">
        <v>40</v>
      </c>
      <c r="AX5272" s="12" t="s">
        <v>84</v>
      </c>
      <c r="AY5272" s="152" t="s">
        <v>174</v>
      </c>
    </row>
    <row r="5273" spans="2:51" s="14" customFormat="1" x14ac:dyDescent="0.2">
      <c r="B5273" s="170"/>
      <c r="D5273" s="151" t="s">
        <v>197</v>
      </c>
      <c r="E5273" s="171" t="s">
        <v>1</v>
      </c>
      <c r="F5273" s="172" t="s">
        <v>727</v>
      </c>
      <c r="H5273" s="171" t="s">
        <v>1</v>
      </c>
      <c r="I5273" s="173"/>
      <c r="L5273" s="170"/>
      <c r="M5273" s="174"/>
      <c r="T5273" s="175"/>
      <c r="AT5273" s="171" t="s">
        <v>197</v>
      </c>
      <c r="AU5273" s="171" t="s">
        <v>94</v>
      </c>
      <c r="AV5273" s="14" t="s">
        <v>92</v>
      </c>
      <c r="AW5273" s="14" t="s">
        <v>40</v>
      </c>
      <c r="AX5273" s="14" t="s">
        <v>84</v>
      </c>
      <c r="AY5273" s="171" t="s">
        <v>174</v>
      </c>
    </row>
    <row r="5274" spans="2:51" s="12" customFormat="1" x14ac:dyDescent="0.2">
      <c r="B5274" s="150"/>
      <c r="D5274" s="151" t="s">
        <v>197</v>
      </c>
      <c r="E5274" s="152" t="s">
        <v>1</v>
      </c>
      <c r="F5274" s="153" t="s">
        <v>2169</v>
      </c>
      <c r="H5274" s="154">
        <v>7.75</v>
      </c>
      <c r="I5274" s="155"/>
      <c r="L5274" s="150"/>
      <c r="M5274" s="156"/>
      <c r="T5274" s="157"/>
      <c r="AT5274" s="152" t="s">
        <v>197</v>
      </c>
      <c r="AU5274" s="152" t="s">
        <v>94</v>
      </c>
      <c r="AV5274" s="12" t="s">
        <v>94</v>
      </c>
      <c r="AW5274" s="12" t="s">
        <v>40</v>
      </c>
      <c r="AX5274" s="12" t="s">
        <v>84</v>
      </c>
      <c r="AY5274" s="152" t="s">
        <v>174</v>
      </c>
    </row>
    <row r="5275" spans="2:51" s="14" customFormat="1" x14ac:dyDescent="0.2">
      <c r="B5275" s="170"/>
      <c r="D5275" s="151" t="s">
        <v>197</v>
      </c>
      <c r="E5275" s="171" t="s">
        <v>1</v>
      </c>
      <c r="F5275" s="172" t="s">
        <v>728</v>
      </c>
      <c r="H5275" s="171" t="s">
        <v>1</v>
      </c>
      <c r="I5275" s="173"/>
      <c r="L5275" s="170"/>
      <c r="M5275" s="174"/>
      <c r="T5275" s="175"/>
      <c r="AT5275" s="171" t="s">
        <v>197</v>
      </c>
      <c r="AU5275" s="171" t="s">
        <v>94</v>
      </c>
      <c r="AV5275" s="14" t="s">
        <v>92</v>
      </c>
      <c r="AW5275" s="14" t="s">
        <v>40</v>
      </c>
      <c r="AX5275" s="14" t="s">
        <v>84</v>
      </c>
      <c r="AY5275" s="171" t="s">
        <v>174</v>
      </c>
    </row>
    <row r="5276" spans="2:51" s="12" customFormat="1" x14ac:dyDescent="0.2">
      <c r="B5276" s="150"/>
      <c r="D5276" s="151" t="s">
        <v>197</v>
      </c>
      <c r="E5276" s="152" t="s">
        <v>1</v>
      </c>
      <c r="F5276" s="153" t="s">
        <v>2169</v>
      </c>
      <c r="H5276" s="154">
        <v>7.75</v>
      </c>
      <c r="I5276" s="155"/>
      <c r="L5276" s="150"/>
      <c r="M5276" s="156"/>
      <c r="T5276" s="157"/>
      <c r="AT5276" s="152" t="s">
        <v>197</v>
      </c>
      <c r="AU5276" s="152" t="s">
        <v>94</v>
      </c>
      <c r="AV5276" s="12" t="s">
        <v>94</v>
      </c>
      <c r="AW5276" s="12" t="s">
        <v>40</v>
      </c>
      <c r="AX5276" s="12" t="s">
        <v>84</v>
      </c>
      <c r="AY5276" s="152" t="s">
        <v>174</v>
      </c>
    </row>
    <row r="5277" spans="2:51" s="14" customFormat="1" x14ac:dyDescent="0.2">
      <c r="B5277" s="170"/>
      <c r="D5277" s="151" t="s">
        <v>197</v>
      </c>
      <c r="E5277" s="171" t="s">
        <v>1</v>
      </c>
      <c r="F5277" s="172" t="s">
        <v>729</v>
      </c>
      <c r="H5277" s="171" t="s">
        <v>1</v>
      </c>
      <c r="I5277" s="173"/>
      <c r="L5277" s="170"/>
      <c r="M5277" s="174"/>
      <c r="T5277" s="175"/>
      <c r="AT5277" s="171" t="s">
        <v>197</v>
      </c>
      <c r="AU5277" s="171" t="s">
        <v>94</v>
      </c>
      <c r="AV5277" s="14" t="s">
        <v>92</v>
      </c>
      <c r="AW5277" s="14" t="s">
        <v>40</v>
      </c>
      <c r="AX5277" s="14" t="s">
        <v>84</v>
      </c>
      <c r="AY5277" s="171" t="s">
        <v>174</v>
      </c>
    </row>
    <row r="5278" spans="2:51" s="12" customFormat="1" x14ac:dyDescent="0.2">
      <c r="B5278" s="150"/>
      <c r="D5278" s="151" t="s">
        <v>197</v>
      </c>
      <c r="E5278" s="152" t="s">
        <v>1</v>
      </c>
      <c r="F5278" s="153" t="s">
        <v>2169</v>
      </c>
      <c r="H5278" s="154">
        <v>7.75</v>
      </c>
      <c r="I5278" s="155"/>
      <c r="L5278" s="150"/>
      <c r="M5278" s="156"/>
      <c r="T5278" s="157"/>
      <c r="AT5278" s="152" t="s">
        <v>197</v>
      </c>
      <c r="AU5278" s="152" t="s">
        <v>94</v>
      </c>
      <c r="AV5278" s="12" t="s">
        <v>94</v>
      </c>
      <c r="AW5278" s="12" t="s">
        <v>40</v>
      </c>
      <c r="AX5278" s="12" t="s">
        <v>84</v>
      </c>
      <c r="AY5278" s="152" t="s">
        <v>174</v>
      </c>
    </row>
    <row r="5279" spans="2:51" s="14" customFormat="1" x14ac:dyDescent="0.2">
      <c r="B5279" s="170"/>
      <c r="D5279" s="151" t="s">
        <v>197</v>
      </c>
      <c r="E5279" s="171" t="s">
        <v>1</v>
      </c>
      <c r="F5279" s="172" t="s">
        <v>730</v>
      </c>
      <c r="H5279" s="171" t="s">
        <v>1</v>
      </c>
      <c r="I5279" s="173"/>
      <c r="L5279" s="170"/>
      <c r="M5279" s="174"/>
      <c r="T5279" s="175"/>
      <c r="AT5279" s="171" t="s">
        <v>197</v>
      </c>
      <c r="AU5279" s="171" t="s">
        <v>94</v>
      </c>
      <c r="AV5279" s="14" t="s">
        <v>92</v>
      </c>
      <c r="AW5279" s="14" t="s">
        <v>40</v>
      </c>
      <c r="AX5279" s="14" t="s">
        <v>84</v>
      </c>
      <c r="AY5279" s="171" t="s">
        <v>174</v>
      </c>
    </row>
    <row r="5280" spans="2:51" s="12" customFormat="1" x14ac:dyDescent="0.2">
      <c r="B5280" s="150"/>
      <c r="D5280" s="151" t="s">
        <v>197</v>
      </c>
      <c r="E5280" s="152" t="s">
        <v>1</v>
      </c>
      <c r="F5280" s="153" t="s">
        <v>2169</v>
      </c>
      <c r="H5280" s="154">
        <v>7.75</v>
      </c>
      <c r="I5280" s="155"/>
      <c r="L5280" s="150"/>
      <c r="M5280" s="156"/>
      <c r="T5280" s="157"/>
      <c r="AT5280" s="152" t="s">
        <v>197</v>
      </c>
      <c r="AU5280" s="152" t="s">
        <v>94</v>
      </c>
      <c r="AV5280" s="12" t="s">
        <v>94</v>
      </c>
      <c r="AW5280" s="12" t="s">
        <v>40</v>
      </c>
      <c r="AX5280" s="12" t="s">
        <v>84</v>
      </c>
      <c r="AY5280" s="152" t="s">
        <v>174</v>
      </c>
    </row>
    <row r="5281" spans="2:51" s="14" customFormat="1" x14ac:dyDescent="0.2">
      <c r="B5281" s="170"/>
      <c r="D5281" s="151" t="s">
        <v>197</v>
      </c>
      <c r="E5281" s="171" t="s">
        <v>1</v>
      </c>
      <c r="F5281" s="172" t="s">
        <v>731</v>
      </c>
      <c r="H5281" s="171" t="s">
        <v>1</v>
      </c>
      <c r="I5281" s="173"/>
      <c r="L5281" s="170"/>
      <c r="M5281" s="174"/>
      <c r="T5281" s="175"/>
      <c r="AT5281" s="171" t="s">
        <v>197</v>
      </c>
      <c r="AU5281" s="171" t="s">
        <v>94</v>
      </c>
      <c r="AV5281" s="14" t="s">
        <v>92</v>
      </c>
      <c r="AW5281" s="14" t="s">
        <v>40</v>
      </c>
      <c r="AX5281" s="14" t="s">
        <v>84</v>
      </c>
      <c r="AY5281" s="171" t="s">
        <v>174</v>
      </c>
    </row>
    <row r="5282" spans="2:51" s="12" customFormat="1" x14ac:dyDescent="0.2">
      <c r="B5282" s="150"/>
      <c r="D5282" s="151" t="s">
        <v>197</v>
      </c>
      <c r="E5282" s="152" t="s">
        <v>1</v>
      </c>
      <c r="F5282" s="153" t="s">
        <v>2169</v>
      </c>
      <c r="H5282" s="154">
        <v>7.75</v>
      </c>
      <c r="I5282" s="155"/>
      <c r="L5282" s="150"/>
      <c r="M5282" s="156"/>
      <c r="T5282" s="157"/>
      <c r="AT5282" s="152" t="s">
        <v>197</v>
      </c>
      <c r="AU5282" s="152" t="s">
        <v>94</v>
      </c>
      <c r="AV5282" s="12" t="s">
        <v>94</v>
      </c>
      <c r="AW5282" s="12" t="s">
        <v>40</v>
      </c>
      <c r="AX5282" s="12" t="s">
        <v>84</v>
      </c>
      <c r="AY5282" s="152" t="s">
        <v>174</v>
      </c>
    </row>
    <row r="5283" spans="2:51" s="14" customFormat="1" x14ac:dyDescent="0.2">
      <c r="B5283" s="170"/>
      <c r="D5283" s="151" t="s">
        <v>197</v>
      </c>
      <c r="E5283" s="171" t="s">
        <v>1</v>
      </c>
      <c r="F5283" s="172" t="s">
        <v>734</v>
      </c>
      <c r="H5283" s="171" t="s">
        <v>1</v>
      </c>
      <c r="I5283" s="173"/>
      <c r="L5283" s="170"/>
      <c r="M5283" s="174"/>
      <c r="T5283" s="175"/>
      <c r="AT5283" s="171" t="s">
        <v>197</v>
      </c>
      <c r="AU5283" s="171" t="s">
        <v>94</v>
      </c>
      <c r="AV5283" s="14" t="s">
        <v>92</v>
      </c>
      <c r="AW5283" s="14" t="s">
        <v>40</v>
      </c>
      <c r="AX5283" s="14" t="s">
        <v>84</v>
      </c>
      <c r="AY5283" s="171" t="s">
        <v>174</v>
      </c>
    </row>
    <row r="5284" spans="2:51" s="12" customFormat="1" x14ac:dyDescent="0.2">
      <c r="B5284" s="150"/>
      <c r="D5284" s="151" t="s">
        <v>197</v>
      </c>
      <c r="E5284" s="152" t="s">
        <v>1</v>
      </c>
      <c r="F5284" s="153" t="s">
        <v>2168</v>
      </c>
      <c r="H5284" s="154">
        <v>6.8</v>
      </c>
      <c r="I5284" s="155"/>
      <c r="L5284" s="150"/>
      <c r="M5284" s="156"/>
      <c r="T5284" s="157"/>
      <c r="AT5284" s="152" t="s">
        <v>197</v>
      </c>
      <c r="AU5284" s="152" t="s">
        <v>94</v>
      </c>
      <c r="AV5284" s="12" t="s">
        <v>94</v>
      </c>
      <c r="AW5284" s="12" t="s">
        <v>40</v>
      </c>
      <c r="AX5284" s="12" t="s">
        <v>84</v>
      </c>
      <c r="AY5284" s="152" t="s">
        <v>174</v>
      </c>
    </row>
    <row r="5285" spans="2:51" s="14" customFormat="1" x14ac:dyDescent="0.2">
      <c r="B5285" s="170"/>
      <c r="D5285" s="151" t="s">
        <v>197</v>
      </c>
      <c r="E5285" s="171" t="s">
        <v>1</v>
      </c>
      <c r="F5285" s="172" t="s">
        <v>736</v>
      </c>
      <c r="H5285" s="171" t="s">
        <v>1</v>
      </c>
      <c r="I5285" s="173"/>
      <c r="L5285" s="170"/>
      <c r="M5285" s="174"/>
      <c r="T5285" s="175"/>
      <c r="AT5285" s="171" t="s">
        <v>197</v>
      </c>
      <c r="AU5285" s="171" t="s">
        <v>94</v>
      </c>
      <c r="AV5285" s="14" t="s">
        <v>92</v>
      </c>
      <c r="AW5285" s="14" t="s">
        <v>40</v>
      </c>
      <c r="AX5285" s="14" t="s">
        <v>84</v>
      </c>
      <c r="AY5285" s="171" t="s">
        <v>174</v>
      </c>
    </row>
    <row r="5286" spans="2:51" s="12" customFormat="1" x14ac:dyDescent="0.2">
      <c r="B5286" s="150"/>
      <c r="D5286" s="151" t="s">
        <v>197</v>
      </c>
      <c r="E5286" s="152" t="s">
        <v>1</v>
      </c>
      <c r="F5286" s="153" t="s">
        <v>2169</v>
      </c>
      <c r="H5286" s="154">
        <v>7.75</v>
      </c>
      <c r="I5286" s="155"/>
      <c r="L5286" s="150"/>
      <c r="M5286" s="156"/>
      <c r="T5286" s="157"/>
      <c r="AT5286" s="152" t="s">
        <v>197</v>
      </c>
      <c r="AU5286" s="152" t="s">
        <v>94</v>
      </c>
      <c r="AV5286" s="12" t="s">
        <v>94</v>
      </c>
      <c r="AW5286" s="12" t="s">
        <v>40</v>
      </c>
      <c r="AX5286" s="12" t="s">
        <v>84</v>
      </c>
      <c r="AY5286" s="152" t="s">
        <v>174</v>
      </c>
    </row>
    <row r="5287" spans="2:51" s="14" customFormat="1" x14ac:dyDescent="0.2">
      <c r="B5287" s="170"/>
      <c r="D5287" s="151" t="s">
        <v>197</v>
      </c>
      <c r="E5287" s="171" t="s">
        <v>1</v>
      </c>
      <c r="F5287" s="172" t="s">
        <v>737</v>
      </c>
      <c r="H5287" s="171" t="s">
        <v>1</v>
      </c>
      <c r="I5287" s="173"/>
      <c r="L5287" s="170"/>
      <c r="M5287" s="174"/>
      <c r="T5287" s="175"/>
      <c r="AT5287" s="171" t="s">
        <v>197</v>
      </c>
      <c r="AU5287" s="171" t="s">
        <v>94</v>
      </c>
      <c r="AV5287" s="14" t="s">
        <v>92</v>
      </c>
      <c r="AW5287" s="14" t="s">
        <v>40</v>
      </c>
      <c r="AX5287" s="14" t="s">
        <v>84</v>
      </c>
      <c r="AY5287" s="171" t="s">
        <v>174</v>
      </c>
    </row>
    <row r="5288" spans="2:51" s="12" customFormat="1" x14ac:dyDescent="0.2">
      <c r="B5288" s="150"/>
      <c r="D5288" s="151" t="s">
        <v>197</v>
      </c>
      <c r="E5288" s="152" t="s">
        <v>1</v>
      </c>
      <c r="F5288" s="153" t="s">
        <v>2169</v>
      </c>
      <c r="H5288" s="154">
        <v>7.75</v>
      </c>
      <c r="I5288" s="155"/>
      <c r="L5288" s="150"/>
      <c r="M5288" s="156"/>
      <c r="T5288" s="157"/>
      <c r="AT5288" s="152" t="s">
        <v>197</v>
      </c>
      <c r="AU5288" s="152" t="s">
        <v>94</v>
      </c>
      <c r="AV5288" s="12" t="s">
        <v>94</v>
      </c>
      <c r="AW5288" s="12" t="s">
        <v>40</v>
      </c>
      <c r="AX5288" s="12" t="s">
        <v>84</v>
      </c>
      <c r="AY5288" s="152" t="s">
        <v>174</v>
      </c>
    </row>
    <row r="5289" spans="2:51" s="14" customFormat="1" x14ac:dyDescent="0.2">
      <c r="B5289" s="170"/>
      <c r="D5289" s="151" t="s">
        <v>197</v>
      </c>
      <c r="E5289" s="171" t="s">
        <v>1</v>
      </c>
      <c r="F5289" s="172" t="s">
        <v>738</v>
      </c>
      <c r="H5289" s="171" t="s">
        <v>1</v>
      </c>
      <c r="I5289" s="173"/>
      <c r="L5289" s="170"/>
      <c r="M5289" s="174"/>
      <c r="T5289" s="175"/>
      <c r="AT5289" s="171" t="s">
        <v>197</v>
      </c>
      <c r="AU5289" s="171" t="s">
        <v>94</v>
      </c>
      <c r="AV5289" s="14" t="s">
        <v>92</v>
      </c>
      <c r="AW5289" s="14" t="s">
        <v>40</v>
      </c>
      <c r="AX5289" s="14" t="s">
        <v>84</v>
      </c>
      <c r="AY5289" s="171" t="s">
        <v>174</v>
      </c>
    </row>
    <row r="5290" spans="2:51" s="12" customFormat="1" x14ac:dyDescent="0.2">
      <c r="B5290" s="150"/>
      <c r="D5290" s="151" t="s">
        <v>197</v>
      </c>
      <c r="E5290" s="152" t="s">
        <v>1</v>
      </c>
      <c r="F5290" s="153" t="s">
        <v>2169</v>
      </c>
      <c r="H5290" s="154">
        <v>7.75</v>
      </c>
      <c r="I5290" s="155"/>
      <c r="L5290" s="150"/>
      <c r="M5290" s="156"/>
      <c r="T5290" s="157"/>
      <c r="AT5290" s="152" t="s">
        <v>197</v>
      </c>
      <c r="AU5290" s="152" t="s">
        <v>94</v>
      </c>
      <c r="AV5290" s="12" t="s">
        <v>94</v>
      </c>
      <c r="AW5290" s="12" t="s">
        <v>40</v>
      </c>
      <c r="AX5290" s="12" t="s">
        <v>84</v>
      </c>
      <c r="AY5290" s="152" t="s">
        <v>174</v>
      </c>
    </row>
    <row r="5291" spans="2:51" s="14" customFormat="1" x14ac:dyDescent="0.2">
      <c r="B5291" s="170"/>
      <c r="D5291" s="151" t="s">
        <v>197</v>
      </c>
      <c r="E5291" s="171" t="s">
        <v>1</v>
      </c>
      <c r="F5291" s="172" t="s">
        <v>739</v>
      </c>
      <c r="H5291" s="171" t="s">
        <v>1</v>
      </c>
      <c r="I5291" s="173"/>
      <c r="L5291" s="170"/>
      <c r="M5291" s="174"/>
      <c r="T5291" s="175"/>
      <c r="AT5291" s="171" t="s">
        <v>197</v>
      </c>
      <c r="AU5291" s="171" t="s">
        <v>94</v>
      </c>
      <c r="AV5291" s="14" t="s">
        <v>92</v>
      </c>
      <c r="AW5291" s="14" t="s">
        <v>40</v>
      </c>
      <c r="AX5291" s="14" t="s">
        <v>84</v>
      </c>
      <c r="AY5291" s="171" t="s">
        <v>174</v>
      </c>
    </row>
    <row r="5292" spans="2:51" s="12" customFormat="1" x14ac:dyDescent="0.2">
      <c r="B5292" s="150"/>
      <c r="D5292" s="151" t="s">
        <v>197</v>
      </c>
      <c r="E5292" s="152" t="s">
        <v>1</v>
      </c>
      <c r="F5292" s="153" t="s">
        <v>2169</v>
      </c>
      <c r="H5292" s="154">
        <v>7.75</v>
      </c>
      <c r="I5292" s="155"/>
      <c r="L5292" s="150"/>
      <c r="M5292" s="156"/>
      <c r="T5292" s="157"/>
      <c r="AT5292" s="152" t="s">
        <v>197</v>
      </c>
      <c r="AU5292" s="152" t="s">
        <v>94</v>
      </c>
      <c r="AV5292" s="12" t="s">
        <v>94</v>
      </c>
      <c r="AW5292" s="12" t="s">
        <v>40</v>
      </c>
      <c r="AX5292" s="12" t="s">
        <v>84</v>
      </c>
      <c r="AY5292" s="152" t="s">
        <v>174</v>
      </c>
    </row>
    <row r="5293" spans="2:51" s="14" customFormat="1" x14ac:dyDescent="0.2">
      <c r="B5293" s="170"/>
      <c r="D5293" s="151" t="s">
        <v>197</v>
      </c>
      <c r="E5293" s="171" t="s">
        <v>1</v>
      </c>
      <c r="F5293" s="172" t="s">
        <v>740</v>
      </c>
      <c r="H5293" s="171" t="s">
        <v>1</v>
      </c>
      <c r="I5293" s="173"/>
      <c r="L5293" s="170"/>
      <c r="M5293" s="174"/>
      <c r="T5293" s="175"/>
      <c r="AT5293" s="171" t="s">
        <v>197</v>
      </c>
      <c r="AU5293" s="171" t="s">
        <v>94</v>
      </c>
      <c r="AV5293" s="14" t="s">
        <v>92</v>
      </c>
      <c r="AW5293" s="14" t="s">
        <v>40</v>
      </c>
      <c r="AX5293" s="14" t="s">
        <v>84</v>
      </c>
      <c r="AY5293" s="171" t="s">
        <v>174</v>
      </c>
    </row>
    <row r="5294" spans="2:51" s="12" customFormat="1" x14ac:dyDescent="0.2">
      <c r="B5294" s="150"/>
      <c r="D5294" s="151" t="s">
        <v>197</v>
      </c>
      <c r="E5294" s="152" t="s">
        <v>1</v>
      </c>
      <c r="F5294" s="153" t="s">
        <v>2169</v>
      </c>
      <c r="H5294" s="154">
        <v>7.75</v>
      </c>
      <c r="I5294" s="155"/>
      <c r="L5294" s="150"/>
      <c r="M5294" s="156"/>
      <c r="T5294" s="157"/>
      <c r="AT5294" s="152" t="s">
        <v>197</v>
      </c>
      <c r="AU5294" s="152" t="s">
        <v>94</v>
      </c>
      <c r="AV5294" s="12" t="s">
        <v>94</v>
      </c>
      <c r="AW5294" s="12" t="s">
        <v>40</v>
      </c>
      <c r="AX5294" s="12" t="s">
        <v>84</v>
      </c>
      <c r="AY5294" s="152" t="s">
        <v>174</v>
      </c>
    </row>
    <row r="5295" spans="2:51" s="14" customFormat="1" x14ac:dyDescent="0.2">
      <c r="B5295" s="170"/>
      <c r="D5295" s="151" t="s">
        <v>197</v>
      </c>
      <c r="E5295" s="171" t="s">
        <v>1</v>
      </c>
      <c r="F5295" s="172" t="s">
        <v>741</v>
      </c>
      <c r="H5295" s="171" t="s">
        <v>1</v>
      </c>
      <c r="I5295" s="173"/>
      <c r="L5295" s="170"/>
      <c r="M5295" s="174"/>
      <c r="T5295" s="175"/>
      <c r="AT5295" s="171" t="s">
        <v>197</v>
      </c>
      <c r="AU5295" s="171" t="s">
        <v>94</v>
      </c>
      <c r="AV5295" s="14" t="s">
        <v>92</v>
      </c>
      <c r="AW5295" s="14" t="s">
        <v>40</v>
      </c>
      <c r="AX5295" s="14" t="s">
        <v>84</v>
      </c>
      <c r="AY5295" s="171" t="s">
        <v>174</v>
      </c>
    </row>
    <row r="5296" spans="2:51" s="12" customFormat="1" x14ac:dyDescent="0.2">
      <c r="B5296" s="150"/>
      <c r="D5296" s="151" t="s">
        <v>197</v>
      </c>
      <c r="E5296" s="152" t="s">
        <v>1</v>
      </c>
      <c r="F5296" s="153" t="s">
        <v>2169</v>
      </c>
      <c r="H5296" s="154">
        <v>7.75</v>
      </c>
      <c r="I5296" s="155"/>
      <c r="L5296" s="150"/>
      <c r="M5296" s="156"/>
      <c r="T5296" s="157"/>
      <c r="AT5296" s="152" t="s">
        <v>197</v>
      </c>
      <c r="AU5296" s="152" t="s">
        <v>94</v>
      </c>
      <c r="AV5296" s="12" t="s">
        <v>94</v>
      </c>
      <c r="AW5296" s="12" t="s">
        <v>40</v>
      </c>
      <c r="AX5296" s="12" t="s">
        <v>84</v>
      </c>
      <c r="AY5296" s="152" t="s">
        <v>174</v>
      </c>
    </row>
    <row r="5297" spans="2:65" s="15" customFormat="1" x14ac:dyDescent="0.2">
      <c r="B5297" s="189"/>
      <c r="D5297" s="151" t="s">
        <v>197</v>
      </c>
      <c r="E5297" s="190" t="s">
        <v>1</v>
      </c>
      <c r="F5297" s="191" t="s">
        <v>329</v>
      </c>
      <c r="H5297" s="192">
        <v>206.05</v>
      </c>
      <c r="I5297" s="193"/>
      <c r="L5297" s="189"/>
      <c r="M5297" s="194"/>
      <c r="T5297" s="195"/>
      <c r="AT5297" s="190" t="s">
        <v>197</v>
      </c>
      <c r="AU5297" s="190" t="s">
        <v>94</v>
      </c>
      <c r="AV5297" s="15" t="s">
        <v>190</v>
      </c>
      <c r="AW5297" s="15" t="s">
        <v>40</v>
      </c>
      <c r="AX5297" s="15" t="s">
        <v>84</v>
      </c>
      <c r="AY5297" s="190" t="s">
        <v>174</v>
      </c>
    </row>
    <row r="5298" spans="2:65" s="14" customFormat="1" x14ac:dyDescent="0.2">
      <c r="B5298" s="170"/>
      <c r="D5298" s="151" t="s">
        <v>197</v>
      </c>
      <c r="E5298" s="171" t="s">
        <v>1</v>
      </c>
      <c r="F5298" s="172" t="s">
        <v>2170</v>
      </c>
      <c r="H5298" s="171" t="s">
        <v>1</v>
      </c>
      <c r="I5298" s="173"/>
      <c r="L5298" s="170"/>
      <c r="M5298" s="174"/>
      <c r="T5298" s="175"/>
      <c r="AT5298" s="171" t="s">
        <v>197</v>
      </c>
      <c r="AU5298" s="171" t="s">
        <v>94</v>
      </c>
      <c r="AV5298" s="14" t="s">
        <v>92</v>
      </c>
      <c r="AW5298" s="14" t="s">
        <v>40</v>
      </c>
      <c r="AX5298" s="14" t="s">
        <v>84</v>
      </c>
      <c r="AY5298" s="171" t="s">
        <v>174</v>
      </c>
    </row>
    <row r="5299" spans="2:65" s="14" customFormat="1" x14ac:dyDescent="0.2">
      <c r="B5299" s="170"/>
      <c r="D5299" s="151" t="s">
        <v>197</v>
      </c>
      <c r="E5299" s="171" t="s">
        <v>1</v>
      </c>
      <c r="F5299" s="172" t="s">
        <v>1934</v>
      </c>
      <c r="H5299" s="171" t="s">
        <v>1</v>
      </c>
      <c r="I5299" s="173"/>
      <c r="L5299" s="170"/>
      <c r="M5299" s="174"/>
      <c r="T5299" s="175"/>
      <c r="AT5299" s="171" t="s">
        <v>197</v>
      </c>
      <c r="AU5299" s="171" t="s">
        <v>94</v>
      </c>
      <c r="AV5299" s="14" t="s">
        <v>92</v>
      </c>
      <c r="AW5299" s="14" t="s">
        <v>40</v>
      </c>
      <c r="AX5299" s="14" t="s">
        <v>84</v>
      </c>
      <c r="AY5299" s="171" t="s">
        <v>174</v>
      </c>
    </row>
    <row r="5300" spans="2:65" s="12" customFormat="1" x14ac:dyDescent="0.2">
      <c r="B5300" s="150"/>
      <c r="D5300" s="151" t="s">
        <v>197</v>
      </c>
      <c r="E5300" s="152" t="s">
        <v>1</v>
      </c>
      <c r="F5300" s="153" t="s">
        <v>2171</v>
      </c>
      <c r="H5300" s="154">
        <v>2.52</v>
      </c>
      <c r="I5300" s="155"/>
      <c r="L5300" s="150"/>
      <c r="M5300" s="156"/>
      <c r="T5300" s="157"/>
      <c r="AT5300" s="152" t="s">
        <v>197</v>
      </c>
      <c r="AU5300" s="152" t="s">
        <v>94</v>
      </c>
      <c r="AV5300" s="12" t="s">
        <v>94</v>
      </c>
      <c r="AW5300" s="12" t="s">
        <v>40</v>
      </c>
      <c r="AX5300" s="12" t="s">
        <v>84</v>
      </c>
      <c r="AY5300" s="152" t="s">
        <v>174</v>
      </c>
    </row>
    <row r="5301" spans="2:65" s="14" customFormat="1" x14ac:dyDescent="0.2">
      <c r="B5301" s="170"/>
      <c r="D5301" s="151" t="s">
        <v>197</v>
      </c>
      <c r="E5301" s="171" t="s">
        <v>1</v>
      </c>
      <c r="F5301" s="172" t="s">
        <v>1939</v>
      </c>
      <c r="H5301" s="171" t="s">
        <v>1</v>
      </c>
      <c r="I5301" s="173"/>
      <c r="L5301" s="170"/>
      <c r="M5301" s="174"/>
      <c r="T5301" s="175"/>
      <c r="AT5301" s="171" t="s">
        <v>197</v>
      </c>
      <c r="AU5301" s="171" t="s">
        <v>94</v>
      </c>
      <c r="AV5301" s="14" t="s">
        <v>92</v>
      </c>
      <c r="AW5301" s="14" t="s">
        <v>40</v>
      </c>
      <c r="AX5301" s="14" t="s">
        <v>84</v>
      </c>
      <c r="AY5301" s="171" t="s">
        <v>174</v>
      </c>
    </row>
    <row r="5302" spans="2:65" s="12" customFormat="1" x14ac:dyDescent="0.2">
      <c r="B5302" s="150"/>
      <c r="D5302" s="151" t="s">
        <v>197</v>
      </c>
      <c r="E5302" s="152" t="s">
        <v>1</v>
      </c>
      <c r="F5302" s="153" t="s">
        <v>2172</v>
      </c>
      <c r="H5302" s="154">
        <v>240.3</v>
      </c>
      <c r="I5302" s="155"/>
      <c r="L5302" s="150"/>
      <c r="M5302" s="156"/>
      <c r="T5302" s="157"/>
      <c r="AT5302" s="152" t="s">
        <v>197</v>
      </c>
      <c r="AU5302" s="152" t="s">
        <v>94</v>
      </c>
      <c r="AV5302" s="12" t="s">
        <v>94</v>
      </c>
      <c r="AW5302" s="12" t="s">
        <v>40</v>
      </c>
      <c r="AX5302" s="12" t="s">
        <v>84</v>
      </c>
      <c r="AY5302" s="152" t="s">
        <v>174</v>
      </c>
    </row>
    <row r="5303" spans="2:65" s="15" customFormat="1" x14ac:dyDescent="0.2">
      <c r="B5303" s="189"/>
      <c r="D5303" s="151" t="s">
        <v>197</v>
      </c>
      <c r="E5303" s="190" t="s">
        <v>1</v>
      </c>
      <c r="F5303" s="191" t="s">
        <v>329</v>
      </c>
      <c r="H5303" s="192">
        <v>242.82000000000002</v>
      </c>
      <c r="I5303" s="193"/>
      <c r="L5303" s="189"/>
      <c r="M5303" s="194"/>
      <c r="T5303" s="195"/>
      <c r="AT5303" s="190" t="s">
        <v>197</v>
      </c>
      <c r="AU5303" s="190" t="s">
        <v>94</v>
      </c>
      <c r="AV5303" s="15" t="s">
        <v>190</v>
      </c>
      <c r="AW5303" s="15" t="s">
        <v>40</v>
      </c>
      <c r="AX5303" s="15" t="s">
        <v>84</v>
      </c>
      <c r="AY5303" s="190" t="s">
        <v>174</v>
      </c>
    </row>
    <row r="5304" spans="2:65" s="13" customFormat="1" x14ac:dyDescent="0.2">
      <c r="B5304" s="158"/>
      <c r="D5304" s="151" t="s">
        <v>197</v>
      </c>
      <c r="E5304" s="159" t="s">
        <v>1</v>
      </c>
      <c r="F5304" s="160" t="s">
        <v>199</v>
      </c>
      <c r="H5304" s="161">
        <v>448.87</v>
      </c>
      <c r="I5304" s="162"/>
      <c r="L5304" s="158"/>
      <c r="M5304" s="163"/>
      <c r="T5304" s="164"/>
      <c r="AT5304" s="159" t="s">
        <v>197</v>
      </c>
      <c r="AU5304" s="159" t="s">
        <v>94</v>
      </c>
      <c r="AV5304" s="13" t="s">
        <v>182</v>
      </c>
      <c r="AW5304" s="13" t="s">
        <v>40</v>
      </c>
      <c r="AX5304" s="13" t="s">
        <v>92</v>
      </c>
      <c r="AY5304" s="159" t="s">
        <v>174</v>
      </c>
    </row>
    <row r="5305" spans="2:65" s="1" customFormat="1" ht="24.2" customHeight="1" x14ac:dyDescent="0.2">
      <c r="B5305" s="33"/>
      <c r="C5305" s="176" t="s">
        <v>2173</v>
      </c>
      <c r="D5305" s="176" t="s">
        <v>321</v>
      </c>
      <c r="E5305" s="177" t="s">
        <v>2174</v>
      </c>
      <c r="F5305" s="178" t="s">
        <v>2175</v>
      </c>
      <c r="G5305" s="179" t="s">
        <v>352</v>
      </c>
      <c r="H5305" s="180">
        <v>471.31400000000002</v>
      </c>
      <c r="I5305" s="181"/>
      <c r="J5305" s="182">
        <f>ROUND(I5305*H5305,2)</f>
        <v>0</v>
      </c>
      <c r="K5305" s="178" t="s">
        <v>181</v>
      </c>
      <c r="L5305" s="183"/>
      <c r="M5305" s="184" t="s">
        <v>1</v>
      </c>
      <c r="N5305" s="185" t="s">
        <v>50</v>
      </c>
      <c r="P5305" s="146">
        <f>O5305*H5305</f>
        <v>0</v>
      </c>
      <c r="Q5305" s="146">
        <v>1E-4</v>
      </c>
      <c r="R5305" s="146">
        <f>Q5305*H5305</f>
        <v>4.7131400000000004E-2</v>
      </c>
      <c r="S5305" s="146">
        <v>0</v>
      </c>
      <c r="T5305" s="147">
        <f>S5305*H5305</f>
        <v>0</v>
      </c>
      <c r="AR5305" s="148" t="s">
        <v>288</v>
      </c>
      <c r="AT5305" s="148" t="s">
        <v>321</v>
      </c>
      <c r="AU5305" s="148" t="s">
        <v>94</v>
      </c>
      <c r="AY5305" s="17" t="s">
        <v>174</v>
      </c>
      <c r="BE5305" s="149">
        <f>IF(N5305="základní",J5305,0)</f>
        <v>0</v>
      </c>
      <c r="BF5305" s="149">
        <f>IF(N5305="snížená",J5305,0)</f>
        <v>0</v>
      </c>
      <c r="BG5305" s="149">
        <f>IF(N5305="zákl. přenesená",J5305,0)</f>
        <v>0</v>
      </c>
      <c r="BH5305" s="149">
        <f>IF(N5305="sníž. přenesená",J5305,0)</f>
        <v>0</v>
      </c>
      <c r="BI5305" s="149">
        <f>IF(N5305="nulová",J5305,0)</f>
        <v>0</v>
      </c>
      <c r="BJ5305" s="17" t="s">
        <v>94</v>
      </c>
      <c r="BK5305" s="149">
        <f>ROUND(I5305*H5305,2)</f>
        <v>0</v>
      </c>
      <c r="BL5305" s="17" t="s">
        <v>182</v>
      </c>
      <c r="BM5305" s="148" t="s">
        <v>2176</v>
      </c>
    </row>
    <row r="5306" spans="2:65" s="12" customFormat="1" x14ac:dyDescent="0.2">
      <c r="B5306" s="150"/>
      <c r="D5306" s="151" t="s">
        <v>197</v>
      </c>
      <c r="F5306" s="153" t="s">
        <v>2177</v>
      </c>
      <c r="H5306" s="154">
        <v>471.31400000000002</v>
      </c>
      <c r="I5306" s="155"/>
      <c r="L5306" s="150"/>
      <c r="M5306" s="156"/>
      <c r="T5306" s="157"/>
      <c r="AT5306" s="152" t="s">
        <v>197</v>
      </c>
      <c r="AU5306" s="152" t="s">
        <v>94</v>
      </c>
      <c r="AV5306" s="12" t="s">
        <v>94</v>
      </c>
      <c r="AW5306" s="12" t="s">
        <v>4</v>
      </c>
      <c r="AX5306" s="12" t="s">
        <v>92</v>
      </c>
      <c r="AY5306" s="152" t="s">
        <v>174</v>
      </c>
    </row>
    <row r="5307" spans="2:65" s="1" customFormat="1" ht="55.5" customHeight="1" x14ac:dyDescent="0.2">
      <c r="B5307" s="33"/>
      <c r="C5307" s="137" t="s">
        <v>2178</v>
      </c>
      <c r="D5307" s="137" t="s">
        <v>177</v>
      </c>
      <c r="E5307" s="138" t="s">
        <v>2179</v>
      </c>
      <c r="F5307" s="139" t="s">
        <v>2180</v>
      </c>
      <c r="G5307" s="140" t="s">
        <v>352</v>
      </c>
      <c r="H5307" s="141">
        <v>345.65</v>
      </c>
      <c r="I5307" s="142"/>
      <c r="J5307" s="143">
        <f>ROUND(I5307*H5307,2)</f>
        <v>0</v>
      </c>
      <c r="K5307" s="139" t="s">
        <v>181</v>
      </c>
      <c r="L5307" s="33"/>
      <c r="M5307" s="144" t="s">
        <v>1</v>
      </c>
      <c r="N5307" s="145" t="s">
        <v>50</v>
      </c>
      <c r="P5307" s="146">
        <f>O5307*H5307</f>
        <v>0</v>
      </c>
      <c r="Q5307" s="146">
        <v>0</v>
      </c>
      <c r="R5307" s="146">
        <f>Q5307*H5307</f>
        <v>0</v>
      </c>
      <c r="S5307" s="146">
        <v>0</v>
      </c>
      <c r="T5307" s="147">
        <f>S5307*H5307</f>
        <v>0</v>
      </c>
      <c r="AR5307" s="148" t="s">
        <v>182</v>
      </c>
      <c r="AT5307" s="148" t="s">
        <v>177</v>
      </c>
      <c r="AU5307" s="148" t="s">
        <v>94</v>
      </c>
      <c r="AY5307" s="17" t="s">
        <v>174</v>
      </c>
      <c r="BE5307" s="149">
        <f>IF(N5307="základní",J5307,0)</f>
        <v>0</v>
      </c>
      <c r="BF5307" s="149">
        <f>IF(N5307="snížená",J5307,0)</f>
        <v>0</v>
      </c>
      <c r="BG5307" s="149">
        <f>IF(N5307="zákl. přenesená",J5307,0)</f>
        <v>0</v>
      </c>
      <c r="BH5307" s="149">
        <f>IF(N5307="sníž. přenesená",J5307,0)</f>
        <v>0</v>
      </c>
      <c r="BI5307" s="149">
        <f>IF(N5307="nulová",J5307,0)</f>
        <v>0</v>
      </c>
      <c r="BJ5307" s="17" t="s">
        <v>94</v>
      </c>
      <c r="BK5307" s="149">
        <f>ROUND(I5307*H5307,2)</f>
        <v>0</v>
      </c>
      <c r="BL5307" s="17" t="s">
        <v>182</v>
      </c>
      <c r="BM5307" s="148" t="s">
        <v>2181</v>
      </c>
    </row>
    <row r="5308" spans="2:65" s="1" customFormat="1" ht="16.5" customHeight="1" x14ac:dyDescent="0.2">
      <c r="B5308" s="33"/>
      <c r="C5308" s="176" t="s">
        <v>2182</v>
      </c>
      <c r="D5308" s="176" t="s">
        <v>321</v>
      </c>
      <c r="E5308" s="177" t="s">
        <v>2183</v>
      </c>
      <c r="F5308" s="178" t="s">
        <v>2184</v>
      </c>
      <c r="G5308" s="179" t="s">
        <v>352</v>
      </c>
      <c r="H5308" s="180">
        <v>362.93299999999999</v>
      </c>
      <c r="I5308" s="181"/>
      <c r="J5308" s="182">
        <f>ROUND(I5308*H5308,2)</f>
        <v>0</v>
      </c>
      <c r="K5308" s="178" t="s">
        <v>181</v>
      </c>
      <c r="L5308" s="183"/>
      <c r="M5308" s="184" t="s">
        <v>1</v>
      </c>
      <c r="N5308" s="185" t="s">
        <v>50</v>
      </c>
      <c r="P5308" s="146">
        <f>O5308*H5308</f>
        <v>0</v>
      </c>
      <c r="Q5308" s="146">
        <v>2.9999999999999997E-4</v>
      </c>
      <c r="R5308" s="146">
        <f>Q5308*H5308</f>
        <v>0.10887989999999999</v>
      </c>
      <c r="S5308" s="146">
        <v>0</v>
      </c>
      <c r="T5308" s="147">
        <f>S5308*H5308</f>
        <v>0</v>
      </c>
      <c r="AR5308" s="148" t="s">
        <v>288</v>
      </c>
      <c r="AT5308" s="148" t="s">
        <v>321</v>
      </c>
      <c r="AU5308" s="148" t="s">
        <v>94</v>
      </c>
      <c r="AY5308" s="17" t="s">
        <v>174</v>
      </c>
      <c r="BE5308" s="149">
        <f>IF(N5308="základní",J5308,0)</f>
        <v>0</v>
      </c>
      <c r="BF5308" s="149">
        <f>IF(N5308="snížená",J5308,0)</f>
        <v>0</v>
      </c>
      <c r="BG5308" s="149">
        <f>IF(N5308="zákl. přenesená",J5308,0)</f>
        <v>0</v>
      </c>
      <c r="BH5308" s="149">
        <f>IF(N5308="sníž. přenesená",J5308,0)</f>
        <v>0</v>
      </c>
      <c r="BI5308" s="149">
        <f>IF(N5308="nulová",J5308,0)</f>
        <v>0</v>
      </c>
      <c r="BJ5308" s="17" t="s">
        <v>94</v>
      </c>
      <c r="BK5308" s="149">
        <f>ROUND(I5308*H5308,2)</f>
        <v>0</v>
      </c>
      <c r="BL5308" s="17" t="s">
        <v>182</v>
      </c>
      <c r="BM5308" s="148" t="s">
        <v>2185</v>
      </c>
    </row>
    <row r="5309" spans="2:65" s="14" customFormat="1" x14ac:dyDescent="0.2">
      <c r="B5309" s="170"/>
      <c r="D5309" s="151" t="s">
        <v>197</v>
      </c>
      <c r="E5309" s="171" t="s">
        <v>1</v>
      </c>
      <c r="F5309" s="172" t="s">
        <v>676</v>
      </c>
      <c r="H5309" s="171" t="s">
        <v>1</v>
      </c>
      <c r="I5309" s="173"/>
      <c r="L5309" s="170"/>
      <c r="M5309" s="174"/>
      <c r="T5309" s="175"/>
      <c r="AT5309" s="171" t="s">
        <v>197</v>
      </c>
      <c r="AU5309" s="171" t="s">
        <v>94</v>
      </c>
      <c r="AV5309" s="14" t="s">
        <v>92</v>
      </c>
      <c r="AW5309" s="14" t="s">
        <v>40</v>
      </c>
      <c r="AX5309" s="14" t="s">
        <v>84</v>
      </c>
      <c r="AY5309" s="171" t="s">
        <v>174</v>
      </c>
    </row>
    <row r="5310" spans="2:65" s="12" customFormat="1" x14ac:dyDescent="0.2">
      <c r="B5310" s="150"/>
      <c r="D5310" s="151" t="s">
        <v>197</v>
      </c>
      <c r="E5310" s="152" t="s">
        <v>1</v>
      </c>
      <c r="F5310" s="153" t="s">
        <v>2186</v>
      </c>
      <c r="H5310" s="154">
        <v>19.2</v>
      </c>
      <c r="I5310" s="155"/>
      <c r="L5310" s="150"/>
      <c r="M5310" s="156"/>
      <c r="T5310" s="157"/>
      <c r="AT5310" s="152" t="s">
        <v>197</v>
      </c>
      <c r="AU5310" s="152" t="s">
        <v>94</v>
      </c>
      <c r="AV5310" s="12" t="s">
        <v>94</v>
      </c>
      <c r="AW5310" s="12" t="s">
        <v>40</v>
      </c>
      <c r="AX5310" s="12" t="s">
        <v>84</v>
      </c>
      <c r="AY5310" s="152" t="s">
        <v>174</v>
      </c>
    </row>
    <row r="5311" spans="2:65" s="14" customFormat="1" x14ac:dyDescent="0.2">
      <c r="B5311" s="170"/>
      <c r="D5311" s="151" t="s">
        <v>197</v>
      </c>
      <c r="E5311" s="171" t="s">
        <v>1</v>
      </c>
      <c r="F5311" s="172" t="s">
        <v>708</v>
      </c>
      <c r="H5311" s="171" t="s">
        <v>1</v>
      </c>
      <c r="I5311" s="173"/>
      <c r="L5311" s="170"/>
      <c r="M5311" s="174"/>
      <c r="T5311" s="175"/>
      <c r="AT5311" s="171" t="s">
        <v>197</v>
      </c>
      <c r="AU5311" s="171" t="s">
        <v>94</v>
      </c>
      <c r="AV5311" s="14" t="s">
        <v>92</v>
      </c>
      <c r="AW5311" s="14" t="s">
        <v>40</v>
      </c>
      <c r="AX5311" s="14" t="s">
        <v>84</v>
      </c>
      <c r="AY5311" s="171" t="s">
        <v>174</v>
      </c>
    </row>
    <row r="5312" spans="2:65" s="12" customFormat="1" x14ac:dyDescent="0.2">
      <c r="B5312" s="150"/>
      <c r="D5312" s="151" t="s">
        <v>197</v>
      </c>
      <c r="E5312" s="152" t="s">
        <v>1</v>
      </c>
      <c r="F5312" s="153" t="s">
        <v>2164</v>
      </c>
      <c r="H5312" s="154">
        <v>6.3</v>
      </c>
      <c r="I5312" s="155"/>
      <c r="L5312" s="150"/>
      <c r="M5312" s="156"/>
      <c r="T5312" s="157"/>
      <c r="AT5312" s="152" t="s">
        <v>197</v>
      </c>
      <c r="AU5312" s="152" t="s">
        <v>94</v>
      </c>
      <c r="AV5312" s="12" t="s">
        <v>94</v>
      </c>
      <c r="AW5312" s="12" t="s">
        <v>40</v>
      </c>
      <c r="AX5312" s="12" t="s">
        <v>84</v>
      </c>
      <c r="AY5312" s="152" t="s">
        <v>174</v>
      </c>
    </row>
    <row r="5313" spans="2:51" s="12" customFormat="1" x14ac:dyDescent="0.2">
      <c r="B5313" s="150"/>
      <c r="D5313" s="151" t="s">
        <v>197</v>
      </c>
      <c r="E5313" s="152" t="s">
        <v>1</v>
      </c>
      <c r="F5313" s="153" t="s">
        <v>2187</v>
      </c>
      <c r="H5313" s="154">
        <v>10.9</v>
      </c>
      <c r="I5313" s="155"/>
      <c r="L5313" s="150"/>
      <c r="M5313" s="156"/>
      <c r="T5313" s="157"/>
      <c r="AT5313" s="152" t="s">
        <v>197</v>
      </c>
      <c r="AU5313" s="152" t="s">
        <v>94</v>
      </c>
      <c r="AV5313" s="12" t="s">
        <v>94</v>
      </c>
      <c r="AW5313" s="12" t="s">
        <v>40</v>
      </c>
      <c r="AX5313" s="12" t="s">
        <v>84</v>
      </c>
      <c r="AY5313" s="152" t="s">
        <v>174</v>
      </c>
    </row>
    <row r="5314" spans="2:51" s="12" customFormat="1" x14ac:dyDescent="0.2">
      <c r="B5314" s="150"/>
      <c r="D5314" s="151" t="s">
        <v>197</v>
      </c>
      <c r="E5314" s="152" t="s">
        <v>1</v>
      </c>
      <c r="F5314" s="153" t="s">
        <v>2188</v>
      </c>
      <c r="H5314" s="154">
        <v>15.2</v>
      </c>
      <c r="I5314" s="155"/>
      <c r="L5314" s="150"/>
      <c r="M5314" s="156"/>
      <c r="T5314" s="157"/>
      <c r="AT5314" s="152" t="s">
        <v>197</v>
      </c>
      <c r="AU5314" s="152" t="s">
        <v>94</v>
      </c>
      <c r="AV5314" s="12" t="s">
        <v>94</v>
      </c>
      <c r="AW5314" s="12" t="s">
        <v>40</v>
      </c>
      <c r="AX5314" s="12" t="s">
        <v>84</v>
      </c>
      <c r="AY5314" s="152" t="s">
        <v>174</v>
      </c>
    </row>
    <row r="5315" spans="2:51" s="14" customFormat="1" x14ac:dyDescent="0.2">
      <c r="B5315" s="170"/>
      <c r="D5315" s="151" t="s">
        <v>197</v>
      </c>
      <c r="E5315" s="171" t="s">
        <v>1</v>
      </c>
      <c r="F5315" s="172" t="s">
        <v>743</v>
      </c>
      <c r="H5315" s="171" t="s">
        <v>1</v>
      </c>
      <c r="I5315" s="173"/>
      <c r="L5315" s="170"/>
      <c r="M5315" s="174"/>
      <c r="T5315" s="175"/>
      <c r="AT5315" s="171" t="s">
        <v>197</v>
      </c>
      <c r="AU5315" s="171" t="s">
        <v>94</v>
      </c>
      <c r="AV5315" s="14" t="s">
        <v>92</v>
      </c>
      <c r="AW5315" s="14" t="s">
        <v>40</v>
      </c>
      <c r="AX5315" s="14" t="s">
        <v>84</v>
      </c>
      <c r="AY5315" s="171" t="s">
        <v>174</v>
      </c>
    </row>
    <row r="5316" spans="2:51" s="12" customFormat="1" x14ac:dyDescent="0.2">
      <c r="B5316" s="150"/>
      <c r="D5316" s="151" t="s">
        <v>197</v>
      </c>
      <c r="E5316" s="152" t="s">
        <v>1</v>
      </c>
      <c r="F5316" s="153" t="s">
        <v>2189</v>
      </c>
      <c r="H5316" s="154">
        <v>4.5</v>
      </c>
      <c r="I5316" s="155"/>
      <c r="L5316" s="150"/>
      <c r="M5316" s="156"/>
      <c r="T5316" s="157"/>
      <c r="AT5316" s="152" t="s">
        <v>197</v>
      </c>
      <c r="AU5316" s="152" t="s">
        <v>94</v>
      </c>
      <c r="AV5316" s="12" t="s">
        <v>94</v>
      </c>
      <c r="AW5316" s="12" t="s">
        <v>40</v>
      </c>
      <c r="AX5316" s="12" t="s">
        <v>84</v>
      </c>
      <c r="AY5316" s="152" t="s">
        <v>174</v>
      </c>
    </row>
    <row r="5317" spans="2:51" s="14" customFormat="1" x14ac:dyDescent="0.2">
      <c r="B5317" s="170"/>
      <c r="D5317" s="151" t="s">
        <v>197</v>
      </c>
      <c r="E5317" s="171" t="s">
        <v>1</v>
      </c>
      <c r="F5317" s="172" t="s">
        <v>693</v>
      </c>
      <c r="H5317" s="171" t="s">
        <v>1</v>
      </c>
      <c r="I5317" s="173"/>
      <c r="L5317" s="170"/>
      <c r="M5317" s="174"/>
      <c r="T5317" s="175"/>
      <c r="AT5317" s="171" t="s">
        <v>197</v>
      </c>
      <c r="AU5317" s="171" t="s">
        <v>94</v>
      </c>
      <c r="AV5317" s="14" t="s">
        <v>92</v>
      </c>
      <c r="AW5317" s="14" t="s">
        <v>40</v>
      </c>
      <c r="AX5317" s="14" t="s">
        <v>84</v>
      </c>
      <c r="AY5317" s="171" t="s">
        <v>174</v>
      </c>
    </row>
    <row r="5318" spans="2:51" s="12" customFormat="1" x14ac:dyDescent="0.2">
      <c r="B5318" s="150"/>
      <c r="D5318" s="151" t="s">
        <v>197</v>
      </c>
      <c r="E5318" s="152" t="s">
        <v>1</v>
      </c>
      <c r="F5318" s="153" t="s">
        <v>2190</v>
      </c>
      <c r="H5318" s="154">
        <v>2.5</v>
      </c>
      <c r="I5318" s="155"/>
      <c r="L5318" s="150"/>
      <c r="M5318" s="156"/>
      <c r="T5318" s="157"/>
      <c r="AT5318" s="152" t="s">
        <v>197</v>
      </c>
      <c r="AU5318" s="152" t="s">
        <v>94</v>
      </c>
      <c r="AV5318" s="12" t="s">
        <v>94</v>
      </c>
      <c r="AW5318" s="12" t="s">
        <v>40</v>
      </c>
      <c r="AX5318" s="12" t="s">
        <v>84</v>
      </c>
      <c r="AY5318" s="152" t="s">
        <v>174</v>
      </c>
    </row>
    <row r="5319" spans="2:51" s="14" customFormat="1" x14ac:dyDescent="0.2">
      <c r="B5319" s="170"/>
      <c r="D5319" s="151" t="s">
        <v>197</v>
      </c>
      <c r="E5319" s="171" t="s">
        <v>1</v>
      </c>
      <c r="F5319" s="172" t="s">
        <v>695</v>
      </c>
      <c r="H5319" s="171" t="s">
        <v>1</v>
      </c>
      <c r="I5319" s="173"/>
      <c r="L5319" s="170"/>
      <c r="M5319" s="174"/>
      <c r="T5319" s="175"/>
      <c r="AT5319" s="171" t="s">
        <v>197</v>
      </c>
      <c r="AU5319" s="171" t="s">
        <v>94</v>
      </c>
      <c r="AV5319" s="14" t="s">
        <v>92</v>
      </c>
      <c r="AW5319" s="14" t="s">
        <v>40</v>
      </c>
      <c r="AX5319" s="14" t="s">
        <v>84</v>
      </c>
      <c r="AY5319" s="171" t="s">
        <v>174</v>
      </c>
    </row>
    <row r="5320" spans="2:51" s="12" customFormat="1" x14ac:dyDescent="0.2">
      <c r="B5320" s="150"/>
      <c r="D5320" s="151" t="s">
        <v>197</v>
      </c>
      <c r="E5320" s="152" t="s">
        <v>1</v>
      </c>
      <c r="F5320" s="153" t="s">
        <v>2164</v>
      </c>
      <c r="H5320" s="154">
        <v>6.3</v>
      </c>
      <c r="I5320" s="155"/>
      <c r="L5320" s="150"/>
      <c r="M5320" s="156"/>
      <c r="T5320" s="157"/>
      <c r="AT5320" s="152" t="s">
        <v>197</v>
      </c>
      <c r="AU5320" s="152" t="s">
        <v>94</v>
      </c>
      <c r="AV5320" s="12" t="s">
        <v>94</v>
      </c>
      <c r="AW5320" s="12" t="s">
        <v>40</v>
      </c>
      <c r="AX5320" s="12" t="s">
        <v>84</v>
      </c>
      <c r="AY5320" s="152" t="s">
        <v>174</v>
      </c>
    </row>
    <row r="5321" spans="2:51" s="14" customFormat="1" x14ac:dyDescent="0.2">
      <c r="B5321" s="170"/>
      <c r="D5321" s="151" t="s">
        <v>197</v>
      </c>
      <c r="E5321" s="171" t="s">
        <v>1</v>
      </c>
      <c r="F5321" s="172" t="s">
        <v>699</v>
      </c>
      <c r="H5321" s="171" t="s">
        <v>1</v>
      </c>
      <c r="I5321" s="173"/>
      <c r="L5321" s="170"/>
      <c r="M5321" s="174"/>
      <c r="T5321" s="175"/>
      <c r="AT5321" s="171" t="s">
        <v>197</v>
      </c>
      <c r="AU5321" s="171" t="s">
        <v>94</v>
      </c>
      <c r="AV5321" s="14" t="s">
        <v>92</v>
      </c>
      <c r="AW5321" s="14" t="s">
        <v>40</v>
      </c>
      <c r="AX5321" s="14" t="s">
        <v>84</v>
      </c>
      <c r="AY5321" s="171" t="s">
        <v>174</v>
      </c>
    </row>
    <row r="5322" spans="2:51" s="12" customFormat="1" x14ac:dyDescent="0.2">
      <c r="B5322" s="150"/>
      <c r="D5322" s="151" t="s">
        <v>197</v>
      </c>
      <c r="E5322" s="152" t="s">
        <v>1</v>
      </c>
      <c r="F5322" s="153" t="s">
        <v>2167</v>
      </c>
      <c r="H5322" s="154">
        <v>7.45</v>
      </c>
      <c r="I5322" s="155"/>
      <c r="L5322" s="150"/>
      <c r="M5322" s="156"/>
      <c r="T5322" s="157"/>
      <c r="AT5322" s="152" t="s">
        <v>197</v>
      </c>
      <c r="AU5322" s="152" t="s">
        <v>94</v>
      </c>
      <c r="AV5322" s="12" t="s">
        <v>94</v>
      </c>
      <c r="AW5322" s="12" t="s">
        <v>40</v>
      </c>
      <c r="AX5322" s="12" t="s">
        <v>84</v>
      </c>
      <c r="AY5322" s="152" t="s">
        <v>174</v>
      </c>
    </row>
    <row r="5323" spans="2:51" s="14" customFormat="1" x14ac:dyDescent="0.2">
      <c r="B5323" s="170"/>
      <c r="D5323" s="151" t="s">
        <v>197</v>
      </c>
      <c r="E5323" s="171" t="s">
        <v>1</v>
      </c>
      <c r="F5323" s="172" t="s">
        <v>712</v>
      </c>
      <c r="H5323" s="171" t="s">
        <v>1</v>
      </c>
      <c r="I5323" s="173"/>
      <c r="L5323" s="170"/>
      <c r="M5323" s="174"/>
      <c r="T5323" s="175"/>
      <c r="AT5323" s="171" t="s">
        <v>197</v>
      </c>
      <c r="AU5323" s="171" t="s">
        <v>94</v>
      </c>
      <c r="AV5323" s="14" t="s">
        <v>92</v>
      </c>
      <c r="AW5323" s="14" t="s">
        <v>40</v>
      </c>
      <c r="AX5323" s="14" t="s">
        <v>84</v>
      </c>
      <c r="AY5323" s="171" t="s">
        <v>174</v>
      </c>
    </row>
    <row r="5324" spans="2:51" s="12" customFormat="1" x14ac:dyDescent="0.2">
      <c r="B5324" s="150"/>
      <c r="D5324" s="151" t="s">
        <v>197</v>
      </c>
      <c r="E5324" s="152" t="s">
        <v>1</v>
      </c>
      <c r="F5324" s="153" t="s">
        <v>2191</v>
      </c>
      <c r="H5324" s="154">
        <v>11.9</v>
      </c>
      <c r="I5324" s="155"/>
      <c r="L5324" s="150"/>
      <c r="M5324" s="156"/>
      <c r="T5324" s="157"/>
      <c r="AT5324" s="152" t="s">
        <v>197</v>
      </c>
      <c r="AU5324" s="152" t="s">
        <v>94</v>
      </c>
      <c r="AV5324" s="12" t="s">
        <v>94</v>
      </c>
      <c r="AW5324" s="12" t="s">
        <v>40</v>
      </c>
      <c r="AX5324" s="12" t="s">
        <v>84</v>
      </c>
      <c r="AY5324" s="152" t="s">
        <v>174</v>
      </c>
    </row>
    <row r="5325" spans="2:51" s="14" customFormat="1" x14ac:dyDescent="0.2">
      <c r="B5325" s="170"/>
      <c r="D5325" s="151" t="s">
        <v>197</v>
      </c>
      <c r="E5325" s="171" t="s">
        <v>1</v>
      </c>
      <c r="F5325" s="172" t="s">
        <v>714</v>
      </c>
      <c r="H5325" s="171" t="s">
        <v>1</v>
      </c>
      <c r="I5325" s="173"/>
      <c r="L5325" s="170"/>
      <c r="M5325" s="174"/>
      <c r="T5325" s="175"/>
      <c r="AT5325" s="171" t="s">
        <v>197</v>
      </c>
      <c r="AU5325" s="171" t="s">
        <v>94</v>
      </c>
      <c r="AV5325" s="14" t="s">
        <v>92</v>
      </c>
      <c r="AW5325" s="14" t="s">
        <v>40</v>
      </c>
      <c r="AX5325" s="14" t="s">
        <v>84</v>
      </c>
      <c r="AY5325" s="171" t="s">
        <v>174</v>
      </c>
    </row>
    <row r="5326" spans="2:51" s="12" customFormat="1" x14ac:dyDescent="0.2">
      <c r="B5326" s="150"/>
      <c r="D5326" s="151" t="s">
        <v>197</v>
      </c>
      <c r="E5326" s="152" t="s">
        <v>1</v>
      </c>
      <c r="F5326" s="153" t="s">
        <v>2192</v>
      </c>
      <c r="H5326" s="154">
        <v>8.4</v>
      </c>
      <c r="I5326" s="155"/>
      <c r="L5326" s="150"/>
      <c r="M5326" s="156"/>
      <c r="T5326" s="157"/>
      <c r="AT5326" s="152" t="s">
        <v>197</v>
      </c>
      <c r="AU5326" s="152" t="s">
        <v>94</v>
      </c>
      <c r="AV5326" s="12" t="s">
        <v>94</v>
      </c>
      <c r="AW5326" s="12" t="s">
        <v>40</v>
      </c>
      <c r="AX5326" s="12" t="s">
        <v>84</v>
      </c>
      <c r="AY5326" s="152" t="s">
        <v>174</v>
      </c>
    </row>
    <row r="5327" spans="2:51" s="12" customFormat="1" x14ac:dyDescent="0.2">
      <c r="B5327" s="150"/>
      <c r="D5327" s="151" t="s">
        <v>197</v>
      </c>
      <c r="E5327" s="152" t="s">
        <v>1</v>
      </c>
      <c r="F5327" s="153" t="s">
        <v>2188</v>
      </c>
      <c r="H5327" s="154">
        <v>15.2</v>
      </c>
      <c r="I5327" s="155"/>
      <c r="L5327" s="150"/>
      <c r="M5327" s="156"/>
      <c r="T5327" s="157"/>
      <c r="AT5327" s="152" t="s">
        <v>197</v>
      </c>
      <c r="AU5327" s="152" t="s">
        <v>94</v>
      </c>
      <c r="AV5327" s="12" t="s">
        <v>94</v>
      </c>
      <c r="AW5327" s="12" t="s">
        <v>40</v>
      </c>
      <c r="AX5327" s="12" t="s">
        <v>84</v>
      </c>
      <c r="AY5327" s="152" t="s">
        <v>174</v>
      </c>
    </row>
    <row r="5328" spans="2:51" s="12" customFormat="1" x14ac:dyDescent="0.2">
      <c r="B5328" s="150"/>
      <c r="D5328" s="151" t="s">
        <v>197</v>
      </c>
      <c r="E5328" s="152" t="s">
        <v>1</v>
      </c>
      <c r="F5328" s="153" t="s">
        <v>2168</v>
      </c>
      <c r="H5328" s="154">
        <v>6.8</v>
      </c>
      <c r="I5328" s="155"/>
      <c r="L5328" s="150"/>
      <c r="M5328" s="156"/>
      <c r="T5328" s="157"/>
      <c r="AT5328" s="152" t="s">
        <v>197</v>
      </c>
      <c r="AU5328" s="152" t="s">
        <v>94</v>
      </c>
      <c r="AV5328" s="12" t="s">
        <v>94</v>
      </c>
      <c r="AW5328" s="12" t="s">
        <v>40</v>
      </c>
      <c r="AX5328" s="12" t="s">
        <v>84</v>
      </c>
      <c r="AY5328" s="152" t="s">
        <v>174</v>
      </c>
    </row>
    <row r="5329" spans="2:51" s="14" customFormat="1" x14ac:dyDescent="0.2">
      <c r="B5329" s="170"/>
      <c r="D5329" s="151" t="s">
        <v>197</v>
      </c>
      <c r="E5329" s="171" t="s">
        <v>1</v>
      </c>
      <c r="F5329" s="172" t="s">
        <v>716</v>
      </c>
      <c r="H5329" s="171" t="s">
        <v>1</v>
      </c>
      <c r="I5329" s="173"/>
      <c r="L5329" s="170"/>
      <c r="M5329" s="174"/>
      <c r="T5329" s="175"/>
      <c r="AT5329" s="171" t="s">
        <v>197</v>
      </c>
      <c r="AU5329" s="171" t="s">
        <v>94</v>
      </c>
      <c r="AV5329" s="14" t="s">
        <v>92</v>
      </c>
      <c r="AW5329" s="14" t="s">
        <v>40</v>
      </c>
      <c r="AX5329" s="14" t="s">
        <v>84</v>
      </c>
      <c r="AY5329" s="171" t="s">
        <v>174</v>
      </c>
    </row>
    <row r="5330" spans="2:51" s="12" customFormat="1" x14ac:dyDescent="0.2">
      <c r="B5330" s="150"/>
      <c r="D5330" s="151" t="s">
        <v>197</v>
      </c>
      <c r="E5330" s="152" t="s">
        <v>1</v>
      </c>
      <c r="F5330" s="153" t="s">
        <v>2193</v>
      </c>
      <c r="H5330" s="154">
        <v>8.1999999999999993</v>
      </c>
      <c r="I5330" s="155"/>
      <c r="L5330" s="150"/>
      <c r="M5330" s="156"/>
      <c r="T5330" s="157"/>
      <c r="AT5330" s="152" t="s">
        <v>197</v>
      </c>
      <c r="AU5330" s="152" t="s">
        <v>94</v>
      </c>
      <c r="AV5330" s="12" t="s">
        <v>94</v>
      </c>
      <c r="AW5330" s="12" t="s">
        <v>40</v>
      </c>
      <c r="AX5330" s="12" t="s">
        <v>84</v>
      </c>
      <c r="AY5330" s="152" t="s">
        <v>174</v>
      </c>
    </row>
    <row r="5331" spans="2:51" s="14" customFormat="1" x14ac:dyDescent="0.2">
      <c r="B5331" s="170"/>
      <c r="D5331" s="151" t="s">
        <v>197</v>
      </c>
      <c r="E5331" s="171" t="s">
        <v>1</v>
      </c>
      <c r="F5331" s="172" t="s">
        <v>718</v>
      </c>
      <c r="H5331" s="171" t="s">
        <v>1</v>
      </c>
      <c r="I5331" s="173"/>
      <c r="L5331" s="170"/>
      <c r="M5331" s="174"/>
      <c r="T5331" s="175"/>
      <c r="AT5331" s="171" t="s">
        <v>197</v>
      </c>
      <c r="AU5331" s="171" t="s">
        <v>94</v>
      </c>
      <c r="AV5331" s="14" t="s">
        <v>92</v>
      </c>
      <c r="AW5331" s="14" t="s">
        <v>40</v>
      </c>
      <c r="AX5331" s="14" t="s">
        <v>84</v>
      </c>
      <c r="AY5331" s="171" t="s">
        <v>174</v>
      </c>
    </row>
    <row r="5332" spans="2:51" s="12" customFormat="1" x14ac:dyDescent="0.2">
      <c r="B5332" s="150"/>
      <c r="D5332" s="151" t="s">
        <v>197</v>
      </c>
      <c r="E5332" s="152" t="s">
        <v>1</v>
      </c>
      <c r="F5332" s="153" t="s">
        <v>2193</v>
      </c>
      <c r="H5332" s="154">
        <v>8.1999999999999993</v>
      </c>
      <c r="I5332" s="155"/>
      <c r="L5332" s="150"/>
      <c r="M5332" s="156"/>
      <c r="T5332" s="157"/>
      <c r="AT5332" s="152" t="s">
        <v>197</v>
      </c>
      <c r="AU5332" s="152" t="s">
        <v>94</v>
      </c>
      <c r="AV5332" s="12" t="s">
        <v>94</v>
      </c>
      <c r="AW5332" s="12" t="s">
        <v>40</v>
      </c>
      <c r="AX5332" s="12" t="s">
        <v>84</v>
      </c>
      <c r="AY5332" s="152" t="s">
        <v>174</v>
      </c>
    </row>
    <row r="5333" spans="2:51" s="14" customFormat="1" x14ac:dyDescent="0.2">
      <c r="B5333" s="170"/>
      <c r="D5333" s="151" t="s">
        <v>197</v>
      </c>
      <c r="E5333" s="171" t="s">
        <v>1</v>
      </c>
      <c r="F5333" s="172" t="s">
        <v>720</v>
      </c>
      <c r="H5333" s="171" t="s">
        <v>1</v>
      </c>
      <c r="I5333" s="173"/>
      <c r="L5333" s="170"/>
      <c r="M5333" s="174"/>
      <c r="T5333" s="175"/>
      <c r="AT5333" s="171" t="s">
        <v>197</v>
      </c>
      <c r="AU5333" s="171" t="s">
        <v>94</v>
      </c>
      <c r="AV5333" s="14" t="s">
        <v>92</v>
      </c>
      <c r="AW5333" s="14" t="s">
        <v>40</v>
      </c>
      <c r="AX5333" s="14" t="s">
        <v>84</v>
      </c>
      <c r="AY5333" s="171" t="s">
        <v>174</v>
      </c>
    </row>
    <row r="5334" spans="2:51" s="12" customFormat="1" x14ac:dyDescent="0.2">
      <c r="B5334" s="150"/>
      <c r="D5334" s="151" t="s">
        <v>197</v>
      </c>
      <c r="E5334" s="152" t="s">
        <v>1</v>
      </c>
      <c r="F5334" s="153" t="s">
        <v>2193</v>
      </c>
      <c r="H5334" s="154">
        <v>8.1999999999999993</v>
      </c>
      <c r="I5334" s="155"/>
      <c r="L5334" s="150"/>
      <c r="M5334" s="156"/>
      <c r="T5334" s="157"/>
      <c r="AT5334" s="152" t="s">
        <v>197</v>
      </c>
      <c r="AU5334" s="152" t="s">
        <v>94</v>
      </c>
      <c r="AV5334" s="12" t="s">
        <v>94</v>
      </c>
      <c r="AW5334" s="12" t="s">
        <v>40</v>
      </c>
      <c r="AX5334" s="12" t="s">
        <v>84</v>
      </c>
      <c r="AY5334" s="152" t="s">
        <v>174</v>
      </c>
    </row>
    <row r="5335" spans="2:51" s="14" customFormat="1" x14ac:dyDescent="0.2">
      <c r="B5335" s="170"/>
      <c r="D5335" s="151" t="s">
        <v>197</v>
      </c>
      <c r="E5335" s="171" t="s">
        <v>1</v>
      </c>
      <c r="F5335" s="172" t="s">
        <v>721</v>
      </c>
      <c r="H5335" s="171" t="s">
        <v>1</v>
      </c>
      <c r="I5335" s="173"/>
      <c r="L5335" s="170"/>
      <c r="M5335" s="174"/>
      <c r="T5335" s="175"/>
      <c r="AT5335" s="171" t="s">
        <v>197</v>
      </c>
      <c r="AU5335" s="171" t="s">
        <v>94</v>
      </c>
      <c r="AV5335" s="14" t="s">
        <v>92</v>
      </c>
      <c r="AW5335" s="14" t="s">
        <v>40</v>
      </c>
      <c r="AX5335" s="14" t="s">
        <v>84</v>
      </c>
      <c r="AY5335" s="171" t="s">
        <v>174</v>
      </c>
    </row>
    <row r="5336" spans="2:51" s="12" customFormat="1" x14ac:dyDescent="0.2">
      <c r="B5336" s="150"/>
      <c r="D5336" s="151" t="s">
        <v>197</v>
      </c>
      <c r="E5336" s="152" t="s">
        <v>1</v>
      </c>
      <c r="F5336" s="153" t="s">
        <v>2193</v>
      </c>
      <c r="H5336" s="154">
        <v>8.1999999999999993</v>
      </c>
      <c r="I5336" s="155"/>
      <c r="L5336" s="150"/>
      <c r="M5336" s="156"/>
      <c r="T5336" s="157"/>
      <c r="AT5336" s="152" t="s">
        <v>197</v>
      </c>
      <c r="AU5336" s="152" t="s">
        <v>94</v>
      </c>
      <c r="AV5336" s="12" t="s">
        <v>94</v>
      </c>
      <c r="AW5336" s="12" t="s">
        <v>40</v>
      </c>
      <c r="AX5336" s="12" t="s">
        <v>84</v>
      </c>
      <c r="AY5336" s="152" t="s">
        <v>174</v>
      </c>
    </row>
    <row r="5337" spans="2:51" s="14" customFormat="1" x14ac:dyDescent="0.2">
      <c r="B5337" s="170"/>
      <c r="D5337" s="151" t="s">
        <v>197</v>
      </c>
      <c r="E5337" s="171" t="s">
        <v>1</v>
      </c>
      <c r="F5337" s="172" t="s">
        <v>722</v>
      </c>
      <c r="H5337" s="171" t="s">
        <v>1</v>
      </c>
      <c r="I5337" s="173"/>
      <c r="L5337" s="170"/>
      <c r="M5337" s="174"/>
      <c r="T5337" s="175"/>
      <c r="AT5337" s="171" t="s">
        <v>197</v>
      </c>
      <c r="AU5337" s="171" t="s">
        <v>94</v>
      </c>
      <c r="AV5337" s="14" t="s">
        <v>92</v>
      </c>
      <c r="AW5337" s="14" t="s">
        <v>40</v>
      </c>
      <c r="AX5337" s="14" t="s">
        <v>84</v>
      </c>
      <c r="AY5337" s="171" t="s">
        <v>174</v>
      </c>
    </row>
    <row r="5338" spans="2:51" s="12" customFormat="1" x14ac:dyDescent="0.2">
      <c r="B5338" s="150"/>
      <c r="D5338" s="151" t="s">
        <v>197</v>
      </c>
      <c r="E5338" s="152" t="s">
        <v>1</v>
      </c>
      <c r="F5338" s="153" t="s">
        <v>2193</v>
      </c>
      <c r="H5338" s="154">
        <v>8.1999999999999993</v>
      </c>
      <c r="I5338" s="155"/>
      <c r="L5338" s="150"/>
      <c r="M5338" s="156"/>
      <c r="T5338" s="157"/>
      <c r="AT5338" s="152" t="s">
        <v>197</v>
      </c>
      <c r="AU5338" s="152" t="s">
        <v>94</v>
      </c>
      <c r="AV5338" s="12" t="s">
        <v>94</v>
      </c>
      <c r="AW5338" s="12" t="s">
        <v>40</v>
      </c>
      <c r="AX5338" s="12" t="s">
        <v>84</v>
      </c>
      <c r="AY5338" s="152" t="s">
        <v>174</v>
      </c>
    </row>
    <row r="5339" spans="2:51" s="14" customFormat="1" x14ac:dyDescent="0.2">
      <c r="B5339" s="170"/>
      <c r="D5339" s="151" t="s">
        <v>197</v>
      </c>
      <c r="E5339" s="171" t="s">
        <v>1</v>
      </c>
      <c r="F5339" s="172" t="s">
        <v>723</v>
      </c>
      <c r="H5339" s="171" t="s">
        <v>1</v>
      </c>
      <c r="I5339" s="173"/>
      <c r="L5339" s="170"/>
      <c r="M5339" s="174"/>
      <c r="T5339" s="175"/>
      <c r="AT5339" s="171" t="s">
        <v>197</v>
      </c>
      <c r="AU5339" s="171" t="s">
        <v>94</v>
      </c>
      <c r="AV5339" s="14" t="s">
        <v>92</v>
      </c>
      <c r="AW5339" s="14" t="s">
        <v>40</v>
      </c>
      <c r="AX5339" s="14" t="s">
        <v>84</v>
      </c>
      <c r="AY5339" s="171" t="s">
        <v>174</v>
      </c>
    </row>
    <row r="5340" spans="2:51" s="12" customFormat="1" x14ac:dyDescent="0.2">
      <c r="B5340" s="150"/>
      <c r="D5340" s="151" t="s">
        <v>197</v>
      </c>
      <c r="E5340" s="152" t="s">
        <v>1</v>
      </c>
      <c r="F5340" s="153" t="s">
        <v>2193</v>
      </c>
      <c r="H5340" s="154">
        <v>8.1999999999999993</v>
      </c>
      <c r="I5340" s="155"/>
      <c r="L5340" s="150"/>
      <c r="M5340" s="156"/>
      <c r="T5340" s="157"/>
      <c r="AT5340" s="152" t="s">
        <v>197</v>
      </c>
      <c r="AU5340" s="152" t="s">
        <v>94</v>
      </c>
      <c r="AV5340" s="12" t="s">
        <v>94</v>
      </c>
      <c r="AW5340" s="12" t="s">
        <v>40</v>
      </c>
      <c r="AX5340" s="12" t="s">
        <v>84</v>
      </c>
      <c r="AY5340" s="152" t="s">
        <v>174</v>
      </c>
    </row>
    <row r="5341" spans="2:51" s="14" customFormat="1" x14ac:dyDescent="0.2">
      <c r="B5341" s="170"/>
      <c r="D5341" s="151" t="s">
        <v>197</v>
      </c>
      <c r="E5341" s="171" t="s">
        <v>1</v>
      </c>
      <c r="F5341" s="172" t="s">
        <v>724</v>
      </c>
      <c r="H5341" s="171" t="s">
        <v>1</v>
      </c>
      <c r="I5341" s="173"/>
      <c r="L5341" s="170"/>
      <c r="M5341" s="174"/>
      <c r="T5341" s="175"/>
      <c r="AT5341" s="171" t="s">
        <v>197</v>
      </c>
      <c r="AU5341" s="171" t="s">
        <v>94</v>
      </c>
      <c r="AV5341" s="14" t="s">
        <v>92</v>
      </c>
      <c r="AW5341" s="14" t="s">
        <v>40</v>
      </c>
      <c r="AX5341" s="14" t="s">
        <v>84</v>
      </c>
      <c r="AY5341" s="171" t="s">
        <v>174</v>
      </c>
    </row>
    <row r="5342" spans="2:51" s="12" customFormat="1" x14ac:dyDescent="0.2">
      <c r="B5342" s="150"/>
      <c r="D5342" s="151" t="s">
        <v>197</v>
      </c>
      <c r="E5342" s="152" t="s">
        <v>1</v>
      </c>
      <c r="F5342" s="153" t="s">
        <v>2191</v>
      </c>
      <c r="H5342" s="154">
        <v>11.9</v>
      </c>
      <c r="I5342" s="155"/>
      <c r="L5342" s="150"/>
      <c r="M5342" s="156"/>
      <c r="T5342" s="157"/>
      <c r="AT5342" s="152" t="s">
        <v>197</v>
      </c>
      <c r="AU5342" s="152" t="s">
        <v>94</v>
      </c>
      <c r="AV5342" s="12" t="s">
        <v>94</v>
      </c>
      <c r="AW5342" s="12" t="s">
        <v>40</v>
      </c>
      <c r="AX5342" s="12" t="s">
        <v>84</v>
      </c>
      <c r="AY5342" s="152" t="s">
        <v>174</v>
      </c>
    </row>
    <row r="5343" spans="2:51" s="14" customFormat="1" x14ac:dyDescent="0.2">
      <c r="B5343" s="170"/>
      <c r="D5343" s="151" t="s">
        <v>197</v>
      </c>
      <c r="E5343" s="171" t="s">
        <v>1</v>
      </c>
      <c r="F5343" s="172" t="s">
        <v>725</v>
      </c>
      <c r="H5343" s="171" t="s">
        <v>1</v>
      </c>
      <c r="I5343" s="173"/>
      <c r="L5343" s="170"/>
      <c r="M5343" s="174"/>
      <c r="T5343" s="175"/>
      <c r="AT5343" s="171" t="s">
        <v>197</v>
      </c>
      <c r="AU5343" s="171" t="s">
        <v>94</v>
      </c>
      <c r="AV5343" s="14" t="s">
        <v>92</v>
      </c>
      <c r="AW5343" s="14" t="s">
        <v>40</v>
      </c>
      <c r="AX5343" s="14" t="s">
        <v>84</v>
      </c>
      <c r="AY5343" s="171" t="s">
        <v>174</v>
      </c>
    </row>
    <row r="5344" spans="2:51" s="12" customFormat="1" x14ac:dyDescent="0.2">
      <c r="B5344" s="150"/>
      <c r="D5344" s="151" t="s">
        <v>197</v>
      </c>
      <c r="E5344" s="152" t="s">
        <v>1</v>
      </c>
      <c r="F5344" s="153" t="s">
        <v>2194</v>
      </c>
      <c r="H5344" s="154">
        <v>8.3000000000000007</v>
      </c>
      <c r="I5344" s="155"/>
      <c r="L5344" s="150"/>
      <c r="M5344" s="156"/>
      <c r="T5344" s="157"/>
      <c r="AT5344" s="152" t="s">
        <v>197</v>
      </c>
      <c r="AU5344" s="152" t="s">
        <v>94</v>
      </c>
      <c r="AV5344" s="12" t="s">
        <v>94</v>
      </c>
      <c r="AW5344" s="12" t="s">
        <v>40</v>
      </c>
      <c r="AX5344" s="12" t="s">
        <v>84</v>
      </c>
      <c r="AY5344" s="152" t="s">
        <v>174</v>
      </c>
    </row>
    <row r="5345" spans="2:51" s="12" customFormat="1" x14ac:dyDescent="0.2">
      <c r="B5345" s="150"/>
      <c r="D5345" s="151" t="s">
        <v>197</v>
      </c>
      <c r="E5345" s="152" t="s">
        <v>1</v>
      </c>
      <c r="F5345" s="153" t="s">
        <v>2188</v>
      </c>
      <c r="H5345" s="154">
        <v>15.2</v>
      </c>
      <c r="I5345" s="155"/>
      <c r="L5345" s="150"/>
      <c r="M5345" s="156"/>
      <c r="T5345" s="157"/>
      <c r="AT5345" s="152" t="s">
        <v>197</v>
      </c>
      <c r="AU5345" s="152" t="s">
        <v>94</v>
      </c>
      <c r="AV5345" s="12" t="s">
        <v>94</v>
      </c>
      <c r="AW5345" s="12" t="s">
        <v>40</v>
      </c>
      <c r="AX5345" s="12" t="s">
        <v>84</v>
      </c>
      <c r="AY5345" s="152" t="s">
        <v>174</v>
      </c>
    </row>
    <row r="5346" spans="2:51" s="12" customFormat="1" x14ac:dyDescent="0.2">
      <c r="B5346" s="150"/>
      <c r="D5346" s="151" t="s">
        <v>197</v>
      </c>
      <c r="E5346" s="152" t="s">
        <v>1</v>
      </c>
      <c r="F5346" s="153" t="s">
        <v>2168</v>
      </c>
      <c r="H5346" s="154">
        <v>6.8</v>
      </c>
      <c r="I5346" s="155"/>
      <c r="L5346" s="150"/>
      <c r="M5346" s="156"/>
      <c r="T5346" s="157"/>
      <c r="AT5346" s="152" t="s">
        <v>197</v>
      </c>
      <c r="AU5346" s="152" t="s">
        <v>94</v>
      </c>
      <c r="AV5346" s="12" t="s">
        <v>94</v>
      </c>
      <c r="AW5346" s="12" t="s">
        <v>40</v>
      </c>
      <c r="AX5346" s="12" t="s">
        <v>84</v>
      </c>
      <c r="AY5346" s="152" t="s">
        <v>174</v>
      </c>
    </row>
    <row r="5347" spans="2:51" s="14" customFormat="1" x14ac:dyDescent="0.2">
      <c r="B5347" s="170"/>
      <c r="D5347" s="151" t="s">
        <v>197</v>
      </c>
      <c r="E5347" s="171" t="s">
        <v>1</v>
      </c>
      <c r="F5347" s="172" t="s">
        <v>726</v>
      </c>
      <c r="H5347" s="171" t="s">
        <v>1</v>
      </c>
      <c r="I5347" s="173"/>
      <c r="L5347" s="170"/>
      <c r="M5347" s="174"/>
      <c r="T5347" s="175"/>
      <c r="AT5347" s="171" t="s">
        <v>197</v>
      </c>
      <c r="AU5347" s="171" t="s">
        <v>94</v>
      </c>
      <c r="AV5347" s="14" t="s">
        <v>92</v>
      </c>
      <c r="AW5347" s="14" t="s">
        <v>40</v>
      </c>
      <c r="AX5347" s="14" t="s">
        <v>84</v>
      </c>
      <c r="AY5347" s="171" t="s">
        <v>174</v>
      </c>
    </row>
    <row r="5348" spans="2:51" s="12" customFormat="1" x14ac:dyDescent="0.2">
      <c r="B5348" s="150"/>
      <c r="D5348" s="151" t="s">
        <v>197</v>
      </c>
      <c r="E5348" s="152" t="s">
        <v>1</v>
      </c>
      <c r="F5348" s="153" t="s">
        <v>2193</v>
      </c>
      <c r="H5348" s="154">
        <v>8.1999999999999993</v>
      </c>
      <c r="I5348" s="155"/>
      <c r="L5348" s="150"/>
      <c r="M5348" s="156"/>
      <c r="T5348" s="157"/>
      <c r="AT5348" s="152" t="s">
        <v>197</v>
      </c>
      <c r="AU5348" s="152" t="s">
        <v>94</v>
      </c>
      <c r="AV5348" s="12" t="s">
        <v>94</v>
      </c>
      <c r="AW5348" s="12" t="s">
        <v>40</v>
      </c>
      <c r="AX5348" s="12" t="s">
        <v>84</v>
      </c>
      <c r="AY5348" s="152" t="s">
        <v>174</v>
      </c>
    </row>
    <row r="5349" spans="2:51" s="14" customFormat="1" x14ac:dyDescent="0.2">
      <c r="B5349" s="170"/>
      <c r="D5349" s="151" t="s">
        <v>197</v>
      </c>
      <c r="E5349" s="171" t="s">
        <v>1</v>
      </c>
      <c r="F5349" s="172" t="s">
        <v>727</v>
      </c>
      <c r="H5349" s="171" t="s">
        <v>1</v>
      </c>
      <c r="I5349" s="173"/>
      <c r="L5349" s="170"/>
      <c r="M5349" s="174"/>
      <c r="T5349" s="175"/>
      <c r="AT5349" s="171" t="s">
        <v>197</v>
      </c>
      <c r="AU5349" s="171" t="s">
        <v>94</v>
      </c>
      <c r="AV5349" s="14" t="s">
        <v>92</v>
      </c>
      <c r="AW5349" s="14" t="s">
        <v>40</v>
      </c>
      <c r="AX5349" s="14" t="s">
        <v>84</v>
      </c>
      <c r="AY5349" s="171" t="s">
        <v>174</v>
      </c>
    </row>
    <row r="5350" spans="2:51" s="12" customFormat="1" x14ac:dyDescent="0.2">
      <c r="B5350" s="150"/>
      <c r="D5350" s="151" t="s">
        <v>197</v>
      </c>
      <c r="E5350" s="152" t="s">
        <v>1</v>
      </c>
      <c r="F5350" s="153" t="s">
        <v>2193</v>
      </c>
      <c r="H5350" s="154">
        <v>8.1999999999999993</v>
      </c>
      <c r="I5350" s="155"/>
      <c r="L5350" s="150"/>
      <c r="M5350" s="156"/>
      <c r="T5350" s="157"/>
      <c r="AT5350" s="152" t="s">
        <v>197</v>
      </c>
      <c r="AU5350" s="152" t="s">
        <v>94</v>
      </c>
      <c r="AV5350" s="12" t="s">
        <v>94</v>
      </c>
      <c r="AW5350" s="12" t="s">
        <v>40</v>
      </c>
      <c r="AX5350" s="12" t="s">
        <v>84</v>
      </c>
      <c r="AY5350" s="152" t="s">
        <v>174</v>
      </c>
    </row>
    <row r="5351" spans="2:51" s="14" customFormat="1" x14ac:dyDescent="0.2">
      <c r="B5351" s="170"/>
      <c r="D5351" s="151" t="s">
        <v>197</v>
      </c>
      <c r="E5351" s="171" t="s">
        <v>1</v>
      </c>
      <c r="F5351" s="172" t="s">
        <v>728</v>
      </c>
      <c r="H5351" s="171" t="s">
        <v>1</v>
      </c>
      <c r="I5351" s="173"/>
      <c r="L5351" s="170"/>
      <c r="M5351" s="174"/>
      <c r="T5351" s="175"/>
      <c r="AT5351" s="171" t="s">
        <v>197</v>
      </c>
      <c r="AU5351" s="171" t="s">
        <v>94</v>
      </c>
      <c r="AV5351" s="14" t="s">
        <v>92</v>
      </c>
      <c r="AW5351" s="14" t="s">
        <v>40</v>
      </c>
      <c r="AX5351" s="14" t="s">
        <v>84</v>
      </c>
      <c r="AY5351" s="171" t="s">
        <v>174</v>
      </c>
    </row>
    <row r="5352" spans="2:51" s="12" customFormat="1" x14ac:dyDescent="0.2">
      <c r="B5352" s="150"/>
      <c r="D5352" s="151" t="s">
        <v>197</v>
      </c>
      <c r="E5352" s="152" t="s">
        <v>1</v>
      </c>
      <c r="F5352" s="153" t="s">
        <v>2193</v>
      </c>
      <c r="H5352" s="154">
        <v>8.1999999999999993</v>
      </c>
      <c r="I5352" s="155"/>
      <c r="L5352" s="150"/>
      <c r="M5352" s="156"/>
      <c r="T5352" s="157"/>
      <c r="AT5352" s="152" t="s">
        <v>197</v>
      </c>
      <c r="AU5352" s="152" t="s">
        <v>94</v>
      </c>
      <c r="AV5352" s="12" t="s">
        <v>94</v>
      </c>
      <c r="AW5352" s="12" t="s">
        <v>40</v>
      </c>
      <c r="AX5352" s="12" t="s">
        <v>84</v>
      </c>
      <c r="AY5352" s="152" t="s">
        <v>174</v>
      </c>
    </row>
    <row r="5353" spans="2:51" s="14" customFormat="1" x14ac:dyDescent="0.2">
      <c r="B5353" s="170"/>
      <c r="D5353" s="151" t="s">
        <v>197</v>
      </c>
      <c r="E5353" s="171" t="s">
        <v>1</v>
      </c>
      <c r="F5353" s="172" t="s">
        <v>729</v>
      </c>
      <c r="H5353" s="171" t="s">
        <v>1</v>
      </c>
      <c r="I5353" s="173"/>
      <c r="L5353" s="170"/>
      <c r="M5353" s="174"/>
      <c r="T5353" s="175"/>
      <c r="AT5353" s="171" t="s">
        <v>197</v>
      </c>
      <c r="AU5353" s="171" t="s">
        <v>94</v>
      </c>
      <c r="AV5353" s="14" t="s">
        <v>92</v>
      </c>
      <c r="AW5353" s="14" t="s">
        <v>40</v>
      </c>
      <c r="AX5353" s="14" t="s">
        <v>84</v>
      </c>
      <c r="AY5353" s="171" t="s">
        <v>174</v>
      </c>
    </row>
    <row r="5354" spans="2:51" s="12" customFormat="1" x14ac:dyDescent="0.2">
      <c r="B5354" s="150"/>
      <c r="D5354" s="151" t="s">
        <v>197</v>
      </c>
      <c r="E5354" s="152" t="s">
        <v>1</v>
      </c>
      <c r="F5354" s="153" t="s">
        <v>2193</v>
      </c>
      <c r="H5354" s="154">
        <v>8.1999999999999993</v>
      </c>
      <c r="I5354" s="155"/>
      <c r="L5354" s="150"/>
      <c r="M5354" s="156"/>
      <c r="T5354" s="157"/>
      <c r="AT5354" s="152" t="s">
        <v>197</v>
      </c>
      <c r="AU5354" s="152" t="s">
        <v>94</v>
      </c>
      <c r="AV5354" s="12" t="s">
        <v>94</v>
      </c>
      <c r="AW5354" s="12" t="s">
        <v>40</v>
      </c>
      <c r="AX5354" s="12" t="s">
        <v>84</v>
      </c>
      <c r="AY5354" s="152" t="s">
        <v>174</v>
      </c>
    </row>
    <row r="5355" spans="2:51" s="14" customFormat="1" x14ac:dyDescent="0.2">
      <c r="B5355" s="170"/>
      <c r="D5355" s="151" t="s">
        <v>197</v>
      </c>
      <c r="E5355" s="171" t="s">
        <v>1</v>
      </c>
      <c r="F5355" s="172" t="s">
        <v>730</v>
      </c>
      <c r="H5355" s="171" t="s">
        <v>1</v>
      </c>
      <c r="I5355" s="173"/>
      <c r="L5355" s="170"/>
      <c r="M5355" s="174"/>
      <c r="T5355" s="175"/>
      <c r="AT5355" s="171" t="s">
        <v>197</v>
      </c>
      <c r="AU5355" s="171" t="s">
        <v>94</v>
      </c>
      <c r="AV5355" s="14" t="s">
        <v>92</v>
      </c>
      <c r="AW5355" s="14" t="s">
        <v>40</v>
      </c>
      <c r="AX5355" s="14" t="s">
        <v>84</v>
      </c>
      <c r="AY5355" s="171" t="s">
        <v>174</v>
      </c>
    </row>
    <row r="5356" spans="2:51" s="12" customFormat="1" x14ac:dyDescent="0.2">
      <c r="B5356" s="150"/>
      <c r="D5356" s="151" t="s">
        <v>197</v>
      </c>
      <c r="E5356" s="152" t="s">
        <v>1</v>
      </c>
      <c r="F5356" s="153" t="s">
        <v>2193</v>
      </c>
      <c r="H5356" s="154">
        <v>8.1999999999999993</v>
      </c>
      <c r="I5356" s="155"/>
      <c r="L5356" s="150"/>
      <c r="M5356" s="156"/>
      <c r="T5356" s="157"/>
      <c r="AT5356" s="152" t="s">
        <v>197</v>
      </c>
      <c r="AU5356" s="152" t="s">
        <v>94</v>
      </c>
      <c r="AV5356" s="12" t="s">
        <v>94</v>
      </c>
      <c r="AW5356" s="12" t="s">
        <v>40</v>
      </c>
      <c r="AX5356" s="12" t="s">
        <v>84</v>
      </c>
      <c r="AY5356" s="152" t="s">
        <v>174</v>
      </c>
    </row>
    <row r="5357" spans="2:51" s="14" customFormat="1" x14ac:dyDescent="0.2">
      <c r="B5357" s="170"/>
      <c r="D5357" s="151" t="s">
        <v>197</v>
      </c>
      <c r="E5357" s="171" t="s">
        <v>1</v>
      </c>
      <c r="F5357" s="172" t="s">
        <v>731</v>
      </c>
      <c r="H5357" s="171" t="s">
        <v>1</v>
      </c>
      <c r="I5357" s="173"/>
      <c r="L5357" s="170"/>
      <c r="M5357" s="174"/>
      <c r="T5357" s="175"/>
      <c r="AT5357" s="171" t="s">
        <v>197</v>
      </c>
      <c r="AU5357" s="171" t="s">
        <v>94</v>
      </c>
      <c r="AV5357" s="14" t="s">
        <v>92</v>
      </c>
      <c r="AW5357" s="14" t="s">
        <v>40</v>
      </c>
      <c r="AX5357" s="14" t="s">
        <v>84</v>
      </c>
      <c r="AY5357" s="171" t="s">
        <v>174</v>
      </c>
    </row>
    <row r="5358" spans="2:51" s="12" customFormat="1" x14ac:dyDescent="0.2">
      <c r="B5358" s="150"/>
      <c r="D5358" s="151" t="s">
        <v>197</v>
      </c>
      <c r="E5358" s="152" t="s">
        <v>1</v>
      </c>
      <c r="F5358" s="153" t="s">
        <v>2193</v>
      </c>
      <c r="H5358" s="154">
        <v>8.1999999999999993</v>
      </c>
      <c r="I5358" s="155"/>
      <c r="L5358" s="150"/>
      <c r="M5358" s="156"/>
      <c r="T5358" s="157"/>
      <c r="AT5358" s="152" t="s">
        <v>197</v>
      </c>
      <c r="AU5358" s="152" t="s">
        <v>94</v>
      </c>
      <c r="AV5358" s="12" t="s">
        <v>94</v>
      </c>
      <c r="AW5358" s="12" t="s">
        <v>40</v>
      </c>
      <c r="AX5358" s="12" t="s">
        <v>84</v>
      </c>
      <c r="AY5358" s="152" t="s">
        <v>174</v>
      </c>
    </row>
    <row r="5359" spans="2:51" s="14" customFormat="1" x14ac:dyDescent="0.2">
      <c r="B5359" s="170"/>
      <c r="D5359" s="151" t="s">
        <v>197</v>
      </c>
      <c r="E5359" s="171" t="s">
        <v>1</v>
      </c>
      <c r="F5359" s="172" t="s">
        <v>732</v>
      </c>
      <c r="H5359" s="171" t="s">
        <v>1</v>
      </c>
      <c r="I5359" s="173"/>
      <c r="L5359" s="170"/>
      <c r="M5359" s="174"/>
      <c r="T5359" s="175"/>
      <c r="AT5359" s="171" t="s">
        <v>197</v>
      </c>
      <c r="AU5359" s="171" t="s">
        <v>94</v>
      </c>
      <c r="AV5359" s="14" t="s">
        <v>92</v>
      </c>
      <c r="AW5359" s="14" t="s">
        <v>40</v>
      </c>
      <c r="AX5359" s="14" t="s">
        <v>84</v>
      </c>
      <c r="AY5359" s="171" t="s">
        <v>174</v>
      </c>
    </row>
    <row r="5360" spans="2:51" s="12" customFormat="1" x14ac:dyDescent="0.2">
      <c r="B5360" s="150"/>
      <c r="D5360" s="151" t="s">
        <v>197</v>
      </c>
      <c r="E5360" s="152" t="s">
        <v>1</v>
      </c>
      <c r="F5360" s="153" t="s">
        <v>2195</v>
      </c>
      <c r="H5360" s="154">
        <v>10.9</v>
      </c>
      <c r="I5360" s="155"/>
      <c r="L5360" s="150"/>
      <c r="M5360" s="156"/>
      <c r="T5360" s="157"/>
      <c r="AT5360" s="152" t="s">
        <v>197</v>
      </c>
      <c r="AU5360" s="152" t="s">
        <v>94</v>
      </c>
      <c r="AV5360" s="12" t="s">
        <v>94</v>
      </c>
      <c r="AW5360" s="12" t="s">
        <v>40</v>
      </c>
      <c r="AX5360" s="12" t="s">
        <v>84</v>
      </c>
      <c r="AY5360" s="152" t="s">
        <v>174</v>
      </c>
    </row>
    <row r="5361" spans="2:51" s="14" customFormat="1" x14ac:dyDescent="0.2">
      <c r="B5361" s="170"/>
      <c r="D5361" s="151" t="s">
        <v>197</v>
      </c>
      <c r="E5361" s="171" t="s">
        <v>1</v>
      </c>
      <c r="F5361" s="172" t="s">
        <v>734</v>
      </c>
      <c r="H5361" s="171" t="s">
        <v>1</v>
      </c>
      <c r="I5361" s="173"/>
      <c r="L5361" s="170"/>
      <c r="M5361" s="174"/>
      <c r="T5361" s="175"/>
      <c r="AT5361" s="171" t="s">
        <v>197</v>
      </c>
      <c r="AU5361" s="171" t="s">
        <v>94</v>
      </c>
      <c r="AV5361" s="14" t="s">
        <v>92</v>
      </c>
      <c r="AW5361" s="14" t="s">
        <v>40</v>
      </c>
      <c r="AX5361" s="14" t="s">
        <v>84</v>
      </c>
      <c r="AY5361" s="171" t="s">
        <v>174</v>
      </c>
    </row>
    <row r="5362" spans="2:51" s="12" customFormat="1" x14ac:dyDescent="0.2">
      <c r="B5362" s="150"/>
      <c r="D5362" s="151" t="s">
        <v>197</v>
      </c>
      <c r="E5362" s="152" t="s">
        <v>1</v>
      </c>
      <c r="F5362" s="153" t="s">
        <v>2194</v>
      </c>
      <c r="H5362" s="154">
        <v>8.3000000000000007</v>
      </c>
      <c r="I5362" s="155"/>
      <c r="L5362" s="150"/>
      <c r="M5362" s="156"/>
      <c r="T5362" s="157"/>
      <c r="AT5362" s="152" t="s">
        <v>197</v>
      </c>
      <c r="AU5362" s="152" t="s">
        <v>94</v>
      </c>
      <c r="AV5362" s="12" t="s">
        <v>94</v>
      </c>
      <c r="AW5362" s="12" t="s">
        <v>40</v>
      </c>
      <c r="AX5362" s="12" t="s">
        <v>84</v>
      </c>
      <c r="AY5362" s="152" t="s">
        <v>174</v>
      </c>
    </row>
    <row r="5363" spans="2:51" s="12" customFormat="1" x14ac:dyDescent="0.2">
      <c r="B5363" s="150"/>
      <c r="D5363" s="151" t="s">
        <v>197</v>
      </c>
      <c r="E5363" s="152" t="s">
        <v>1</v>
      </c>
      <c r="F5363" s="153" t="s">
        <v>2188</v>
      </c>
      <c r="H5363" s="154">
        <v>15.2</v>
      </c>
      <c r="I5363" s="155"/>
      <c r="L5363" s="150"/>
      <c r="M5363" s="156"/>
      <c r="T5363" s="157"/>
      <c r="AT5363" s="152" t="s">
        <v>197</v>
      </c>
      <c r="AU5363" s="152" t="s">
        <v>94</v>
      </c>
      <c r="AV5363" s="12" t="s">
        <v>94</v>
      </c>
      <c r="AW5363" s="12" t="s">
        <v>40</v>
      </c>
      <c r="AX5363" s="12" t="s">
        <v>84</v>
      </c>
      <c r="AY5363" s="152" t="s">
        <v>174</v>
      </c>
    </row>
    <row r="5364" spans="2:51" s="12" customFormat="1" x14ac:dyDescent="0.2">
      <c r="B5364" s="150"/>
      <c r="D5364" s="151" t="s">
        <v>197</v>
      </c>
      <c r="E5364" s="152" t="s">
        <v>1</v>
      </c>
      <c r="F5364" s="153" t="s">
        <v>2168</v>
      </c>
      <c r="H5364" s="154">
        <v>6.8</v>
      </c>
      <c r="I5364" s="155"/>
      <c r="L5364" s="150"/>
      <c r="M5364" s="156"/>
      <c r="T5364" s="157"/>
      <c r="AT5364" s="152" t="s">
        <v>197</v>
      </c>
      <c r="AU5364" s="152" t="s">
        <v>94</v>
      </c>
      <c r="AV5364" s="12" t="s">
        <v>94</v>
      </c>
      <c r="AW5364" s="12" t="s">
        <v>40</v>
      </c>
      <c r="AX5364" s="12" t="s">
        <v>84</v>
      </c>
      <c r="AY5364" s="152" t="s">
        <v>174</v>
      </c>
    </row>
    <row r="5365" spans="2:51" s="14" customFormat="1" x14ac:dyDescent="0.2">
      <c r="B5365" s="170"/>
      <c r="D5365" s="151" t="s">
        <v>197</v>
      </c>
      <c r="E5365" s="171" t="s">
        <v>1</v>
      </c>
      <c r="F5365" s="172" t="s">
        <v>736</v>
      </c>
      <c r="H5365" s="171" t="s">
        <v>1</v>
      </c>
      <c r="I5365" s="173"/>
      <c r="L5365" s="170"/>
      <c r="M5365" s="174"/>
      <c r="T5365" s="175"/>
      <c r="AT5365" s="171" t="s">
        <v>197</v>
      </c>
      <c r="AU5365" s="171" t="s">
        <v>94</v>
      </c>
      <c r="AV5365" s="14" t="s">
        <v>92</v>
      </c>
      <c r="AW5365" s="14" t="s">
        <v>40</v>
      </c>
      <c r="AX5365" s="14" t="s">
        <v>84</v>
      </c>
      <c r="AY5365" s="171" t="s">
        <v>174</v>
      </c>
    </row>
    <row r="5366" spans="2:51" s="12" customFormat="1" x14ac:dyDescent="0.2">
      <c r="B5366" s="150"/>
      <c r="D5366" s="151" t="s">
        <v>197</v>
      </c>
      <c r="E5366" s="152" t="s">
        <v>1</v>
      </c>
      <c r="F5366" s="153" t="s">
        <v>2193</v>
      </c>
      <c r="H5366" s="154">
        <v>8.1999999999999993</v>
      </c>
      <c r="I5366" s="155"/>
      <c r="L5366" s="150"/>
      <c r="M5366" s="156"/>
      <c r="T5366" s="157"/>
      <c r="AT5366" s="152" t="s">
        <v>197</v>
      </c>
      <c r="AU5366" s="152" t="s">
        <v>94</v>
      </c>
      <c r="AV5366" s="12" t="s">
        <v>94</v>
      </c>
      <c r="AW5366" s="12" t="s">
        <v>40</v>
      </c>
      <c r="AX5366" s="12" t="s">
        <v>84</v>
      </c>
      <c r="AY5366" s="152" t="s">
        <v>174</v>
      </c>
    </row>
    <row r="5367" spans="2:51" s="14" customFormat="1" x14ac:dyDescent="0.2">
      <c r="B5367" s="170"/>
      <c r="D5367" s="151" t="s">
        <v>197</v>
      </c>
      <c r="E5367" s="171" t="s">
        <v>1</v>
      </c>
      <c r="F5367" s="172" t="s">
        <v>737</v>
      </c>
      <c r="H5367" s="171" t="s">
        <v>1</v>
      </c>
      <c r="I5367" s="173"/>
      <c r="L5367" s="170"/>
      <c r="M5367" s="174"/>
      <c r="T5367" s="175"/>
      <c r="AT5367" s="171" t="s">
        <v>197</v>
      </c>
      <c r="AU5367" s="171" t="s">
        <v>94</v>
      </c>
      <c r="AV5367" s="14" t="s">
        <v>92</v>
      </c>
      <c r="AW5367" s="14" t="s">
        <v>40</v>
      </c>
      <c r="AX5367" s="14" t="s">
        <v>84</v>
      </c>
      <c r="AY5367" s="171" t="s">
        <v>174</v>
      </c>
    </row>
    <row r="5368" spans="2:51" s="12" customFormat="1" x14ac:dyDescent="0.2">
      <c r="B5368" s="150"/>
      <c r="D5368" s="151" t="s">
        <v>197</v>
      </c>
      <c r="E5368" s="152" t="s">
        <v>1</v>
      </c>
      <c r="F5368" s="153" t="s">
        <v>2193</v>
      </c>
      <c r="H5368" s="154">
        <v>8.1999999999999993</v>
      </c>
      <c r="I5368" s="155"/>
      <c r="L5368" s="150"/>
      <c r="M5368" s="156"/>
      <c r="T5368" s="157"/>
      <c r="AT5368" s="152" t="s">
        <v>197</v>
      </c>
      <c r="AU5368" s="152" t="s">
        <v>94</v>
      </c>
      <c r="AV5368" s="12" t="s">
        <v>94</v>
      </c>
      <c r="AW5368" s="12" t="s">
        <v>40</v>
      </c>
      <c r="AX5368" s="12" t="s">
        <v>84</v>
      </c>
      <c r="AY5368" s="152" t="s">
        <v>174</v>
      </c>
    </row>
    <row r="5369" spans="2:51" s="14" customFormat="1" x14ac:dyDescent="0.2">
      <c r="B5369" s="170"/>
      <c r="D5369" s="151" t="s">
        <v>197</v>
      </c>
      <c r="E5369" s="171" t="s">
        <v>1</v>
      </c>
      <c r="F5369" s="172" t="s">
        <v>738</v>
      </c>
      <c r="H5369" s="171" t="s">
        <v>1</v>
      </c>
      <c r="I5369" s="173"/>
      <c r="L5369" s="170"/>
      <c r="M5369" s="174"/>
      <c r="T5369" s="175"/>
      <c r="AT5369" s="171" t="s">
        <v>197</v>
      </c>
      <c r="AU5369" s="171" t="s">
        <v>94</v>
      </c>
      <c r="AV5369" s="14" t="s">
        <v>92</v>
      </c>
      <c r="AW5369" s="14" t="s">
        <v>40</v>
      </c>
      <c r="AX5369" s="14" t="s">
        <v>84</v>
      </c>
      <c r="AY5369" s="171" t="s">
        <v>174</v>
      </c>
    </row>
    <row r="5370" spans="2:51" s="12" customFormat="1" x14ac:dyDescent="0.2">
      <c r="B5370" s="150"/>
      <c r="D5370" s="151" t="s">
        <v>197</v>
      </c>
      <c r="E5370" s="152" t="s">
        <v>1</v>
      </c>
      <c r="F5370" s="153" t="s">
        <v>2193</v>
      </c>
      <c r="H5370" s="154">
        <v>8.1999999999999993</v>
      </c>
      <c r="I5370" s="155"/>
      <c r="L5370" s="150"/>
      <c r="M5370" s="156"/>
      <c r="T5370" s="157"/>
      <c r="AT5370" s="152" t="s">
        <v>197</v>
      </c>
      <c r="AU5370" s="152" t="s">
        <v>94</v>
      </c>
      <c r="AV5370" s="12" t="s">
        <v>94</v>
      </c>
      <c r="AW5370" s="12" t="s">
        <v>40</v>
      </c>
      <c r="AX5370" s="12" t="s">
        <v>84</v>
      </c>
      <c r="AY5370" s="152" t="s">
        <v>174</v>
      </c>
    </row>
    <row r="5371" spans="2:51" s="14" customFormat="1" x14ac:dyDescent="0.2">
      <c r="B5371" s="170"/>
      <c r="D5371" s="151" t="s">
        <v>197</v>
      </c>
      <c r="E5371" s="171" t="s">
        <v>1</v>
      </c>
      <c r="F5371" s="172" t="s">
        <v>739</v>
      </c>
      <c r="H5371" s="171" t="s">
        <v>1</v>
      </c>
      <c r="I5371" s="173"/>
      <c r="L5371" s="170"/>
      <c r="M5371" s="174"/>
      <c r="T5371" s="175"/>
      <c r="AT5371" s="171" t="s">
        <v>197</v>
      </c>
      <c r="AU5371" s="171" t="s">
        <v>94</v>
      </c>
      <c r="AV5371" s="14" t="s">
        <v>92</v>
      </c>
      <c r="AW5371" s="14" t="s">
        <v>40</v>
      </c>
      <c r="AX5371" s="14" t="s">
        <v>84</v>
      </c>
      <c r="AY5371" s="171" t="s">
        <v>174</v>
      </c>
    </row>
    <row r="5372" spans="2:51" s="12" customFormat="1" x14ac:dyDescent="0.2">
      <c r="B5372" s="150"/>
      <c r="D5372" s="151" t="s">
        <v>197</v>
      </c>
      <c r="E5372" s="152" t="s">
        <v>1</v>
      </c>
      <c r="F5372" s="153" t="s">
        <v>2193</v>
      </c>
      <c r="H5372" s="154">
        <v>8.1999999999999993</v>
      </c>
      <c r="I5372" s="155"/>
      <c r="L5372" s="150"/>
      <c r="M5372" s="156"/>
      <c r="T5372" s="157"/>
      <c r="AT5372" s="152" t="s">
        <v>197</v>
      </c>
      <c r="AU5372" s="152" t="s">
        <v>94</v>
      </c>
      <c r="AV5372" s="12" t="s">
        <v>94</v>
      </c>
      <c r="AW5372" s="12" t="s">
        <v>40</v>
      </c>
      <c r="AX5372" s="12" t="s">
        <v>84</v>
      </c>
      <c r="AY5372" s="152" t="s">
        <v>174</v>
      </c>
    </row>
    <row r="5373" spans="2:51" s="14" customFormat="1" x14ac:dyDescent="0.2">
      <c r="B5373" s="170"/>
      <c r="D5373" s="151" t="s">
        <v>197</v>
      </c>
      <c r="E5373" s="171" t="s">
        <v>1</v>
      </c>
      <c r="F5373" s="172" t="s">
        <v>740</v>
      </c>
      <c r="H5373" s="171" t="s">
        <v>1</v>
      </c>
      <c r="I5373" s="173"/>
      <c r="L5373" s="170"/>
      <c r="M5373" s="174"/>
      <c r="T5373" s="175"/>
      <c r="AT5373" s="171" t="s">
        <v>197</v>
      </c>
      <c r="AU5373" s="171" t="s">
        <v>94</v>
      </c>
      <c r="AV5373" s="14" t="s">
        <v>92</v>
      </c>
      <c r="AW5373" s="14" t="s">
        <v>40</v>
      </c>
      <c r="AX5373" s="14" t="s">
        <v>84</v>
      </c>
      <c r="AY5373" s="171" t="s">
        <v>174</v>
      </c>
    </row>
    <row r="5374" spans="2:51" s="12" customFormat="1" x14ac:dyDescent="0.2">
      <c r="B5374" s="150"/>
      <c r="D5374" s="151" t="s">
        <v>197</v>
      </c>
      <c r="E5374" s="152" t="s">
        <v>1</v>
      </c>
      <c r="F5374" s="153" t="s">
        <v>2193</v>
      </c>
      <c r="H5374" s="154">
        <v>8.1999999999999993</v>
      </c>
      <c r="I5374" s="155"/>
      <c r="L5374" s="150"/>
      <c r="M5374" s="156"/>
      <c r="T5374" s="157"/>
      <c r="AT5374" s="152" t="s">
        <v>197</v>
      </c>
      <c r="AU5374" s="152" t="s">
        <v>94</v>
      </c>
      <c r="AV5374" s="12" t="s">
        <v>94</v>
      </c>
      <c r="AW5374" s="12" t="s">
        <v>40</v>
      </c>
      <c r="AX5374" s="12" t="s">
        <v>84</v>
      </c>
      <c r="AY5374" s="152" t="s">
        <v>174</v>
      </c>
    </row>
    <row r="5375" spans="2:51" s="14" customFormat="1" x14ac:dyDescent="0.2">
      <c r="B5375" s="170"/>
      <c r="D5375" s="151" t="s">
        <v>197</v>
      </c>
      <c r="E5375" s="171" t="s">
        <v>1</v>
      </c>
      <c r="F5375" s="172" t="s">
        <v>741</v>
      </c>
      <c r="H5375" s="171" t="s">
        <v>1</v>
      </c>
      <c r="I5375" s="173"/>
      <c r="L5375" s="170"/>
      <c r="M5375" s="174"/>
      <c r="T5375" s="175"/>
      <c r="AT5375" s="171" t="s">
        <v>197</v>
      </c>
      <c r="AU5375" s="171" t="s">
        <v>94</v>
      </c>
      <c r="AV5375" s="14" t="s">
        <v>92</v>
      </c>
      <c r="AW5375" s="14" t="s">
        <v>40</v>
      </c>
      <c r="AX5375" s="14" t="s">
        <v>84</v>
      </c>
      <c r="AY5375" s="171" t="s">
        <v>174</v>
      </c>
    </row>
    <row r="5376" spans="2:51" s="12" customFormat="1" x14ac:dyDescent="0.2">
      <c r="B5376" s="150"/>
      <c r="D5376" s="151" t="s">
        <v>197</v>
      </c>
      <c r="E5376" s="152" t="s">
        <v>1</v>
      </c>
      <c r="F5376" s="153" t="s">
        <v>2193</v>
      </c>
      <c r="H5376" s="154">
        <v>8.1999999999999993</v>
      </c>
      <c r="I5376" s="155"/>
      <c r="L5376" s="150"/>
      <c r="M5376" s="156"/>
      <c r="T5376" s="157"/>
      <c r="AT5376" s="152" t="s">
        <v>197</v>
      </c>
      <c r="AU5376" s="152" t="s">
        <v>94</v>
      </c>
      <c r="AV5376" s="12" t="s">
        <v>94</v>
      </c>
      <c r="AW5376" s="12" t="s">
        <v>40</v>
      </c>
      <c r="AX5376" s="12" t="s">
        <v>84</v>
      </c>
      <c r="AY5376" s="152" t="s">
        <v>174</v>
      </c>
    </row>
    <row r="5377" spans="2:65" s="13" customFormat="1" x14ac:dyDescent="0.2">
      <c r="B5377" s="158"/>
      <c r="D5377" s="151" t="s">
        <v>197</v>
      </c>
      <c r="E5377" s="159" t="s">
        <v>1</v>
      </c>
      <c r="F5377" s="160" t="s">
        <v>199</v>
      </c>
      <c r="H5377" s="161">
        <v>345.64999999999986</v>
      </c>
      <c r="I5377" s="162"/>
      <c r="L5377" s="158"/>
      <c r="M5377" s="163"/>
      <c r="T5377" s="164"/>
      <c r="AT5377" s="159" t="s">
        <v>197</v>
      </c>
      <c r="AU5377" s="159" t="s">
        <v>94</v>
      </c>
      <c r="AV5377" s="13" t="s">
        <v>182</v>
      </c>
      <c r="AW5377" s="13" t="s">
        <v>40</v>
      </c>
      <c r="AX5377" s="13" t="s">
        <v>92</v>
      </c>
      <c r="AY5377" s="159" t="s">
        <v>174</v>
      </c>
    </row>
    <row r="5378" spans="2:65" s="12" customFormat="1" x14ac:dyDescent="0.2">
      <c r="B5378" s="150"/>
      <c r="D5378" s="151" t="s">
        <v>197</v>
      </c>
      <c r="F5378" s="153" t="s">
        <v>2196</v>
      </c>
      <c r="H5378" s="154">
        <v>362.93299999999999</v>
      </c>
      <c r="I5378" s="155"/>
      <c r="L5378" s="150"/>
      <c r="M5378" s="156"/>
      <c r="T5378" s="157"/>
      <c r="AT5378" s="152" t="s">
        <v>197</v>
      </c>
      <c r="AU5378" s="152" t="s">
        <v>94</v>
      </c>
      <c r="AV5378" s="12" t="s">
        <v>94</v>
      </c>
      <c r="AW5378" s="12" t="s">
        <v>4</v>
      </c>
      <c r="AX5378" s="12" t="s">
        <v>92</v>
      </c>
      <c r="AY5378" s="152" t="s">
        <v>174</v>
      </c>
    </row>
    <row r="5379" spans="2:65" s="11" customFormat="1" ht="22.9" customHeight="1" x14ac:dyDescent="0.2">
      <c r="B5379" s="125"/>
      <c r="D5379" s="126" t="s">
        <v>83</v>
      </c>
      <c r="E5379" s="135" t="s">
        <v>2197</v>
      </c>
      <c r="F5379" s="135" t="s">
        <v>2198</v>
      </c>
      <c r="I5379" s="128"/>
      <c r="J5379" s="136">
        <f>BK5379</f>
        <v>0</v>
      </c>
      <c r="L5379" s="125"/>
      <c r="M5379" s="130"/>
      <c r="P5379" s="131">
        <f>SUM(P5380:P5793)</f>
        <v>0</v>
      </c>
      <c r="R5379" s="131">
        <f>SUM(R5380:R5793)</f>
        <v>56.957178800000015</v>
      </c>
      <c r="T5379" s="132">
        <f>SUM(T5380:T5793)</f>
        <v>3.3557999999999999E-3</v>
      </c>
      <c r="AR5379" s="126" t="s">
        <v>92</v>
      </c>
      <c r="AT5379" s="133" t="s">
        <v>83</v>
      </c>
      <c r="AU5379" s="133" t="s">
        <v>92</v>
      </c>
      <c r="AY5379" s="126" t="s">
        <v>174</v>
      </c>
      <c r="BK5379" s="134">
        <f>SUM(BK5380:BK5793)</f>
        <v>0</v>
      </c>
    </row>
    <row r="5380" spans="2:65" s="1" customFormat="1" ht="37.9" customHeight="1" x14ac:dyDescent="0.2">
      <c r="B5380" s="33"/>
      <c r="C5380" s="137" t="s">
        <v>2199</v>
      </c>
      <c r="D5380" s="137" t="s">
        <v>177</v>
      </c>
      <c r="E5380" s="138" t="s">
        <v>2200</v>
      </c>
      <c r="F5380" s="139" t="s">
        <v>2201</v>
      </c>
      <c r="G5380" s="140" t="s">
        <v>249</v>
      </c>
      <c r="H5380" s="141">
        <v>335.58</v>
      </c>
      <c r="I5380" s="142"/>
      <c r="J5380" s="143">
        <f>ROUND(I5380*H5380,2)</f>
        <v>0</v>
      </c>
      <c r="K5380" s="139" t="s">
        <v>181</v>
      </c>
      <c r="L5380" s="33"/>
      <c r="M5380" s="144" t="s">
        <v>1</v>
      </c>
      <c r="N5380" s="145" t="s">
        <v>50</v>
      </c>
      <c r="P5380" s="146">
        <f>O5380*H5380</f>
        <v>0</v>
      </c>
      <c r="Q5380" s="146">
        <v>0</v>
      </c>
      <c r="R5380" s="146">
        <f>Q5380*H5380</f>
        <v>0</v>
      </c>
      <c r="S5380" s="146">
        <v>1.0000000000000001E-5</v>
      </c>
      <c r="T5380" s="147">
        <f>S5380*H5380</f>
        <v>3.3557999999999999E-3</v>
      </c>
      <c r="AR5380" s="148" t="s">
        <v>182</v>
      </c>
      <c r="AT5380" s="148" t="s">
        <v>177</v>
      </c>
      <c r="AU5380" s="148" t="s">
        <v>94</v>
      </c>
      <c r="AY5380" s="17" t="s">
        <v>174</v>
      </c>
      <c r="BE5380" s="149">
        <f>IF(N5380="základní",J5380,0)</f>
        <v>0</v>
      </c>
      <c r="BF5380" s="149">
        <f>IF(N5380="snížená",J5380,0)</f>
        <v>0</v>
      </c>
      <c r="BG5380" s="149">
        <f>IF(N5380="zákl. přenesená",J5380,0)</f>
        <v>0</v>
      </c>
      <c r="BH5380" s="149">
        <f>IF(N5380="sníž. přenesená",J5380,0)</f>
        <v>0</v>
      </c>
      <c r="BI5380" s="149">
        <f>IF(N5380="nulová",J5380,0)</f>
        <v>0</v>
      </c>
      <c r="BJ5380" s="17" t="s">
        <v>94</v>
      </c>
      <c r="BK5380" s="149">
        <f>ROUND(I5380*H5380,2)</f>
        <v>0</v>
      </c>
      <c r="BL5380" s="17" t="s">
        <v>182</v>
      </c>
      <c r="BM5380" s="148" t="s">
        <v>2202</v>
      </c>
    </row>
    <row r="5381" spans="2:65" s="14" customFormat="1" x14ac:dyDescent="0.2">
      <c r="B5381" s="170"/>
      <c r="D5381" s="151" t="s">
        <v>197</v>
      </c>
      <c r="E5381" s="171" t="s">
        <v>1</v>
      </c>
      <c r="F5381" s="172" t="s">
        <v>2203</v>
      </c>
      <c r="H5381" s="171" t="s">
        <v>1</v>
      </c>
      <c r="I5381" s="173"/>
      <c r="L5381" s="170"/>
      <c r="M5381" s="174"/>
      <c r="T5381" s="175"/>
      <c r="AT5381" s="171" t="s">
        <v>197</v>
      </c>
      <c r="AU5381" s="171" t="s">
        <v>94</v>
      </c>
      <c r="AV5381" s="14" t="s">
        <v>92</v>
      </c>
      <c r="AW5381" s="14" t="s">
        <v>40</v>
      </c>
      <c r="AX5381" s="14" t="s">
        <v>84</v>
      </c>
      <c r="AY5381" s="171" t="s">
        <v>174</v>
      </c>
    </row>
    <row r="5382" spans="2:65" s="12" customFormat="1" x14ac:dyDescent="0.2">
      <c r="B5382" s="150"/>
      <c r="D5382" s="151" t="s">
        <v>197</v>
      </c>
      <c r="E5382" s="152" t="s">
        <v>1</v>
      </c>
      <c r="F5382" s="153" t="s">
        <v>2204</v>
      </c>
      <c r="H5382" s="154">
        <v>72.900000000000006</v>
      </c>
      <c r="I5382" s="155"/>
      <c r="L5382" s="150"/>
      <c r="M5382" s="156"/>
      <c r="T5382" s="157"/>
      <c r="AT5382" s="152" t="s">
        <v>197</v>
      </c>
      <c r="AU5382" s="152" t="s">
        <v>94</v>
      </c>
      <c r="AV5382" s="12" t="s">
        <v>94</v>
      </c>
      <c r="AW5382" s="12" t="s">
        <v>40</v>
      </c>
      <c r="AX5382" s="12" t="s">
        <v>84</v>
      </c>
      <c r="AY5382" s="152" t="s">
        <v>174</v>
      </c>
    </row>
    <row r="5383" spans="2:65" s="12" customFormat="1" x14ac:dyDescent="0.2">
      <c r="B5383" s="150"/>
      <c r="D5383" s="151" t="s">
        <v>197</v>
      </c>
      <c r="E5383" s="152" t="s">
        <v>1</v>
      </c>
      <c r="F5383" s="153" t="s">
        <v>2205</v>
      </c>
      <c r="H5383" s="154">
        <v>49.98</v>
      </c>
      <c r="I5383" s="155"/>
      <c r="L5383" s="150"/>
      <c r="M5383" s="156"/>
      <c r="T5383" s="157"/>
      <c r="AT5383" s="152" t="s">
        <v>197</v>
      </c>
      <c r="AU5383" s="152" t="s">
        <v>94</v>
      </c>
      <c r="AV5383" s="12" t="s">
        <v>94</v>
      </c>
      <c r="AW5383" s="12" t="s">
        <v>40</v>
      </c>
      <c r="AX5383" s="12" t="s">
        <v>84</v>
      </c>
      <c r="AY5383" s="152" t="s">
        <v>174</v>
      </c>
    </row>
    <row r="5384" spans="2:65" s="12" customFormat="1" x14ac:dyDescent="0.2">
      <c r="B5384" s="150"/>
      <c r="D5384" s="151" t="s">
        <v>197</v>
      </c>
      <c r="E5384" s="152" t="s">
        <v>1</v>
      </c>
      <c r="F5384" s="153" t="s">
        <v>2206</v>
      </c>
      <c r="H5384" s="154">
        <v>25.83</v>
      </c>
      <c r="I5384" s="155"/>
      <c r="L5384" s="150"/>
      <c r="M5384" s="156"/>
      <c r="T5384" s="157"/>
      <c r="AT5384" s="152" t="s">
        <v>197</v>
      </c>
      <c r="AU5384" s="152" t="s">
        <v>94</v>
      </c>
      <c r="AV5384" s="12" t="s">
        <v>94</v>
      </c>
      <c r="AW5384" s="12" t="s">
        <v>40</v>
      </c>
      <c r="AX5384" s="12" t="s">
        <v>84</v>
      </c>
      <c r="AY5384" s="152" t="s">
        <v>174</v>
      </c>
    </row>
    <row r="5385" spans="2:65" s="12" customFormat="1" x14ac:dyDescent="0.2">
      <c r="B5385" s="150"/>
      <c r="D5385" s="151" t="s">
        <v>197</v>
      </c>
      <c r="E5385" s="152" t="s">
        <v>1</v>
      </c>
      <c r="F5385" s="153" t="s">
        <v>2207</v>
      </c>
      <c r="H5385" s="154">
        <v>1.75</v>
      </c>
      <c r="I5385" s="155"/>
      <c r="L5385" s="150"/>
      <c r="M5385" s="156"/>
      <c r="T5385" s="157"/>
      <c r="AT5385" s="152" t="s">
        <v>197</v>
      </c>
      <c r="AU5385" s="152" t="s">
        <v>94</v>
      </c>
      <c r="AV5385" s="12" t="s">
        <v>94</v>
      </c>
      <c r="AW5385" s="12" t="s">
        <v>40</v>
      </c>
      <c r="AX5385" s="12" t="s">
        <v>84</v>
      </c>
      <c r="AY5385" s="152" t="s">
        <v>174</v>
      </c>
    </row>
    <row r="5386" spans="2:65" s="12" customFormat="1" x14ac:dyDescent="0.2">
      <c r="B5386" s="150"/>
      <c r="D5386" s="151" t="s">
        <v>197</v>
      </c>
      <c r="E5386" s="152" t="s">
        <v>1</v>
      </c>
      <c r="F5386" s="153" t="s">
        <v>2208</v>
      </c>
      <c r="H5386" s="154">
        <v>0.75</v>
      </c>
      <c r="I5386" s="155"/>
      <c r="L5386" s="150"/>
      <c r="M5386" s="156"/>
      <c r="T5386" s="157"/>
      <c r="AT5386" s="152" t="s">
        <v>197</v>
      </c>
      <c r="AU5386" s="152" t="s">
        <v>94</v>
      </c>
      <c r="AV5386" s="12" t="s">
        <v>94</v>
      </c>
      <c r="AW5386" s="12" t="s">
        <v>40</v>
      </c>
      <c r="AX5386" s="12" t="s">
        <v>84</v>
      </c>
      <c r="AY5386" s="152" t="s">
        <v>174</v>
      </c>
    </row>
    <row r="5387" spans="2:65" s="12" customFormat="1" x14ac:dyDescent="0.2">
      <c r="B5387" s="150"/>
      <c r="D5387" s="151" t="s">
        <v>197</v>
      </c>
      <c r="E5387" s="152" t="s">
        <v>1</v>
      </c>
      <c r="F5387" s="153" t="s">
        <v>2209</v>
      </c>
      <c r="H5387" s="154">
        <v>6.8250000000000002</v>
      </c>
      <c r="I5387" s="155"/>
      <c r="L5387" s="150"/>
      <c r="M5387" s="156"/>
      <c r="T5387" s="157"/>
      <c r="AT5387" s="152" t="s">
        <v>197</v>
      </c>
      <c r="AU5387" s="152" t="s">
        <v>94</v>
      </c>
      <c r="AV5387" s="12" t="s">
        <v>94</v>
      </c>
      <c r="AW5387" s="12" t="s">
        <v>40</v>
      </c>
      <c r="AX5387" s="12" t="s">
        <v>84</v>
      </c>
      <c r="AY5387" s="152" t="s">
        <v>174</v>
      </c>
    </row>
    <row r="5388" spans="2:65" s="12" customFormat="1" x14ac:dyDescent="0.2">
      <c r="B5388" s="150"/>
      <c r="D5388" s="151" t="s">
        <v>197</v>
      </c>
      <c r="E5388" s="152" t="s">
        <v>1</v>
      </c>
      <c r="F5388" s="153" t="s">
        <v>2210</v>
      </c>
      <c r="H5388" s="154">
        <v>14.28</v>
      </c>
      <c r="I5388" s="155"/>
      <c r="L5388" s="150"/>
      <c r="M5388" s="156"/>
      <c r="T5388" s="157"/>
      <c r="AT5388" s="152" t="s">
        <v>197</v>
      </c>
      <c r="AU5388" s="152" t="s">
        <v>94</v>
      </c>
      <c r="AV5388" s="12" t="s">
        <v>94</v>
      </c>
      <c r="AW5388" s="12" t="s">
        <v>40</v>
      </c>
      <c r="AX5388" s="12" t="s">
        <v>84</v>
      </c>
      <c r="AY5388" s="152" t="s">
        <v>174</v>
      </c>
    </row>
    <row r="5389" spans="2:65" s="12" customFormat="1" x14ac:dyDescent="0.2">
      <c r="B5389" s="150"/>
      <c r="D5389" s="151" t="s">
        <v>197</v>
      </c>
      <c r="E5389" s="152" t="s">
        <v>1</v>
      </c>
      <c r="F5389" s="153" t="s">
        <v>2211</v>
      </c>
      <c r="H5389" s="154">
        <v>5.25</v>
      </c>
      <c r="I5389" s="155"/>
      <c r="L5389" s="150"/>
      <c r="M5389" s="156"/>
      <c r="T5389" s="157"/>
      <c r="AT5389" s="152" t="s">
        <v>197</v>
      </c>
      <c r="AU5389" s="152" t="s">
        <v>94</v>
      </c>
      <c r="AV5389" s="12" t="s">
        <v>94</v>
      </c>
      <c r="AW5389" s="12" t="s">
        <v>40</v>
      </c>
      <c r="AX5389" s="12" t="s">
        <v>84</v>
      </c>
      <c r="AY5389" s="152" t="s">
        <v>174</v>
      </c>
    </row>
    <row r="5390" spans="2:65" s="14" customFormat="1" x14ac:dyDescent="0.2">
      <c r="B5390" s="170"/>
      <c r="D5390" s="151" t="s">
        <v>197</v>
      </c>
      <c r="E5390" s="171" t="s">
        <v>1</v>
      </c>
      <c r="F5390" s="172" t="s">
        <v>2212</v>
      </c>
      <c r="H5390" s="171" t="s">
        <v>1</v>
      </c>
      <c r="I5390" s="173"/>
      <c r="L5390" s="170"/>
      <c r="M5390" s="174"/>
      <c r="T5390" s="175"/>
      <c r="AT5390" s="171" t="s">
        <v>197</v>
      </c>
      <c r="AU5390" s="171" t="s">
        <v>94</v>
      </c>
      <c r="AV5390" s="14" t="s">
        <v>92</v>
      </c>
      <c r="AW5390" s="14" t="s">
        <v>40</v>
      </c>
      <c r="AX5390" s="14" t="s">
        <v>84</v>
      </c>
      <c r="AY5390" s="171" t="s">
        <v>174</v>
      </c>
    </row>
    <row r="5391" spans="2:65" s="12" customFormat="1" x14ac:dyDescent="0.2">
      <c r="B5391" s="150"/>
      <c r="D5391" s="151" t="s">
        <v>197</v>
      </c>
      <c r="E5391" s="152" t="s">
        <v>1</v>
      </c>
      <c r="F5391" s="153" t="s">
        <v>2213</v>
      </c>
      <c r="H5391" s="154">
        <v>11.925000000000001</v>
      </c>
      <c r="I5391" s="155"/>
      <c r="L5391" s="150"/>
      <c r="M5391" s="156"/>
      <c r="T5391" s="157"/>
      <c r="AT5391" s="152" t="s">
        <v>197</v>
      </c>
      <c r="AU5391" s="152" t="s">
        <v>94</v>
      </c>
      <c r="AV5391" s="12" t="s">
        <v>94</v>
      </c>
      <c r="AW5391" s="12" t="s">
        <v>40</v>
      </c>
      <c r="AX5391" s="12" t="s">
        <v>84</v>
      </c>
      <c r="AY5391" s="152" t="s">
        <v>174</v>
      </c>
    </row>
    <row r="5392" spans="2:65" s="12" customFormat="1" x14ac:dyDescent="0.2">
      <c r="B5392" s="150"/>
      <c r="D5392" s="151" t="s">
        <v>197</v>
      </c>
      <c r="E5392" s="152" t="s">
        <v>1</v>
      </c>
      <c r="F5392" s="153" t="s">
        <v>2214</v>
      </c>
      <c r="H5392" s="154">
        <v>48.6</v>
      </c>
      <c r="I5392" s="155"/>
      <c r="L5392" s="150"/>
      <c r="M5392" s="156"/>
      <c r="T5392" s="157"/>
      <c r="AT5392" s="152" t="s">
        <v>197</v>
      </c>
      <c r="AU5392" s="152" t="s">
        <v>94</v>
      </c>
      <c r="AV5392" s="12" t="s">
        <v>94</v>
      </c>
      <c r="AW5392" s="12" t="s">
        <v>40</v>
      </c>
      <c r="AX5392" s="12" t="s">
        <v>84</v>
      </c>
      <c r="AY5392" s="152" t="s">
        <v>174</v>
      </c>
    </row>
    <row r="5393" spans="2:65" s="12" customFormat="1" x14ac:dyDescent="0.2">
      <c r="B5393" s="150"/>
      <c r="D5393" s="151" t="s">
        <v>197</v>
      </c>
      <c r="E5393" s="152" t="s">
        <v>1</v>
      </c>
      <c r="F5393" s="153" t="s">
        <v>2215</v>
      </c>
      <c r="H5393" s="154">
        <v>2.7</v>
      </c>
      <c r="I5393" s="155"/>
      <c r="L5393" s="150"/>
      <c r="M5393" s="156"/>
      <c r="T5393" s="157"/>
      <c r="AT5393" s="152" t="s">
        <v>197</v>
      </c>
      <c r="AU5393" s="152" t="s">
        <v>94</v>
      </c>
      <c r="AV5393" s="12" t="s">
        <v>94</v>
      </c>
      <c r="AW5393" s="12" t="s">
        <v>40</v>
      </c>
      <c r="AX5393" s="12" t="s">
        <v>84</v>
      </c>
      <c r="AY5393" s="152" t="s">
        <v>174</v>
      </c>
    </row>
    <row r="5394" spans="2:65" s="12" customFormat="1" x14ac:dyDescent="0.2">
      <c r="B5394" s="150"/>
      <c r="D5394" s="151" t="s">
        <v>197</v>
      </c>
      <c r="E5394" s="152" t="s">
        <v>1</v>
      </c>
      <c r="F5394" s="153" t="s">
        <v>2216</v>
      </c>
      <c r="H5394" s="154">
        <v>5.42</v>
      </c>
      <c r="I5394" s="155"/>
      <c r="L5394" s="150"/>
      <c r="M5394" s="156"/>
      <c r="T5394" s="157"/>
      <c r="AT5394" s="152" t="s">
        <v>197</v>
      </c>
      <c r="AU5394" s="152" t="s">
        <v>94</v>
      </c>
      <c r="AV5394" s="12" t="s">
        <v>94</v>
      </c>
      <c r="AW5394" s="12" t="s">
        <v>40</v>
      </c>
      <c r="AX5394" s="12" t="s">
        <v>84</v>
      </c>
      <c r="AY5394" s="152" t="s">
        <v>174</v>
      </c>
    </row>
    <row r="5395" spans="2:65" s="14" customFormat="1" x14ac:dyDescent="0.2">
      <c r="B5395" s="170"/>
      <c r="D5395" s="151" t="s">
        <v>197</v>
      </c>
      <c r="E5395" s="171" t="s">
        <v>1</v>
      </c>
      <c r="F5395" s="172" t="s">
        <v>2217</v>
      </c>
      <c r="H5395" s="171" t="s">
        <v>1</v>
      </c>
      <c r="I5395" s="173"/>
      <c r="L5395" s="170"/>
      <c r="M5395" s="174"/>
      <c r="T5395" s="175"/>
      <c r="AT5395" s="171" t="s">
        <v>197</v>
      </c>
      <c r="AU5395" s="171" t="s">
        <v>94</v>
      </c>
      <c r="AV5395" s="14" t="s">
        <v>92</v>
      </c>
      <c r="AW5395" s="14" t="s">
        <v>40</v>
      </c>
      <c r="AX5395" s="14" t="s">
        <v>84</v>
      </c>
      <c r="AY5395" s="171" t="s">
        <v>174</v>
      </c>
    </row>
    <row r="5396" spans="2:65" s="12" customFormat="1" x14ac:dyDescent="0.2">
      <c r="B5396" s="150"/>
      <c r="D5396" s="151" t="s">
        <v>197</v>
      </c>
      <c r="E5396" s="152" t="s">
        <v>1</v>
      </c>
      <c r="F5396" s="153" t="s">
        <v>2218</v>
      </c>
      <c r="H5396" s="154">
        <v>28.08</v>
      </c>
      <c r="I5396" s="155"/>
      <c r="L5396" s="150"/>
      <c r="M5396" s="156"/>
      <c r="T5396" s="157"/>
      <c r="AT5396" s="152" t="s">
        <v>197</v>
      </c>
      <c r="AU5396" s="152" t="s">
        <v>94</v>
      </c>
      <c r="AV5396" s="12" t="s">
        <v>94</v>
      </c>
      <c r="AW5396" s="12" t="s">
        <v>40</v>
      </c>
      <c r="AX5396" s="12" t="s">
        <v>84</v>
      </c>
      <c r="AY5396" s="152" t="s">
        <v>174</v>
      </c>
    </row>
    <row r="5397" spans="2:65" s="12" customFormat="1" x14ac:dyDescent="0.2">
      <c r="B5397" s="150"/>
      <c r="D5397" s="151" t="s">
        <v>197</v>
      </c>
      <c r="E5397" s="152" t="s">
        <v>1</v>
      </c>
      <c r="F5397" s="153" t="s">
        <v>2219</v>
      </c>
      <c r="H5397" s="154">
        <v>26.46</v>
      </c>
      <c r="I5397" s="155"/>
      <c r="L5397" s="150"/>
      <c r="M5397" s="156"/>
      <c r="T5397" s="157"/>
      <c r="AT5397" s="152" t="s">
        <v>197</v>
      </c>
      <c r="AU5397" s="152" t="s">
        <v>94</v>
      </c>
      <c r="AV5397" s="12" t="s">
        <v>94</v>
      </c>
      <c r="AW5397" s="12" t="s">
        <v>40</v>
      </c>
      <c r="AX5397" s="12" t="s">
        <v>84</v>
      </c>
      <c r="AY5397" s="152" t="s">
        <v>174</v>
      </c>
    </row>
    <row r="5398" spans="2:65" s="12" customFormat="1" x14ac:dyDescent="0.2">
      <c r="B5398" s="150"/>
      <c r="D5398" s="151" t="s">
        <v>197</v>
      </c>
      <c r="E5398" s="152" t="s">
        <v>1</v>
      </c>
      <c r="F5398" s="153" t="s">
        <v>2220</v>
      </c>
      <c r="H5398" s="154">
        <v>8.64</v>
      </c>
      <c r="I5398" s="155"/>
      <c r="L5398" s="150"/>
      <c r="M5398" s="156"/>
      <c r="T5398" s="157"/>
      <c r="AT5398" s="152" t="s">
        <v>197</v>
      </c>
      <c r="AU5398" s="152" t="s">
        <v>94</v>
      </c>
      <c r="AV5398" s="12" t="s">
        <v>94</v>
      </c>
      <c r="AW5398" s="12" t="s">
        <v>40</v>
      </c>
      <c r="AX5398" s="12" t="s">
        <v>84</v>
      </c>
      <c r="AY5398" s="152" t="s">
        <v>174</v>
      </c>
    </row>
    <row r="5399" spans="2:65" s="12" customFormat="1" x14ac:dyDescent="0.2">
      <c r="B5399" s="150"/>
      <c r="D5399" s="151" t="s">
        <v>197</v>
      </c>
      <c r="E5399" s="152" t="s">
        <v>1</v>
      </c>
      <c r="F5399" s="153" t="s">
        <v>2221</v>
      </c>
      <c r="H5399" s="154">
        <v>14.85</v>
      </c>
      <c r="I5399" s="155"/>
      <c r="L5399" s="150"/>
      <c r="M5399" s="156"/>
      <c r="T5399" s="157"/>
      <c r="AT5399" s="152" t="s">
        <v>197</v>
      </c>
      <c r="AU5399" s="152" t="s">
        <v>94</v>
      </c>
      <c r="AV5399" s="12" t="s">
        <v>94</v>
      </c>
      <c r="AW5399" s="12" t="s">
        <v>40</v>
      </c>
      <c r="AX5399" s="12" t="s">
        <v>84</v>
      </c>
      <c r="AY5399" s="152" t="s">
        <v>174</v>
      </c>
    </row>
    <row r="5400" spans="2:65" s="12" customFormat="1" x14ac:dyDescent="0.2">
      <c r="B5400" s="150"/>
      <c r="D5400" s="151" t="s">
        <v>197</v>
      </c>
      <c r="E5400" s="152" t="s">
        <v>1</v>
      </c>
      <c r="F5400" s="153" t="s">
        <v>2222</v>
      </c>
      <c r="H5400" s="154">
        <v>11.34</v>
      </c>
      <c r="I5400" s="155"/>
      <c r="L5400" s="150"/>
      <c r="M5400" s="156"/>
      <c r="T5400" s="157"/>
      <c r="AT5400" s="152" t="s">
        <v>197</v>
      </c>
      <c r="AU5400" s="152" t="s">
        <v>94</v>
      </c>
      <c r="AV5400" s="12" t="s">
        <v>94</v>
      </c>
      <c r="AW5400" s="12" t="s">
        <v>40</v>
      </c>
      <c r="AX5400" s="12" t="s">
        <v>84</v>
      </c>
      <c r="AY5400" s="152" t="s">
        <v>174</v>
      </c>
    </row>
    <row r="5401" spans="2:65" s="13" customFormat="1" x14ac:dyDescent="0.2">
      <c r="B5401" s="158"/>
      <c r="D5401" s="151" t="s">
        <v>197</v>
      </c>
      <c r="E5401" s="159" t="s">
        <v>1</v>
      </c>
      <c r="F5401" s="160" t="s">
        <v>199</v>
      </c>
      <c r="H5401" s="161">
        <v>335.57999999999993</v>
      </c>
      <c r="I5401" s="162"/>
      <c r="L5401" s="158"/>
      <c r="M5401" s="163"/>
      <c r="T5401" s="164"/>
      <c r="AT5401" s="159" t="s">
        <v>197</v>
      </c>
      <c r="AU5401" s="159" t="s">
        <v>94</v>
      </c>
      <c r="AV5401" s="13" t="s">
        <v>182</v>
      </c>
      <c r="AW5401" s="13" t="s">
        <v>40</v>
      </c>
      <c r="AX5401" s="13" t="s">
        <v>92</v>
      </c>
      <c r="AY5401" s="159" t="s">
        <v>174</v>
      </c>
    </row>
    <row r="5402" spans="2:65" s="1" customFormat="1" ht="66.75" customHeight="1" x14ac:dyDescent="0.2">
      <c r="B5402" s="33"/>
      <c r="C5402" s="137" t="s">
        <v>2223</v>
      </c>
      <c r="D5402" s="137" t="s">
        <v>177</v>
      </c>
      <c r="E5402" s="138" t="s">
        <v>2224</v>
      </c>
      <c r="F5402" s="139" t="s">
        <v>2225</v>
      </c>
      <c r="G5402" s="140" t="s">
        <v>249</v>
      </c>
      <c r="H5402" s="141">
        <v>118.8</v>
      </c>
      <c r="I5402" s="142"/>
      <c r="J5402" s="143">
        <f>ROUND(I5402*H5402,2)</f>
        <v>0</v>
      </c>
      <c r="K5402" s="139" t="s">
        <v>181</v>
      </c>
      <c r="L5402" s="33"/>
      <c r="M5402" s="144" t="s">
        <v>1</v>
      </c>
      <c r="N5402" s="145" t="s">
        <v>50</v>
      </c>
      <c r="P5402" s="146">
        <f>O5402*H5402</f>
        <v>0</v>
      </c>
      <c r="Q5402" s="146">
        <v>8.3499999999999998E-3</v>
      </c>
      <c r="R5402" s="146">
        <f>Q5402*H5402</f>
        <v>0.99197999999999997</v>
      </c>
      <c r="S5402" s="146">
        <v>0</v>
      </c>
      <c r="T5402" s="147">
        <f>S5402*H5402</f>
        <v>0</v>
      </c>
      <c r="AR5402" s="148" t="s">
        <v>182</v>
      </c>
      <c r="AT5402" s="148" t="s">
        <v>177</v>
      </c>
      <c r="AU5402" s="148" t="s">
        <v>94</v>
      </c>
      <c r="AY5402" s="17" t="s">
        <v>174</v>
      </c>
      <c r="BE5402" s="149">
        <f>IF(N5402="základní",J5402,0)</f>
        <v>0</v>
      </c>
      <c r="BF5402" s="149">
        <f>IF(N5402="snížená",J5402,0)</f>
        <v>0</v>
      </c>
      <c r="BG5402" s="149">
        <f>IF(N5402="zákl. přenesená",J5402,0)</f>
        <v>0</v>
      </c>
      <c r="BH5402" s="149">
        <f>IF(N5402="sníž. přenesená",J5402,0)</f>
        <v>0</v>
      </c>
      <c r="BI5402" s="149">
        <f>IF(N5402="nulová",J5402,0)</f>
        <v>0</v>
      </c>
      <c r="BJ5402" s="17" t="s">
        <v>94</v>
      </c>
      <c r="BK5402" s="149">
        <f>ROUND(I5402*H5402,2)</f>
        <v>0</v>
      </c>
      <c r="BL5402" s="17" t="s">
        <v>182</v>
      </c>
      <c r="BM5402" s="148" t="s">
        <v>2226</v>
      </c>
    </row>
    <row r="5403" spans="2:65" s="1" customFormat="1" ht="48.75" x14ac:dyDescent="0.2">
      <c r="B5403" s="33"/>
      <c r="D5403" s="151" t="s">
        <v>325</v>
      </c>
      <c r="F5403" s="186" t="s">
        <v>2227</v>
      </c>
      <c r="I5403" s="187"/>
      <c r="L5403" s="33"/>
      <c r="M5403" s="188"/>
      <c r="T5403" s="57"/>
      <c r="AT5403" s="17" t="s">
        <v>325</v>
      </c>
      <c r="AU5403" s="17" t="s">
        <v>94</v>
      </c>
    </row>
    <row r="5404" spans="2:65" s="14" customFormat="1" x14ac:dyDescent="0.2">
      <c r="B5404" s="170"/>
      <c r="D5404" s="151" t="s">
        <v>197</v>
      </c>
      <c r="E5404" s="171" t="s">
        <v>1</v>
      </c>
      <c r="F5404" s="172" t="s">
        <v>2061</v>
      </c>
      <c r="H5404" s="171" t="s">
        <v>1</v>
      </c>
      <c r="I5404" s="173"/>
      <c r="L5404" s="170"/>
      <c r="M5404" s="174"/>
      <c r="T5404" s="175"/>
      <c r="AT5404" s="171" t="s">
        <v>197</v>
      </c>
      <c r="AU5404" s="171" t="s">
        <v>94</v>
      </c>
      <c r="AV5404" s="14" t="s">
        <v>92</v>
      </c>
      <c r="AW5404" s="14" t="s">
        <v>40</v>
      </c>
      <c r="AX5404" s="14" t="s">
        <v>84</v>
      </c>
      <c r="AY5404" s="171" t="s">
        <v>174</v>
      </c>
    </row>
    <row r="5405" spans="2:65" s="14" customFormat="1" x14ac:dyDescent="0.2">
      <c r="B5405" s="170"/>
      <c r="D5405" s="151" t="s">
        <v>197</v>
      </c>
      <c r="E5405" s="171" t="s">
        <v>1</v>
      </c>
      <c r="F5405" s="172" t="s">
        <v>1939</v>
      </c>
      <c r="H5405" s="171" t="s">
        <v>1</v>
      </c>
      <c r="I5405" s="173"/>
      <c r="L5405" s="170"/>
      <c r="M5405" s="174"/>
      <c r="T5405" s="175"/>
      <c r="AT5405" s="171" t="s">
        <v>197</v>
      </c>
      <c r="AU5405" s="171" t="s">
        <v>94</v>
      </c>
      <c r="AV5405" s="14" t="s">
        <v>92</v>
      </c>
      <c r="AW5405" s="14" t="s">
        <v>40</v>
      </c>
      <c r="AX5405" s="14" t="s">
        <v>84</v>
      </c>
      <c r="AY5405" s="171" t="s">
        <v>174</v>
      </c>
    </row>
    <row r="5406" spans="2:65" s="12" customFormat="1" x14ac:dyDescent="0.2">
      <c r="B5406" s="150"/>
      <c r="D5406" s="151" t="s">
        <v>197</v>
      </c>
      <c r="E5406" s="152" t="s">
        <v>1</v>
      </c>
      <c r="F5406" s="153" t="s">
        <v>2090</v>
      </c>
      <c r="H5406" s="154">
        <v>30.45</v>
      </c>
      <c r="I5406" s="155"/>
      <c r="L5406" s="150"/>
      <c r="M5406" s="156"/>
      <c r="T5406" s="157"/>
      <c r="AT5406" s="152" t="s">
        <v>197</v>
      </c>
      <c r="AU5406" s="152" t="s">
        <v>94</v>
      </c>
      <c r="AV5406" s="12" t="s">
        <v>94</v>
      </c>
      <c r="AW5406" s="12" t="s">
        <v>40</v>
      </c>
      <c r="AX5406" s="12" t="s">
        <v>84</v>
      </c>
      <c r="AY5406" s="152" t="s">
        <v>174</v>
      </c>
    </row>
    <row r="5407" spans="2:65" s="12" customFormat="1" x14ac:dyDescent="0.2">
      <c r="B5407" s="150"/>
      <c r="D5407" s="151" t="s">
        <v>197</v>
      </c>
      <c r="E5407" s="152" t="s">
        <v>1</v>
      </c>
      <c r="F5407" s="153" t="s">
        <v>2065</v>
      </c>
      <c r="H5407" s="154">
        <v>-7.14</v>
      </c>
      <c r="I5407" s="155"/>
      <c r="L5407" s="150"/>
      <c r="M5407" s="156"/>
      <c r="T5407" s="157"/>
      <c r="AT5407" s="152" t="s">
        <v>197</v>
      </c>
      <c r="AU5407" s="152" t="s">
        <v>94</v>
      </c>
      <c r="AV5407" s="12" t="s">
        <v>94</v>
      </c>
      <c r="AW5407" s="12" t="s">
        <v>40</v>
      </c>
      <c r="AX5407" s="12" t="s">
        <v>84</v>
      </c>
      <c r="AY5407" s="152" t="s">
        <v>174</v>
      </c>
    </row>
    <row r="5408" spans="2:65" s="12" customFormat="1" x14ac:dyDescent="0.2">
      <c r="B5408" s="150"/>
      <c r="D5408" s="151" t="s">
        <v>197</v>
      </c>
      <c r="E5408" s="152" t="s">
        <v>1</v>
      </c>
      <c r="F5408" s="153" t="s">
        <v>2091</v>
      </c>
      <c r="H5408" s="154">
        <v>122.355</v>
      </c>
      <c r="I5408" s="155"/>
      <c r="L5408" s="150"/>
      <c r="M5408" s="156"/>
      <c r="T5408" s="157"/>
      <c r="AT5408" s="152" t="s">
        <v>197</v>
      </c>
      <c r="AU5408" s="152" t="s">
        <v>94</v>
      </c>
      <c r="AV5408" s="12" t="s">
        <v>94</v>
      </c>
      <c r="AW5408" s="12" t="s">
        <v>40</v>
      </c>
      <c r="AX5408" s="12" t="s">
        <v>84</v>
      </c>
      <c r="AY5408" s="152" t="s">
        <v>174</v>
      </c>
    </row>
    <row r="5409" spans="2:65" s="12" customFormat="1" x14ac:dyDescent="0.2">
      <c r="B5409" s="150"/>
      <c r="D5409" s="151" t="s">
        <v>197</v>
      </c>
      <c r="E5409" s="152" t="s">
        <v>1</v>
      </c>
      <c r="F5409" s="153" t="s">
        <v>2092</v>
      </c>
      <c r="H5409" s="154">
        <v>-8.61</v>
      </c>
      <c r="I5409" s="155"/>
      <c r="L5409" s="150"/>
      <c r="M5409" s="156"/>
      <c r="T5409" s="157"/>
      <c r="AT5409" s="152" t="s">
        <v>197</v>
      </c>
      <c r="AU5409" s="152" t="s">
        <v>94</v>
      </c>
      <c r="AV5409" s="12" t="s">
        <v>94</v>
      </c>
      <c r="AW5409" s="12" t="s">
        <v>40</v>
      </c>
      <c r="AX5409" s="12" t="s">
        <v>84</v>
      </c>
      <c r="AY5409" s="152" t="s">
        <v>174</v>
      </c>
    </row>
    <row r="5410" spans="2:65" s="12" customFormat="1" x14ac:dyDescent="0.2">
      <c r="B5410" s="150"/>
      <c r="D5410" s="151" t="s">
        <v>197</v>
      </c>
      <c r="E5410" s="152" t="s">
        <v>1</v>
      </c>
      <c r="F5410" s="153" t="s">
        <v>1021</v>
      </c>
      <c r="H5410" s="154">
        <v>-14.28</v>
      </c>
      <c r="I5410" s="155"/>
      <c r="L5410" s="150"/>
      <c r="M5410" s="156"/>
      <c r="T5410" s="157"/>
      <c r="AT5410" s="152" t="s">
        <v>197</v>
      </c>
      <c r="AU5410" s="152" t="s">
        <v>94</v>
      </c>
      <c r="AV5410" s="12" t="s">
        <v>94</v>
      </c>
      <c r="AW5410" s="12" t="s">
        <v>40</v>
      </c>
      <c r="AX5410" s="12" t="s">
        <v>84</v>
      </c>
      <c r="AY5410" s="152" t="s">
        <v>174</v>
      </c>
    </row>
    <row r="5411" spans="2:65" s="12" customFormat="1" x14ac:dyDescent="0.2">
      <c r="B5411" s="150"/>
      <c r="D5411" s="151" t="s">
        <v>197</v>
      </c>
      <c r="E5411" s="152" t="s">
        <v>1</v>
      </c>
      <c r="F5411" s="153" t="s">
        <v>2031</v>
      </c>
      <c r="H5411" s="154">
        <v>-3.9750000000000001</v>
      </c>
      <c r="I5411" s="155"/>
      <c r="L5411" s="150"/>
      <c r="M5411" s="156"/>
      <c r="T5411" s="157"/>
      <c r="AT5411" s="152" t="s">
        <v>197</v>
      </c>
      <c r="AU5411" s="152" t="s">
        <v>94</v>
      </c>
      <c r="AV5411" s="12" t="s">
        <v>94</v>
      </c>
      <c r="AW5411" s="12" t="s">
        <v>40</v>
      </c>
      <c r="AX5411" s="12" t="s">
        <v>84</v>
      </c>
      <c r="AY5411" s="152" t="s">
        <v>174</v>
      </c>
    </row>
    <row r="5412" spans="2:65" s="13" customFormat="1" x14ac:dyDescent="0.2">
      <c r="B5412" s="158"/>
      <c r="D5412" s="151" t="s">
        <v>197</v>
      </c>
      <c r="E5412" s="159" t="s">
        <v>1</v>
      </c>
      <c r="F5412" s="160" t="s">
        <v>199</v>
      </c>
      <c r="H5412" s="161">
        <v>118.80000000000001</v>
      </c>
      <c r="I5412" s="162"/>
      <c r="L5412" s="158"/>
      <c r="M5412" s="163"/>
      <c r="T5412" s="164"/>
      <c r="AT5412" s="159" t="s">
        <v>197</v>
      </c>
      <c r="AU5412" s="159" t="s">
        <v>94</v>
      </c>
      <c r="AV5412" s="13" t="s">
        <v>182</v>
      </c>
      <c r="AW5412" s="13" t="s">
        <v>40</v>
      </c>
      <c r="AX5412" s="13" t="s">
        <v>92</v>
      </c>
      <c r="AY5412" s="159" t="s">
        <v>174</v>
      </c>
    </row>
    <row r="5413" spans="2:65" s="1" customFormat="1" ht="16.5" customHeight="1" x14ac:dyDescent="0.2">
      <c r="B5413" s="33"/>
      <c r="C5413" s="176" t="s">
        <v>2228</v>
      </c>
      <c r="D5413" s="176" t="s">
        <v>321</v>
      </c>
      <c r="E5413" s="177" t="s">
        <v>2229</v>
      </c>
      <c r="F5413" s="178" t="s">
        <v>2230</v>
      </c>
      <c r="G5413" s="179" t="s">
        <v>249</v>
      </c>
      <c r="H5413" s="180">
        <v>124.74</v>
      </c>
      <c r="I5413" s="181"/>
      <c r="J5413" s="182">
        <f>ROUND(I5413*H5413,2)</f>
        <v>0</v>
      </c>
      <c r="K5413" s="178" t="s">
        <v>1</v>
      </c>
      <c r="L5413" s="183"/>
      <c r="M5413" s="184" t="s">
        <v>1</v>
      </c>
      <c r="N5413" s="185" t="s">
        <v>50</v>
      </c>
      <c r="P5413" s="146">
        <f>O5413*H5413</f>
        <v>0</v>
      </c>
      <c r="Q5413" s="146">
        <v>1.15E-3</v>
      </c>
      <c r="R5413" s="146">
        <f>Q5413*H5413</f>
        <v>0.143451</v>
      </c>
      <c r="S5413" s="146">
        <v>0</v>
      </c>
      <c r="T5413" s="147">
        <f>S5413*H5413</f>
        <v>0</v>
      </c>
      <c r="AR5413" s="148" t="s">
        <v>288</v>
      </c>
      <c r="AT5413" s="148" t="s">
        <v>321</v>
      </c>
      <c r="AU5413" s="148" t="s">
        <v>94</v>
      </c>
      <c r="AY5413" s="17" t="s">
        <v>174</v>
      </c>
      <c r="BE5413" s="149">
        <f>IF(N5413="základní",J5413,0)</f>
        <v>0</v>
      </c>
      <c r="BF5413" s="149">
        <f>IF(N5413="snížená",J5413,0)</f>
        <v>0</v>
      </c>
      <c r="BG5413" s="149">
        <f>IF(N5413="zákl. přenesená",J5413,0)</f>
        <v>0</v>
      </c>
      <c r="BH5413" s="149">
        <f>IF(N5413="sníž. přenesená",J5413,0)</f>
        <v>0</v>
      </c>
      <c r="BI5413" s="149">
        <f>IF(N5413="nulová",J5413,0)</f>
        <v>0</v>
      </c>
      <c r="BJ5413" s="17" t="s">
        <v>94</v>
      </c>
      <c r="BK5413" s="149">
        <f>ROUND(I5413*H5413,2)</f>
        <v>0</v>
      </c>
      <c r="BL5413" s="17" t="s">
        <v>182</v>
      </c>
      <c r="BM5413" s="148" t="s">
        <v>2231</v>
      </c>
    </row>
    <row r="5414" spans="2:65" s="1" customFormat="1" ht="97.5" x14ac:dyDescent="0.2">
      <c r="B5414" s="33"/>
      <c r="D5414" s="151" t="s">
        <v>325</v>
      </c>
      <c r="F5414" s="186" t="s">
        <v>2232</v>
      </c>
      <c r="I5414" s="187"/>
      <c r="L5414" s="33"/>
      <c r="M5414" s="188"/>
      <c r="T5414" s="57"/>
      <c r="AT5414" s="17" t="s">
        <v>325</v>
      </c>
      <c r="AU5414" s="17" t="s">
        <v>94</v>
      </c>
    </row>
    <row r="5415" spans="2:65" s="12" customFormat="1" x14ac:dyDescent="0.2">
      <c r="B5415" s="150"/>
      <c r="D5415" s="151" t="s">
        <v>197</v>
      </c>
      <c r="F5415" s="153" t="s">
        <v>2233</v>
      </c>
      <c r="H5415" s="154">
        <v>124.74</v>
      </c>
      <c r="I5415" s="155"/>
      <c r="L5415" s="150"/>
      <c r="M5415" s="156"/>
      <c r="T5415" s="157"/>
      <c r="AT5415" s="152" t="s">
        <v>197</v>
      </c>
      <c r="AU5415" s="152" t="s">
        <v>94</v>
      </c>
      <c r="AV5415" s="12" t="s">
        <v>94</v>
      </c>
      <c r="AW5415" s="12" t="s">
        <v>4</v>
      </c>
      <c r="AX5415" s="12" t="s">
        <v>92</v>
      </c>
      <c r="AY5415" s="152" t="s">
        <v>174</v>
      </c>
    </row>
    <row r="5416" spans="2:65" s="1" customFormat="1" ht="78" customHeight="1" x14ac:dyDescent="0.2">
      <c r="B5416" s="33"/>
      <c r="C5416" s="137" t="s">
        <v>2234</v>
      </c>
      <c r="D5416" s="137" t="s">
        <v>177</v>
      </c>
      <c r="E5416" s="138" t="s">
        <v>2235</v>
      </c>
      <c r="F5416" s="139" t="s">
        <v>2236</v>
      </c>
      <c r="G5416" s="140" t="s">
        <v>249</v>
      </c>
      <c r="H5416" s="141">
        <v>7.81</v>
      </c>
      <c r="I5416" s="142"/>
      <c r="J5416" s="143">
        <f>ROUND(I5416*H5416,2)</f>
        <v>0</v>
      </c>
      <c r="K5416" s="139" t="s">
        <v>181</v>
      </c>
      <c r="L5416" s="33"/>
      <c r="M5416" s="144" t="s">
        <v>1</v>
      </c>
      <c r="N5416" s="145" t="s">
        <v>50</v>
      </c>
      <c r="P5416" s="146">
        <f>O5416*H5416</f>
        <v>0</v>
      </c>
      <c r="Q5416" s="146">
        <v>1.17E-2</v>
      </c>
      <c r="R5416" s="146">
        <f>Q5416*H5416</f>
        <v>9.1377E-2</v>
      </c>
      <c r="S5416" s="146">
        <v>0</v>
      </c>
      <c r="T5416" s="147">
        <f>S5416*H5416</f>
        <v>0</v>
      </c>
      <c r="AR5416" s="148" t="s">
        <v>182</v>
      </c>
      <c r="AT5416" s="148" t="s">
        <v>177</v>
      </c>
      <c r="AU5416" s="148" t="s">
        <v>94</v>
      </c>
      <c r="AY5416" s="17" t="s">
        <v>174</v>
      </c>
      <c r="BE5416" s="149">
        <f>IF(N5416="základní",J5416,0)</f>
        <v>0</v>
      </c>
      <c r="BF5416" s="149">
        <f>IF(N5416="snížená",J5416,0)</f>
        <v>0</v>
      </c>
      <c r="BG5416" s="149">
        <f>IF(N5416="zákl. přenesená",J5416,0)</f>
        <v>0</v>
      </c>
      <c r="BH5416" s="149">
        <f>IF(N5416="sníž. přenesená",J5416,0)</f>
        <v>0</v>
      </c>
      <c r="BI5416" s="149">
        <f>IF(N5416="nulová",J5416,0)</f>
        <v>0</v>
      </c>
      <c r="BJ5416" s="17" t="s">
        <v>94</v>
      </c>
      <c r="BK5416" s="149">
        <f>ROUND(I5416*H5416,2)</f>
        <v>0</v>
      </c>
      <c r="BL5416" s="17" t="s">
        <v>182</v>
      </c>
      <c r="BM5416" s="148" t="s">
        <v>2237</v>
      </c>
    </row>
    <row r="5417" spans="2:65" s="1" customFormat="1" ht="48.75" x14ac:dyDescent="0.2">
      <c r="B5417" s="33"/>
      <c r="D5417" s="151" t="s">
        <v>325</v>
      </c>
      <c r="F5417" s="186" t="s">
        <v>2227</v>
      </c>
      <c r="I5417" s="187"/>
      <c r="L5417" s="33"/>
      <c r="M5417" s="188"/>
      <c r="T5417" s="57"/>
      <c r="AT5417" s="17" t="s">
        <v>325</v>
      </c>
      <c r="AU5417" s="17" t="s">
        <v>94</v>
      </c>
    </row>
    <row r="5418" spans="2:65" s="14" customFormat="1" x14ac:dyDescent="0.2">
      <c r="B5418" s="170"/>
      <c r="D5418" s="151" t="s">
        <v>197</v>
      </c>
      <c r="E5418" s="171" t="s">
        <v>1</v>
      </c>
      <c r="F5418" s="172" t="s">
        <v>2056</v>
      </c>
      <c r="H5418" s="171" t="s">
        <v>1</v>
      </c>
      <c r="I5418" s="173"/>
      <c r="L5418" s="170"/>
      <c r="M5418" s="174"/>
      <c r="T5418" s="175"/>
      <c r="AT5418" s="171" t="s">
        <v>197</v>
      </c>
      <c r="AU5418" s="171" t="s">
        <v>94</v>
      </c>
      <c r="AV5418" s="14" t="s">
        <v>92</v>
      </c>
      <c r="AW5418" s="14" t="s">
        <v>40</v>
      </c>
      <c r="AX5418" s="14" t="s">
        <v>84</v>
      </c>
      <c r="AY5418" s="171" t="s">
        <v>174</v>
      </c>
    </row>
    <row r="5419" spans="2:65" s="12" customFormat="1" ht="22.5" x14ac:dyDescent="0.2">
      <c r="B5419" s="150"/>
      <c r="D5419" s="151" t="s">
        <v>197</v>
      </c>
      <c r="E5419" s="152" t="s">
        <v>1</v>
      </c>
      <c r="F5419" s="153" t="s">
        <v>2238</v>
      </c>
      <c r="H5419" s="154">
        <v>7.81</v>
      </c>
      <c r="I5419" s="155"/>
      <c r="L5419" s="150"/>
      <c r="M5419" s="156"/>
      <c r="T5419" s="157"/>
      <c r="AT5419" s="152" t="s">
        <v>197</v>
      </c>
      <c r="AU5419" s="152" t="s">
        <v>94</v>
      </c>
      <c r="AV5419" s="12" t="s">
        <v>94</v>
      </c>
      <c r="AW5419" s="12" t="s">
        <v>40</v>
      </c>
      <c r="AX5419" s="12" t="s">
        <v>84</v>
      </c>
      <c r="AY5419" s="152" t="s">
        <v>174</v>
      </c>
    </row>
    <row r="5420" spans="2:65" s="13" customFormat="1" x14ac:dyDescent="0.2">
      <c r="B5420" s="158"/>
      <c r="D5420" s="151" t="s">
        <v>197</v>
      </c>
      <c r="E5420" s="159" t="s">
        <v>1</v>
      </c>
      <c r="F5420" s="160" t="s">
        <v>199</v>
      </c>
      <c r="H5420" s="161">
        <v>7.81</v>
      </c>
      <c r="I5420" s="162"/>
      <c r="L5420" s="158"/>
      <c r="M5420" s="163"/>
      <c r="T5420" s="164"/>
      <c r="AT5420" s="159" t="s">
        <v>197</v>
      </c>
      <c r="AU5420" s="159" t="s">
        <v>94</v>
      </c>
      <c r="AV5420" s="13" t="s">
        <v>182</v>
      </c>
      <c r="AW5420" s="13" t="s">
        <v>40</v>
      </c>
      <c r="AX5420" s="13" t="s">
        <v>92</v>
      </c>
      <c r="AY5420" s="159" t="s">
        <v>174</v>
      </c>
    </row>
    <row r="5421" spans="2:65" s="1" customFormat="1" ht="24.2" customHeight="1" x14ac:dyDescent="0.2">
      <c r="B5421" s="33"/>
      <c r="C5421" s="176" t="s">
        <v>2239</v>
      </c>
      <c r="D5421" s="176" t="s">
        <v>321</v>
      </c>
      <c r="E5421" s="177" t="s">
        <v>2240</v>
      </c>
      <c r="F5421" s="178" t="s">
        <v>2241</v>
      </c>
      <c r="G5421" s="179" t="s">
        <v>249</v>
      </c>
      <c r="H5421" s="180">
        <v>8.2010000000000005</v>
      </c>
      <c r="I5421" s="181"/>
      <c r="J5421" s="182">
        <f>ROUND(I5421*H5421,2)</f>
        <v>0</v>
      </c>
      <c r="K5421" s="178" t="s">
        <v>1</v>
      </c>
      <c r="L5421" s="183"/>
      <c r="M5421" s="184" t="s">
        <v>1</v>
      </c>
      <c r="N5421" s="185" t="s">
        <v>50</v>
      </c>
      <c r="P5421" s="146">
        <f>O5421*H5421</f>
        <v>0</v>
      </c>
      <c r="Q5421" s="146">
        <v>2.2749999999999999E-2</v>
      </c>
      <c r="R5421" s="146">
        <f>Q5421*H5421</f>
        <v>0.18657275000000001</v>
      </c>
      <c r="S5421" s="146">
        <v>0</v>
      </c>
      <c r="T5421" s="147">
        <f>S5421*H5421</f>
        <v>0</v>
      </c>
      <c r="AR5421" s="148" t="s">
        <v>288</v>
      </c>
      <c r="AT5421" s="148" t="s">
        <v>321</v>
      </c>
      <c r="AU5421" s="148" t="s">
        <v>94</v>
      </c>
      <c r="AY5421" s="17" t="s">
        <v>174</v>
      </c>
      <c r="BE5421" s="149">
        <f>IF(N5421="základní",J5421,0)</f>
        <v>0</v>
      </c>
      <c r="BF5421" s="149">
        <f>IF(N5421="snížená",J5421,0)</f>
        <v>0</v>
      </c>
      <c r="BG5421" s="149">
        <f>IF(N5421="zákl. přenesená",J5421,0)</f>
        <v>0</v>
      </c>
      <c r="BH5421" s="149">
        <f>IF(N5421="sníž. přenesená",J5421,0)</f>
        <v>0</v>
      </c>
      <c r="BI5421" s="149">
        <f>IF(N5421="nulová",J5421,0)</f>
        <v>0</v>
      </c>
      <c r="BJ5421" s="17" t="s">
        <v>94</v>
      </c>
      <c r="BK5421" s="149">
        <f>ROUND(I5421*H5421,2)</f>
        <v>0</v>
      </c>
      <c r="BL5421" s="17" t="s">
        <v>182</v>
      </c>
      <c r="BM5421" s="148" t="s">
        <v>2242</v>
      </c>
    </row>
    <row r="5422" spans="2:65" s="1" customFormat="1" ht="78" x14ac:dyDescent="0.2">
      <c r="B5422" s="33"/>
      <c r="D5422" s="151" t="s">
        <v>325</v>
      </c>
      <c r="F5422" s="186" t="s">
        <v>2243</v>
      </c>
      <c r="I5422" s="187"/>
      <c r="L5422" s="33"/>
      <c r="M5422" s="188"/>
      <c r="T5422" s="57"/>
      <c r="AT5422" s="17" t="s">
        <v>325</v>
      </c>
      <c r="AU5422" s="17" t="s">
        <v>94</v>
      </c>
    </row>
    <row r="5423" spans="2:65" s="12" customFormat="1" x14ac:dyDescent="0.2">
      <c r="B5423" s="150"/>
      <c r="D5423" s="151" t="s">
        <v>197</v>
      </c>
      <c r="F5423" s="153" t="s">
        <v>2244</v>
      </c>
      <c r="H5423" s="154">
        <v>8.2010000000000005</v>
      </c>
      <c r="I5423" s="155"/>
      <c r="L5423" s="150"/>
      <c r="M5423" s="156"/>
      <c r="T5423" s="157"/>
      <c r="AT5423" s="152" t="s">
        <v>197</v>
      </c>
      <c r="AU5423" s="152" t="s">
        <v>94</v>
      </c>
      <c r="AV5423" s="12" t="s">
        <v>94</v>
      </c>
      <c r="AW5423" s="12" t="s">
        <v>4</v>
      </c>
      <c r="AX5423" s="12" t="s">
        <v>92</v>
      </c>
      <c r="AY5423" s="152" t="s">
        <v>174</v>
      </c>
    </row>
    <row r="5424" spans="2:65" s="1" customFormat="1" ht="66.75" customHeight="1" x14ac:dyDescent="0.2">
      <c r="B5424" s="33"/>
      <c r="C5424" s="137" t="s">
        <v>2245</v>
      </c>
      <c r="D5424" s="137" t="s">
        <v>177</v>
      </c>
      <c r="E5424" s="138" t="s">
        <v>2246</v>
      </c>
      <c r="F5424" s="139" t="s">
        <v>2247</v>
      </c>
      <c r="G5424" s="140" t="s">
        <v>249</v>
      </c>
      <c r="H5424" s="141">
        <v>319.13299999999998</v>
      </c>
      <c r="I5424" s="142"/>
      <c r="J5424" s="143">
        <f>ROUND(I5424*H5424,2)</f>
        <v>0</v>
      </c>
      <c r="K5424" s="139" t="s">
        <v>181</v>
      </c>
      <c r="L5424" s="33"/>
      <c r="M5424" s="144" t="s">
        <v>1</v>
      </c>
      <c r="N5424" s="145" t="s">
        <v>50</v>
      </c>
      <c r="P5424" s="146">
        <f>O5424*H5424</f>
        <v>0</v>
      </c>
      <c r="Q5424" s="146">
        <v>8.6800000000000002E-3</v>
      </c>
      <c r="R5424" s="146">
        <f>Q5424*H5424</f>
        <v>2.7700744399999997</v>
      </c>
      <c r="S5424" s="146">
        <v>0</v>
      </c>
      <c r="T5424" s="147">
        <f>S5424*H5424</f>
        <v>0</v>
      </c>
      <c r="AR5424" s="148" t="s">
        <v>182</v>
      </c>
      <c r="AT5424" s="148" t="s">
        <v>177</v>
      </c>
      <c r="AU5424" s="148" t="s">
        <v>94</v>
      </c>
      <c r="AY5424" s="17" t="s">
        <v>174</v>
      </c>
      <c r="BE5424" s="149">
        <f>IF(N5424="základní",J5424,0)</f>
        <v>0</v>
      </c>
      <c r="BF5424" s="149">
        <f>IF(N5424="snížená",J5424,0)</f>
        <v>0</v>
      </c>
      <c r="BG5424" s="149">
        <f>IF(N5424="zákl. přenesená",J5424,0)</f>
        <v>0</v>
      </c>
      <c r="BH5424" s="149">
        <f>IF(N5424="sníž. přenesená",J5424,0)</f>
        <v>0</v>
      </c>
      <c r="BI5424" s="149">
        <f>IF(N5424="nulová",J5424,0)</f>
        <v>0</v>
      </c>
      <c r="BJ5424" s="17" t="s">
        <v>94</v>
      </c>
      <c r="BK5424" s="149">
        <f>ROUND(I5424*H5424,2)</f>
        <v>0</v>
      </c>
      <c r="BL5424" s="17" t="s">
        <v>182</v>
      </c>
      <c r="BM5424" s="148" t="s">
        <v>2248</v>
      </c>
    </row>
    <row r="5425" spans="2:51" s="1" customFormat="1" ht="58.5" x14ac:dyDescent="0.2">
      <c r="B5425" s="33"/>
      <c r="D5425" s="151" t="s">
        <v>325</v>
      </c>
      <c r="F5425" s="186" t="s">
        <v>2249</v>
      </c>
      <c r="I5425" s="187"/>
      <c r="L5425" s="33"/>
      <c r="M5425" s="188"/>
      <c r="T5425" s="57"/>
      <c r="AT5425" s="17" t="s">
        <v>325</v>
      </c>
      <c r="AU5425" s="17" t="s">
        <v>94</v>
      </c>
    </row>
    <row r="5426" spans="2:51" s="14" customFormat="1" x14ac:dyDescent="0.2">
      <c r="B5426" s="170"/>
      <c r="D5426" s="151" t="s">
        <v>197</v>
      </c>
      <c r="E5426" s="171" t="s">
        <v>1</v>
      </c>
      <c r="F5426" s="172" t="s">
        <v>2050</v>
      </c>
      <c r="H5426" s="171" t="s">
        <v>1</v>
      </c>
      <c r="I5426" s="173"/>
      <c r="L5426" s="170"/>
      <c r="M5426" s="174"/>
      <c r="T5426" s="175"/>
      <c r="AT5426" s="171" t="s">
        <v>197</v>
      </c>
      <c r="AU5426" s="171" t="s">
        <v>94</v>
      </c>
      <c r="AV5426" s="14" t="s">
        <v>92</v>
      </c>
      <c r="AW5426" s="14" t="s">
        <v>40</v>
      </c>
      <c r="AX5426" s="14" t="s">
        <v>84</v>
      </c>
      <c r="AY5426" s="171" t="s">
        <v>174</v>
      </c>
    </row>
    <row r="5427" spans="2:51" s="12" customFormat="1" ht="22.5" x14ac:dyDescent="0.2">
      <c r="B5427" s="150"/>
      <c r="D5427" s="151" t="s">
        <v>197</v>
      </c>
      <c r="E5427" s="152" t="s">
        <v>1</v>
      </c>
      <c r="F5427" s="153" t="s">
        <v>2051</v>
      </c>
      <c r="H5427" s="154">
        <v>202.83799999999999</v>
      </c>
      <c r="I5427" s="155"/>
      <c r="L5427" s="150"/>
      <c r="M5427" s="156"/>
      <c r="T5427" s="157"/>
      <c r="AT5427" s="152" t="s">
        <v>197</v>
      </c>
      <c r="AU5427" s="152" t="s">
        <v>94</v>
      </c>
      <c r="AV5427" s="12" t="s">
        <v>94</v>
      </c>
      <c r="AW5427" s="12" t="s">
        <v>40</v>
      </c>
      <c r="AX5427" s="12" t="s">
        <v>84</v>
      </c>
      <c r="AY5427" s="152" t="s">
        <v>174</v>
      </c>
    </row>
    <row r="5428" spans="2:51" s="12" customFormat="1" ht="33.75" x14ac:dyDescent="0.2">
      <c r="B5428" s="150"/>
      <c r="D5428" s="151" t="s">
        <v>197</v>
      </c>
      <c r="E5428" s="152" t="s">
        <v>1</v>
      </c>
      <c r="F5428" s="153" t="s">
        <v>2052</v>
      </c>
      <c r="H5428" s="154">
        <v>-40.670999999999999</v>
      </c>
      <c r="I5428" s="155"/>
      <c r="L5428" s="150"/>
      <c r="M5428" s="156"/>
      <c r="T5428" s="157"/>
      <c r="AT5428" s="152" t="s">
        <v>197</v>
      </c>
      <c r="AU5428" s="152" t="s">
        <v>94</v>
      </c>
      <c r="AV5428" s="12" t="s">
        <v>94</v>
      </c>
      <c r="AW5428" s="12" t="s">
        <v>40</v>
      </c>
      <c r="AX5428" s="12" t="s">
        <v>84</v>
      </c>
      <c r="AY5428" s="152" t="s">
        <v>174</v>
      </c>
    </row>
    <row r="5429" spans="2:51" s="15" customFormat="1" x14ac:dyDescent="0.2">
      <c r="B5429" s="189"/>
      <c r="D5429" s="151" t="s">
        <v>197</v>
      </c>
      <c r="E5429" s="190" t="s">
        <v>1</v>
      </c>
      <c r="F5429" s="191" t="s">
        <v>329</v>
      </c>
      <c r="H5429" s="192">
        <v>162.167</v>
      </c>
      <c r="I5429" s="193"/>
      <c r="L5429" s="189"/>
      <c r="M5429" s="194"/>
      <c r="T5429" s="195"/>
      <c r="AT5429" s="190" t="s">
        <v>197</v>
      </c>
      <c r="AU5429" s="190" t="s">
        <v>94</v>
      </c>
      <c r="AV5429" s="15" t="s">
        <v>190</v>
      </c>
      <c r="AW5429" s="15" t="s">
        <v>40</v>
      </c>
      <c r="AX5429" s="15" t="s">
        <v>84</v>
      </c>
      <c r="AY5429" s="190" t="s">
        <v>174</v>
      </c>
    </row>
    <row r="5430" spans="2:51" s="14" customFormat="1" x14ac:dyDescent="0.2">
      <c r="B5430" s="170"/>
      <c r="D5430" s="151" t="s">
        <v>197</v>
      </c>
      <c r="E5430" s="171" t="s">
        <v>1</v>
      </c>
      <c r="F5430" s="172" t="s">
        <v>2053</v>
      </c>
      <c r="H5430" s="171" t="s">
        <v>1</v>
      </c>
      <c r="I5430" s="173"/>
      <c r="L5430" s="170"/>
      <c r="M5430" s="174"/>
      <c r="T5430" s="175"/>
      <c r="AT5430" s="171" t="s">
        <v>197</v>
      </c>
      <c r="AU5430" s="171" t="s">
        <v>94</v>
      </c>
      <c r="AV5430" s="14" t="s">
        <v>92</v>
      </c>
      <c r="AW5430" s="14" t="s">
        <v>40</v>
      </c>
      <c r="AX5430" s="14" t="s">
        <v>84</v>
      </c>
      <c r="AY5430" s="171" t="s">
        <v>174</v>
      </c>
    </row>
    <row r="5431" spans="2:51" s="14" customFormat="1" x14ac:dyDescent="0.2">
      <c r="B5431" s="170"/>
      <c r="D5431" s="151" t="s">
        <v>197</v>
      </c>
      <c r="E5431" s="171" t="s">
        <v>1</v>
      </c>
      <c r="F5431" s="172" t="s">
        <v>2054</v>
      </c>
      <c r="H5431" s="171" t="s">
        <v>1</v>
      </c>
      <c r="I5431" s="173"/>
      <c r="L5431" s="170"/>
      <c r="M5431" s="174"/>
      <c r="T5431" s="175"/>
      <c r="AT5431" s="171" t="s">
        <v>197</v>
      </c>
      <c r="AU5431" s="171" t="s">
        <v>94</v>
      </c>
      <c r="AV5431" s="14" t="s">
        <v>92</v>
      </c>
      <c r="AW5431" s="14" t="s">
        <v>40</v>
      </c>
      <c r="AX5431" s="14" t="s">
        <v>84</v>
      </c>
      <c r="AY5431" s="171" t="s">
        <v>174</v>
      </c>
    </row>
    <row r="5432" spans="2:51" s="12" customFormat="1" ht="22.5" x14ac:dyDescent="0.2">
      <c r="B5432" s="150"/>
      <c r="D5432" s="151" t="s">
        <v>197</v>
      </c>
      <c r="E5432" s="152" t="s">
        <v>1</v>
      </c>
      <c r="F5432" s="153" t="s">
        <v>2055</v>
      </c>
      <c r="H5432" s="154">
        <v>40.670999999999999</v>
      </c>
      <c r="I5432" s="155"/>
      <c r="L5432" s="150"/>
      <c r="M5432" s="156"/>
      <c r="T5432" s="157"/>
      <c r="AT5432" s="152" t="s">
        <v>197</v>
      </c>
      <c r="AU5432" s="152" t="s">
        <v>94</v>
      </c>
      <c r="AV5432" s="12" t="s">
        <v>94</v>
      </c>
      <c r="AW5432" s="12" t="s">
        <v>40</v>
      </c>
      <c r="AX5432" s="12" t="s">
        <v>84</v>
      </c>
      <c r="AY5432" s="152" t="s">
        <v>174</v>
      </c>
    </row>
    <row r="5433" spans="2:51" s="15" customFormat="1" x14ac:dyDescent="0.2">
      <c r="B5433" s="189"/>
      <c r="D5433" s="151" t="s">
        <v>197</v>
      </c>
      <c r="E5433" s="190" t="s">
        <v>1</v>
      </c>
      <c r="F5433" s="191" t="s">
        <v>329</v>
      </c>
      <c r="H5433" s="192">
        <v>40.670999999999999</v>
      </c>
      <c r="I5433" s="193"/>
      <c r="L5433" s="189"/>
      <c r="M5433" s="194"/>
      <c r="T5433" s="195"/>
      <c r="AT5433" s="190" t="s">
        <v>197</v>
      </c>
      <c r="AU5433" s="190" t="s">
        <v>94</v>
      </c>
      <c r="AV5433" s="15" t="s">
        <v>190</v>
      </c>
      <c r="AW5433" s="15" t="s">
        <v>40</v>
      </c>
      <c r="AX5433" s="15" t="s">
        <v>84</v>
      </c>
      <c r="AY5433" s="190" t="s">
        <v>174</v>
      </c>
    </row>
    <row r="5434" spans="2:51" s="14" customFormat="1" x14ac:dyDescent="0.2">
      <c r="B5434" s="170"/>
      <c r="D5434" s="151" t="s">
        <v>197</v>
      </c>
      <c r="E5434" s="171" t="s">
        <v>1</v>
      </c>
      <c r="F5434" s="172" t="s">
        <v>2061</v>
      </c>
      <c r="H5434" s="171" t="s">
        <v>1</v>
      </c>
      <c r="I5434" s="173"/>
      <c r="L5434" s="170"/>
      <c r="M5434" s="174"/>
      <c r="T5434" s="175"/>
      <c r="AT5434" s="171" t="s">
        <v>197</v>
      </c>
      <c r="AU5434" s="171" t="s">
        <v>94</v>
      </c>
      <c r="AV5434" s="14" t="s">
        <v>92</v>
      </c>
      <c r="AW5434" s="14" t="s">
        <v>40</v>
      </c>
      <c r="AX5434" s="14" t="s">
        <v>84</v>
      </c>
      <c r="AY5434" s="171" t="s">
        <v>174</v>
      </c>
    </row>
    <row r="5435" spans="2:51" s="14" customFormat="1" x14ac:dyDescent="0.2">
      <c r="B5435" s="170"/>
      <c r="D5435" s="151" t="s">
        <v>197</v>
      </c>
      <c r="E5435" s="171" t="s">
        <v>1</v>
      </c>
      <c r="F5435" s="172" t="s">
        <v>1939</v>
      </c>
      <c r="H5435" s="171" t="s">
        <v>1</v>
      </c>
      <c r="I5435" s="173"/>
      <c r="L5435" s="170"/>
      <c r="M5435" s="174"/>
      <c r="T5435" s="175"/>
      <c r="AT5435" s="171" t="s">
        <v>197</v>
      </c>
      <c r="AU5435" s="171" t="s">
        <v>94</v>
      </c>
      <c r="AV5435" s="14" t="s">
        <v>92</v>
      </c>
      <c r="AW5435" s="14" t="s">
        <v>40</v>
      </c>
      <c r="AX5435" s="14" t="s">
        <v>84</v>
      </c>
      <c r="AY5435" s="171" t="s">
        <v>174</v>
      </c>
    </row>
    <row r="5436" spans="2:51" s="12" customFormat="1" x14ac:dyDescent="0.2">
      <c r="B5436" s="150"/>
      <c r="D5436" s="151" t="s">
        <v>197</v>
      </c>
      <c r="E5436" s="152" t="s">
        <v>1</v>
      </c>
      <c r="F5436" s="153" t="s">
        <v>2062</v>
      </c>
      <c r="H5436" s="154">
        <v>28.35</v>
      </c>
      <c r="I5436" s="155"/>
      <c r="L5436" s="150"/>
      <c r="M5436" s="156"/>
      <c r="T5436" s="157"/>
      <c r="AT5436" s="152" t="s">
        <v>197</v>
      </c>
      <c r="AU5436" s="152" t="s">
        <v>94</v>
      </c>
      <c r="AV5436" s="12" t="s">
        <v>94</v>
      </c>
      <c r="AW5436" s="12" t="s">
        <v>40</v>
      </c>
      <c r="AX5436" s="12" t="s">
        <v>84</v>
      </c>
      <c r="AY5436" s="152" t="s">
        <v>174</v>
      </c>
    </row>
    <row r="5437" spans="2:51" s="12" customFormat="1" x14ac:dyDescent="0.2">
      <c r="B5437" s="150"/>
      <c r="D5437" s="151" t="s">
        <v>197</v>
      </c>
      <c r="E5437" s="152" t="s">
        <v>1</v>
      </c>
      <c r="F5437" s="153" t="s">
        <v>2031</v>
      </c>
      <c r="H5437" s="154">
        <v>-3.9750000000000001</v>
      </c>
      <c r="I5437" s="155"/>
      <c r="L5437" s="150"/>
      <c r="M5437" s="156"/>
      <c r="T5437" s="157"/>
      <c r="AT5437" s="152" t="s">
        <v>197</v>
      </c>
      <c r="AU5437" s="152" t="s">
        <v>94</v>
      </c>
      <c r="AV5437" s="12" t="s">
        <v>94</v>
      </c>
      <c r="AW5437" s="12" t="s">
        <v>40</v>
      </c>
      <c r="AX5437" s="12" t="s">
        <v>84</v>
      </c>
      <c r="AY5437" s="152" t="s">
        <v>174</v>
      </c>
    </row>
    <row r="5438" spans="2:51" s="12" customFormat="1" x14ac:dyDescent="0.2">
      <c r="B5438" s="150"/>
      <c r="D5438" s="151" t="s">
        <v>197</v>
      </c>
      <c r="E5438" s="152" t="s">
        <v>1</v>
      </c>
      <c r="F5438" s="153" t="s">
        <v>2063</v>
      </c>
      <c r="H5438" s="154">
        <v>94.2</v>
      </c>
      <c r="I5438" s="155"/>
      <c r="L5438" s="150"/>
      <c r="M5438" s="156"/>
      <c r="T5438" s="157"/>
      <c r="AT5438" s="152" t="s">
        <v>197</v>
      </c>
      <c r="AU5438" s="152" t="s">
        <v>94</v>
      </c>
      <c r="AV5438" s="12" t="s">
        <v>94</v>
      </c>
      <c r="AW5438" s="12" t="s">
        <v>40</v>
      </c>
      <c r="AX5438" s="12" t="s">
        <v>84</v>
      </c>
      <c r="AY5438" s="152" t="s">
        <v>174</v>
      </c>
    </row>
    <row r="5439" spans="2:51" s="12" customFormat="1" x14ac:dyDescent="0.2">
      <c r="B5439" s="150"/>
      <c r="D5439" s="151" t="s">
        <v>197</v>
      </c>
      <c r="E5439" s="152" t="s">
        <v>1</v>
      </c>
      <c r="F5439" s="153" t="s">
        <v>1021</v>
      </c>
      <c r="H5439" s="154">
        <v>-14.28</v>
      </c>
      <c r="I5439" s="155"/>
      <c r="L5439" s="150"/>
      <c r="M5439" s="156"/>
      <c r="T5439" s="157"/>
      <c r="AT5439" s="152" t="s">
        <v>197</v>
      </c>
      <c r="AU5439" s="152" t="s">
        <v>94</v>
      </c>
      <c r="AV5439" s="12" t="s">
        <v>94</v>
      </c>
      <c r="AW5439" s="12" t="s">
        <v>40</v>
      </c>
      <c r="AX5439" s="12" t="s">
        <v>84</v>
      </c>
      <c r="AY5439" s="152" t="s">
        <v>174</v>
      </c>
    </row>
    <row r="5440" spans="2:51" s="12" customFormat="1" x14ac:dyDescent="0.2">
      <c r="B5440" s="150"/>
      <c r="D5440" s="151" t="s">
        <v>197</v>
      </c>
      <c r="E5440" s="152" t="s">
        <v>1</v>
      </c>
      <c r="F5440" s="153" t="s">
        <v>1022</v>
      </c>
      <c r="H5440" s="154">
        <v>-8.61</v>
      </c>
      <c r="I5440" s="155"/>
      <c r="L5440" s="150"/>
      <c r="M5440" s="156"/>
      <c r="T5440" s="157"/>
      <c r="AT5440" s="152" t="s">
        <v>197</v>
      </c>
      <c r="AU5440" s="152" t="s">
        <v>94</v>
      </c>
      <c r="AV5440" s="12" t="s">
        <v>94</v>
      </c>
      <c r="AW5440" s="12" t="s">
        <v>40</v>
      </c>
      <c r="AX5440" s="12" t="s">
        <v>84</v>
      </c>
      <c r="AY5440" s="152" t="s">
        <v>174</v>
      </c>
    </row>
    <row r="5441" spans="2:65" s="12" customFormat="1" x14ac:dyDescent="0.2">
      <c r="B5441" s="150"/>
      <c r="D5441" s="151" t="s">
        <v>197</v>
      </c>
      <c r="E5441" s="152" t="s">
        <v>1</v>
      </c>
      <c r="F5441" s="153" t="s">
        <v>2064</v>
      </c>
      <c r="H5441" s="154">
        <v>27.75</v>
      </c>
      <c r="I5441" s="155"/>
      <c r="L5441" s="150"/>
      <c r="M5441" s="156"/>
      <c r="T5441" s="157"/>
      <c r="AT5441" s="152" t="s">
        <v>197</v>
      </c>
      <c r="AU5441" s="152" t="s">
        <v>94</v>
      </c>
      <c r="AV5441" s="12" t="s">
        <v>94</v>
      </c>
      <c r="AW5441" s="12" t="s">
        <v>40</v>
      </c>
      <c r="AX5441" s="12" t="s">
        <v>84</v>
      </c>
      <c r="AY5441" s="152" t="s">
        <v>174</v>
      </c>
    </row>
    <row r="5442" spans="2:65" s="12" customFormat="1" x14ac:dyDescent="0.2">
      <c r="B5442" s="150"/>
      <c r="D5442" s="151" t="s">
        <v>197</v>
      </c>
      <c r="E5442" s="152" t="s">
        <v>1</v>
      </c>
      <c r="F5442" s="153" t="s">
        <v>2065</v>
      </c>
      <c r="H5442" s="154">
        <v>-7.14</v>
      </c>
      <c r="I5442" s="155"/>
      <c r="L5442" s="150"/>
      <c r="M5442" s="156"/>
      <c r="T5442" s="157"/>
      <c r="AT5442" s="152" t="s">
        <v>197</v>
      </c>
      <c r="AU5442" s="152" t="s">
        <v>94</v>
      </c>
      <c r="AV5442" s="12" t="s">
        <v>94</v>
      </c>
      <c r="AW5442" s="12" t="s">
        <v>40</v>
      </c>
      <c r="AX5442" s="12" t="s">
        <v>84</v>
      </c>
      <c r="AY5442" s="152" t="s">
        <v>174</v>
      </c>
    </row>
    <row r="5443" spans="2:65" s="15" customFormat="1" x14ac:dyDescent="0.2">
      <c r="B5443" s="189"/>
      <c r="D5443" s="151" t="s">
        <v>197</v>
      </c>
      <c r="E5443" s="190" t="s">
        <v>1</v>
      </c>
      <c r="F5443" s="191" t="s">
        <v>329</v>
      </c>
      <c r="H5443" s="192">
        <v>116.295</v>
      </c>
      <c r="I5443" s="193"/>
      <c r="L5443" s="189"/>
      <c r="M5443" s="194"/>
      <c r="T5443" s="195"/>
      <c r="AT5443" s="190" t="s">
        <v>197</v>
      </c>
      <c r="AU5443" s="190" t="s">
        <v>94</v>
      </c>
      <c r="AV5443" s="15" t="s">
        <v>190</v>
      </c>
      <c r="AW5443" s="15" t="s">
        <v>40</v>
      </c>
      <c r="AX5443" s="15" t="s">
        <v>84</v>
      </c>
      <c r="AY5443" s="190" t="s">
        <v>174</v>
      </c>
    </row>
    <row r="5444" spans="2:65" s="13" customFormat="1" x14ac:dyDescent="0.2">
      <c r="B5444" s="158"/>
      <c r="D5444" s="151" t="s">
        <v>197</v>
      </c>
      <c r="E5444" s="159" t="s">
        <v>1</v>
      </c>
      <c r="F5444" s="160" t="s">
        <v>199</v>
      </c>
      <c r="H5444" s="161">
        <v>319.13300000000004</v>
      </c>
      <c r="I5444" s="162"/>
      <c r="L5444" s="158"/>
      <c r="M5444" s="163"/>
      <c r="T5444" s="164"/>
      <c r="AT5444" s="159" t="s">
        <v>197</v>
      </c>
      <c r="AU5444" s="159" t="s">
        <v>94</v>
      </c>
      <c r="AV5444" s="13" t="s">
        <v>182</v>
      </c>
      <c r="AW5444" s="13" t="s">
        <v>40</v>
      </c>
      <c r="AX5444" s="13" t="s">
        <v>92</v>
      </c>
      <c r="AY5444" s="159" t="s">
        <v>174</v>
      </c>
    </row>
    <row r="5445" spans="2:65" s="1" customFormat="1" ht="24.2" customHeight="1" x14ac:dyDescent="0.2">
      <c r="B5445" s="33"/>
      <c r="C5445" s="176" t="s">
        <v>2250</v>
      </c>
      <c r="D5445" s="176" t="s">
        <v>321</v>
      </c>
      <c r="E5445" s="177" t="s">
        <v>2251</v>
      </c>
      <c r="F5445" s="178" t="s">
        <v>2252</v>
      </c>
      <c r="G5445" s="179" t="s">
        <v>180</v>
      </c>
      <c r="H5445" s="180">
        <v>67.018000000000001</v>
      </c>
      <c r="I5445" s="181"/>
      <c r="J5445" s="182">
        <f>ROUND(I5445*H5445,2)</f>
        <v>0</v>
      </c>
      <c r="K5445" s="178" t="s">
        <v>181</v>
      </c>
      <c r="L5445" s="183"/>
      <c r="M5445" s="184" t="s">
        <v>1</v>
      </c>
      <c r="N5445" s="185" t="s">
        <v>50</v>
      </c>
      <c r="P5445" s="146">
        <f>O5445*H5445</f>
        <v>0</v>
      </c>
      <c r="Q5445" s="146">
        <v>0.03</v>
      </c>
      <c r="R5445" s="146">
        <f>Q5445*H5445</f>
        <v>2.0105399999999998</v>
      </c>
      <c r="S5445" s="146">
        <v>0</v>
      </c>
      <c r="T5445" s="147">
        <f>S5445*H5445</f>
        <v>0</v>
      </c>
      <c r="AR5445" s="148" t="s">
        <v>288</v>
      </c>
      <c r="AT5445" s="148" t="s">
        <v>321</v>
      </c>
      <c r="AU5445" s="148" t="s">
        <v>94</v>
      </c>
      <c r="AY5445" s="17" t="s">
        <v>174</v>
      </c>
      <c r="BE5445" s="149">
        <f>IF(N5445="základní",J5445,0)</f>
        <v>0</v>
      </c>
      <c r="BF5445" s="149">
        <f>IF(N5445="snížená",J5445,0)</f>
        <v>0</v>
      </c>
      <c r="BG5445" s="149">
        <f>IF(N5445="zákl. přenesená",J5445,0)</f>
        <v>0</v>
      </c>
      <c r="BH5445" s="149">
        <f>IF(N5445="sníž. přenesená",J5445,0)</f>
        <v>0</v>
      </c>
      <c r="BI5445" s="149">
        <f>IF(N5445="nulová",J5445,0)</f>
        <v>0</v>
      </c>
      <c r="BJ5445" s="17" t="s">
        <v>94</v>
      </c>
      <c r="BK5445" s="149">
        <f>ROUND(I5445*H5445,2)</f>
        <v>0</v>
      </c>
      <c r="BL5445" s="17" t="s">
        <v>182</v>
      </c>
      <c r="BM5445" s="148" t="s">
        <v>2253</v>
      </c>
    </row>
    <row r="5446" spans="2:65" s="1" customFormat="1" ht="68.25" x14ac:dyDescent="0.2">
      <c r="B5446" s="33"/>
      <c r="D5446" s="151" t="s">
        <v>325</v>
      </c>
      <c r="F5446" s="186" t="s">
        <v>2254</v>
      </c>
      <c r="I5446" s="187"/>
      <c r="L5446" s="33"/>
      <c r="M5446" s="188"/>
      <c r="T5446" s="57"/>
      <c r="AT5446" s="17" t="s">
        <v>325</v>
      </c>
      <c r="AU5446" s="17" t="s">
        <v>94</v>
      </c>
    </row>
    <row r="5447" spans="2:65" s="14" customFormat="1" x14ac:dyDescent="0.2">
      <c r="B5447" s="170"/>
      <c r="D5447" s="151" t="s">
        <v>197</v>
      </c>
      <c r="E5447" s="171" t="s">
        <v>1</v>
      </c>
      <c r="F5447" s="172" t="s">
        <v>2050</v>
      </c>
      <c r="H5447" s="171" t="s">
        <v>1</v>
      </c>
      <c r="I5447" s="173"/>
      <c r="L5447" s="170"/>
      <c r="M5447" s="174"/>
      <c r="T5447" s="175"/>
      <c r="AT5447" s="171" t="s">
        <v>197</v>
      </c>
      <c r="AU5447" s="171" t="s">
        <v>94</v>
      </c>
      <c r="AV5447" s="14" t="s">
        <v>92</v>
      </c>
      <c r="AW5447" s="14" t="s">
        <v>40</v>
      </c>
      <c r="AX5447" s="14" t="s">
        <v>84</v>
      </c>
      <c r="AY5447" s="171" t="s">
        <v>174</v>
      </c>
    </row>
    <row r="5448" spans="2:65" s="12" customFormat="1" ht="22.5" x14ac:dyDescent="0.2">
      <c r="B5448" s="150"/>
      <c r="D5448" s="151" t="s">
        <v>197</v>
      </c>
      <c r="E5448" s="152" t="s">
        <v>1</v>
      </c>
      <c r="F5448" s="153" t="s">
        <v>2255</v>
      </c>
      <c r="H5448" s="154">
        <v>40.567999999999998</v>
      </c>
      <c r="I5448" s="155"/>
      <c r="L5448" s="150"/>
      <c r="M5448" s="156"/>
      <c r="T5448" s="157"/>
      <c r="AT5448" s="152" t="s">
        <v>197</v>
      </c>
      <c r="AU5448" s="152" t="s">
        <v>94</v>
      </c>
      <c r="AV5448" s="12" t="s">
        <v>94</v>
      </c>
      <c r="AW5448" s="12" t="s">
        <v>40</v>
      </c>
      <c r="AX5448" s="12" t="s">
        <v>84</v>
      </c>
      <c r="AY5448" s="152" t="s">
        <v>174</v>
      </c>
    </row>
    <row r="5449" spans="2:65" s="12" customFormat="1" ht="33.75" x14ac:dyDescent="0.2">
      <c r="B5449" s="150"/>
      <c r="D5449" s="151" t="s">
        <v>197</v>
      </c>
      <c r="E5449" s="152" t="s">
        <v>1</v>
      </c>
      <c r="F5449" s="153" t="s">
        <v>2256</v>
      </c>
      <c r="H5449" s="154">
        <v>-8.1340000000000003</v>
      </c>
      <c r="I5449" s="155"/>
      <c r="L5449" s="150"/>
      <c r="M5449" s="156"/>
      <c r="T5449" s="157"/>
      <c r="AT5449" s="152" t="s">
        <v>197</v>
      </c>
      <c r="AU5449" s="152" t="s">
        <v>94</v>
      </c>
      <c r="AV5449" s="12" t="s">
        <v>94</v>
      </c>
      <c r="AW5449" s="12" t="s">
        <v>40</v>
      </c>
      <c r="AX5449" s="12" t="s">
        <v>84</v>
      </c>
      <c r="AY5449" s="152" t="s">
        <v>174</v>
      </c>
    </row>
    <row r="5450" spans="2:65" s="15" customFormat="1" x14ac:dyDescent="0.2">
      <c r="B5450" s="189"/>
      <c r="D5450" s="151" t="s">
        <v>197</v>
      </c>
      <c r="E5450" s="190" t="s">
        <v>1</v>
      </c>
      <c r="F5450" s="191" t="s">
        <v>329</v>
      </c>
      <c r="H5450" s="192">
        <v>32.433999999999997</v>
      </c>
      <c r="I5450" s="193"/>
      <c r="L5450" s="189"/>
      <c r="M5450" s="194"/>
      <c r="T5450" s="195"/>
      <c r="AT5450" s="190" t="s">
        <v>197</v>
      </c>
      <c r="AU5450" s="190" t="s">
        <v>94</v>
      </c>
      <c r="AV5450" s="15" t="s">
        <v>190</v>
      </c>
      <c r="AW5450" s="15" t="s">
        <v>40</v>
      </c>
      <c r="AX5450" s="15" t="s">
        <v>84</v>
      </c>
      <c r="AY5450" s="190" t="s">
        <v>174</v>
      </c>
    </row>
    <row r="5451" spans="2:65" s="14" customFormat="1" x14ac:dyDescent="0.2">
      <c r="B5451" s="170"/>
      <c r="D5451" s="151" t="s">
        <v>197</v>
      </c>
      <c r="E5451" s="171" t="s">
        <v>1</v>
      </c>
      <c r="F5451" s="172" t="s">
        <v>2053</v>
      </c>
      <c r="H5451" s="171" t="s">
        <v>1</v>
      </c>
      <c r="I5451" s="173"/>
      <c r="L5451" s="170"/>
      <c r="M5451" s="174"/>
      <c r="T5451" s="175"/>
      <c r="AT5451" s="171" t="s">
        <v>197</v>
      </c>
      <c r="AU5451" s="171" t="s">
        <v>94</v>
      </c>
      <c r="AV5451" s="14" t="s">
        <v>92</v>
      </c>
      <c r="AW5451" s="14" t="s">
        <v>40</v>
      </c>
      <c r="AX5451" s="14" t="s">
        <v>84</v>
      </c>
      <c r="AY5451" s="171" t="s">
        <v>174</v>
      </c>
    </row>
    <row r="5452" spans="2:65" s="14" customFormat="1" x14ac:dyDescent="0.2">
      <c r="B5452" s="170"/>
      <c r="D5452" s="151" t="s">
        <v>197</v>
      </c>
      <c r="E5452" s="171" t="s">
        <v>1</v>
      </c>
      <c r="F5452" s="172" t="s">
        <v>2054</v>
      </c>
      <c r="H5452" s="171" t="s">
        <v>1</v>
      </c>
      <c r="I5452" s="173"/>
      <c r="L5452" s="170"/>
      <c r="M5452" s="174"/>
      <c r="T5452" s="175"/>
      <c r="AT5452" s="171" t="s">
        <v>197</v>
      </c>
      <c r="AU5452" s="171" t="s">
        <v>94</v>
      </c>
      <c r="AV5452" s="14" t="s">
        <v>92</v>
      </c>
      <c r="AW5452" s="14" t="s">
        <v>40</v>
      </c>
      <c r="AX5452" s="14" t="s">
        <v>84</v>
      </c>
      <c r="AY5452" s="171" t="s">
        <v>174</v>
      </c>
    </row>
    <row r="5453" spans="2:65" s="12" customFormat="1" ht="22.5" x14ac:dyDescent="0.2">
      <c r="B5453" s="150"/>
      <c r="D5453" s="151" t="s">
        <v>197</v>
      </c>
      <c r="E5453" s="152" t="s">
        <v>1</v>
      </c>
      <c r="F5453" s="153" t="s">
        <v>2257</v>
      </c>
      <c r="H5453" s="154">
        <v>8.1340000000000003</v>
      </c>
      <c r="I5453" s="155"/>
      <c r="L5453" s="150"/>
      <c r="M5453" s="156"/>
      <c r="T5453" s="157"/>
      <c r="AT5453" s="152" t="s">
        <v>197</v>
      </c>
      <c r="AU5453" s="152" t="s">
        <v>94</v>
      </c>
      <c r="AV5453" s="12" t="s">
        <v>94</v>
      </c>
      <c r="AW5453" s="12" t="s">
        <v>40</v>
      </c>
      <c r="AX5453" s="12" t="s">
        <v>84</v>
      </c>
      <c r="AY5453" s="152" t="s">
        <v>174</v>
      </c>
    </row>
    <row r="5454" spans="2:65" s="15" customFormat="1" x14ac:dyDescent="0.2">
      <c r="B5454" s="189"/>
      <c r="D5454" s="151" t="s">
        <v>197</v>
      </c>
      <c r="E5454" s="190" t="s">
        <v>1</v>
      </c>
      <c r="F5454" s="191" t="s">
        <v>329</v>
      </c>
      <c r="H5454" s="192">
        <v>8.1340000000000003</v>
      </c>
      <c r="I5454" s="193"/>
      <c r="L5454" s="189"/>
      <c r="M5454" s="194"/>
      <c r="T5454" s="195"/>
      <c r="AT5454" s="190" t="s">
        <v>197</v>
      </c>
      <c r="AU5454" s="190" t="s">
        <v>94</v>
      </c>
      <c r="AV5454" s="15" t="s">
        <v>190</v>
      </c>
      <c r="AW5454" s="15" t="s">
        <v>40</v>
      </c>
      <c r="AX5454" s="15" t="s">
        <v>84</v>
      </c>
      <c r="AY5454" s="190" t="s">
        <v>174</v>
      </c>
    </row>
    <row r="5455" spans="2:65" s="14" customFormat="1" x14ac:dyDescent="0.2">
      <c r="B5455" s="170"/>
      <c r="D5455" s="151" t="s">
        <v>197</v>
      </c>
      <c r="E5455" s="171" t="s">
        <v>1</v>
      </c>
      <c r="F5455" s="172" t="s">
        <v>2061</v>
      </c>
      <c r="H5455" s="171" t="s">
        <v>1</v>
      </c>
      <c r="I5455" s="173"/>
      <c r="L5455" s="170"/>
      <c r="M5455" s="174"/>
      <c r="T5455" s="175"/>
      <c r="AT5455" s="171" t="s">
        <v>197</v>
      </c>
      <c r="AU5455" s="171" t="s">
        <v>94</v>
      </c>
      <c r="AV5455" s="14" t="s">
        <v>92</v>
      </c>
      <c r="AW5455" s="14" t="s">
        <v>40</v>
      </c>
      <c r="AX5455" s="14" t="s">
        <v>84</v>
      </c>
      <c r="AY5455" s="171" t="s">
        <v>174</v>
      </c>
    </row>
    <row r="5456" spans="2:65" s="14" customFormat="1" x14ac:dyDescent="0.2">
      <c r="B5456" s="170"/>
      <c r="D5456" s="151" t="s">
        <v>197</v>
      </c>
      <c r="E5456" s="171" t="s">
        <v>1</v>
      </c>
      <c r="F5456" s="172" t="s">
        <v>1939</v>
      </c>
      <c r="H5456" s="171" t="s">
        <v>1</v>
      </c>
      <c r="I5456" s="173"/>
      <c r="L5456" s="170"/>
      <c r="M5456" s="174"/>
      <c r="T5456" s="175"/>
      <c r="AT5456" s="171" t="s">
        <v>197</v>
      </c>
      <c r="AU5456" s="171" t="s">
        <v>94</v>
      </c>
      <c r="AV5456" s="14" t="s">
        <v>92</v>
      </c>
      <c r="AW5456" s="14" t="s">
        <v>40</v>
      </c>
      <c r="AX5456" s="14" t="s">
        <v>84</v>
      </c>
      <c r="AY5456" s="171" t="s">
        <v>174</v>
      </c>
    </row>
    <row r="5457" spans="2:65" s="12" customFormat="1" x14ac:dyDescent="0.2">
      <c r="B5457" s="150"/>
      <c r="D5457" s="151" t="s">
        <v>197</v>
      </c>
      <c r="E5457" s="152" t="s">
        <v>1</v>
      </c>
      <c r="F5457" s="153" t="s">
        <v>2258</v>
      </c>
      <c r="H5457" s="154">
        <v>5.67</v>
      </c>
      <c r="I5457" s="155"/>
      <c r="L5457" s="150"/>
      <c r="M5457" s="156"/>
      <c r="T5457" s="157"/>
      <c r="AT5457" s="152" t="s">
        <v>197</v>
      </c>
      <c r="AU5457" s="152" t="s">
        <v>94</v>
      </c>
      <c r="AV5457" s="12" t="s">
        <v>94</v>
      </c>
      <c r="AW5457" s="12" t="s">
        <v>40</v>
      </c>
      <c r="AX5457" s="12" t="s">
        <v>84</v>
      </c>
      <c r="AY5457" s="152" t="s">
        <v>174</v>
      </c>
    </row>
    <row r="5458" spans="2:65" s="12" customFormat="1" x14ac:dyDescent="0.2">
      <c r="B5458" s="150"/>
      <c r="D5458" s="151" t="s">
        <v>197</v>
      </c>
      <c r="E5458" s="152" t="s">
        <v>1</v>
      </c>
      <c r="F5458" s="153" t="s">
        <v>2259</v>
      </c>
      <c r="H5458" s="154">
        <v>-0.79500000000000004</v>
      </c>
      <c r="I5458" s="155"/>
      <c r="L5458" s="150"/>
      <c r="M5458" s="156"/>
      <c r="T5458" s="157"/>
      <c r="AT5458" s="152" t="s">
        <v>197</v>
      </c>
      <c r="AU5458" s="152" t="s">
        <v>94</v>
      </c>
      <c r="AV5458" s="12" t="s">
        <v>94</v>
      </c>
      <c r="AW5458" s="12" t="s">
        <v>40</v>
      </c>
      <c r="AX5458" s="12" t="s">
        <v>84</v>
      </c>
      <c r="AY5458" s="152" t="s">
        <v>174</v>
      </c>
    </row>
    <row r="5459" spans="2:65" s="12" customFormat="1" x14ac:dyDescent="0.2">
      <c r="B5459" s="150"/>
      <c r="D5459" s="151" t="s">
        <v>197</v>
      </c>
      <c r="E5459" s="152" t="s">
        <v>1</v>
      </c>
      <c r="F5459" s="153" t="s">
        <v>2260</v>
      </c>
      <c r="H5459" s="154">
        <v>18.84</v>
      </c>
      <c r="I5459" s="155"/>
      <c r="L5459" s="150"/>
      <c r="M5459" s="156"/>
      <c r="T5459" s="157"/>
      <c r="AT5459" s="152" t="s">
        <v>197</v>
      </c>
      <c r="AU5459" s="152" t="s">
        <v>94</v>
      </c>
      <c r="AV5459" s="12" t="s">
        <v>94</v>
      </c>
      <c r="AW5459" s="12" t="s">
        <v>40</v>
      </c>
      <c r="AX5459" s="12" t="s">
        <v>84</v>
      </c>
      <c r="AY5459" s="152" t="s">
        <v>174</v>
      </c>
    </row>
    <row r="5460" spans="2:65" s="12" customFormat="1" x14ac:dyDescent="0.2">
      <c r="B5460" s="150"/>
      <c r="D5460" s="151" t="s">
        <v>197</v>
      </c>
      <c r="E5460" s="152" t="s">
        <v>1</v>
      </c>
      <c r="F5460" s="153" t="s">
        <v>2261</v>
      </c>
      <c r="H5460" s="154">
        <v>-2.8559999999999999</v>
      </c>
      <c r="I5460" s="155"/>
      <c r="L5460" s="150"/>
      <c r="M5460" s="156"/>
      <c r="T5460" s="157"/>
      <c r="AT5460" s="152" t="s">
        <v>197</v>
      </c>
      <c r="AU5460" s="152" t="s">
        <v>94</v>
      </c>
      <c r="AV5460" s="12" t="s">
        <v>94</v>
      </c>
      <c r="AW5460" s="12" t="s">
        <v>40</v>
      </c>
      <c r="AX5460" s="12" t="s">
        <v>84</v>
      </c>
      <c r="AY5460" s="152" t="s">
        <v>174</v>
      </c>
    </row>
    <row r="5461" spans="2:65" s="12" customFormat="1" x14ac:dyDescent="0.2">
      <c r="B5461" s="150"/>
      <c r="D5461" s="151" t="s">
        <v>197</v>
      </c>
      <c r="E5461" s="152" t="s">
        <v>1</v>
      </c>
      <c r="F5461" s="153" t="s">
        <v>2262</v>
      </c>
      <c r="H5461" s="154">
        <v>-1.722</v>
      </c>
      <c r="I5461" s="155"/>
      <c r="L5461" s="150"/>
      <c r="M5461" s="156"/>
      <c r="T5461" s="157"/>
      <c r="AT5461" s="152" t="s">
        <v>197</v>
      </c>
      <c r="AU5461" s="152" t="s">
        <v>94</v>
      </c>
      <c r="AV5461" s="12" t="s">
        <v>94</v>
      </c>
      <c r="AW5461" s="12" t="s">
        <v>40</v>
      </c>
      <c r="AX5461" s="12" t="s">
        <v>84</v>
      </c>
      <c r="AY5461" s="152" t="s">
        <v>174</v>
      </c>
    </row>
    <row r="5462" spans="2:65" s="12" customFormat="1" x14ac:dyDescent="0.2">
      <c r="B5462" s="150"/>
      <c r="D5462" s="151" t="s">
        <v>197</v>
      </c>
      <c r="E5462" s="152" t="s">
        <v>1</v>
      </c>
      <c r="F5462" s="153" t="s">
        <v>2263</v>
      </c>
      <c r="H5462" s="154">
        <v>5.55</v>
      </c>
      <c r="I5462" s="155"/>
      <c r="L5462" s="150"/>
      <c r="M5462" s="156"/>
      <c r="T5462" s="157"/>
      <c r="AT5462" s="152" t="s">
        <v>197</v>
      </c>
      <c r="AU5462" s="152" t="s">
        <v>94</v>
      </c>
      <c r="AV5462" s="12" t="s">
        <v>94</v>
      </c>
      <c r="AW5462" s="12" t="s">
        <v>40</v>
      </c>
      <c r="AX5462" s="12" t="s">
        <v>84</v>
      </c>
      <c r="AY5462" s="152" t="s">
        <v>174</v>
      </c>
    </row>
    <row r="5463" spans="2:65" s="12" customFormat="1" x14ac:dyDescent="0.2">
      <c r="B5463" s="150"/>
      <c r="D5463" s="151" t="s">
        <v>197</v>
      </c>
      <c r="E5463" s="152" t="s">
        <v>1</v>
      </c>
      <c r="F5463" s="153" t="s">
        <v>2264</v>
      </c>
      <c r="H5463" s="154">
        <v>-1.4279999999999999</v>
      </c>
      <c r="I5463" s="155"/>
      <c r="L5463" s="150"/>
      <c r="M5463" s="156"/>
      <c r="T5463" s="157"/>
      <c r="AT5463" s="152" t="s">
        <v>197</v>
      </c>
      <c r="AU5463" s="152" t="s">
        <v>94</v>
      </c>
      <c r="AV5463" s="12" t="s">
        <v>94</v>
      </c>
      <c r="AW5463" s="12" t="s">
        <v>40</v>
      </c>
      <c r="AX5463" s="12" t="s">
        <v>84</v>
      </c>
      <c r="AY5463" s="152" t="s">
        <v>174</v>
      </c>
    </row>
    <row r="5464" spans="2:65" s="15" customFormat="1" x14ac:dyDescent="0.2">
      <c r="B5464" s="189"/>
      <c r="D5464" s="151" t="s">
        <v>197</v>
      </c>
      <c r="E5464" s="190" t="s">
        <v>1</v>
      </c>
      <c r="F5464" s="191" t="s">
        <v>329</v>
      </c>
      <c r="H5464" s="192">
        <v>23.259</v>
      </c>
      <c r="I5464" s="193"/>
      <c r="L5464" s="189"/>
      <c r="M5464" s="194"/>
      <c r="T5464" s="195"/>
      <c r="AT5464" s="190" t="s">
        <v>197</v>
      </c>
      <c r="AU5464" s="190" t="s">
        <v>94</v>
      </c>
      <c r="AV5464" s="15" t="s">
        <v>190</v>
      </c>
      <c r="AW5464" s="15" t="s">
        <v>40</v>
      </c>
      <c r="AX5464" s="15" t="s">
        <v>84</v>
      </c>
      <c r="AY5464" s="190" t="s">
        <v>174</v>
      </c>
    </row>
    <row r="5465" spans="2:65" s="13" customFormat="1" x14ac:dyDescent="0.2">
      <c r="B5465" s="158"/>
      <c r="D5465" s="151" t="s">
        <v>197</v>
      </c>
      <c r="E5465" s="159" t="s">
        <v>1</v>
      </c>
      <c r="F5465" s="160" t="s">
        <v>199</v>
      </c>
      <c r="H5465" s="161">
        <v>63.826999999999998</v>
      </c>
      <c r="I5465" s="162"/>
      <c r="L5465" s="158"/>
      <c r="M5465" s="163"/>
      <c r="T5465" s="164"/>
      <c r="AT5465" s="159" t="s">
        <v>197</v>
      </c>
      <c r="AU5465" s="159" t="s">
        <v>94</v>
      </c>
      <c r="AV5465" s="13" t="s">
        <v>182</v>
      </c>
      <c r="AW5465" s="13" t="s">
        <v>40</v>
      </c>
      <c r="AX5465" s="13" t="s">
        <v>92</v>
      </c>
      <c r="AY5465" s="159" t="s">
        <v>174</v>
      </c>
    </row>
    <row r="5466" spans="2:65" s="12" customFormat="1" x14ac:dyDescent="0.2">
      <c r="B5466" s="150"/>
      <c r="D5466" s="151" t="s">
        <v>197</v>
      </c>
      <c r="F5466" s="153" t="s">
        <v>2265</v>
      </c>
      <c r="H5466" s="154">
        <v>67.018000000000001</v>
      </c>
      <c r="I5466" s="155"/>
      <c r="L5466" s="150"/>
      <c r="M5466" s="156"/>
      <c r="T5466" s="157"/>
      <c r="AT5466" s="152" t="s">
        <v>197</v>
      </c>
      <c r="AU5466" s="152" t="s">
        <v>94</v>
      </c>
      <c r="AV5466" s="12" t="s">
        <v>94</v>
      </c>
      <c r="AW5466" s="12" t="s">
        <v>4</v>
      </c>
      <c r="AX5466" s="12" t="s">
        <v>92</v>
      </c>
      <c r="AY5466" s="152" t="s">
        <v>174</v>
      </c>
    </row>
    <row r="5467" spans="2:65" s="1" customFormat="1" ht="78" customHeight="1" x14ac:dyDescent="0.2">
      <c r="B5467" s="33"/>
      <c r="C5467" s="137" t="s">
        <v>2266</v>
      </c>
      <c r="D5467" s="137" t="s">
        <v>177</v>
      </c>
      <c r="E5467" s="138" t="s">
        <v>2267</v>
      </c>
      <c r="F5467" s="139" t="s">
        <v>2268</v>
      </c>
      <c r="G5467" s="140" t="s">
        <v>249</v>
      </c>
      <c r="H5467" s="141">
        <v>840.71699999999998</v>
      </c>
      <c r="I5467" s="142"/>
      <c r="J5467" s="143">
        <f>ROUND(I5467*H5467,2)</f>
        <v>0</v>
      </c>
      <c r="K5467" s="139" t="s">
        <v>181</v>
      </c>
      <c r="L5467" s="33"/>
      <c r="M5467" s="144" t="s">
        <v>1</v>
      </c>
      <c r="N5467" s="145" t="s">
        <v>50</v>
      </c>
      <c r="P5467" s="146">
        <f>O5467*H5467</f>
        <v>0</v>
      </c>
      <c r="Q5467" s="146">
        <v>1.18E-2</v>
      </c>
      <c r="R5467" s="146">
        <f>Q5467*H5467</f>
        <v>9.9204606000000002</v>
      </c>
      <c r="S5467" s="146">
        <v>0</v>
      </c>
      <c r="T5467" s="147">
        <f>S5467*H5467</f>
        <v>0</v>
      </c>
      <c r="AR5467" s="148" t="s">
        <v>182</v>
      </c>
      <c r="AT5467" s="148" t="s">
        <v>177</v>
      </c>
      <c r="AU5467" s="148" t="s">
        <v>94</v>
      </c>
      <c r="AY5467" s="17" t="s">
        <v>174</v>
      </c>
      <c r="BE5467" s="149">
        <f>IF(N5467="základní",J5467,0)</f>
        <v>0</v>
      </c>
      <c r="BF5467" s="149">
        <f>IF(N5467="snížená",J5467,0)</f>
        <v>0</v>
      </c>
      <c r="BG5467" s="149">
        <f>IF(N5467="zákl. přenesená",J5467,0)</f>
        <v>0</v>
      </c>
      <c r="BH5467" s="149">
        <f>IF(N5467="sníž. přenesená",J5467,0)</f>
        <v>0</v>
      </c>
      <c r="BI5467" s="149">
        <f>IF(N5467="nulová",J5467,0)</f>
        <v>0</v>
      </c>
      <c r="BJ5467" s="17" t="s">
        <v>94</v>
      </c>
      <c r="BK5467" s="149">
        <f>ROUND(I5467*H5467,2)</f>
        <v>0</v>
      </c>
      <c r="BL5467" s="17" t="s">
        <v>182</v>
      </c>
      <c r="BM5467" s="148" t="s">
        <v>2269</v>
      </c>
    </row>
    <row r="5468" spans="2:65" s="1" customFormat="1" ht="48.75" x14ac:dyDescent="0.2">
      <c r="B5468" s="33"/>
      <c r="D5468" s="151" t="s">
        <v>325</v>
      </c>
      <c r="F5468" s="186" t="s">
        <v>2227</v>
      </c>
      <c r="I5468" s="187"/>
      <c r="L5468" s="33"/>
      <c r="M5468" s="188"/>
      <c r="T5468" s="57"/>
      <c r="AT5468" s="17" t="s">
        <v>325</v>
      </c>
      <c r="AU5468" s="17" t="s">
        <v>94</v>
      </c>
    </row>
    <row r="5469" spans="2:65" s="14" customFormat="1" x14ac:dyDescent="0.2">
      <c r="B5469" s="170"/>
      <c r="D5469" s="151" t="s">
        <v>197</v>
      </c>
      <c r="E5469" s="171" t="s">
        <v>1</v>
      </c>
      <c r="F5469" s="172" t="s">
        <v>2042</v>
      </c>
      <c r="H5469" s="171" t="s">
        <v>1</v>
      </c>
      <c r="I5469" s="173"/>
      <c r="L5469" s="170"/>
      <c r="M5469" s="174"/>
      <c r="T5469" s="175"/>
      <c r="AT5469" s="171" t="s">
        <v>197</v>
      </c>
      <c r="AU5469" s="171" t="s">
        <v>94</v>
      </c>
      <c r="AV5469" s="14" t="s">
        <v>92</v>
      </c>
      <c r="AW5469" s="14" t="s">
        <v>40</v>
      </c>
      <c r="AX5469" s="14" t="s">
        <v>84</v>
      </c>
      <c r="AY5469" s="171" t="s">
        <v>174</v>
      </c>
    </row>
    <row r="5470" spans="2:65" s="12" customFormat="1" ht="22.5" x14ac:dyDescent="0.2">
      <c r="B5470" s="150"/>
      <c r="D5470" s="151" t="s">
        <v>197</v>
      </c>
      <c r="E5470" s="152" t="s">
        <v>1</v>
      </c>
      <c r="F5470" s="153" t="s">
        <v>2043</v>
      </c>
      <c r="H5470" s="154">
        <v>550.23800000000006</v>
      </c>
      <c r="I5470" s="155"/>
      <c r="L5470" s="150"/>
      <c r="M5470" s="156"/>
      <c r="T5470" s="157"/>
      <c r="AT5470" s="152" t="s">
        <v>197</v>
      </c>
      <c r="AU5470" s="152" t="s">
        <v>94</v>
      </c>
      <c r="AV5470" s="12" t="s">
        <v>94</v>
      </c>
      <c r="AW5470" s="12" t="s">
        <v>40</v>
      </c>
      <c r="AX5470" s="12" t="s">
        <v>84</v>
      </c>
      <c r="AY5470" s="152" t="s">
        <v>174</v>
      </c>
    </row>
    <row r="5471" spans="2:65" s="12" customFormat="1" x14ac:dyDescent="0.2">
      <c r="B5471" s="150"/>
      <c r="D5471" s="151" t="s">
        <v>197</v>
      </c>
      <c r="E5471" s="152" t="s">
        <v>1</v>
      </c>
      <c r="F5471" s="153" t="s">
        <v>2044</v>
      </c>
      <c r="H5471" s="154">
        <v>-12.375</v>
      </c>
      <c r="I5471" s="155"/>
      <c r="L5471" s="150"/>
      <c r="M5471" s="156"/>
      <c r="T5471" s="157"/>
      <c r="AT5471" s="152" t="s">
        <v>197</v>
      </c>
      <c r="AU5471" s="152" t="s">
        <v>94</v>
      </c>
      <c r="AV5471" s="12" t="s">
        <v>94</v>
      </c>
      <c r="AW5471" s="12" t="s">
        <v>40</v>
      </c>
      <c r="AX5471" s="12" t="s">
        <v>84</v>
      </c>
      <c r="AY5471" s="152" t="s">
        <v>174</v>
      </c>
    </row>
    <row r="5472" spans="2:65" s="12" customFormat="1" x14ac:dyDescent="0.2">
      <c r="B5472" s="150"/>
      <c r="D5472" s="151" t="s">
        <v>197</v>
      </c>
      <c r="E5472" s="152" t="s">
        <v>1</v>
      </c>
      <c r="F5472" s="153" t="s">
        <v>2045</v>
      </c>
      <c r="H5472" s="154">
        <v>-72.900000000000006</v>
      </c>
      <c r="I5472" s="155"/>
      <c r="L5472" s="150"/>
      <c r="M5472" s="156"/>
      <c r="T5472" s="157"/>
      <c r="AT5472" s="152" t="s">
        <v>197</v>
      </c>
      <c r="AU5472" s="152" t="s">
        <v>94</v>
      </c>
      <c r="AV5472" s="12" t="s">
        <v>94</v>
      </c>
      <c r="AW5472" s="12" t="s">
        <v>40</v>
      </c>
      <c r="AX5472" s="12" t="s">
        <v>84</v>
      </c>
      <c r="AY5472" s="152" t="s">
        <v>174</v>
      </c>
    </row>
    <row r="5473" spans="2:51" s="12" customFormat="1" x14ac:dyDescent="0.2">
      <c r="B5473" s="150"/>
      <c r="D5473" s="151" t="s">
        <v>197</v>
      </c>
      <c r="E5473" s="152" t="s">
        <v>1</v>
      </c>
      <c r="F5473" s="153" t="s">
        <v>2046</v>
      </c>
      <c r="H5473" s="154">
        <v>-47.25</v>
      </c>
      <c r="I5473" s="155"/>
      <c r="L5473" s="150"/>
      <c r="M5473" s="156"/>
      <c r="T5473" s="157"/>
      <c r="AT5473" s="152" t="s">
        <v>197</v>
      </c>
      <c r="AU5473" s="152" t="s">
        <v>94</v>
      </c>
      <c r="AV5473" s="12" t="s">
        <v>94</v>
      </c>
      <c r="AW5473" s="12" t="s">
        <v>40</v>
      </c>
      <c r="AX5473" s="12" t="s">
        <v>84</v>
      </c>
      <c r="AY5473" s="152" t="s">
        <v>174</v>
      </c>
    </row>
    <row r="5474" spans="2:51" s="12" customFormat="1" x14ac:dyDescent="0.2">
      <c r="B5474" s="150"/>
      <c r="D5474" s="151" t="s">
        <v>197</v>
      </c>
      <c r="E5474" s="152" t="s">
        <v>1</v>
      </c>
      <c r="F5474" s="153" t="s">
        <v>2047</v>
      </c>
      <c r="H5474" s="154">
        <v>-17.22</v>
      </c>
      <c r="I5474" s="155"/>
      <c r="L5474" s="150"/>
      <c r="M5474" s="156"/>
      <c r="T5474" s="157"/>
      <c r="AT5474" s="152" t="s">
        <v>197</v>
      </c>
      <c r="AU5474" s="152" t="s">
        <v>94</v>
      </c>
      <c r="AV5474" s="12" t="s">
        <v>94</v>
      </c>
      <c r="AW5474" s="12" t="s">
        <v>40</v>
      </c>
      <c r="AX5474" s="12" t="s">
        <v>84</v>
      </c>
      <c r="AY5474" s="152" t="s">
        <v>174</v>
      </c>
    </row>
    <row r="5475" spans="2:51" s="12" customFormat="1" x14ac:dyDescent="0.2">
      <c r="B5475" s="150"/>
      <c r="D5475" s="151" t="s">
        <v>197</v>
      </c>
      <c r="E5475" s="152" t="s">
        <v>1</v>
      </c>
      <c r="F5475" s="153" t="s">
        <v>2048</v>
      </c>
      <c r="H5475" s="154">
        <v>-28.56</v>
      </c>
      <c r="I5475" s="155"/>
      <c r="L5475" s="150"/>
      <c r="M5475" s="156"/>
      <c r="T5475" s="157"/>
      <c r="AT5475" s="152" t="s">
        <v>197</v>
      </c>
      <c r="AU5475" s="152" t="s">
        <v>94</v>
      </c>
      <c r="AV5475" s="12" t="s">
        <v>94</v>
      </c>
      <c r="AW5475" s="12" t="s">
        <v>40</v>
      </c>
      <c r="AX5475" s="12" t="s">
        <v>84</v>
      </c>
      <c r="AY5475" s="152" t="s">
        <v>174</v>
      </c>
    </row>
    <row r="5476" spans="2:51" s="12" customFormat="1" x14ac:dyDescent="0.2">
      <c r="B5476" s="150"/>
      <c r="D5476" s="151" t="s">
        <v>197</v>
      </c>
      <c r="E5476" s="152" t="s">
        <v>1</v>
      </c>
      <c r="F5476" s="153" t="s">
        <v>2049</v>
      </c>
      <c r="H5476" s="154">
        <v>-6.6</v>
      </c>
      <c r="I5476" s="155"/>
      <c r="L5476" s="150"/>
      <c r="M5476" s="156"/>
      <c r="T5476" s="157"/>
      <c r="AT5476" s="152" t="s">
        <v>197</v>
      </c>
      <c r="AU5476" s="152" t="s">
        <v>94</v>
      </c>
      <c r="AV5476" s="12" t="s">
        <v>94</v>
      </c>
      <c r="AW5476" s="12" t="s">
        <v>40</v>
      </c>
      <c r="AX5476" s="12" t="s">
        <v>84</v>
      </c>
      <c r="AY5476" s="152" t="s">
        <v>174</v>
      </c>
    </row>
    <row r="5477" spans="2:51" s="12" customFormat="1" x14ac:dyDescent="0.2">
      <c r="B5477" s="150"/>
      <c r="D5477" s="151" t="s">
        <v>197</v>
      </c>
      <c r="E5477" s="152" t="s">
        <v>1</v>
      </c>
      <c r="F5477" s="153" t="s">
        <v>1017</v>
      </c>
      <c r="H5477" s="154">
        <v>-1.75</v>
      </c>
      <c r="I5477" s="155"/>
      <c r="L5477" s="150"/>
      <c r="M5477" s="156"/>
      <c r="T5477" s="157"/>
      <c r="AT5477" s="152" t="s">
        <v>197</v>
      </c>
      <c r="AU5477" s="152" t="s">
        <v>94</v>
      </c>
      <c r="AV5477" s="12" t="s">
        <v>94</v>
      </c>
      <c r="AW5477" s="12" t="s">
        <v>40</v>
      </c>
      <c r="AX5477" s="12" t="s">
        <v>84</v>
      </c>
      <c r="AY5477" s="152" t="s">
        <v>174</v>
      </c>
    </row>
    <row r="5478" spans="2:51" s="12" customFormat="1" x14ac:dyDescent="0.2">
      <c r="B5478" s="150"/>
      <c r="D5478" s="151" t="s">
        <v>197</v>
      </c>
      <c r="E5478" s="152" t="s">
        <v>1</v>
      </c>
      <c r="F5478" s="153" t="s">
        <v>1046</v>
      </c>
      <c r="H5478" s="154">
        <v>-0.75</v>
      </c>
      <c r="I5478" s="155"/>
      <c r="L5478" s="150"/>
      <c r="M5478" s="156"/>
      <c r="T5478" s="157"/>
      <c r="AT5478" s="152" t="s">
        <v>197</v>
      </c>
      <c r="AU5478" s="152" t="s">
        <v>94</v>
      </c>
      <c r="AV5478" s="12" t="s">
        <v>94</v>
      </c>
      <c r="AW5478" s="12" t="s">
        <v>40</v>
      </c>
      <c r="AX5478" s="12" t="s">
        <v>84</v>
      </c>
      <c r="AY5478" s="152" t="s">
        <v>174</v>
      </c>
    </row>
    <row r="5479" spans="2:51" s="12" customFormat="1" x14ac:dyDescent="0.2">
      <c r="B5479" s="150"/>
      <c r="D5479" s="151" t="s">
        <v>197</v>
      </c>
      <c r="E5479" s="152" t="s">
        <v>1</v>
      </c>
      <c r="F5479" s="153" t="s">
        <v>1021</v>
      </c>
      <c r="H5479" s="154">
        <v>-14.28</v>
      </c>
      <c r="I5479" s="155"/>
      <c r="L5479" s="150"/>
      <c r="M5479" s="156"/>
      <c r="T5479" s="157"/>
      <c r="AT5479" s="152" t="s">
        <v>197</v>
      </c>
      <c r="AU5479" s="152" t="s">
        <v>94</v>
      </c>
      <c r="AV5479" s="12" t="s">
        <v>94</v>
      </c>
      <c r="AW5479" s="12" t="s">
        <v>40</v>
      </c>
      <c r="AX5479" s="12" t="s">
        <v>84</v>
      </c>
      <c r="AY5479" s="152" t="s">
        <v>174</v>
      </c>
    </row>
    <row r="5480" spans="2:51" s="12" customFormat="1" x14ac:dyDescent="0.2">
      <c r="B5480" s="150"/>
      <c r="D5480" s="151" t="s">
        <v>197</v>
      </c>
      <c r="E5480" s="152" t="s">
        <v>1</v>
      </c>
      <c r="F5480" s="153" t="s">
        <v>1040</v>
      </c>
      <c r="H5480" s="154">
        <v>-5.25</v>
      </c>
      <c r="I5480" s="155"/>
      <c r="L5480" s="150"/>
      <c r="M5480" s="156"/>
      <c r="T5480" s="157"/>
      <c r="AT5480" s="152" t="s">
        <v>197</v>
      </c>
      <c r="AU5480" s="152" t="s">
        <v>94</v>
      </c>
      <c r="AV5480" s="12" t="s">
        <v>94</v>
      </c>
      <c r="AW5480" s="12" t="s">
        <v>40</v>
      </c>
      <c r="AX5480" s="12" t="s">
        <v>84</v>
      </c>
      <c r="AY5480" s="152" t="s">
        <v>174</v>
      </c>
    </row>
    <row r="5481" spans="2:51" s="15" customFormat="1" x14ac:dyDescent="0.2">
      <c r="B5481" s="189"/>
      <c r="D5481" s="151" t="s">
        <v>197</v>
      </c>
      <c r="E5481" s="190" t="s">
        <v>1</v>
      </c>
      <c r="F5481" s="191" t="s">
        <v>329</v>
      </c>
      <c r="H5481" s="192">
        <v>343.30300000000005</v>
      </c>
      <c r="I5481" s="193"/>
      <c r="L5481" s="189"/>
      <c r="M5481" s="194"/>
      <c r="T5481" s="195"/>
      <c r="AT5481" s="190" t="s">
        <v>197</v>
      </c>
      <c r="AU5481" s="190" t="s">
        <v>94</v>
      </c>
      <c r="AV5481" s="15" t="s">
        <v>190</v>
      </c>
      <c r="AW5481" s="15" t="s">
        <v>40</v>
      </c>
      <c r="AX5481" s="15" t="s">
        <v>84</v>
      </c>
      <c r="AY5481" s="190" t="s">
        <v>174</v>
      </c>
    </row>
    <row r="5482" spans="2:51" s="14" customFormat="1" x14ac:dyDescent="0.2">
      <c r="B5482" s="170"/>
      <c r="D5482" s="151" t="s">
        <v>197</v>
      </c>
      <c r="E5482" s="171" t="s">
        <v>1</v>
      </c>
      <c r="F5482" s="172" t="s">
        <v>2056</v>
      </c>
      <c r="H5482" s="171" t="s">
        <v>1</v>
      </c>
      <c r="I5482" s="173"/>
      <c r="L5482" s="170"/>
      <c r="M5482" s="174"/>
      <c r="T5482" s="175"/>
      <c r="AT5482" s="171" t="s">
        <v>197</v>
      </c>
      <c r="AU5482" s="171" t="s">
        <v>94</v>
      </c>
      <c r="AV5482" s="14" t="s">
        <v>92</v>
      </c>
      <c r="AW5482" s="14" t="s">
        <v>40</v>
      </c>
      <c r="AX5482" s="14" t="s">
        <v>84</v>
      </c>
      <c r="AY5482" s="171" t="s">
        <v>174</v>
      </c>
    </row>
    <row r="5483" spans="2:51" s="12" customFormat="1" ht="22.5" x14ac:dyDescent="0.2">
      <c r="B5483" s="150"/>
      <c r="D5483" s="151" t="s">
        <v>197</v>
      </c>
      <c r="E5483" s="152" t="s">
        <v>1</v>
      </c>
      <c r="F5483" s="153" t="s">
        <v>2270</v>
      </c>
      <c r="H5483" s="154">
        <v>161.58000000000001</v>
      </c>
      <c r="I5483" s="155"/>
      <c r="L5483" s="150"/>
      <c r="M5483" s="156"/>
      <c r="T5483" s="157"/>
      <c r="AT5483" s="152" t="s">
        <v>197</v>
      </c>
      <c r="AU5483" s="152" t="s">
        <v>94</v>
      </c>
      <c r="AV5483" s="12" t="s">
        <v>94</v>
      </c>
      <c r="AW5483" s="12" t="s">
        <v>40</v>
      </c>
      <c r="AX5483" s="12" t="s">
        <v>84</v>
      </c>
      <c r="AY5483" s="152" t="s">
        <v>174</v>
      </c>
    </row>
    <row r="5484" spans="2:51" s="12" customFormat="1" ht="22.5" x14ac:dyDescent="0.2">
      <c r="B5484" s="150"/>
      <c r="D5484" s="151" t="s">
        <v>197</v>
      </c>
      <c r="E5484" s="152" t="s">
        <v>1</v>
      </c>
      <c r="F5484" s="153" t="s">
        <v>2271</v>
      </c>
      <c r="H5484" s="154">
        <v>83.786000000000001</v>
      </c>
      <c r="I5484" s="155"/>
      <c r="L5484" s="150"/>
      <c r="M5484" s="156"/>
      <c r="T5484" s="157"/>
      <c r="AT5484" s="152" t="s">
        <v>197</v>
      </c>
      <c r="AU5484" s="152" t="s">
        <v>94</v>
      </c>
      <c r="AV5484" s="12" t="s">
        <v>94</v>
      </c>
      <c r="AW5484" s="12" t="s">
        <v>40</v>
      </c>
      <c r="AX5484" s="12" t="s">
        <v>84</v>
      </c>
      <c r="AY5484" s="152" t="s">
        <v>174</v>
      </c>
    </row>
    <row r="5485" spans="2:51" s="12" customFormat="1" ht="33.75" x14ac:dyDescent="0.2">
      <c r="B5485" s="150"/>
      <c r="D5485" s="151" t="s">
        <v>197</v>
      </c>
      <c r="E5485" s="152" t="s">
        <v>1</v>
      </c>
      <c r="F5485" s="153" t="s">
        <v>2272</v>
      </c>
      <c r="H5485" s="154">
        <v>169.84</v>
      </c>
      <c r="I5485" s="155"/>
      <c r="L5485" s="150"/>
      <c r="M5485" s="156"/>
      <c r="T5485" s="157"/>
      <c r="AT5485" s="152" t="s">
        <v>197</v>
      </c>
      <c r="AU5485" s="152" t="s">
        <v>94</v>
      </c>
      <c r="AV5485" s="12" t="s">
        <v>94</v>
      </c>
      <c r="AW5485" s="12" t="s">
        <v>40</v>
      </c>
      <c r="AX5485" s="12" t="s">
        <v>84</v>
      </c>
      <c r="AY5485" s="152" t="s">
        <v>174</v>
      </c>
    </row>
    <row r="5486" spans="2:51" s="12" customFormat="1" ht="22.5" x14ac:dyDescent="0.2">
      <c r="B5486" s="150"/>
      <c r="D5486" s="151" t="s">
        <v>197</v>
      </c>
      <c r="E5486" s="152" t="s">
        <v>1</v>
      </c>
      <c r="F5486" s="153" t="s">
        <v>2060</v>
      </c>
      <c r="H5486" s="154">
        <v>82.207999999999998</v>
      </c>
      <c r="I5486" s="155"/>
      <c r="L5486" s="150"/>
      <c r="M5486" s="156"/>
      <c r="T5486" s="157"/>
      <c r="AT5486" s="152" t="s">
        <v>197</v>
      </c>
      <c r="AU5486" s="152" t="s">
        <v>94</v>
      </c>
      <c r="AV5486" s="12" t="s">
        <v>94</v>
      </c>
      <c r="AW5486" s="12" t="s">
        <v>40</v>
      </c>
      <c r="AX5486" s="12" t="s">
        <v>84</v>
      </c>
      <c r="AY5486" s="152" t="s">
        <v>174</v>
      </c>
    </row>
    <row r="5487" spans="2:51" s="15" customFormat="1" x14ac:dyDescent="0.2">
      <c r="B5487" s="189"/>
      <c r="D5487" s="151" t="s">
        <v>197</v>
      </c>
      <c r="E5487" s="190" t="s">
        <v>1</v>
      </c>
      <c r="F5487" s="191" t="s">
        <v>329</v>
      </c>
      <c r="H5487" s="192">
        <v>497.41399999999999</v>
      </c>
      <c r="I5487" s="193"/>
      <c r="L5487" s="189"/>
      <c r="M5487" s="194"/>
      <c r="T5487" s="195"/>
      <c r="AT5487" s="190" t="s">
        <v>197</v>
      </c>
      <c r="AU5487" s="190" t="s">
        <v>94</v>
      </c>
      <c r="AV5487" s="15" t="s">
        <v>190</v>
      </c>
      <c r="AW5487" s="15" t="s">
        <v>40</v>
      </c>
      <c r="AX5487" s="15" t="s">
        <v>84</v>
      </c>
      <c r="AY5487" s="190" t="s">
        <v>174</v>
      </c>
    </row>
    <row r="5488" spans="2:51" s="13" customFormat="1" x14ac:dyDescent="0.2">
      <c r="B5488" s="158"/>
      <c r="D5488" s="151" t="s">
        <v>197</v>
      </c>
      <c r="E5488" s="159" t="s">
        <v>1</v>
      </c>
      <c r="F5488" s="160" t="s">
        <v>199</v>
      </c>
      <c r="H5488" s="161">
        <v>840.7170000000001</v>
      </c>
      <c r="I5488" s="162"/>
      <c r="L5488" s="158"/>
      <c r="M5488" s="163"/>
      <c r="T5488" s="164"/>
      <c r="AT5488" s="159" t="s">
        <v>197</v>
      </c>
      <c r="AU5488" s="159" t="s">
        <v>94</v>
      </c>
      <c r="AV5488" s="13" t="s">
        <v>182</v>
      </c>
      <c r="AW5488" s="13" t="s">
        <v>40</v>
      </c>
      <c r="AX5488" s="13" t="s">
        <v>92</v>
      </c>
      <c r="AY5488" s="159" t="s">
        <v>174</v>
      </c>
    </row>
    <row r="5489" spans="2:65" s="1" customFormat="1" ht="24.2" customHeight="1" x14ac:dyDescent="0.2">
      <c r="B5489" s="33"/>
      <c r="C5489" s="176" t="s">
        <v>2273</v>
      </c>
      <c r="D5489" s="176" t="s">
        <v>321</v>
      </c>
      <c r="E5489" s="177" t="s">
        <v>2274</v>
      </c>
      <c r="F5489" s="178" t="s">
        <v>2275</v>
      </c>
      <c r="G5489" s="179" t="s">
        <v>249</v>
      </c>
      <c r="H5489" s="180">
        <v>882.75300000000004</v>
      </c>
      <c r="I5489" s="181"/>
      <c r="J5489" s="182">
        <f>ROUND(I5489*H5489,2)</f>
        <v>0</v>
      </c>
      <c r="K5489" s="178" t="s">
        <v>1</v>
      </c>
      <c r="L5489" s="183"/>
      <c r="M5489" s="184" t="s">
        <v>1</v>
      </c>
      <c r="N5489" s="185" t="s">
        <v>50</v>
      </c>
      <c r="P5489" s="146">
        <f>O5489*H5489</f>
        <v>0</v>
      </c>
      <c r="Q5489" s="146">
        <v>3.1E-2</v>
      </c>
      <c r="R5489" s="146">
        <f>Q5489*H5489</f>
        <v>27.365343000000003</v>
      </c>
      <c r="S5489" s="146">
        <v>0</v>
      </c>
      <c r="T5489" s="147">
        <f>S5489*H5489</f>
        <v>0</v>
      </c>
      <c r="AR5489" s="148" t="s">
        <v>288</v>
      </c>
      <c r="AT5489" s="148" t="s">
        <v>321</v>
      </c>
      <c r="AU5489" s="148" t="s">
        <v>94</v>
      </c>
      <c r="AY5489" s="17" t="s">
        <v>174</v>
      </c>
      <c r="BE5489" s="149">
        <f>IF(N5489="základní",J5489,0)</f>
        <v>0</v>
      </c>
      <c r="BF5489" s="149">
        <f>IF(N5489="snížená",J5489,0)</f>
        <v>0</v>
      </c>
      <c r="BG5489" s="149">
        <f>IF(N5489="zákl. přenesená",J5489,0)</f>
        <v>0</v>
      </c>
      <c r="BH5489" s="149">
        <f>IF(N5489="sníž. přenesená",J5489,0)</f>
        <v>0</v>
      </c>
      <c r="BI5489" s="149">
        <f>IF(N5489="nulová",J5489,0)</f>
        <v>0</v>
      </c>
      <c r="BJ5489" s="17" t="s">
        <v>94</v>
      </c>
      <c r="BK5489" s="149">
        <f>ROUND(I5489*H5489,2)</f>
        <v>0</v>
      </c>
      <c r="BL5489" s="17" t="s">
        <v>182</v>
      </c>
      <c r="BM5489" s="148" t="s">
        <v>2276</v>
      </c>
    </row>
    <row r="5490" spans="2:65" s="1" customFormat="1" ht="78" x14ac:dyDescent="0.2">
      <c r="B5490" s="33"/>
      <c r="D5490" s="151" t="s">
        <v>325</v>
      </c>
      <c r="F5490" s="186" t="s">
        <v>2243</v>
      </c>
      <c r="I5490" s="187"/>
      <c r="L5490" s="33"/>
      <c r="M5490" s="188"/>
      <c r="T5490" s="57"/>
      <c r="AT5490" s="17" t="s">
        <v>325</v>
      </c>
      <c r="AU5490" s="17" t="s">
        <v>94</v>
      </c>
    </row>
    <row r="5491" spans="2:65" s="12" customFormat="1" x14ac:dyDescent="0.2">
      <c r="B5491" s="150"/>
      <c r="D5491" s="151" t="s">
        <v>197</v>
      </c>
      <c r="F5491" s="153" t="s">
        <v>2277</v>
      </c>
      <c r="H5491" s="154">
        <v>882.75300000000004</v>
      </c>
      <c r="I5491" s="155"/>
      <c r="L5491" s="150"/>
      <c r="M5491" s="156"/>
      <c r="T5491" s="157"/>
      <c r="AT5491" s="152" t="s">
        <v>197</v>
      </c>
      <c r="AU5491" s="152" t="s">
        <v>94</v>
      </c>
      <c r="AV5491" s="12" t="s">
        <v>94</v>
      </c>
      <c r="AW5491" s="12" t="s">
        <v>4</v>
      </c>
      <c r="AX5491" s="12" t="s">
        <v>92</v>
      </c>
      <c r="AY5491" s="152" t="s">
        <v>174</v>
      </c>
    </row>
    <row r="5492" spans="2:65" s="1" customFormat="1" ht="78" customHeight="1" x14ac:dyDescent="0.2">
      <c r="B5492" s="33"/>
      <c r="C5492" s="137" t="s">
        <v>2278</v>
      </c>
      <c r="D5492" s="137" t="s">
        <v>177</v>
      </c>
      <c r="E5492" s="138" t="s">
        <v>2279</v>
      </c>
      <c r="F5492" s="139" t="s">
        <v>2280</v>
      </c>
      <c r="G5492" s="140" t="s">
        <v>249</v>
      </c>
      <c r="H5492" s="141">
        <v>116.881</v>
      </c>
      <c r="I5492" s="142"/>
      <c r="J5492" s="143">
        <f>ROUND(I5492*H5492,2)</f>
        <v>0</v>
      </c>
      <c r="K5492" s="139" t="s">
        <v>181</v>
      </c>
      <c r="L5492" s="33"/>
      <c r="M5492" s="144" t="s">
        <v>1</v>
      </c>
      <c r="N5492" s="145" t="s">
        <v>50</v>
      </c>
      <c r="P5492" s="146">
        <f>O5492*H5492</f>
        <v>0</v>
      </c>
      <c r="Q5492" s="146">
        <v>1.2E-2</v>
      </c>
      <c r="R5492" s="146">
        <f>Q5492*H5492</f>
        <v>1.4025719999999999</v>
      </c>
      <c r="S5492" s="146">
        <v>0</v>
      </c>
      <c r="T5492" s="147">
        <f>S5492*H5492</f>
        <v>0</v>
      </c>
      <c r="AR5492" s="148" t="s">
        <v>182</v>
      </c>
      <c r="AT5492" s="148" t="s">
        <v>177</v>
      </c>
      <c r="AU5492" s="148" t="s">
        <v>94</v>
      </c>
      <c r="AY5492" s="17" t="s">
        <v>174</v>
      </c>
      <c r="BE5492" s="149">
        <f>IF(N5492="základní",J5492,0)</f>
        <v>0</v>
      </c>
      <c r="BF5492" s="149">
        <f>IF(N5492="snížená",J5492,0)</f>
        <v>0</v>
      </c>
      <c r="BG5492" s="149">
        <f>IF(N5492="zákl. přenesená",J5492,0)</f>
        <v>0</v>
      </c>
      <c r="BH5492" s="149">
        <f>IF(N5492="sníž. přenesená",J5492,0)</f>
        <v>0</v>
      </c>
      <c r="BI5492" s="149">
        <f>IF(N5492="nulová",J5492,0)</f>
        <v>0</v>
      </c>
      <c r="BJ5492" s="17" t="s">
        <v>94</v>
      </c>
      <c r="BK5492" s="149">
        <f>ROUND(I5492*H5492,2)</f>
        <v>0</v>
      </c>
      <c r="BL5492" s="17" t="s">
        <v>182</v>
      </c>
      <c r="BM5492" s="148" t="s">
        <v>2281</v>
      </c>
    </row>
    <row r="5493" spans="2:65" s="1" customFormat="1" ht="48.75" x14ac:dyDescent="0.2">
      <c r="B5493" s="33"/>
      <c r="D5493" s="151" t="s">
        <v>325</v>
      </c>
      <c r="F5493" s="186" t="s">
        <v>2227</v>
      </c>
      <c r="I5493" s="187"/>
      <c r="L5493" s="33"/>
      <c r="M5493" s="188"/>
      <c r="T5493" s="57"/>
      <c r="AT5493" s="17" t="s">
        <v>325</v>
      </c>
      <c r="AU5493" s="17" t="s">
        <v>94</v>
      </c>
    </row>
    <row r="5494" spans="2:65" s="14" customFormat="1" x14ac:dyDescent="0.2">
      <c r="B5494" s="170"/>
      <c r="D5494" s="151" t="s">
        <v>197</v>
      </c>
      <c r="E5494" s="171" t="s">
        <v>1</v>
      </c>
      <c r="F5494" s="172" t="s">
        <v>2282</v>
      </c>
      <c r="H5494" s="171" t="s">
        <v>1</v>
      </c>
      <c r="I5494" s="173"/>
      <c r="L5494" s="170"/>
      <c r="M5494" s="174"/>
      <c r="T5494" s="175"/>
      <c r="AT5494" s="171" t="s">
        <v>197</v>
      </c>
      <c r="AU5494" s="171" t="s">
        <v>94</v>
      </c>
      <c r="AV5494" s="14" t="s">
        <v>92</v>
      </c>
      <c r="AW5494" s="14" t="s">
        <v>40</v>
      </c>
      <c r="AX5494" s="14" t="s">
        <v>84</v>
      </c>
      <c r="AY5494" s="171" t="s">
        <v>174</v>
      </c>
    </row>
    <row r="5495" spans="2:65" s="12" customFormat="1" x14ac:dyDescent="0.2">
      <c r="B5495" s="150"/>
      <c r="D5495" s="151" t="s">
        <v>197</v>
      </c>
      <c r="E5495" s="152" t="s">
        <v>1</v>
      </c>
      <c r="F5495" s="153" t="s">
        <v>2283</v>
      </c>
      <c r="H5495" s="154">
        <v>57</v>
      </c>
      <c r="I5495" s="155"/>
      <c r="L5495" s="150"/>
      <c r="M5495" s="156"/>
      <c r="T5495" s="157"/>
      <c r="AT5495" s="152" t="s">
        <v>197</v>
      </c>
      <c r="AU5495" s="152" t="s">
        <v>94</v>
      </c>
      <c r="AV5495" s="12" t="s">
        <v>94</v>
      </c>
      <c r="AW5495" s="12" t="s">
        <v>40</v>
      </c>
      <c r="AX5495" s="12" t="s">
        <v>84</v>
      </c>
      <c r="AY5495" s="152" t="s">
        <v>174</v>
      </c>
    </row>
    <row r="5496" spans="2:65" s="15" customFormat="1" x14ac:dyDescent="0.2">
      <c r="B5496" s="189"/>
      <c r="D5496" s="151" t="s">
        <v>197</v>
      </c>
      <c r="E5496" s="190" t="s">
        <v>1</v>
      </c>
      <c r="F5496" s="191" t="s">
        <v>329</v>
      </c>
      <c r="H5496" s="192">
        <v>57</v>
      </c>
      <c r="I5496" s="193"/>
      <c r="L5496" s="189"/>
      <c r="M5496" s="194"/>
      <c r="T5496" s="195"/>
      <c r="AT5496" s="190" t="s">
        <v>197</v>
      </c>
      <c r="AU5496" s="190" t="s">
        <v>94</v>
      </c>
      <c r="AV5496" s="15" t="s">
        <v>190</v>
      </c>
      <c r="AW5496" s="15" t="s">
        <v>40</v>
      </c>
      <c r="AX5496" s="15" t="s">
        <v>84</v>
      </c>
      <c r="AY5496" s="190" t="s">
        <v>174</v>
      </c>
    </row>
    <row r="5497" spans="2:65" s="14" customFormat="1" x14ac:dyDescent="0.2">
      <c r="B5497" s="170"/>
      <c r="D5497" s="151" t="s">
        <v>197</v>
      </c>
      <c r="E5497" s="171" t="s">
        <v>1</v>
      </c>
      <c r="F5497" s="172" t="s">
        <v>2284</v>
      </c>
      <c r="H5497" s="171" t="s">
        <v>1</v>
      </c>
      <c r="I5497" s="173"/>
      <c r="L5497" s="170"/>
      <c r="M5497" s="174"/>
      <c r="T5497" s="175"/>
      <c r="AT5497" s="171" t="s">
        <v>197</v>
      </c>
      <c r="AU5497" s="171" t="s">
        <v>94</v>
      </c>
      <c r="AV5497" s="14" t="s">
        <v>92</v>
      </c>
      <c r="AW5497" s="14" t="s">
        <v>40</v>
      </c>
      <c r="AX5497" s="14" t="s">
        <v>84</v>
      </c>
      <c r="AY5497" s="171" t="s">
        <v>174</v>
      </c>
    </row>
    <row r="5498" spans="2:65" s="12" customFormat="1" x14ac:dyDescent="0.2">
      <c r="B5498" s="150"/>
      <c r="D5498" s="151" t="s">
        <v>197</v>
      </c>
      <c r="E5498" s="152" t="s">
        <v>1</v>
      </c>
      <c r="F5498" s="153" t="s">
        <v>2285</v>
      </c>
      <c r="H5498" s="154">
        <v>26.062999999999999</v>
      </c>
      <c r="I5498" s="155"/>
      <c r="L5498" s="150"/>
      <c r="M5498" s="156"/>
      <c r="T5498" s="157"/>
      <c r="AT5498" s="152" t="s">
        <v>197</v>
      </c>
      <c r="AU5498" s="152" t="s">
        <v>94</v>
      </c>
      <c r="AV5498" s="12" t="s">
        <v>94</v>
      </c>
      <c r="AW5498" s="12" t="s">
        <v>40</v>
      </c>
      <c r="AX5498" s="12" t="s">
        <v>84</v>
      </c>
      <c r="AY5498" s="152" t="s">
        <v>174</v>
      </c>
    </row>
    <row r="5499" spans="2:65" s="12" customFormat="1" x14ac:dyDescent="0.2">
      <c r="B5499" s="150"/>
      <c r="D5499" s="151" t="s">
        <v>197</v>
      </c>
      <c r="E5499" s="152" t="s">
        <v>1</v>
      </c>
      <c r="F5499" s="153" t="s">
        <v>2286</v>
      </c>
      <c r="H5499" s="154">
        <v>53.167999999999999</v>
      </c>
      <c r="I5499" s="155"/>
      <c r="L5499" s="150"/>
      <c r="M5499" s="156"/>
      <c r="T5499" s="157"/>
      <c r="AT5499" s="152" t="s">
        <v>197</v>
      </c>
      <c r="AU5499" s="152" t="s">
        <v>94</v>
      </c>
      <c r="AV5499" s="12" t="s">
        <v>94</v>
      </c>
      <c r="AW5499" s="12" t="s">
        <v>40</v>
      </c>
      <c r="AX5499" s="12" t="s">
        <v>84</v>
      </c>
      <c r="AY5499" s="152" t="s">
        <v>174</v>
      </c>
    </row>
    <row r="5500" spans="2:65" s="12" customFormat="1" x14ac:dyDescent="0.2">
      <c r="B5500" s="150"/>
      <c r="D5500" s="151" t="s">
        <v>197</v>
      </c>
      <c r="E5500" s="152" t="s">
        <v>1</v>
      </c>
      <c r="F5500" s="153" t="s">
        <v>2287</v>
      </c>
      <c r="H5500" s="154">
        <v>-4.95</v>
      </c>
      <c r="I5500" s="155"/>
      <c r="L5500" s="150"/>
      <c r="M5500" s="156"/>
      <c r="T5500" s="157"/>
      <c r="AT5500" s="152" t="s">
        <v>197</v>
      </c>
      <c r="AU5500" s="152" t="s">
        <v>94</v>
      </c>
      <c r="AV5500" s="12" t="s">
        <v>94</v>
      </c>
      <c r="AW5500" s="12" t="s">
        <v>40</v>
      </c>
      <c r="AX5500" s="12" t="s">
        <v>84</v>
      </c>
      <c r="AY5500" s="152" t="s">
        <v>174</v>
      </c>
    </row>
    <row r="5501" spans="2:65" s="12" customFormat="1" x14ac:dyDescent="0.2">
      <c r="B5501" s="150"/>
      <c r="D5501" s="151" t="s">
        <v>197</v>
      </c>
      <c r="E5501" s="152" t="s">
        <v>1</v>
      </c>
      <c r="F5501" s="153" t="s">
        <v>2288</v>
      </c>
      <c r="H5501" s="154">
        <v>-14.4</v>
      </c>
      <c r="I5501" s="155"/>
      <c r="L5501" s="150"/>
      <c r="M5501" s="156"/>
      <c r="T5501" s="157"/>
      <c r="AT5501" s="152" t="s">
        <v>197</v>
      </c>
      <c r="AU5501" s="152" t="s">
        <v>94</v>
      </c>
      <c r="AV5501" s="12" t="s">
        <v>94</v>
      </c>
      <c r="AW5501" s="12" t="s">
        <v>40</v>
      </c>
      <c r="AX5501" s="12" t="s">
        <v>84</v>
      </c>
      <c r="AY5501" s="152" t="s">
        <v>174</v>
      </c>
    </row>
    <row r="5502" spans="2:65" s="15" customFormat="1" x14ac:dyDescent="0.2">
      <c r="B5502" s="189"/>
      <c r="D5502" s="151" t="s">
        <v>197</v>
      </c>
      <c r="E5502" s="190" t="s">
        <v>1</v>
      </c>
      <c r="F5502" s="191" t="s">
        <v>329</v>
      </c>
      <c r="H5502" s="192">
        <v>59.880999999999993</v>
      </c>
      <c r="I5502" s="193"/>
      <c r="L5502" s="189"/>
      <c r="M5502" s="194"/>
      <c r="T5502" s="195"/>
      <c r="AT5502" s="190" t="s">
        <v>197</v>
      </c>
      <c r="AU5502" s="190" t="s">
        <v>94</v>
      </c>
      <c r="AV5502" s="15" t="s">
        <v>190</v>
      </c>
      <c r="AW5502" s="15" t="s">
        <v>40</v>
      </c>
      <c r="AX5502" s="15" t="s">
        <v>84</v>
      </c>
      <c r="AY5502" s="190" t="s">
        <v>174</v>
      </c>
    </row>
    <row r="5503" spans="2:65" s="13" customFormat="1" x14ac:dyDescent="0.2">
      <c r="B5503" s="158"/>
      <c r="D5503" s="151" t="s">
        <v>197</v>
      </c>
      <c r="E5503" s="159" t="s">
        <v>1</v>
      </c>
      <c r="F5503" s="160" t="s">
        <v>199</v>
      </c>
      <c r="H5503" s="161">
        <v>116.881</v>
      </c>
      <c r="I5503" s="162"/>
      <c r="L5503" s="158"/>
      <c r="M5503" s="163"/>
      <c r="T5503" s="164"/>
      <c r="AT5503" s="159" t="s">
        <v>197</v>
      </c>
      <c r="AU5503" s="159" t="s">
        <v>94</v>
      </c>
      <c r="AV5503" s="13" t="s">
        <v>182</v>
      </c>
      <c r="AW5503" s="13" t="s">
        <v>40</v>
      </c>
      <c r="AX5503" s="13" t="s">
        <v>92</v>
      </c>
      <c r="AY5503" s="159" t="s">
        <v>174</v>
      </c>
    </row>
    <row r="5504" spans="2:65" s="1" customFormat="1" ht="24.2" customHeight="1" x14ac:dyDescent="0.2">
      <c r="B5504" s="33"/>
      <c r="C5504" s="176" t="s">
        <v>2289</v>
      </c>
      <c r="D5504" s="176" t="s">
        <v>321</v>
      </c>
      <c r="E5504" s="177" t="s">
        <v>2290</v>
      </c>
      <c r="F5504" s="178" t="s">
        <v>2291</v>
      </c>
      <c r="G5504" s="179" t="s">
        <v>249</v>
      </c>
      <c r="H5504" s="180">
        <v>122.72499999999999</v>
      </c>
      <c r="I5504" s="181"/>
      <c r="J5504" s="182">
        <f>ROUND(I5504*H5504,2)</f>
        <v>0</v>
      </c>
      <c r="K5504" s="178" t="s">
        <v>1</v>
      </c>
      <c r="L5504" s="183"/>
      <c r="M5504" s="184" t="s">
        <v>1</v>
      </c>
      <c r="N5504" s="185" t="s">
        <v>50</v>
      </c>
      <c r="P5504" s="146">
        <f>O5504*H5504</f>
        <v>0</v>
      </c>
      <c r="Q5504" s="146">
        <v>2.8799999999999999E-2</v>
      </c>
      <c r="R5504" s="146">
        <f>Q5504*H5504</f>
        <v>3.5344799999999998</v>
      </c>
      <c r="S5504" s="146">
        <v>0</v>
      </c>
      <c r="T5504" s="147">
        <f>S5504*H5504</f>
        <v>0</v>
      </c>
      <c r="AR5504" s="148" t="s">
        <v>288</v>
      </c>
      <c r="AT5504" s="148" t="s">
        <v>321</v>
      </c>
      <c r="AU5504" s="148" t="s">
        <v>94</v>
      </c>
      <c r="AY5504" s="17" t="s">
        <v>174</v>
      </c>
      <c r="BE5504" s="149">
        <f>IF(N5504="základní",J5504,0)</f>
        <v>0</v>
      </c>
      <c r="BF5504" s="149">
        <f>IF(N5504="snížená",J5504,0)</f>
        <v>0</v>
      </c>
      <c r="BG5504" s="149">
        <f>IF(N5504="zákl. přenesená",J5504,0)</f>
        <v>0</v>
      </c>
      <c r="BH5504" s="149">
        <f>IF(N5504="sníž. přenesená",J5504,0)</f>
        <v>0</v>
      </c>
      <c r="BI5504" s="149">
        <f>IF(N5504="nulová",J5504,0)</f>
        <v>0</v>
      </c>
      <c r="BJ5504" s="17" t="s">
        <v>94</v>
      </c>
      <c r="BK5504" s="149">
        <f>ROUND(I5504*H5504,2)</f>
        <v>0</v>
      </c>
      <c r="BL5504" s="17" t="s">
        <v>182</v>
      </c>
      <c r="BM5504" s="148" t="s">
        <v>2292</v>
      </c>
    </row>
    <row r="5505" spans="2:65" s="1" customFormat="1" ht="78" x14ac:dyDescent="0.2">
      <c r="B5505" s="33"/>
      <c r="D5505" s="151" t="s">
        <v>325</v>
      </c>
      <c r="F5505" s="186" t="s">
        <v>2243</v>
      </c>
      <c r="I5505" s="187"/>
      <c r="L5505" s="33"/>
      <c r="M5505" s="188"/>
      <c r="T5505" s="57"/>
      <c r="AT5505" s="17" t="s">
        <v>325</v>
      </c>
      <c r="AU5505" s="17" t="s">
        <v>94</v>
      </c>
    </row>
    <row r="5506" spans="2:65" s="12" customFormat="1" x14ac:dyDescent="0.2">
      <c r="B5506" s="150"/>
      <c r="D5506" s="151" t="s">
        <v>197</v>
      </c>
      <c r="F5506" s="153" t="s">
        <v>2293</v>
      </c>
      <c r="H5506" s="154">
        <v>122.72499999999999</v>
      </c>
      <c r="I5506" s="155"/>
      <c r="L5506" s="150"/>
      <c r="M5506" s="156"/>
      <c r="T5506" s="157"/>
      <c r="AT5506" s="152" t="s">
        <v>197</v>
      </c>
      <c r="AU5506" s="152" t="s">
        <v>94</v>
      </c>
      <c r="AV5506" s="12" t="s">
        <v>94</v>
      </c>
      <c r="AW5506" s="12" t="s">
        <v>4</v>
      </c>
      <c r="AX5506" s="12" t="s">
        <v>92</v>
      </c>
      <c r="AY5506" s="152" t="s">
        <v>174</v>
      </c>
    </row>
    <row r="5507" spans="2:65" s="1" customFormat="1" ht="49.15" customHeight="1" x14ac:dyDescent="0.2">
      <c r="B5507" s="33"/>
      <c r="C5507" s="137" t="s">
        <v>2294</v>
      </c>
      <c r="D5507" s="137" t="s">
        <v>177</v>
      </c>
      <c r="E5507" s="138" t="s">
        <v>2295</v>
      </c>
      <c r="F5507" s="139" t="s">
        <v>2296</v>
      </c>
      <c r="G5507" s="140" t="s">
        <v>249</v>
      </c>
      <c r="H5507" s="141">
        <v>116.881</v>
      </c>
      <c r="I5507" s="142"/>
      <c r="J5507" s="143">
        <f>ROUND(I5507*H5507,2)</f>
        <v>0</v>
      </c>
      <c r="K5507" s="139" t="s">
        <v>181</v>
      </c>
      <c r="L5507" s="33"/>
      <c r="M5507" s="144" t="s">
        <v>1</v>
      </c>
      <c r="N5507" s="145" t="s">
        <v>50</v>
      </c>
      <c r="P5507" s="146">
        <f>O5507*H5507</f>
        <v>0</v>
      </c>
      <c r="Q5507" s="146">
        <v>2.6900000000000001E-3</v>
      </c>
      <c r="R5507" s="146">
        <f>Q5507*H5507</f>
        <v>0.31440989000000003</v>
      </c>
      <c r="S5507" s="146">
        <v>0</v>
      </c>
      <c r="T5507" s="147">
        <f>S5507*H5507</f>
        <v>0</v>
      </c>
      <c r="AR5507" s="148" t="s">
        <v>182</v>
      </c>
      <c r="AT5507" s="148" t="s">
        <v>177</v>
      </c>
      <c r="AU5507" s="148" t="s">
        <v>94</v>
      </c>
      <c r="AY5507" s="17" t="s">
        <v>174</v>
      </c>
      <c r="BE5507" s="149">
        <f>IF(N5507="základní",J5507,0)</f>
        <v>0</v>
      </c>
      <c r="BF5507" s="149">
        <f>IF(N5507="snížená",J5507,0)</f>
        <v>0</v>
      </c>
      <c r="BG5507" s="149">
        <f>IF(N5507="zákl. přenesená",J5507,0)</f>
        <v>0</v>
      </c>
      <c r="BH5507" s="149">
        <f>IF(N5507="sníž. přenesená",J5507,0)</f>
        <v>0</v>
      </c>
      <c r="BI5507" s="149">
        <f>IF(N5507="nulová",J5507,0)</f>
        <v>0</v>
      </c>
      <c r="BJ5507" s="17" t="s">
        <v>94</v>
      </c>
      <c r="BK5507" s="149">
        <f>ROUND(I5507*H5507,2)</f>
        <v>0</v>
      </c>
      <c r="BL5507" s="17" t="s">
        <v>182</v>
      </c>
      <c r="BM5507" s="148" t="s">
        <v>2297</v>
      </c>
    </row>
    <row r="5508" spans="2:65" s="1" customFormat="1" ht="48.75" x14ac:dyDescent="0.2">
      <c r="B5508" s="33"/>
      <c r="D5508" s="151" t="s">
        <v>325</v>
      </c>
      <c r="F5508" s="186" t="s">
        <v>2298</v>
      </c>
      <c r="I5508" s="187"/>
      <c r="L5508" s="33"/>
      <c r="M5508" s="188"/>
      <c r="T5508" s="57"/>
      <c r="AT5508" s="17" t="s">
        <v>325</v>
      </c>
      <c r="AU5508" s="17" t="s">
        <v>94</v>
      </c>
    </row>
    <row r="5509" spans="2:65" s="14" customFormat="1" x14ac:dyDescent="0.2">
      <c r="B5509" s="170"/>
      <c r="D5509" s="151" t="s">
        <v>197</v>
      </c>
      <c r="E5509" s="171" t="s">
        <v>1</v>
      </c>
      <c r="F5509" s="172" t="s">
        <v>2282</v>
      </c>
      <c r="H5509" s="171" t="s">
        <v>1</v>
      </c>
      <c r="I5509" s="173"/>
      <c r="L5509" s="170"/>
      <c r="M5509" s="174"/>
      <c r="T5509" s="175"/>
      <c r="AT5509" s="171" t="s">
        <v>197</v>
      </c>
      <c r="AU5509" s="171" t="s">
        <v>94</v>
      </c>
      <c r="AV5509" s="14" t="s">
        <v>92</v>
      </c>
      <c r="AW5509" s="14" t="s">
        <v>40</v>
      </c>
      <c r="AX5509" s="14" t="s">
        <v>84</v>
      </c>
      <c r="AY5509" s="171" t="s">
        <v>174</v>
      </c>
    </row>
    <row r="5510" spans="2:65" s="12" customFormat="1" x14ac:dyDescent="0.2">
      <c r="B5510" s="150"/>
      <c r="D5510" s="151" t="s">
        <v>197</v>
      </c>
      <c r="E5510" s="152" t="s">
        <v>1</v>
      </c>
      <c r="F5510" s="153" t="s">
        <v>2283</v>
      </c>
      <c r="H5510" s="154">
        <v>57</v>
      </c>
      <c r="I5510" s="155"/>
      <c r="L5510" s="150"/>
      <c r="M5510" s="156"/>
      <c r="T5510" s="157"/>
      <c r="AT5510" s="152" t="s">
        <v>197</v>
      </c>
      <c r="AU5510" s="152" t="s">
        <v>94</v>
      </c>
      <c r="AV5510" s="12" t="s">
        <v>94</v>
      </c>
      <c r="AW5510" s="12" t="s">
        <v>40</v>
      </c>
      <c r="AX5510" s="12" t="s">
        <v>84</v>
      </c>
      <c r="AY5510" s="152" t="s">
        <v>174</v>
      </c>
    </row>
    <row r="5511" spans="2:65" s="15" customFormat="1" x14ac:dyDescent="0.2">
      <c r="B5511" s="189"/>
      <c r="D5511" s="151" t="s">
        <v>197</v>
      </c>
      <c r="E5511" s="190" t="s">
        <v>1</v>
      </c>
      <c r="F5511" s="191" t="s">
        <v>329</v>
      </c>
      <c r="H5511" s="192">
        <v>57</v>
      </c>
      <c r="I5511" s="193"/>
      <c r="L5511" s="189"/>
      <c r="M5511" s="194"/>
      <c r="T5511" s="195"/>
      <c r="AT5511" s="190" t="s">
        <v>197</v>
      </c>
      <c r="AU5511" s="190" t="s">
        <v>94</v>
      </c>
      <c r="AV5511" s="15" t="s">
        <v>190</v>
      </c>
      <c r="AW5511" s="15" t="s">
        <v>40</v>
      </c>
      <c r="AX5511" s="15" t="s">
        <v>84</v>
      </c>
      <c r="AY5511" s="190" t="s">
        <v>174</v>
      </c>
    </row>
    <row r="5512" spans="2:65" s="14" customFormat="1" x14ac:dyDescent="0.2">
      <c r="B5512" s="170"/>
      <c r="D5512" s="151" t="s">
        <v>197</v>
      </c>
      <c r="E5512" s="171" t="s">
        <v>1</v>
      </c>
      <c r="F5512" s="172" t="s">
        <v>2284</v>
      </c>
      <c r="H5512" s="171" t="s">
        <v>1</v>
      </c>
      <c r="I5512" s="173"/>
      <c r="L5512" s="170"/>
      <c r="M5512" s="174"/>
      <c r="T5512" s="175"/>
      <c r="AT5512" s="171" t="s">
        <v>197</v>
      </c>
      <c r="AU5512" s="171" t="s">
        <v>94</v>
      </c>
      <c r="AV5512" s="14" t="s">
        <v>92</v>
      </c>
      <c r="AW5512" s="14" t="s">
        <v>40</v>
      </c>
      <c r="AX5512" s="14" t="s">
        <v>84</v>
      </c>
      <c r="AY5512" s="171" t="s">
        <v>174</v>
      </c>
    </row>
    <row r="5513" spans="2:65" s="12" customFormat="1" x14ac:dyDescent="0.2">
      <c r="B5513" s="150"/>
      <c r="D5513" s="151" t="s">
        <v>197</v>
      </c>
      <c r="E5513" s="152" t="s">
        <v>1</v>
      </c>
      <c r="F5513" s="153" t="s">
        <v>2285</v>
      </c>
      <c r="H5513" s="154">
        <v>26.062999999999999</v>
      </c>
      <c r="I5513" s="155"/>
      <c r="L5513" s="150"/>
      <c r="M5513" s="156"/>
      <c r="T5513" s="157"/>
      <c r="AT5513" s="152" t="s">
        <v>197</v>
      </c>
      <c r="AU5513" s="152" t="s">
        <v>94</v>
      </c>
      <c r="AV5513" s="12" t="s">
        <v>94</v>
      </c>
      <c r="AW5513" s="12" t="s">
        <v>40</v>
      </c>
      <c r="AX5513" s="12" t="s">
        <v>84</v>
      </c>
      <c r="AY5513" s="152" t="s">
        <v>174</v>
      </c>
    </row>
    <row r="5514" spans="2:65" s="12" customFormat="1" x14ac:dyDescent="0.2">
      <c r="B5514" s="150"/>
      <c r="D5514" s="151" t="s">
        <v>197</v>
      </c>
      <c r="E5514" s="152" t="s">
        <v>1</v>
      </c>
      <c r="F5514" s="153" t="s">
        <v>2286</v>
      </c>
      <c r="H5514" s="154">
        <v>53.167999999999999</v>
      </c>
      <c r="I5514" s="155"/>
      <c r="L5514" s="150"/>
      <c r="M5514" s="156"/>
      <c r="T5514" s="157"/>
      <c r="AT5514" s="152" t="s">
        <v>197</v>
      </c>
      <c r="AU5514" s="152" t="s">
        <v>94</v>
      </c>
      <c r="AV5514" s="12" t="s">
        <v>94</v>
      </c>
      <c r="AW5514" s="12" t="s">
        <v>40</v>
      </c>
      <c r="AX5514" s="12" t="s">
        <v>84</v>
      </c>
      <c r="AY5514" s="152" t="s">
        <v>174</v>
      </c>
    </row>
    <row r="5515" spans="2:65" s="12" customFormat="1" x14ac:dyDescent="0.2">
      <c r="B5515" s="150"/>
      <c r="D5515" s="151" t="s">
        <v>197</v>
      </c>
      <c r="E5515" s="152" t="s">
        <v>1</v>
      </c>
      <c r="F5515" s="153" t="s">
        <v>2287</v>
      </c>
      <c r="H5515" s="154">
        <v>-4.95</v>
      </c>
      <c r="I5515" s="155"/>
      <c r="L5515" s="150"/>
      <c r="M5515" s="156"/>
      <c r="T5515" s="157"/>
      <c r="AT5515" s="152" t="s">
        <v>197</v>
      </c>
      <c r="AU5515" s="152" t="s">
        <v>94</v>
      </c>
      <c r="AV5515" s="12" t="s">
        <v>94</v>
      </c>
      <c r="AW5515" s="12" t="s">
        <v>40</v>
      </c>
      <c r="AX5515" s="12" t="s">
        <v>84</v>
      </c>
      <c r="AY5515" s="152" t="s">
        <v>174</v>
      </c>
    </row>
    <row r="5516" spans="2:65" s="12" customFormat="1" x14ac:dyDescent="0.2">
      <c r="B5516" s="150"/>
      <c r="D5516" s="151" t="s">
        <v>197</v>
      </c>
      <c r="E5516" s="152" t="s">
        <v>1</v>
      </c>
      <c r="F5516" s="153" t="s">
        <v>2288</v>
      </c>
      <c r="H5516" s="154">
        <v>-14.4</v>
      </c>
      <c r="I5516" s="155"/>
      <c r="L5516" s="150"/>
      <c r="M5516" s="156"/>
      <c r="T5516" s="157"/>
      <c r="AT5516" s="152" t="s">
        <v>197</v>
      </c>
      <c r="AU5516" s="152" t="s">
        <v>94</v>
      </c>
      <c r="AV5516" s="12" t="s">
        <v>94</v>
      </c>
      <c r="AW5516" s="12" t="s">
        <v>40</v>
      </c>
      <c r="AX5516" s="12" t="s">
        <v>84</v>
      </c>
      <c r="AY5516" s="152" t="s">
        <v>174</v>
      </c>
    </row>
    <row r="5517" spans="2:65" s="15" customFormat="1" x14ac:dyDescent="0.2">
      <c r="B5517" s="189"/>
      <c r="D5517" s="151" t="s">
        <v>197</v>
      </c>
      <c r="E5517" s="190" t="s">
        <v>1</v>
      </c>
      <c r="F5517" s="191" t="s">
        <v>329</v>
      </c>
      <c r="H5517" s="192">
        <v>59.880999999999993</v>
      </c>
      <c r="I5517" s="193"/>
      <c r="L5517" s="189"/>
      <c r="M5517" s="194"/>
      <c r="T5517" s="195"/>
      <c r="AT5517" s="190" t="s">
        <v>197</v>
      </c>
      <c r="AU5517" s="190" t="s">
        <v>94</v>
      </c>
      <c r="AV5517" s="15" t="s">
        <v>190</v>
      </c>
      <c r="AW5517" s="15" t="s">
        <v>40</v>
      </c>
      <c r="AX5517" s="15" t="s">
        <v>84</v>
      </c>
      <c r="AY5517" s="190" t="s">
        <v>174</v>
      </c>
    </row>
    <row r="5518" spans="2:65" s="13" customFormat="1" x14ac:dyDescent="0.2">
      <c r="B5518" s="158"/>
      <c r="D5518" s="151" t="s">
        <v>197</v>
      </c>
      <c r="E5518" s="159" t="s">
        <v>1</v>
      </c>
      <c r="F5518" s="160" t="s">
        <v>199</v>
      </c>
      <c r="H5518" s="161">
        <v>116.881</v>
      </c>
      <c r="I5518" s="162"/>
      <c r="L5518" s="158"/>
      <c r="M5518" s="163"/>
      <c r="T5518" s="164"/>
      <c r="AT5518" s="159" t="s">
        <v>197</v>
      </c>
      <c r="AU5518" s="159" t="s">
        <v>94</v>
      </c>
      <c r="AV5518" s="13" t="s">
        <v>182</v>
      </c>
      <c r="AW5518" s="13" t="s">
        <v>40</v>
      </c>
      <c r="AX5518" s="13" t="s">
        <v>92</v>
      </c>
      <c r="AY5518" s="159" t="s">
        <v>174</v>
      </c>
    </row>
    <row r="5519" spans="2:65" s="1" customFormat="1" ht="37.9" customHeight="1" x14ac:dyDescent="0.2">
      <c r="B5519" s="33"/>
      <c r="C5519" s="137" t="s">
        <v>2299</v>
      </c>
      <c r="D5519" s="137" t="s">
        <v>177</v>
      </c>
      <c r="E5519" s="138" t="s">
        <v>2300</v>
      </c>
      <c r="F5519" s="139" t="s">
        <v>2301</v>
      </c>
      <c r="G5519" s="140" t="s">
        <v>352</v>
      </c>
      <c r="H5519" s="141">
        <v>467.52</v>
      </c>
      <c r="I5519" s="142"/>
      <c r="J5519" s="143">
        <f>ROUND(I5519*H5519,2)</f>
        <v>0</v>
      </c>
      <c r="K5519" s="139" t="s">
        <v>181</v>
      </c>
      <c r="L5519" s="33"/>
      <c r="M5519" s="144" t="s">
        <v>1</v>
      </c>
      <c r="N5519" s="145" t="s">
        <v>50</v>
      </c>
      <c r="P5519" s="146">
        <f>O5519*H5519</f>
        <v>0</v>
      </c>
      <c r="Q5519" s="146">
        <v>1.2999999999999999E-4</v>
      </c>
      <c r="R5519" s="146">
        <f>Q5519*H5519</f>
        <v>6.0777599999999994E-2</v>
      </c>
      <c r="S5519" s="146">
        <v>0</v>
      </c>
      <c r="T5519" s="147">
        <f>S5519*H5519</f>
        <v>0</v>
      </c>
      <c r="AR5519" s="148" t="s">
        <v>330</v>
      </c>
      <c r="AT5519" s="148" t="s">
        <v>177</v>
      </c>
      <c r="AU5519" s="148" t="s">
        <v>94</v>
      </c>
      <c r="AY5519" s="17" t="s">
        <v>174</v>
      </c>
      <c r="BE5519" s="149">
        <f>IF(N5519="základní",J5519,0)</f>
        <v>0</v>
      </c>
      <c r="BF5519" s="149">
        <f>IF(N5519="snížená",J5519,0)</f>
        <v>0</v>
      </c>
      <c r="BG5519" s="149">
        <f>IF(N5519="zákl. přenesená",J5519,0)</f>
        <v>0</v>
      </c>
      <c r="BH5519" s="149">
        <f>IF(N5519="sníž. přenesená",J5519,0)</f>
        <v>0</v>
      </c>
      <c r="BI5519" s="149">
        <f>IF(N5519="nulová",J5519,0)</f>
        <v>0</v>
      </c>
      <c r="BJ5519" s="17" t="s">
        <v>94</v>
      </c>
      <c r="BK5519" s="149">
        <f>ROUND(I5519*H5519,2)</f>
        <v>0</v>
      </c>
      <c r="BL5519" s="17" t="s">
        <v>330</v>
      </c>
      <c r="BM5519" s="148" t="s">
        <v>2302</v>
      </c>
    </row>
    <row r="5520" spans="2:65" s="1" customFormat="1" ht="48.75" x14ac:dyDescent="0.2">
      <c r="B5520" s="33"/>
      <c r="D5520" s="151" t="s">
        <v>325</v>
      </c>
      <c r="F5520" s="186" t="s">
        <v>2303</v>
      </c>
      <c r="I5520" s="187"/>
      <c r="L5520" s="33"/>
      <c r="M5520" s="188"/>
      <c r="T5520" s="57"/>
      <c r="AT5520" s="17" t="s">
        <v>325</v>
      </c>
      <c r="AU5520" s="17" t="s">
        <v>94</v>
      </c>
    </row>
    <row r="5521" spans="2:65" s="14" customFormat="1" x14ac:dyDescent="0.2">
      <c r="B5521" s="170"/>
      <c r="D5521" s="151" t="s">
        <v>197</v>
      </c>
      <c r="E5521" s="171" t="s">
        <v>1</v>
      </c>
      <c r="F5521" s="172" t="s">
        <v>2304</v>
      </c>
      <c r="H5521" s="171" t="s">
        <v>1</v>
      </c>
      <c r="I5521" s="173"/>
      <c r="L5521" s="170"/>
      <c r="M5521" s="174"/>
      <c r="T5521" s="175"/>
      <c r="AT5521" s="171" t="s">
        <v>197</v>
      </c>
      <c r="AU5521" s="171" t="s">
        <v>94</v>
      </c>
      <c r="AV5521" s="14" t="s">
        <v>92</v>
      </c>
      <c r="AW5521" s="14" t="s">
        <v>40</v>
      </c>
      <c r="AX5521" s="14" t="s">
        <v>84</v>
      </c>
      <c r="AY5521" s="171" t="s">
        <v>174</v>
      </c>
    </row>
    <row r="5522" spans="2:65" s="14" customFormat="1" x14ac:dyDescent="0.2">
      <c r="B5522" s="170"/>
      <c r="D5522" s="151" t="s">
        <v>197</v>
      </c>
      <c r="E5522" s="171" t="s">
        <v>1</v>
      </c>
      <c r="F5522" s="172" t="s">
        <v>2282</v>
      </c>
      <c r="H5522" s="171" t="s">
        <v>1</v>
      </c>
      <c r="I5522" s="173"/>
      <c r="L5522" s="170"/>
      <c r="M5522" s="174"/>
      <c r="T5522" s="175"/>
      <c r="AT5522" s="171" t="s">
        <v>197</v>
      </c>
      <c r="AU5522" s="171" t="s">
        <v>94</v>
      </c>
      <c r="AV5522" s="14" t="s">
        <v>92</v>
      </c>
      <c r="AW5522" s="14" t="s">
        <v>40</v>
      </c>
      <c r="AX5522" s="14" t="s">
        <v>84</v>
      </c>
      <c r="AY5522" s="171" t="s">
        <v>174</v>
      </c>
    </row>
    <row r="5523" spans="2:65" s="12" customFormat="1" x14ac:dyDescent="0.2">
      <c r="B5523" s="150"/>
      <c r="D5523" s="151" t="s">
        <v>197</v>
      </c>
      <c r="E5523" s="152" t="s">
        <v>1</v>
      </c>
      <c r="F5523" s="153" t="s">
        <v>2305</v>
      </c>
      <c r="H5523" s="154">
        <v>228</v>
      </c>
      <c r="I5523" s="155"/>
      <c r="L5523" s="150"/>
      <c r="M5523" s="156"/>
      <c r="T5523" s="157"/>
      <c r="AT5523" s="152" t="s">
        <v>197</v>
      </c>
      <c r="AU5523" s="152" t="s">
        <v>94</v>
      </c>
      <c r="AV5523" s="12" t="s">
        <v>94</v>
      </c>
      <c r="AW5523" s="12" t="s">
        <v>40</v>
      </c>
      <c r="AX5523" s="12" t="s">
        <v>84</v>
      </c>
      <c r="AY5523" s="152" t="s">
        <v>174</v>
      </c>
    </row>
    <row r="5524" spans="2:65" s="15" customFormat="1" x14ac:dyDescent="0.2">
      <c r="B5524" s="189"/>
      <c r="D5524" s="151" t="s">
        <v>197</v>
      </c>
      <c r="E5524" s="190" t="s">
        <v>1</v>
      </c>
      <c r="F5524" s="191" t="s">
        <v>329</v>
      </c>
      <c r="H5524" s="192">
        <v>228</v>
      </c>
      <c r="I5524" s="193"/>
      <c r="L5524" s="189"/>
      <c r="M5524" s="194"/>
      <c r="T5524" s="195"/>
      <c r="AT5524" s="190" t="s">
        <v>197</v>
      </c>
      <c r="AU5524" s="190" t="s">
        <v>94</v>
      </c>
      <c r="AV5524" s="15" t="s">
        <v>190</v>
      </c>
      <c r="AW5524" s="15" t="s">
        <v>40</v>
      </c>
      <c r="AX5524" s="15" t="s">
        <v>84</v>
      </c>
      <c r="AY5524" s="190" t="s">
        <v>174</v>
      </c>
    </row>
    <row r="5525" spans="2:65" s="14" customFormat="1" x14ac:dyDescent="0.2">
      <c r="B5525" s="170"/>
      <c r="D5525" s="151" t="s">
        <v>197</v>
      </c>
      <c r="E5525" s="171" t="s">
        <v>1</v>
      </c>
      <c r="F5525" s="172" t="s">
        <v>2284</v>
      </c>
      <c r="H5525" s="171" t="s">
        <v>1</v>
      </c>
      <c r="I5525" s="173"/>
      <c r="L5525" s="170"/>
      <c r="M5525" s="174"/>
      <c r="T5525" s="175"/>
      <c r="AT5525" s="171" t="s">
        <v>197</v>
      </c>
      <c r="AU5525" s="171" t="s">
        <v>94</v>
      </c>
      <c r="AV5525" s="14" t="s">
        <v>92</v>
      </c>
      <c r="AW5525" s="14" t="s">
        <v>40</v>
      </c>
      <c r="AX5525" s="14" t="s">
        <v>84</v>
      </c>
      <c r="AY5525" s="171" t="s">
        <v>174</v>
      </c>
    </row>
    <row r="5526" spans="2:65" s="12" customFormat="1" x14ac:dyDescent="0.2">
      <c r="B5526" s="150"/>
      <c r="D5526" s="151" t="s">
        <v>197</v>
      </c>
      <c r="E5526" s="152" t="s">
        <v>1</v>
      </c>
      <c r="F5526" s="153" t="s">
        <v>2306</v>
      </c>
      <c r="H5526" s="154">
        <v>104.25</v>
      </c>
      <c r="I5526" s="155"/>
      <c r="L5526" s="150"/>
      <c r="M5526" s="156"/>
      <c r="T5526" s="157"/>
      <c r="AT5526" s="152" t="s">
        <v>197</v>
      </c>
      <c r="AU5526" s="152" t="s">
        <v>94</v>
      </c>
      <c r="AV5526" s="12" t="s">
        <v>94</v>
      </c>
      <c r="AW5526" s="12" t="s">
        <v>40</v>
      </c>
      <c r="AX5526" s="12" t="s">
        <v>84</v>
      </c>
      <c r="AY5526" s="152" t="s">
        <v>174</v>
      </c>
    </row>
    <row r="5527" spans="2:65" s="12" customFormat="1" x14ac:dyDescent="0.2">
      <c r="B5527" s="150"/>
      <c r="D5527" s="151" t="s">
        <v>197</v>
      </c>
      <c r="E5527" s="152" t="s">
        <v>1</v>
      </c>
      <c r="F5527" s="153" t="s">
        <v>2307</v>
      </c>
      <c r="H5527" s="154">
        <v>212.67</v>
      </c>
      <c r="I5527" s="155"/>
      <c r="L5527" s="150"/>
      <c r="M5527" s="156"/>
      <c r="T5527" s="157"/>
      <c r="AT5527" s="152" t="s">
        <v>197</v>
      </c>
      <c r="AU5527" s="152" t="s">
        <v>94</v>
      </c>
      <c r="AV5527" s="12" t="s">
        <v>94</v>
      </c>
      <c r="AW5527" s="12" t="s">
        <v>40</v>
      </c>
      <c r="AX5527" s="12" t="s">
        <v>84</v>
      </c>
      <c r="AY5527" s="152" t="s">
        <v>174</v>
      </c>
    </row>
    <row r="5528" spans="2:65" s="12" customFormat="1" x14ac:dyDescent="0.2">
      <c r="B5528" s="150"/>
      <c r="D5528" s="151" t="s">
        <v>197</v>
      </c>
      <c r="E5528" s="152" t="s">
        <v>1</v>
      </c>
      <c r="F5528" s="153" t="s">
        <v>2308</v>
      </c>
      <c r="H5528" s="154">
        <v>-19.8</v>
      </c>
      <c r="I5528" s="155"/>
      <c r="L5528" s="150"/>
      <c r="M5528" s="156"/>
      <c r="T5528" s="157"/>
      <c r="AT5528" s="152" t="s">
        <v>197</v>
      </c>
      <c r="AU5528" s="152" t="s">
        <v>94</v>
      </c>
      <c r="AV5528" s="12" t="s">
        <v>94</v>
      </c>
      <c r="AW5528" s="12" t="s">
        <v>40</v>
      </c>
      <c r="AX5528" s="12" t="s">
        <v>84</v>
      </c>
      <c r="AY5528" s="152" t="s">
        <v>174</v>
      </c>
    </row>
    <row r="5529" spans="2:65" s="12" customFormat="1" x14ac:dyDescent="0.2">
      <c r="B5529" s="150"/>
      <c r="D5529" s="151" t="s">
        <v>197</v>
      </c>
      <c r="E5529" s="152" t="s">
        <v>1</v>
      </c>
      <c r="F5529" s="153" t="s">
        <v>2309</v>
      </c>
      <c r="H5529" s="154">
        <v>-57.6</v>
      </c>
      <c r="I5529" s="155"/>
      <c r="L5529" s="150"/>
      <c r="M5529" s="156"/>
      <c r="T5529" s="157"/>
      <c r="AT5529" s="152" t="s">
        <v>197</v>
      </c>
      <c r="AU5529" s="152" t="s">
        <v>94</v>
      </c>
      <c r="AV5529" s="12" t="s">
        <v>94</v>
      </c>
      <c r="AW5529" s="12" t="s">
        <v>40</v>
      </c>
      <c r="AX5529" s="12" t="s">
        <v>84</v>
      </c>
      <c r="AY5529" s="152" t="s">
        <v>174</v>
      </c>
    </row>
    <row r="5530" spans="2:65" s="15" customFormat="1" x14ac:dyDescent="0.2">
      <c r="B5530" s="189"/>
      <c r="D5530" s="151" t="s">
        <v>197</v>
      </c>
      <c r="E5530" s="190" t="s">
        <v>1</v>
      </c>
      <c r="F5530" s="191" t="s">
        <v>329</v>
      </c>
      <c r="H5530" s="192">
        <v>239.51999999999995</v>
      </c>
      <c r="I5530" s="193"/>
      <c r="L5530" s="189"/>
      <c r="M5530" s="194"/>
      <c r="T5530" s="195"/>
      <c r="AT5530" s="190" t="s">
        <v>197</v>
      </c>
      <c r="AU5530" s="190" t="s">
        <v>94</v>
      </c>
      <c r="AV5530" s="15" t="s">
        <v>190</v>
      </c>
      <c r="AW5530" s="15" t="s">
        <v>40</v>
      </c>
      <c r="AX5530" s="15" t="s">
        <v>84</v>
      </c>
      <c r="AY5530" s="190" t="s">
        <v>174</v>
      </c>
    </row>
    <row r="5531" spans="2:65" s="13" customFormat="1" x14ac:dyDescent="0.2">
      <c r="B5531" s="158"/>
      <c r="D5531" s="151" t="s">
        <v>197</v>
      </c>
      <c r="E5531" s="159" t="s">
        <v>1</v>
      </c>
      <c r="F5531" s="160" t="s">
        <v>199</v>
      </c>
      <c r="H5531" s="161">
        <v>467.52</v>
      </c>
      <c r="I5531" s="162"/>
      <c r="L5531" s="158"/>
      <c r="M5531" s="163"/>
      <c r="T5531" s="164"/>
      <c r="AT5531" s="159" t="s">
        <v>197</v>
      </c>
      <c r="AU5531" s="159" t="s">
        <v>94</v>
      </c>
      <c r="AV5531" s="13" t="s">
        <v>182</v>
      </c>
      <c r="AW5531" s="13" t="s">
        <v>40</v>
      </c>
      <c r="AX5531" s="13" t="s">
        <v>92</v>
      </c>
      <c r="AY5531" s="159" t="s">
        <v>174</v>
      </c>
    </row>
    <row r="5532" spans="2:65" s="1" customFormat="1" ht="16.5" customHeight="1" x14ac:dyDescent="0.2">
      <c r="B5532" s="33"/>
      <c r="C5532" s="176" t="s">
        <v>2310</v>
      </c>
      <c r="D5532" s="176" t="s">
        <v>321</v>
      </c>
      <c r="E5532" s="177" t="s">
        <v>2311</v>
      </c>
      <c r="F5532" s="178" t="s">
        <v>2312</v>
      </c>
      <c r="G5532" s="179" t="s">
        <v>180</v>
      </c>
      <c r="H5532" s="180">
        <v>1.613</v>
      </c>
      <c r="I5532" s="181"/>
      <c r="J5532" s="182">
        <f>ROUND(I5532*H5532,2)</f>
        <v>0</v>
      </c>
      <c r="K5532" s="178" t="s">
        <v>181</v>
      </c>
      <c r="L5532" s="183"/>
      <c r="M5532" s="184" t="s">
        <v>1</v>
      </c>
      <c r="N5532" s="185" t="s">
        <v>50</v>
      </c>
      <c r="P5532" s="146">
        <f>O5532*H5532</f>
        <v>0</v>
      </c>
      <c r="Q5532" s="146">
        <v>0.55000000000000004</v>
      </c>
      <c r="R5532" s="146">
        <f>Q5532*H5532</f>
        <v>0.88715000000000011</v>
      </c>
      <c r="S5532" s="146">
        <v>0</v>
      </c>
      <c r="T5532" s="147">
        <f>S5532*H5532</f>
        <v>0</v>
      </c>
      <c r="AR5532" s="148" t="s">
        <v>887</v>
      </c>
      <c r="AT5532" s="148" t="s">
        <v>321</v>
      </c>
      <c r="AU5532" s="148" t="s">
        <v>94</v>
      </c>
      <c r="AY5532" s="17" t="s">
        <v>174</v>
      </c>
      <c r="BE5532" s="149">
        <f>IF(N5532="základní",J5532,0)</f>
        <v>0</v>
      </c>
      <c r="BF5532" s="149">
        <f>IF(N5532="snížená",J5532,0)</f>
        <v>0</v>
      </c>
      <c r="BG5532" s="149">
        <f>IF(N5532="zákl. přenesená",J5532,0)</f>
        <v>0</v>
      </c>
      <c r="BH5532" s="149">
        <f>IF(N5532="sníž. přenesená",J5532,0)</f>
        <v>0</v>
      </c>
      <c r="BI5532" s="149">
        <f>IF(N5532="nulová",J5532,0)</f>
        <v>0</v>
      </c>
      <c r="BJ5532" s="17" t="s">
        <v>94</v>
      </c>
      <c r="BK5532" s="149">
        <f>ROUND(I5532*H5532,2)</f>
        <v>0</v>
      </c>
      <c r="BL5532" s="17" t="s">
        <v>330</v>
      </c>
      <c r="BM5532" s="148" t="s">
        <v>2313</v>
      </c>
    </row>
    <row r="5533" spans="2:65" s="14" customFormat="1" x14ac:dyDescent="0.2">
      <c r="B5533" s="170"/>
      <c r="D5533" s="151" t="s">
        <v>197</v>
      </c>
      <c r="E5533" s="171" t="s">
        <v>1</v>
      </c>
      <c r="F5533" s="172" t="s">
        <v>2314</v>
      </c>
      <c r="H5533" s="171" t="s">
        <v>1</v>
      </c>
      <c r="I5533" s="173"/>
      <c r="L5533" s="170"/>
      <c r="M5533" s="174"/>
      <c r="T5533" s="175"/>
      <c r="AT5533" s="171" t="s">
        <v>197</v>
      </c>
      <c r="AU5533" s="171" t="s">
        <v>94</v>
      </c>
      <c r="AV5533" s="14" t="s">
        <v>92</v>
      </c>
      <c r="AW5533" s="14" t="s">
        <v>40</v>
      </c>
      <c r="AX5533" s="14" t="s">
        <v>84</v>
      </c>
      <c r="AY5533" s="171" t="s">
        <v>174</v>
      </c>
    </row>
    <row r="5534" spans="2:65" s="12" customFormat="1" x14ac:dyDescent="0.2">
      <c r="B5534" s="150"/>
      <c r="D5534" s="151" t="s">
        <v>197</v>
      </c>
      <c r="E5534" s="152" t="s">
        <v>1</v>
      </c>
      <c r="F5534" s="153" t="s">
        <v>2315</v>
      </c>
      <c r="H5534" s="154">
        <v>1.403</v>
      </c>
      <c r="I5534" s="155"/>
      <c r="L5534" s="150"/>
      <c r="M5534" s="156"/>
      <c r="T5534" s="157"/>
      <c r="AT5534" s="152" t="s">
        <v>197</v>
      </c>
      <c r="AU5534" s="152" t="s">
        <v>94</v>
      </c>
      <c r="AV5534" s="12" t="s">
        <v>94</v>
      </c>
      <c r="AW5534" s="12" t="s">
        <v>40</v>
      </c>
      <c r="AX5534" s="12" t="s">
        <v>84</v>
      </c>
      <c r="AY5534" s="152" t="s">
        <v>174</v>
      </c>
    </row>
    <row r="5535" spans="2:65" s="13" customFormat="1" x14ac:dyDescent="0.2">
      <c r="B5535" s="158"/>
      <c r="D5535" s="151" t="s">
        <v>197</v>
      </c>
      <c r="E5535" s="159" t="s">
        <v>1</v>
      </c>
      <c r="F5535" s="160" t="s">
        <v>199</v>
      </c>
      <c r="H5535" s="161">
        <v>1.403</v>
      </c>
      <c r="I5535" s="162"/>
      <c r="L5535" s="158"/>
      <c r="M5535" s="163"/>
      <c r="T5535" s="164"/>
      <c r="AT5535" s="159" t="s">
        <v>197</v>
      </c>
      <c r="AU5535" s="159" t="s">
        <v>94</v>
      </c>
      <c r="AV5535" s="13" t="s">
        <v>182</v>
      </c>
      <c r="AW5535" s="13" t="s">
        <v>40</v>
      </c>
      <c r="AX5535" s="13" t="s">
        <v>92</v>
      </c>
      <c r="AY5535" s="159" t="s">
        <v>174</v>
      </c>
    </row>
    <row r="5536" spans="2:65" s="12" customFormat="1" x14ac:dyDescent="0.2">
      <c r="B5536" s="150"/>
      <c r="D5536" s="151" t="s">
        <v>197</v>
      </c>
      <c r="F5536" s="153" t="s">
        <v>2316</v>
      </c>
      <c r="H5536" s="154">
        <v>1.613</v>
      </c>
      <c r="I5536" s="155"/>
      <c r="L5536" s="150"/>
      <c r="M5536" s="156"/>
      <c r="T5536" s="157"/>
      <c r="AT5536" s="152" t="s">
        <v>197</v>
      </c>
      <c r="AU5536" s="152" t="s">
        <v>94</v>
      </c>
      <c r="AV5536" s="12" t="s">
        <v>94</v>
      </c>
      <c r="AW5536" s="12" t="s">
        <v>4</v>
      </c>
      <c r="AX5536" s="12" t="s">
        <v>92</v>
      </c>
      <c r="AY5536" s="152" t="s">
        <v>174</v>
      </c>
    </row>
    <row r="5537" spans="2:65" s="1" customFormat="1" ht="24.2" customHeight="1" x14ac:dyDescent="0.2">
      <c r="B5537" s="33"/>
      <c r="C5537" s="137" t="s">
        <v>2317</v>
      </c>
      <c r="D5537" s="137" t="s">
        <v>177</v>
      </c>
      <c r="E5537" s="138" t="s">
        <v>2318</v>
      </c>
      <c r="F5537" s="139" t="s">
        <v>2319</v>
      </c>
      <c r="G5537" s="140" t="s">
        <v>249</v>
      </c>
      <c r="H5537" s="141">
        <v>116.881</v>
      </c>
      <c r="I5537" s="142"/>
      <c r="J5537" s="143">
        <f>ROUND(I5537*H5537,2)</f>
        <v>0</v>
      </c>
      <c r="K5537" s="139" t="s">
        <v>181</v>
      </c>
      <c r="L5537" s="33"/>
      <c r="M5537" s="144" t="s">
        <v>1</v>
      </c>
      <c r="N5537" s="145" t="s">
        <v>50</v>
      </c>
      <c r="P5537" s="146">
        <f>O5537*H5537</f>
        <v>0</v>
      </c>
      <c r="Q5537" s="146">
        <v>0</v>
      </c>
      <c r="R5537" s="146">
        <f>Q5537*H5537</f>
        <v>0</v>
      </c>
      <c r="S5537" s="146">
        <v>0</v>
      </c>
      <c r="T5537" s="147">
        <f>S5537*H5537</f>
        <v>0</v>
      </c>
      <c r="AR5537" s="148" t="s">
        <v>330</v>
      </c>
      <c r="AT5537" s="148" t="s">
        <v>177</v>
      </c>
      <c r="AU5537" s="148" t="s">
        <v>94</v>
      </c>
      <c r="AY5537" s="17" t="s">
        <v>174</v>
      </c>
      <c r="BE5537" s="149">
        <f>IF(N5537="základní",J5537,0)</f>
        <v>0</v>
      </c>
      <c r="BF5537" s="149">
        <f>IF(N5537="snížená",J5537,0)</f>
        <v>0</v>
      </c>
      <c r="BG5537" s="149">
        <f>IF(N5537="zákl. přenesená",J5537,0)</f>
        <v>0</v>
      </c>
      <c r="BH5537" s="149">
        <f>IF(N5537="sníž. přenesená",J5537,0)</f>
        <v>0</v>
      </c>
      <c r="BI5537" s="149">
        <f>IF(N5537="nulová",J5537,0)</f>
        <v>0</v>
      </c>
      <c r="BJ5537" s="17" t="s">
        <v>94</v>
      </c>
      <c r="BK5537" s="149">
        <f>ROUND(I5537*H5537,2)</f>
        <v>0</v>
      </c>
      <c r="BL5537" s="17" t="s">
        <v>330</v>
      </c>
      <c r="BM5537" s="148" t="s">
        <v>2320</v>
      </c>
    </row>
    <row r="5538" spans="2:65" s="14" customFormat="1" x14ac:dyDescent="0.2">
      <c r="B5538" s="170"/>
      <c r="D5538" s="151" t="s">
        <v>197</v>
      </c>
      <c r="E5538" s="171" t="s">
        <v>1</v>
      </c>
      <c r="F5538" s="172" t="s">
        <v>2282</v>
      </c>
      <c r="H5538" s="171" t="s">
        <v>1</v>
      </c>
      <c r="I5538" s="173"/>
      <c r="L5538" s="170"/>
      <c r="M5538" s="174"/>
      <c r="T5538" s="175"/>
      <c r="AT5538" s="171" t="s">
        <v>197</v>
      </c>
      <c r="AU5538" s="171" t="s">
        <v>94</v>
      </c>
      <c r="AV5538" s="14" t="s">
        <v>92</v>
      </c>
      <c r="AW5538" s="14" t="s">
        <v>40</v>
      </c>
      <c r="AX5538" s="14" t="s">
        <v>84</v>
      </c>
      <c r="AY5538" s="171" t="s">
        <v>174</v>
      </c>
    </row>
    <row r="5539" spans="2:65" s="12" customFormat="1" x14ac:dyDescent="0.2">
      <c r="B5539" s="150"/>
      <c r="D5539" s="151" t="s">
        <v>197</v>
      </c>
      <c r="E5539" s="152" t="s">
        <v>1</v>
      </c>
      <c r="F5539" s="153" t="s">
        <v>2283</v>
      </c>
      <c r="H5539" s="154">
        <v>57</v>
      </c>
      <c r="I5539" s="155"/>
      <c r="L5539" s="150"/>
      <c r="M5539" s="156"/>
      <c r="T5539" s="157"/>
      <c r="AT5539" s="152" t="s">
        <v>197</v>
      </c>
      <c r="AU5539" s="152" t="s">
        <v>94</v>
      </c>
      <c r="AV5539" s="12" t="s">
        <v>94</v>
      </c>
      <c r="AW5539" s="12" t="s">
        <v>40</v>
      </c>
      <c r="AX5539" s="12" t="s">
        <v>84</v>
      </c>
      <c r="AY5539" s="152" t="s">
        <v>174</v>
      </c>
    </row>
    <row r="5540" spans="2:65" s="15" customFormat="1" x14ac:dyDescent="0.2">
      <c r="B5540" s="189"/>
      <c r="D5540" s="151" t="s">
        <v>197</v>
      </c>
      <c r="E5540" s="190" t="s">
        <v>1</v>
      </c>
      <c r="F5540" s="191" t="s">
        <v>329</v>
      </c>
      <c r="H5540" s="192">
        <v>57</v>
      </c>
      <c r="I5540" s="193"/>
      <c r="L5540" s="189"/>
      <c r="M5540" s="194"/>
      <c r="T5540" s="195"/>
      <c r="AT5540" s="190" t="s">
        <v>197</v>
      </c>
      <c r="AU5540" s="190" t="s">
        <v>94</v>
      </c>
      <c r="AV5540" s="15" t="s">
        <v>190</v>
      </c>
      <c r="AW5540" s="15" t="s">
        <v>40</v>
      </c>
      <c r="AX5540" s="15" t="s">
        <v>84</v>
      </c>
      <c r="AY5540" s="190" t="s">
        <v>174</v>
      </c>
    </row>
    <row r="5541" spans="2:65" s="14" customFormat="1" x14ac:dyDescent="0.2">
      <c r="B5541" s="170"/>
      <c r="D5541" s="151" t="s">
        <v>197</v>
      </c>
      <c r="E5541" s="171" t="s">
        <v>1</v>
      </c>
      <c r="F5541" s="172" t="s">
        <v>2284</v>
      </c>
      <c r="H5541" s="171" t="s">
        <v>1</v>
      </c>
      <c r="I5541" s="173"/>
      <c r="L5541" s="170"/>
      <c r="M5541" s="174"/>
      <c r="T5541" s="175"/>
      <c r="AT5541" s="171" t="s">
        <v>197</v>
      </c>
      <c r="AU5541" s="171" t="s">
        <v>94</v>
      </c>
      <c r="AV5541" s="14" t="s">
        <v>92</v>
      </c>
      <c r="AW5541" s="14" t="s">
        <v>40</v>
      </c>
      <c r="AX5541" s="14" t="s">
        <v>84</v>
      </c>
      <c r="AY5541" s="171" t="s">
        <v>174</v>
      </c>
    </row>
    <row r="5542" spans="2:65" s="12" customFormat="1" x14ac:dyDescent="0.2">
      <c r="B5542" s="150"/>
      <c r="D5542" s="151" t="s">
        <v>197</v>
      </c>
      <c r="E5542" s="152" t="s">
        <v>1</v>
      </c>
      <c r="F5542" s="153" t="s">
        <v>2285</v>
      </c>
      <c r="H5542" s="154">
        <v>26.062999999999999</v>
      </c>
      <c r="I5542" s="155"/>
      <c r="L5542" s="150"/>
      <c r="M5542" s="156"/>
      <c r="T5542" s="157"/>
      <c r="AT5542" s="152" t="s">
        <v>197</v>
      </c>
      <c r="AU5542" s="152" t="s">
        <v>94</v>
      </c>
      <c r="AV5542" s="12" t="s">
        <v>94</v>
      </c>
      <c r="AW5542" s="12" t="s">
        <v>40</v>
      </c>
      <c r="AX5542" s="12" t="s">
        <v>84</v>
      </c>
      <c r="AY5542" s="152" t="s">
        <v>174</v>
      </c>
    </row>
    <row r="5543" spans="2:65" s="12" customFormat="1" x14ac:dyDescent="0.2">
      <c r="B5543" s="150"/>
      <c r="D5543" s="151" t="s">
        <v>197</v>
      </c>
      <c r="E5543" s="152" t="s">
        <v>1</v>
      </c>
      <c r="F5543" s="153" t="s">
        <v>2286</v>
      </c>
      <c r="H5543" s="154">
        <v>53.167999999999999</v>
      </c>
      <c r="I5543" s="155"/>
      <c r="L5543" s="150"/>
      <c r="M5543" s="156"/>
      <c r="T5543" s="157"/>
      <c r="AT5543" s="152" t="s">
        <v>197</v>
      </c>
      <c r="AU5543" s="152" t="s">
        <v>94</v>
      </c>
      <c r="AV5543" s="12" t="s">
        <v>94</v>
      </c>
      <c r="AW5543" s="12" t="s">
        <v>40</v>
      </c>
      <c r="AX5543" s="12" t="s">
        <v>84</v>
      </c>
      <c r="AY5543" s="152" t="s">
        <v>174</v>
      </c>
    </row>
    <row r="5544" spans="2:65" s="12" customFormat="1" x14ac:dyDescent="0.2">
      <c r="B5544" s="150"/>
      <c r="D5544" s="151" t="s">
        <v>197</v>
      </c>
      <c r="E5544" s="152" t="s">
        <v>1</v>
      </c>
      <c r="F5544" s="153" t="s">
        <v>2287</v>
      </c>
      <c r="H5544" s="154">
        <v>-4.95</v>
      </c>
      <c r="I5544" s="155"/>
      <c r="L5544" s="150"/>
      <c r="M5544" s="156"/>
      <c r="T5544" s="157"/>
      <c r="AT5544" s="152" t="s">
        <v>197</v>
      </c>
      <c r="AU5544" s="152" t="s">
        <v>94</v>
      </c>
      <c r="AV5544" s="12" t="s">
        <v>94</v>
      </c>
      <c r="AW5544" s="12" t="s">
        <v>40</v>
      </c>
      <c r="AX5544" s="12" t="s">
        <v>84</v>
      </c>
      <c r="AY5544" s="152" t="s">
        <v>174</v>
      </c>
    </row>
    <row r="5545" spans="2:65" s="12" customFormat="1" x14ac:dyDescent="0.2">
      <c r="B5545" s="150"/>
      <c r="D5545" s="151" t="s">
        <v>197</v>
      </c>
      <c r="E5545" s="152" t="s">
        <v>1</v>
      </c>
      <c r="F5545" s="153" t="s">
        <v>2288</v>
      </c>
      <c r="H5545" s="154">
        <v>-14.4</v>
      </c>
      <c r="I5545" s="155"/>
      <c r="L5545" s="150"/>
      <c r="M5545" s="156"/>
      <c r="T5545" s="157"/>
      <c r="AT5545" s="152" t="s">
        <v>197</v>
      </c>
      <c r="AU5545" s="152" t="s">
        <v>94</v>
      </c>
      <c r="AV5545" s="12" t="s">
        <v>94</v>
      </c>
      <c r="AW5545" s="12" t="s">
        <v>40</v>
      </c>
      <c r="AX5545" s="12" t="s">
        <v>84</v>
      </c>
      <c r="AY5545" s="152" t="s">
        <v>174</v>
      </c>
    </row>
    <row r="5546" spans="2:65" s="15" customFormat="1" x14ac:dyDescent="0.2">
      <c r="B5546" s="189"/>
      <c r="D5546" s="151" t="s">
        <v>197</v>
      </c>
      <c r="E5546" s="190" t="s">
        <v>1</v>
      </c>
      <c r="F5546" s="191" t="s">
        <v>329</v>
      </c>
      <c r="H5546" s="192">
        <v>59.880999999999993</v>
      </c>
      <c r="I5546" s="193"/>
      <c r="L5546" s="189"/>
      <c r="M5546" s="194"/>
      <c r="T5546" s="195"/>
      <c r="AT5546" s="190" t="s">
        <v>197</v>
      </c>
      <c r="AU5546" s="190" t="s">
        <v>94</v>
      </c>
      <c r="AV5546" s="15" t="s">
        <v>190</v>
      </c>
      <c r="AW5546" s="15" t="s">
        <v>40</v>
      </c>
      <c r="AX5546" s="15" t="s">
        <v>84</v>
      </c>
      <c r="AY5546" s="190" t="s">
        <v>174</v>
      </c>
    </row>
    <row r="5547" spans="2:65" s="13" customFormat="1" x14ac:dyDescent="0.2">
      <c r="B5547" s="158"/>
      <c r="D5547" s="151" t="s">
        <v>197</v>
      </c>
      <c r="E5547" s="159" t="s">
        <v>1</v>
      </c>
      <c r="F5547" s="160" t="s">
        <v>199</v>
      </c>
      <c r="H5547" s="161">
        <v>116.881</v>
      </c>
      <c r="I5547" s="162"/>
      <c r="L5547" s="158"/>
      <c r="M5547" s="163"/>
      <c r="T5547" s="164"/>
      <c r="AT5547" s="159" t="s">
        <v>197</v>
      </c>
      <c r="AU5547" s="159" t="s">
        <v>94</v>
      </c>
      <c r="AV5547" s="13" t="s">
        <v>182</v>
      </c>
      <c r="AW5547" s="13" t="s">
        <v>40</v>
      </c>
      <c r="AX5547" s="13" t="s">
        <v>92</v>
      </c>
      <c r="AY5547" s="159" t="s">
        <v>174</v>
      </c>
    </row>
    <row r="5548" spans="2:65" s="1" customFormat="1" ht="49.15" customHeight="1" x14ac:dyDescent="0.2">
      <c r="B5548" s="33"/>
      <c r="C5548" s="176" t="s">
        <v>2321</v>
      </c>
      <c r="D5548" s="176" t="s">
        <v>321</v>
      </c>
      <c r="E5548" s="177" t="s">
        <v>2322</v>
      </c>
      <c r="F5548" s="178" t="s">
        <v>2323</v>
      </c>
      <c r="G5548" s="179" t="s">
        <v>249</v>
      </c>
      <c r="H5548" s="180">
        <v>129.85499999999999</v>
      </c>
      <c r="I5548" s="181"/>
      <c r="J5548" s="182">
        <f>ROUND(I5548*H5548,2)</f>
        <v>0</v>
      </c>
      <c r="K5548" s="178" t="s">
        <v>181</v>
      </c>
      <c r="L5548" s="183"/>
      <c r="M5548" s="184" t="s">
        <v>1</v>
      </c>
      <c r="N5548" s="185" t="s">
        <v>50</v>
      </c>
      <c r="P5548" s="146">
        <f>O5548*H5548</f>
        <v>0</v>
      </c>
      <c r="Q5548" s="146">
        <v>1.2999999999999999E-4</v>
      </c>
      <c r="R5548" s="146">
        <f>Q5548*H5548</f>
        <v>1.6881149999999998E-2</v>
      </c>
      <c r="S5548" s="146">
        <v>0</v>
      </c>
      <c r="T5548" s="147">
        <f>S5548*H5548</f>
        <v>0</v>
      </c>
      <c r="AR5548" s="148" t="s">
        <v>887</v>
      </c>
      <c r="AT5548" s="148" t="s">
        <v>321</v>
      </c>
      <c r="AU5548" s="148" t="s">
        <v>94</v>
      </c>
      <c r="AY5548" s="17" t="s">
        <v>174</v>
      </c>
      <c r="BE5548" s="149">
        <f>IF(N5548="základní",J5548,0)</f>
        <v>0</v>
      </c>
      <c r="BF5548" s="149">
        <f>IF(N5548="snížená",J5548,0)</f>
        <v>0</v>
      </c>
      <c r="BG5548" s="149">
        <f>IF(N5548="zákl. přenesená",J5548,0)</f>
        <v>0</v>
      </c>
      <c r="BH5548" s="149">
        <f>IF(N5548="sníž. přenesená",J5548,0)</f>
        <v>0</v>
      </c>
      <c r="BI5548" s="149">
        <f>IF(N5548="nulová",J5548,0)</f>
        <v>0</v>
      </c>
      <c r="BJ5548" s="17" t="s">
        <v>94</v>
      </c>
      <c r="BK5548" s="149">
        <f>ROUND(I5548*H5548,2)</f>
        <v>0</v>
      </c>
      <c r="BL5548" s="17" t="s">
        <v>330</v>
      </c>
      <c r="BM5548" s="148" t="s">
        <v>2324</v>
      </c>
    </row>
    <row r="5549" spans="2:65" s="1" customFormat="1" ht="175.5" x14ac:dyDescent="0.2">
      <c r="B5549" s="33"/>
      <c r="D5549" s="151" t="s">
        <v>325</v>
      </c>
      <c r="F5549" s="186" t="s">
        <v>2325</v>
      </c>
      <c r="I5549" s="187"/>
      <c r="L5549" s="33"/>
      <c r="M5549" s="188"/>
      <c r="T5549" s="57"/>
      <c r="AT5549" s="17" t="s">
        <v>325</v>
      </c>
      <c r="AU5549" s="17" t="s">
        <v>94</v>
      </c>
    </row>
    <row r="5550" spans="2:65" s="12" customFormat="1" x14ac:dyDescent="0.2">
      <c r="B5550" s="150"/>
      <c r="D5550" s="151" t="s">
        <v>197</v>
      </c>
      <c r="F5550" s="153" t="s">
        <v>2326</v>
      </c>
      <c r="H5550" s="154">
        <v>129.85499999999999</v>
      </c>
      <c r="I5550" s="155"/>
      <c r="L5550" s="150"/>
      <c r="M5550" s="156"/>
      <c r="T5550" s="157"/>
      <c r="AT5550" s="152" t="s">
        <v>197</v>
      </c>
      <c r="AU5550" s="152" t="s">
        <v>94</v>
      </c>
      <c r="AV5550" s="12" t="s">
        <v>94</v>
      </c>
      <c r="AW5550" s="12" t="s">
        <v>4</v>
      </c>
      <c r="AX5550" s="12" t="s">
        <v>92</v>
      </c>
      <c r="AY5550" s="152" t="s">
        <v>174</v>
      </c>
    </row>
    <row r="5551" spans="2:65" s="1" customFormat="1" ht="55.5" customHeight="1" x14ac:dyDescent="0.2">
      <c r="B5551" s="33"/>
      <c r="C5551" s="137" t="s">
        <v>2327</v>
      </c>
      <c r="D5551" s="137" t="s">
        <v>177</v>
      </c>
      <c r="E5551" s="138" t="s">
        <v>2328</v>
      </c>
      <c r="F5551" s="139" t="s">
        <v>2329</v>
      </c>
      <c r="G5551" s="140" t="s">
        <v>352</v>
      </c>
      <c r="H5551" s="141">
        <v>87.707999999999998</v>
      </c>
      <c r="I5551" s="142"/>
      <c r="J5551" s="143">
        <f>ROUND(I5551*H5551,2)</f>
        <v>0</v>
      </c>
      <c r="K5551" s="139" t="s">
        <v>181</v>
      </c>
      <c r="L5551" s="33"/>
      <c r="M5551" s="144" t="s">
        <v>1</v>
      </c>
      <c r="N5551" s="145" t="s">
        <v>50</v>
      </c>
      <c r="P5551" s="146">
        <f>O5551*H5551</f>
        <v>0</v>
      </c>
      <c r="Q5551" s="146">
        <v>1.7600000000000001E-3</v>
      </c>
      <c r="R5551" s="146">
        <f>Q5551*H5551</f>
        <v>0.15436607999999999</v>
      </c>
      <c r="S5551" s="146">
        <v>0</v>
      </c>
      <c r="T5551" s="147">
        <f>S5551*H5551</f>
        <v>0</v>
      </c>
      <c r="AR5551" s="148" t="s">
        <v>182</v>
      </c>
      <c r="AT5551" s="148" t="s">
        <v>177</v>
      </c>
      <c r="AU5551" s="148" t="s">
        <v>94</v>
      </c>
      <c r="AY5551" s="17" t="s">
        <v>174</v>
      </c>
      <c r="BE5551" s="149">
        <f>IF(N5551="základní",J5551,0)</f>
        <v>0</v>
      </c>
      <c r="BF5551" s="149">
        <f>IF(N5551="snížená",J5551,0)</f>
        <v>0</v>
      </c>
      <c r="BG5551" s="149">
        <f>IF(N5551="zákl. přenesená",J5551,0)</f>
        <v>0</v>
      </c>
      <c r="BH5551" s="149">
        <f>IF(N5551="sníž. přenesená",J5551,0)</f>
        <v>0</v>
      </c>
      <c r="BI5551" s="149">
        <f>IF(N5551="nulová",J5551,0)</f>
        <v>0</v>
      </c>
      <c r="BJ5551" s="17" t="s">
        <v>94</v>
      </c>
      <c r="BK5551" s="149">
        <f>ROUND(I5551*H5551,2)</f>
        <v>0</v>
      </c>
      <c r="BL5551" s="17" t="s">
        <v>182</v>
      </c>
      <c r="BM5551" s="148" t="s">
        <v>2330</v>
      </c>
    </row>
    <row r="5552" spans="2:65" s="1" customFormat="1" ht="24.2" customHeight="1" x14ac:dyDescent="0.2">
      <c r="B5552" s="33"/>
      <c r="C5552" s="176" t="s">
        <v>2331</v>
      </c>
      <c r="D5552" s="176" t="s">
        <v>321</v>
      </c>
      <c r="E5552" s="177" t="s">
        <v>2332</v>
      </c>
      <c r="F5552" s="178" t="s">
        <v>2333</v>
      </c>
      <c r="G5552" s="179" t="s">
        <v>249</v>
      </c>
      <c r="H5552" s="180">
        <v>74.022999999999996</v>
      </c>
      <c r="I5552" s="181"/>
      <c r="J5552" s="182">
        <f>ROUND(I5552*H5552,2)</f>
        <v>0</v>
      </c>
      <c r="K5552" s="178" t="s">
        <v>181</v>
      </c>
      <c r="L5552" s="183"/>
      <c r="M5552" s="184" t="s">
        <v>1</v>
      </c>
      <c r="N5552" s="185" t="s">
        <v>50</v>
      </c>
      <c r="P5552" s="146">
        <f>O5552*H5552</f>
        <v>0</v>
      </c>
      <c r="Q5552" s="146">
        <v>1.1999999999999999E-3</v>
      </c>
      <c r="R5552" s="146">
        <f>Q5552*H5552</f>
        <v>8.8827599999999993E-2</v>
      </c>
      <c r="S5552" s="146">
        <v>0</v>
      </c>
      <c r="T5552" s="147">
        <f>S5552*H5552</f>
        <v>0</v>
      </c>
      <c r="AR5552" s="148" t="s">
        <v>288</v>
      </c>
      <c r="AT5552" s="148" t="s">
        <v>321</v>
      </c>
      <c r="AU5552" s="148" t="s">
        <v>94</v>
      </c>
      <c r="AY5552" s="17" t="s">
        <v>174</v>
      </c>
      <c r="BE5552" s="149">
        <f>IF(N5552="základní",J5552,0)</f>
        <v>0</v>
      </c>
      <c r="BF5552" s="149">
        <f>IF(N5552="snížená",J5552,0)</f>
        <v>0</v>
      </c>
      <c r="BG5552" s="149">
        <f>IF(N5552="zákl. přenesená",J5552,0)</f>
        <v>0</v>
      </c>
      <c r="BH5552" s="149">
        <f>IF(N5552="sníž. přenesená",J5552,0)</f>
        <v>0</v>
      </c>
      <c r="BI5552" s="149">
        <f>IF(N5552="nulová",J5552,0)</f>
        <v>0</v>
      </c>
      <c r="BJ5552" s="17" t="s">
        <v>94</v>
      </c>
      <c r="BK5552" s="149">
        <f>ROUND(I5552*H5552,2)</f>
        <v>0</v>
      </c>
      <c r="BL5552" s="17" t="s">
        <v>182</v>
      </c>
      <c r="BM5552" s="148" t="s">
        <v>2334</v>
      </c>
    </row>
    <row r="5553" spans="2:51" s="14" customFormat="1" x14ac:dyDescent="0.2">
      <c r="B5553" s="170"/>
      <c r="D5553" s="151" t="s">
        <v>197</v>
      </c>
      <c r="E5553" s="171" t="s">
        <v>1</v>
      </c>
      <c r="F5553" s="172" t="s">
        <v>2203</v>
      </c>
      <c r="H5553" s="171" t="s">
        <v>1</v>
      </c>
      <c r="I5553" s="173"/>
      <c r="L5553" s="170"/>
      <c r="M5553" s="174"/>
      <c r="T5553" s="175"/>
      <c r="AT5553" s="171" t="s">
        <v>197</v>
      </c>
      <c r="AU5553" s="171" t="s">
        <v>94</v>
      </c>
      <c r="AV5553" s="14" t="s">
        <v>92</v>
      </c>
      <c r="AW5553" s="14" t="s">
        <v>40</v>
      </c>
      <c r="AX5553" s="14" t="s">
        <v>84</v>
      </c>
      <c r="AY5553" s="171" t="s">
        <v>174</v>
      </c>
    </row>
    <row r="5554" spans="2:51" s="12" customFormat="1" x14ac:dyDescent="0.2">
      <c r="B5554" s="150"/>
      <c r="D5554" s="151" t="s">
        <v>197</v>
      </c>
      <c r="E5554" s="152" t="s">
        <v>1</v>
      </c>
      <c r="F5554" s="153" t="s">
        <v>2335</v>
      </c>
      <c r="H5554" s="154">
        <v>14.58</v>
      </c>
      <c r="I5554" s="155"/>
      <c r="L5554" s="150"/>
      <c r="M5554" s="156"/>
      <c r="T5554" s="157"/>
      <c r="AT5554" s="152" t="s">
        <v>197</v>
      </c>
      <c r="AU5554" s="152" t="s">
        <v>94</v>
      </c>
      <c r="AV5554" s="12" t="s">
        <v>94</v>
      </c>
      <c r="AW5554" s="12" t="s">
        <v>40</v>
      </c>
      <c r="AX5554" s="12" t="s">
        <v>84</v>
      </c>
      <c r="AY5554" s="152" t="s">
        <v>174</v>
      </c>
    </row>
    <row r="5555" spans="2:51" s="12" customFormat="1" x14ac:dyDescent="0.2">
      <c r="B5555" s="150"/>
      <c r="D5555" s="151" t="s">
        <v>197</v>
      </c>
      <c r="E5555" s="152" t="s">
        <v>1</v>
      </c>
      <c r="F5555" s="153" t="s">
        <v>2336</v>
      </c>
      <c r="H5555" s="154">
        <v>10.64</v>
      </c>
      <c r="I5555" s="155"/>
      <c r="L5555" s="150"/>
      <c r="M5555" s="156"/>
      <c r="T5555" s="157"/>
      <c r="AT5555" s="152" t="s">
        <v>197</v>
      </c>
      <c r="AU5555" s="152" t="s">
        <v>94</v>
      </c>
      <c r="AV5555" s="12" t="s">
        <v>94</v>
      </c>
      <c r="AW5555" s="12" t="s">
        <v>40</v>
      </c>
      <c r="AX5555" s="12" t="s">
        <v>84</v>
      </c>
      <c r="AY5555" s="152" t="s">
        <v>174</v>
      </c>
    </row>
    <row r="5556" spans="2:51" s="12" customFormat="1" x14ac:dyDescent="0.2">
      <c r="B5556" s="150"/>
      <c r="D5556" s="151" t="s">
        <v>197</v>
      </c>
      <c r="E5556" s="152" t="s">
        <v>1</v>
      </c>
      <c r="F5556" s="153" t="s">
        <v>2337</v>
      </c>
      <c r="H5556" s="154">
        <v>4.9800000000000004</v>
      </c>
      <c r="I5556" s="155"/>
      <c r="L5556" s="150"/>
      <c r="M5556" s="156"/>
      <c r="T5556" s="157"/>
      <c r="AT5556" s="152" t="s">
        <v>197</v>
      </c>
      <c r="AU5556" s="152" t="s">
        <v>94</v>
      </c>
      <c r="AV5556" s="12" t="s">
        <v>94</v>
      </c>
      <c r="AW5556" s="12" t="s">
        <v>40</v>
      </c>
      <c r="AX5556" s="12" t="s">
        <v>84</v>
      </c>
      <c r="AY5556" s="152" t="s">
        <v>174</v>
      </c>
    </row>
    <row r="5557" spans="2:51" s="12" customFormat="1" x14ac:dyDescent="0.2">
      <c r="B5557" s="150"/>
      <c r="D5557" s="151" t="s">
        <v>197</v>
      </c>
      <c r="E5557" s="152" t="s">
        <v>1</v>
      </c>
      <c r="F5557" s="153" t="s">
        <v>2338</v>
      </c>
      <c r="H5557" s="154">
        <v>0.9</v>
      </c>
      <c r="I5557" s="155"/>
      <c r="L5557" s="150"/>
      <c r="M5557" s="156"/>
      <c r="T5557" s="157"/>
      <c r="AT5557" s="152" t="s">
        <v>197</v>
      </c>
      <c r="AU5557" s="152" t="s">
        <v>94</v>
      </c>
      <c r="AV5557" s="12" t="s">
        <v>94</v>
      </c>
      <c r="AW5557" s="12" t="s">
        <v>40</v>
      </c>
      <c r="AX5557" s="12" t="s">
        <v>84</v>
      </c>
      <c r="AY5557" s="152" t="s">
        <v>174</v>
      </c>
    </row>
    <row r="5558" spans="2:51" s="12" customFormat="1" x14ac:dyDescent="0.2">
      <c r="B5558" s="150"/>
      <c r="D5558" s="151" t="s">
        <v>197</v>
      </c>
      <c r="E5558" s="152" t="s">
        <v>1</v>
      </c>
      <c r="F5558" s="153" t="s">
        <v>2339</v>
      </c>
      <c r="H5558" s="154">
        <v>0.5</v>
      </c>
      <c r="I5558" s="155"/>
      <c r="L5558" s="150"/>
      <c r="M5558" s="156"/>
      <c r="T5558" s="157"/>
      <c r="AT5558" s="152" t="s">
        <v>197</v>
      </c>
      <c r="AU5558" s="152" t="s">
        <v>94</v>
      </c>
      <c r="AV5558" s="12" t="s">
        <v>94</v>
      </c>
      <c r="AW5558" s="12" t="s">
        <v>40</v>
      </c>
      <c r="AX5558" s="12" t="s">
        <v>84</v>
      </c>
      <c r="AY5558" s="152" t="s">
        <v>174</v>
      </c>
    </row>
    <row r="5559" spans="2:51" s="12" customFormat="1" x14ac:dyDescent="0.2">
      <c r="B5559" s="150"/>
      <c r="D5559" s="151" t="s">
        <v>197</v>
      </c>
      <c r="E5559" s="152" t="s">
        <v>1</v>
      </c>
      <c r="F5559" s="153" t="s">
        <v>2340</v>
      </c>
      <c r="H5559" s="154">
        <v>1.49</v>
      </c>
      <c r="I5559" s="155"/>
      <c r="L5559" s="150"/>
      <c r="M5559" s="156"/>
      <c r="T5559" s="157"/>
      <c r="AT5559" s="152" t="s">
        <v>197</v>
      </c>
      <c r="AU5559" s="152" t="s">
        <v>94</v>
      </c>
      <c r="AV5559" s="12" t="s">
        <v>94</v>
      </c>
      <c r="AW5559" s="12" t="s">
        <v>40</v>
      </c>
      <c r="AX5559" s="12" t="s">
        <v>84</v>
      </c>
      <c r="AY5559" s="152" t="s">
        <v>174</v>
      </c>
    </row>
    <row r="5560" spans="2:51" s="12" customFormat="1" x14ac:dyDescent="0.2">
      <c r="B5560" s="150"/>
      <c r="D5560" s="151" t="s">
        <v>197</v>
      </c>
      <c r="E5560" s="152" t="s">
        <v>1</v>
      </c>
      <c r="F5560" s="153" t="s">
        <v>2341</v>
      </c>
      <c r="H5560" s="154">
        <v>3.04</v>
      </c>
      <c r="I5560" s="155"/>
      <c r="L5560" s="150"/>
      <c r="M5560" s="156"/>
      <c r="T5560" s="157"/>
      <c r="AT5560" s="152" t="s">
        <v>197</v>
      </c>
      <c r="AU5560" s="152" t="s">
        <v>94</v>
      </c>
      <c r="AV5560" s="12" t="s">
        <v>94</v>
      </c>
      <c r="AW5560" s="12" t="s">
        <v>40</v>
      </c>
      <c r="AX5560" s="12" t="s">
        <v>84</v>
      </c>
      <c r="AY5560" s="152" t="s">
        <v>174</v>
      </c>
    </row>
    <row r="5561" spans="2:51" s="12" customFormat="1" x14ac:dyDescent="0.2">
      <c r="B5561" s="150"/>
      <c r="D5561" s="151" t="s">
        <v>197</v>
      </c>
      <c r="E5561" s="152" t="s">
        <v>1</v>
      </c>
      <c r="F5561" s="153" t="s">
        <v>2342</v>
      </c>
      <c r="H5561" s="154">
        <v>2.1800000000000002</v>
      </c>
      <c r="I5561" s="155"/>
      <c r="L5561" s="150"/>
      <c r="M5561" s="156"/>
      <c r="T5561" s="157"/>
      <c r="AT5561" s="152" t="s">
        <v>197</v>
      </c>
      <c r="AU5561" s="152" t="s">
        <v>94</v>
      </c>
      <c r="AV5561" s="12" t="s">
        <v>94</v>
      </c>
      <c r="AW5561" s="12" t="s">
        <v>40</v>
      </c>
      <c r="AX5561" s="12" t="s">
        <v>84</v>
      </c>
      <c r="AY5561" s="152" t="s">
        <v>174</v>
      </c>
    </row>
    <row r="5562" spans="2:51" s="14" customFormat="1" x14ac:dyDescent="0.2">
      <c r="B5562" s="170"/>
      <c r="D5562" s="151" t="s">
        <v>197</v>
      </c>
      <c r="E5562" s="171" t="s">
        <v>1</v>
      </c>
      <c r="F5562" s="172" t="s">
        <v>2212</v>
      </c>
      <c r="H5562" s="171" t="s">
        <v>1</v>
      </c>
      <c r="I5562" s="173"/>
      <c r="L5562" s="170"/>
      <c r="M5562" s="174"/>
      <c r="T5562" s="175"/>
      <c r="AT5562" s="171" t="s">
        <v>197</v>
      </c>
      <c r="AU5562" s="171" t="s">
        <v>94</v>
      </c>
      <c r="AV5562" s="14" t="s">
        <v>92</v>
      </c>
      <c r="AW5562" s="14" t="s">
        <v>40</v>
      </c>
      <c r="AX5562" s="14" t="s">
        <v>84</v>
      </c>
      <c r="AY5562" s="171" t="s">
        <v>174</v>
      </c>
    </row>
    <row r="5563" spans="2:51" s="12" customFormat="1" x14ac:dyDescent="0.2">
      <c r="B5563" s="150"/>
      <c r="D5563" s="151" t="s">
        <v>197</v>
      </c>
      <c r="E5563" s="152" t="s">
        <v>1</v>
      </c>
      <c r="F5563" s="153" t="s">
        <v>2343</v>
      </c>
      <c r="H5563" s="154">
        <v>4.08</v>
      </c>
      <c r="I5563" s="155"/>
      <c r="L5563" s="150"/>
      <c r="M5563" s="156"/>
      <c r="T5563" s="157"/>
      <c r="AT5563" s="152" t="s">
        <v>197</v>
      </c>
      <c r="AU5563" s="152" t="s">
        <v>94</v>
      </c>
      <c r="AV5563" s="12" t="s">
        <v>94</v>
      </c>
      <c r="AW5563" s="12" t="s">
        <v>40</v>
      </c>
      <c r="AX5563" s="12" t="s">
        <v>84</v>
      </c>
      <c r="AY5563" s="152" t="s">
        <v>174</v>
      </c>
    </row>
    <row r="5564" spans="2:51" s="12" customFormat="1" x14ac:dyDescent="0.2">
      <c r="B5564" s="150"/>
      <c r="D5564" s="151" t="s">
        <v>197</v>
      </c>
      <c r="E5564" s="152" t="s">
        <v>1</v>
      </c>
      <c r="F5564" s="153" t="s">
        <v>2344</v>
      </c>
      <c r="H5564" s="154">
        <v>13.32</v>
      </c>
      <c r="I5564" s="155"/>
      <c r="L5564" s="150"/>
      <c r="M5564" s="156"/>
      <c r="T5564" s="157"/>
      <c r="AT5564" s="152" t="s">
        <v>197</v>
      </c>
      <c r="AU5564" s="152" t="s">
        <v>94</v>
      </c>
      <c r="AV5564" s="12" t="s">
        <v>94</v>
      </c>
      <c r="AW5564" s="12" t="s">
        <v>40</v>
      </c>
      <c r="AX5564" s="12" t="s">
        <v>84</v>
      </c>
      <c r="AY5564" s="152" t="s">
        <v>174</v>
      </c>
    </row>
    <row r="5565" spans="2:51" s="12" customFormat="1" x14ac:dyDescent="0.2">
      <c r="B5565" s="150"/>
      <c r="D5565" s="151" t="s">
        <v>197</v>
      </c>
      <c r="E5565" s="152" t="s">
        <v>1</v>
      </c>
      <c r="F5565" s="153" t="s">
        <v>2345</v>
      </c>
      <c r="H5565" s="154">
        <v>1.28</v>
      </c>
      <c r="I5565" s="155"/>
      <c r="L5565" s="150"/>
      <c r="M5565" s="156"/>
      <c r="T5565" s="157"/>
      <c r="AT5565" s="152" t="s">
        <v>197</v>
      </c>
      <c r="AU5565" s="152" t="s">
        <v>94</v>
      </c>
      <c r="AV5565" s="12" t="s">
        <v>94</v>
      </c>
      <c r="AW5565" s="12" t="s">
        <v>40</v>
      </c>
      <c r="AX5565" s="12" t="s">
        <v>84</v>
      </c>
      <c r="AY5565" s="152" t="s">
        <v>174</v>
      </c>
    </row>
    <row r="5566" spans="2:51" s="12" customFormat="1" x14ac:dyDescent="0.2">
      <c r="B5566" s="150"/>
      <c r="D5566" s="151" t="s">
        <v>197</v>
      </c>
      <c r="E5566" s="152" t="s">
        <v>1</v>
      </c>
      <c r="F5566" s="153" t="s">
        <v>2346</v>
      </c>
      <c r="H5566" s="154">
        <v>2.5680000000000001</v>
      </c>
      <c r="I5566" s="155"/>
      <c r="L5566" s="150"/>
      <c r="M5566" s="156"/>
      <c r="T5566" s="157"/>
      <c r="AT5566" s="152" t="s">
        <v>197</v>
      </c>
      <c r="AU5566" s="152" t="s">
        <v>94</v>
      </c>
      <c r="AV5566" s="12" t="s">
        <v>94</v>
      </c>
      <c r="AW5566" s="12" t="s">
        <v>40</v>
      </c>
      <c r="AX5566" s="12" t="s">
        <v>84</v>
      </c>
      <c r="AY5566" s="152" t="s">
        <v>174</v>
      </c>
    </row>
    <row r="5567" spans="2:51" s="14" customFormat="1" x14ac:dyDescent="0.2">
      <c r="B5567" s="170"/>
      <c r="D5567" s="151" t="s">
        <v>197</v>
      </c>
      <c r="E5567" s="171" t="s">
        <v>1</v>
      </c>
      <c r="F5567" s="172" t="s">
        <v>2217</v>
      </c>
      <c r="H5567" s="171" t="s">
        <v>1</v>
      </c>
      <c r="I5567" s="173"/>
      <c r="L5567" s="170"/>
      <c r="M5567" s="174"/>
      <c r="T5567" s="175"/>
      <c r="AT5567" s="171" t="s">
        <v>197</v>
      </c>
      <c r="AU5567" s="171" t="s">
        <v>94</v>
      </c>
      <c r="AV5567" s="14" t="s">
        <v>92</v>
      </c>
      <c r="AW5567" s="14" t="s">
        <v>40</v>
      </c>
      <c r="AX5567" s="14" t="s">
        <v>84</v>
      </c>
      <c r="AY5567" s="171" t="s">
        <v>174</v>
      </c>
    </row>
    <row r="5568" spans="2:51" s="12" customFormat="1" x14ac:dyDescent="0.2">
      <c r="B5568" s="150"/>
      <c r="D5568" s="151" t="s">
        <v>197</v>
      </c>
      <c r="E5568" s="152" t="s">
        <v>1</v>
      </c>
      <c r="F5568" s="153" t="s">
        <v>2347</v>
      </c>
      <c r="H5568" s="154">
        <v>3.16</v>
      </c>
      <c r="I5568" s="155"/>
      <c r="L5568" s="150"/>
      <c r="M5568" s="156"/>
      <c r="T5568" s="157"/>
      <c r="AT5568" s="152" t="s">
        <v>197</v>
      </c>
      <c r="AU5568" s="152" t="s">
        <v>94</v>
      </c>
      <c r="AV5568" s="12" t="s">
        <v>94</v>
      </c>
      <c r="AW5568" s="12" t="s">
        <v>40</v>
      </c>
      <c r="AX5568" s="12" t="s">
        <v>84</v>
      </c>
      <c r="AY5568" s="152" t="s">
        <v>174</v>
      </c>
    </row>
    <row r="5569" spans="2:65" s="12" customFormat="1" x14ac:dyDescent="0.2">
      <c r="B5569" s="150"/>
      <c r="D5569" s="151" t="s">
        <v>197</v>
      </c>
      <c r="E5569" s="152" t="s">
        <v>1</v>
      </c>
      <c r="F5569" s="153" t="s">
        <v>2348</v>
      </c>
      <c r="H5569" s="154">
        <v>1.96</v>
      </c>
      <c r="I5569" s="155"/>
      <c r="L5569" s="150"/>
      <c r="M5569" s="156"/>
      <c r="T5569" s="157"/>
      <c r="AT5569" s="152" t="s">
        <v>197</v>
      </c>
      <c r="AU5569" s="152" t="s">
        <v>94</v>
      </c>
      <c r="AV5569" s="12" t="s">
        <v>94</v>
      </c>
      <c r="AW5569" s="12" t="s">
        <v>40</v>
      </c>
      <c r="AX5569" s="12" t="s">
        <v>84</v>
      </c>
      <c r="AY5569" s="152" t="s">
        <v>174</v>
      </c>
    </row>
    <row r="5570" spans="2:65" s="12" customFormat="1" x14ac:dyDescent="0.2">
      <c r="B5570" s="150"/>
      <c r="D5570" s="151" t="s">
        <v>197</v>
      </c>
      <c r="E5570" s="152" t="s">
        <v>1</v>
      </c>
      <c r="F5570" s="153" t="s">
        <v>2349</v>
      </c>
      <c r="H5570" s="154">
        <v>1.72</v>
      </c>
      <c r="I5570" s="155"/>
      <c r="L5570" s="150"/>
      <c r="M5570" s="156"/>
      <c r="T5570" s="157"/>
      <c r="AT5570" s="152" t="s">
        <v>197</v>
      </c>
      <c r="AU5570" s="152" t="s">
        <v>94</v>
      </c>
      <c r="AV5570" s="12" t="s">
        <v>94</v>
      </c>
      <c r="AW5570" s="12" t="s">
        <v>40</v>
      </c>
      <c r="AX5570" s="12" t="s">
        <v>84</v>
      </c>
      <c r="AY5570" s="152" t="s">
        <v>174</v>
      </c>
    </row>
    <row r="5571" spans="2:65" s="12" customFormat="1" x14ac:dyDescent="0.2">
      <c r="B5571" s="150"/>
      <c r="D5571" s="151" t="s">
        <v>197</v>
      </c>
      <c r="E5571" s="152" t="s">
        <v>1</v>
      </c>
      <c r="F5571" s="153" t="s">
        <v>2350</v>
      </c>
      <c r="H5571" s="154">
        <v>2.1800000000000002</v>
      </c>
      <c r="I5571" s="155"/>
      <c r="L5571" s="150"/>
      <c r="M5571" s="156"/>
      <c r="T5571" s="157"/>
      <c r="AT5571" s="152" t="s">
        <v>197</v>
      </c>
      <c r="AU5571" s="152" t="s">
        <v>94</v>
      </c>
      <c r="AV5571" s="12" t="s">
        <v>94</v>
      </c>
      <c r="AW5571" s="12" t="s">
        <v>40</v>
      </c>
      <c r="AX5571" s="12" t="s">
        <v>84</v>
      </c>
      <c r="AY5571" s="152" t="s">
        <v>174</v>
      </c>
    </row>
    <row r="5572" spans="2:65" s="12" customFormat="1" x14ac:dyDescent="0.2">
      <c r="B5572" s="150"/>
      <c r="D5572" s="151" t="s">
        <v>197</v>
      </c>
      <c r="E5572" s="152" t="s">
        <v>1</v>
      </c>
      <c r="F5572" s="153" t="s">
        <v>2351</v>
      </c>
      <c r="H5572" s="154">
        <v>1.92</v>
      </c>
      <c r="I5572" s="155"/>
      <c r="L5572" s="150"/>
      <c r="M5572" s="156"/>
      <c r="T5572" s="157"/>
      <c r="AT5572" s="152" t="s">
        <v>197</v>
      </c>
      <c r="AU5572" s="152" t="s">
        <v>94</v>
      </c>
      <c r="AV5572" s="12" t="s">
        <v>94</v>
      </c>
      <c r="AW5572" s="12" t="s">
        <v>40</v>
      </c>
      <c r="AX5572" s="12" t="s">
        <v>84</v>
      </c>
      <c r="AY5572" s="152" t="s">
        <v>174</v>
      </c>
    </row>
    <row r="5573" spans="2:65" s="13" customFormat="1" x14ac:dyDescent="0.2">
      <c r="B5573" s="158"/>
      <c r="D5573" s="151" t="s">
        <v>197</v>
      </c>
      <c r="E5573" s="159" t="s">
        <v>1</v>
      </c>
      <c r="F5573" s="160" t="s">
        <v>199</v>
      </c>
      <c r="H5573" s="161">
        <v>70.49799999999999</v>
      </c>
      <c r="I5573" s="162"/>
      <c r="L5573" s="158"/>
      <c r="M5573" s="163"/>
      <c r="T5573" s="164"/>
      <c r="AT5573" s="159" t="s">
        <v>197</v>
      </c>
      <c r="AU5573" s="159" t="s">
        <v>94</v>
      </c>
      <c r="AV5573" s="13" t="s">
        <v>182</v>
      </c>
      <c r="AW5573" s="13" t="s">
        <v>40</v>
      </c>
      <c r="AX5573" s="13" t="s">
        <v>92</v>
      </c>
      <c r="AY5573" s="159" t="s">
        <v>174</v>
      </c>
    </row>
    <row r="5574" spans="2:65" s="12" customFormat="1" x14ac:dyDescent="0.2">
      <c r="B5574" s="150"/>
      <c r="D5574" s="151" t="s">
        <v>197</v>
      </c>
      <c r="F5574" s="153" t="s">
        <v>2352</v>
      </c>
      <c r="H5574" s="154">
        <v>74.022999999999996</v>
      </c>
      <c r="I5574" s="155"/>
      <c r="L5574" s="150"/>
      <c r="M5574" s="156"/>
      <c r="T5574" s="157"/>
      <c r="AT5574" s="152" t="s">
        <v>197</v>
      </c>
      <c r="AU5574" s="152" t="s">
        <v>94</v>
      </c>
      <c r="AV5574" s="12" t="s">
        <v>94</v>
      </c>
      <c r="AW5574" s="12" t="s">
        <v>4</v>
      </c>
      <c r="AX5574" s="12" t="s">
        <v>92</v>
      </c>
      <c r="AY5574" s="152" t="s">
        <v>174</v>
      </c>
    </row>
    <row r="5575" spans="2:65" s="1" customFormat="1" ht="16.5" customHeight="1" x14ac:dyDescent="0.2">
      <c r="B5575" s="33"/>
      <c r="C5575" s="176" t="s">
        <v>2353</v>
      </c>
      <c r="D5575" s="176" t="s">
        <v>321</v>
      </c>
      <c r="E5575" s="177" t="s">
        <v>2354</v>
      </c>
      <c r="F5575" s="178" t="s">
        <v>2355</v>
      </c>
      <c r="G5575" s="179" t="s">
        <v>180</v>
      </c>
      <c r="H5575" s="180">
        <v>18.071000000000002</v>
      </c>
      <c r="I5575" s="181"/>
      <c r="J5575" s="182">
        <f>ROUND(I5575*H5575,2)</f>
        <v>0</v>
      </c>
      <c r="K5575" s="178" t="s">
        <v>181</v>
      </c>
      <c r="L5575" s="183"/>
      <c r="M5575" s="184" t="s">
        <v>1</v>
      </c>
      <c r="N5575" s="185" t="s">
        <v>50</v>
      </c>
      <c r="P5575" s="146">
        <f>O5575*H5575</f>
        <v>0</v>
      </c>
      <c r="Q5575" s="146">
        <v>1.4999999999999999E-2</v>
      </c>
      <c r="R5575" s="146">
        <f>Q5575*H5575</f>
        <v>0.271065</v>
      </c>
      <c r="S5575" s="146">
        <v>0</v>
      </c>
      <c r="T5575" s="147">
        <f>S5575*H5575</f>
        <v>0</v>
      </c>
      <c r="AR5575" s="148" t="s">
        <v>288</v>
      </c>
      <c r="AT5575" s="148" t="s">
        <v>321</v>
      </c>
      <c r="AU5575" s="148" t="s">
        <v>94</v>
      </c>
      <c r="AY5575" s="17" t="s">
        <v>174</v>
      </c>
      <c r="BE5575" s="149">
        <f>IF(N5575="základní",J5575,0)</f>
        <v>0</v>
      </c>
      <c r="BF5575" s="149">
        <f>IF(N5575="snížená",J5575,0)</f>
        <v>0</v>
      </c>
      <c r="BG5575" s="149">
        <f>IF(N5575="zákl. přenesená",J5575,0)</f>
        <v>0</v>
      </c>
      <c r="BH5575" s="149">
        <f>IF(N5575="sníž. přenesená",J5575,0)</f>
        <v>0</v>
      </c>
      <c r="BI5575" s="149">
        <f>IF(N5575="nulová",J5575,0)</f>
        <v>0</v>
      </c>
      <c r="BJ5575" s="17" t="s">
        <v>94</v>
      </c>
      <c r="BK5575" s="149">
        <f>ROUND(I5575*H5575,2)</f>
        <v>0</v>
      </c>
      <c r="BL5575" s="17" t="s">
        <v>182</v>
      </c>
      <c r="BM5575" s="148" t="s">
        <v>2356</v>
      </c>
    </row>
    <row r="5576" spans="2:65" s="14" customFormat="1" x14ac:dyDescent="0.2">
      <c r="B5576" s="170"/>
      <c r="D5576" s="151" t="s">
        <v>197</v>
      </c>
      <c r="E5576" s="171" t="s">
        <v>1</v>
      </c>
      <c r="F5576" s="172" t="s">
        <v>2203</v>
      </c>
      <c r="H5576" s="171" t="s">
        <v>1</v>
      </c>
      <c r="I5576" s="173"/>
      <c r="L5576" s="170"/>
      <c r="M5576" s="174"/>
      <c r="T5576" s="175"/>
      <c r="AT5576" s="171" t="s">
        <v>197</v>
      </c>
      <c r="AU5576" s="171" t="s">
        <v>94</v>
      </c>
      <c r="AV5576" s="14" t="s">
        <v>92</v>
      </c>
      <c r="AW5576" s="14" t="s">
        <v>40</v>
      </c>
      <c r="AX5576" s="14" t="s">
        <v>84</v>
      </c>
      <c r="AY5576" s="171" t="s">
        <v>174</v>
      </c>
    </row>
    <row r="5577" spans="2:65" s="12" customFormat="1" x14ac:dyDescent="0.2">
      <c r="B5577" s="150"/>
      <c r="D5577" s="151" t="s">
        <v>197</v>
      </c>
      <c r="E5577" s="152" t="s">
        <v>1</v>
      </c>
      <c r="F5577" s="153" t="s">
        <v>2357</v>
      </c>
      <c r="H5577" s="154">
        <v>6.48</v>
      </c>
      <c r="I5577" s="155"/>
      <c r="L5577" s="150"/>
      <c r="M5577" s="156"/>
      <c r="T5577" s="157"/>
      <c r="AT5577" s="152" t="s">
        <v>197</v>
      </c>
      <c r="AU5577" s="152" t="s">
        <v>94</v>
      </c>
      <c r="AV5577" s="12" t="s">
        <v>94</v>
      </c>
      <c r="AW5577" s="12" t="s">
        <v>40</v>
      </c>
      <c r="AX5577" s="12" t="s">
        <v>84</v>
      </c>
      <c r="AY5577" s="152" t="s">
        <v>174</v>
      </c>
    </row>
    <row r="5578" spans="2:65" s="12" customFormat="1" x14ac:dyDescent="0.2">
      <c r="B5578" s="150"/>
      <c r="D5578" s="151" t="s">
        <v>197</v>
      </c>
      <c r="E5578" s="152" t="s">
        <v>1</v>
      </c>
      <c r="F5578" s="153" t="s">
        <v>2358</v>
      </c>
      <c r="H5578" s="154">
        <v>4.76</v>
      </c>
      <c r="I5578" s="155"/>
      <c r="L5578" s="150"/>
      <c r="M5578" s="156"/>
      <c r="T5578" s="157"/>
      <c r="AT5578" s="152" t="s">
        <v>197</v>
      </c>
      <c r="AU5578" s="152" t="s">
        <v>94</v>
      </c>
      <c r="AV5578" s="12" t="s">
        <v>94</v>
      </c>
      <c r="AW5578" s="12" t="s">
        <v>40</v>
      </c>
      <c r="AX5578" s="12" t="s">
        <v>84</v>
      </c>
      <c r="AY5578" s="152" t="s">
        <v>174</v>
      </c>
    </row>
    <row r="5579" spans="2:65" s="12" customFormat="1" x14ac:dyDescent="0.2">
      <c r="B5579" s="150"/>
      <c r="D5579" s="151" t="s">
        <v>197</v>
      </c>
      <c r="E5579" s="152" t="s">
        <v>1</v>
      </c>
      <c r="F5579" s="153" t="s">
        <v>2359</v>
      </c>
      <c r="H5579" s="154">
        <v>2.46</v>
      </c>
      <c r="I5579" s="155"/>
      <c r="L5579" s="150"/>
      <c r="M5579" s="156"/>
      <c r="T5579" s="157"/>
      <c r="AT5579" s="152" t="s">
        <v>197</v>
      </c>
      <c r="AU5579" s="152" t="s">
        <v>94</v>
      </c>
      <c r="AV5579" s="12" t="s">
        <v>94</v>
      </c>
      <c r="AW5579" s="12" t="s">
        <v>40</v>
      </c>
      <c r="AX5579" s="12" t="s">
        <v>84</v>
      </c>
      <c r="AY5579" s="152" t="s">
        <v>174</v>
      </c>
    </row>
    <row r="5580" spans="2:65" s="12" customFormat="1" x14ac:dyDescent="0.2">
      <c r="B5580" s="150"/>
      <c r="D5580" s="151" t="s">
        <v>197</v>
      </c>
      <c r="E5580" s="152" t="s">
        <v>1</v>
      </c>
      <c r="F5580" s="153" t="s">
        <v>2360</v>
      </c>
      <c r="H5580" s="154">
        <v>0.7</v>
      </c>
      <c r="I5580" s="155"/>
      <c r="L5580" s="150"/>
      <c r="M5580" s="156"/>
      <c r="T5580" s="157"/>
      <c r="AT5580" s="152" t="s">
        <v>197</v>
      </c>
      <c r="AU5580" s="152" t="s">
        <v>94</v>
      </c>
      <c r="AV5580" s="12" t="s">
        <v>94</v>
      </c>
      <c r="AW5580" s="12" t="s">
        <v>40</v>
      </c>
      <c r="AX5580" s="12" t="s">
        <v>84</v>
      </c>
      <c r="AY5580" s="152" t="s">
        <v>174</v>
      </c>
    </row>
    <row r="5581" spans="2:65" s="12" customFormat="1" x14ac:dyDescent="0.2">
      <c r="B5581" s="150"/>
      <c r="D5581" s="151" t="s">
        <v>197</v>
      </c>
      <c r="E5581" s="152" t="s">
        <v>1</v>
      </c>
      <c r="F5581" s="153" t="s">
        <v>2361</v>
      </c>
      <c r="H5581" s="154">
        <v>0.3</v>
      </c>
      <c r="I5581" s="155"/>
      <c r="L5581" s="150"/>
      <c r="M5581" s="156"/>
      <c r="T5581" s="157"/>
      <c r="AT5581" s="152" t="s">
        <v>197</v>
      </c>
      <c r="AU5581" s="152" t="s">
        <v>94</v>
      </c>
      <c r="AV5581" s="12" t="s">
        <v>94</v>
      </c>
      <c r="AW5581" s="12" t="s">
        <v>40</v>
      </c>
      <c r="AX5581" s="12" t="s">
        <v>84</v>
      </c>
      <c r="AY5581" s="152" t="s">
        <v>174</v>
      </c>
    </row>
    <row r="5582" spans="2:65" s="12" customFormat="1" x14ac:dyDescent="0.2">
      <c r="B5582" s="150"/>
      <c r="D5582" s="151" t="s">
        <v>197</v>
      </c>
      <c r="E5582" s="152" t="s">
        <v>1</v>
      </c>
      <c r="F5582" s="153" t="s">
        <v>2362</v>
      </c>
      <c r="H5582" s="154">
        <v>0.65</v>
      </c>
      <c r="I5582" s="155"/>
      <c r="L5582" s="150"/>
      <c r="M5582" s="156"/>
      <c r="T5582" s="157"/>
      <c r="AT5582" s="152" t="s">
        <v>197</v>
      </c>
      <c r="AU5582" s="152" t="s">
        <v>94</v>
      </c>
      <c r="AV5582" s="12" t="s">
        <v>94</v>
      </c>
      <c r="AW5582" s="12" t="s">
        <v>40</v>
      </c>
      <c r="AX5582" s="12" t="s">
        <v>84</v>
      </c>
      <c r="AY5582" s="152" t="s">
        <v>174</v>
      </c>
    </row>
    <row r="5583" spans="2:65" s="12" customFormat="1" x14ac:dyDescent="0.2">
      <c r="B5583" s="150"/>
      <c r="D5583" s="151" t="s">
        <v>197</v>
      </c>
      <c r="E5583" s="152" t="s">
        <v>1</v>
      </c>
      <c r="F5583" s="153" t="s">
        <v>2363</v>
      </c>
      <c r="H5583" s="154">
        <v>1.36</v>
      </c>
      <c r="I5583" s="155"/>
      <c r="L5583" s="150"/>
      <c r="M5583" s="156"/>
      <c r="T5583" s="157"/>
      <c r="AT5583" s="152" t="s">
        <v>197</v>
      </c>
      <c r="AU5583" s="152" t="s">
        <v>94</v>
      </c>
      <c r="AV5583" s="12" t="s">
        <v>94</v>
      </c>
      <c r="AW5583" s="12" t="s">
        <v>40</v>
      </c>
      <c r="AX5583" s="12" t="s">
        <v>84</v>
      </c>
      <c r="AY5583" s="152" t="s">
        <v>174</v>
      </c>
    </row>
    <row r="5584" spans="2:65" s="12" customFormat="1" x14ac:dyDescent="0.2">
      <c r="B5584" s="150"/>
      <c r="D5584" s="151" t="s">
        <v>197</v>
      </c>
      <c r="E5584" s="152" t="s">
        <v>1</v>
      </c>
      <c r="F5584" s="153" t="s">
        <v>2364</v>
      </c>
      <c r="H5584" s="154">
        <v>0.5</v>
      </c>
      <c r="I5584" s="155"/>
      <c r="L5584" s="150"/>
      <c r="M5584" s="156"/>
      <c r="T5584" s="157"/>
      <c r="AT5584" s="152" t="s">
        <v>197</v>
      </c>
      <c r="AU5584" s="152" t="s">
        <v>94</v>
      </c>
      <c r="AV5584" s="12" t="s">
        <v>94</v>
      </c>
      <c r="AW5584" s="12" t="s">
        <v>40</v>
      </c>
      <c r="AX5584" s="12" t="s">
        <v>84</v>
      </c>
      <c r="AY5584" s="152" t="s">
        <v>174</v>
      </c>
    </row>
    <row r="5585" spans="2:65" s="13" customFormat="1" x14ac:dyDescent="0.2">
      <c r="B5585" s="158"/>
      <c r="D5585" s="151" t="s">
        <v>197</v>
      </c>
      <c r="E5585" s="159" t="s">
        <v>1</v>
      </c>
      <c r="F5585" s="160" t="s">
        <v>199</v>
      </c>
      <c r="H5585" s="161">
        <v>17.21</v>
      </c>
      <c r="I5585" s="162"/>
      <c r="L5585" s="158"/>
      <c r="M5585" s="163"/>
      <c r="T5585" s="164"/>
      <c r="AT5585" s="159" t="s">
        <v>197</v>
      </c>
      <c r="AU5585" s="159" t="s">
        <v>94</v>
      </c>
      <c r="AV5585" s="13" t="s">
        <v>182</v>
      </c>
      <c r="AW5585" s="13" t="s">
        <v>40</v>
      </c>
      <c r="AX5585" s="13" t="s">
        <v>92</v>
      </c>
      <c r="AY5585" s="159" t="s">
        <v>174</v>
      </c>
    </row>
    <row r="5586" spans="2:65" s="12" customFormat="1" x14ac:dyDescent="0.2">
      <c r="B5586" s="150"/>
      <c r="D5586" s="151" t="s">
        <v>197</v>
      </c>
      <c r="F5586" s="153" t="s">
        <v>2365</v>
      </c>
      <c r="H5586" s="154">
        <v>18.071000000000002</v>
      </c>
      <c r="I5586" s="155"/>
      <c r="L5586" s="150"/>
      <c r="M5586" s="156"/>
      <c r="T5586" s="157"/>
      <c r="AT5586" s="152" t="s">
        <v>197</v>
      </c>
      <c r="AU5586" s="152" t="s">
        <v>94</v>
      </c>
      <c r="AV5586" s="12" t="s">
        <v>94</v>
      </c>
      <c r="AW5586" s="12" t="s">
        <v>4</v>
      </c>
      <c r="AX5586" s="12" t="s">
        <v>92</v>
      </c>
      <c r="AY5586" s="152" t="s">
        <v>174</v>
      </c>
    </row>
    <row r="5587" spans="2:65" s="1" customFormat="1" ht="24.2" customHeight="1" x14ac:dyDescent="0.2">
      <c r="B5587" s="33"/>
      <c r="C5587" s="137" t="s">
        <v>2366</v>
      </c>
      <c r="D5587" s="137" t="s">
        <v>177</v>
      </c>
      <c r="E5587" s="138" t="s">
        <v>2367</v>
      </c>
      <c r="F5587" s="139" t="s">
        <v>2368</v>
      </c>
      <c r="G5587" s="140" t="s">
        <v>352</v>
      </c>
      <c r="H5587" s="141">
        <v>320.55</v>
      </c>
      <c r="I5587" s="142"/>
      <c r="J5587" s="143">
        <f>ROUND(I5587*H5587,2)</f>
        <v>0</v>
      </c>
      <c r="K5587" s="139" t="s">
        <v>181</v>
      </c>
      <c r="L5587" s="33"/>
      <c r="M5587" s="144" t="s">
        <v>1</v>
      </c>
      <c r="N5587" s="145" t="s">
        <v>50</v>
      </c>
      <c r="P5587" s="146">
        <f>O5587*H5587</f>
        <v>0</v>
      </c>
      <c r="Q5587" s="146">
        <v>3.0000000000000001E-5</v>
      </c>
      <c r="R5587" s="146">
        <f>Q5587*H5587</f>
        <v>9.6165E-3</v>
      </c>
      <c r="S5587" s="146">
        <v>0</v>
      </c>
      <c r="T5587" s="147">
        <f>S5587*H5587</f>
        <v>0</v>
      </c>
      <c r="AR5587" s="148" t="s">
        <v>182</v>
      </c>
      <c r="AT5587" s="148" t="s">
        <v>177</v>
      </c>
      <c r="AU5587" s="148" t="s">
        <v>94</v>
      </c>
      <c r="AY5587" s="17" t="s">
        <v>174</v>
      </c>
      <c r="BE5587" s="149">
        <f>IF(N5587="základní",J5587,0)</f>
        <v>0</v>
      </c>
      <c r="BF5587" s="149">
        <f>IF(N5587="snížená",J5587,0)</f>
        <v>0</v>
      </c>
      <c r="BG5587" s="149">
        <f>IF(N5587="zákl. přenesená",J5587,0)</f>
        <v>0</v>
      </c>
      <c r="BH5587" s="149">
        <f>IF(N5587="sníž. přenesená",J5587,0)</f>
        <v>0</v>
      </c>
      <c r="BI5587" s="149">
        <f>IF(N5587="nulová",J5587,0)</f>
        <v>0</v>
      </c>
      <c r="BJ5587" s="17" t="s">
        <v>94</v>
      </c>
      <c r="BK5587" s="149">
        <f>ROUND(I5587*H5587,2)</f>
        <v>0</v>
      </c>
      <c r="BL5587" s="17" t="s">
        <v>182</v>
      </c>
      <c r="BM5587" s="148" t="s">
        <v>2369</v>
      </c>
    </row>
    <row r="5588" spans="2:65" s="14" customFormat="1" x14ac:dyDescent="0.2">
      <c r="B5588" s="170"/>
      <c r="D5588" s="151" t="s">
        <v>197</v>
      </c>
      <c r="E5588" s="171" t="s">
        <v>1</v>
      </c>
      <c r="F5588" s="172" t="s">
        <v>2370</v>
      </c>
      <c r="H5588" s="171" t="s">
        <v>1</v>
      </c>
      <c r="I5588" s="173"/>
      <c r="L5588" s="170"/>
      <c r="M5588" s="174"/>
      <c r="T5588" s="175"/>
      <c r="AT5588" s="171" t="s">
        <v>197</v>
      </c>
      <c r="AU5588" s="171" t="s">
        <v>94</v>
      </c>
      <c r="AV5588" s="14" t="s">
        <v>92</v>
      </c>
      <c r="AW5588" s="14" t="s">
        <v>40</v>
      </c>
      <c r="AX5588" s="14" t="s">
        <v>84</v>
      </c>
      <c r="AY5588" s="171" t="s">
        <v>174</v>
      </c>
    </row>
    <row r="5589" spans="2:65" s="12" customFormat="1" ht="22.5" x14ac:dyDescent="0.2">
      <c r="B5589" s="150"/>
      <c r="D5589" s="151" t="s">
        <v>197</v>
      </c>
      <c r="E5589" s="152" t="s">
        <v>1</v>
      </c>
      <c r="F5589" s="153" t="s">
        <v>2371</v>
      </c>
      <c r="H5589" s="154">
        <v>270.45</v>
      </c>
      <c r="I5589" s="155"/>
      <c r="L5589" s="150"/>
      <c r="M5589" s="156"/>
      <c r="T5589" s="157"/>
      <c r="AT5589" s="152" t="s">
        <v>197</v>
      </c>
      <c r="AU5589" s="152" t="s">
        <v>94</v>
      </c>
      <c r="AV5589" s="12" t="s">
        <v>94</v>
      </c>
      <c r="AW5589" s="12" t="s">
        <v>40</v>
      </c>
      <c r="AX5589" s="12" t="s">
        <v>84</v>
      </c>
      <c r="AY5589" s="152" t="s">
        <v>174</v>
      </c>
    </row>
    <row r="5590" spans="2:65" s="15" customFormat="1" x14ac:dyDescent="0.2">
      <c r="B5590" s="189"/>
      <c r="D5590" s="151" t="s">
        <v>197</v>
      </c>
      <c r="E5590" s="190" t="s">
        <v>1</v>
      </c>
      <c r="F5590" s="191" t="s">
        <v>329</v>
      </c>
      <c r="H5590" s="192">
        <v>270.45</v>
      </c>
      <c r="I5590" s="193"/>
      <c r="L5590" s="189"/>
      <c r="M5590" s="194"/>
      <c r="T5590" s="195"/>
      <c r="AT5590" s="190" t="s">
        <v>197</v>
      </c>
      <c r="AU5590" s="190" t="s">
        <v>94</v>
      </c>
      <c r="AV5590" s="15" t="s">
        <v>190</v>
      </c>
      <c r="AW5590" s="15" t="s">
        <v>40</v>
      </c>
      <c r="AX5590" s="15" t="s">
        <v>84</v>
      </c>
      <c r="AY5590" s="190" t="s">
        <v>174</v>
      </c>
    </row>
    <row r="5591" spans="2:65" s="14" customFormat="1" x14ac:dyDescent="0.2">
      <c r="B5591" s="170"/>
      <c r="D5591" s="151" t="s">
        <v>197</v>
      </c>
      <c r="E5591" s="171" t="s">
        <v>1</v>
      </c>
      <c r="F5591" s="172" t="s">
        <v>2061</v>
      </c>
      <c r="H5591" s="171" t="s">
        <v>1</v>
      </c>
      <c r="I5591" s="173"/>
      <c r="L5591" s="170"/>
      <c r="M5591" s="174"/>
      <c r="T5591" s="175"/>
      <c r="AT5591" s="171" t="s">
        <v>197</v>
      </c>
      <c r="AU5591" s="171" t="s">
        <v>94</v>
      </c>
      <c r="AV5591" s="14" t="s">
        <v>92</v>
      </c>
      <c r="AW5591" s="14" t="s">
        <v>40</v>
      </c>
      <c r="AX5591" s="14" t="s">
        <v>84</v>
      </c>
      <c r="AY5591" s="171" t="s">
        <v>174</v>
      </c>
    </row>
    <row r="5592" spans="2:65" s="14" customFormat="1" x14ac:dyDescent="0.2">
      <c r="B5592" s="170"/>
      <c r="D5592" s="151" t="s">
        <v>197</v>
      </c>
      <c r="E5592" s="171" t="s">
        <v>1</v>
      </c>
      <c r="F5592" s="172" t="s">
        <v>1939</v>
      </c>
      <c r="H5592" s="171" t="s">
        <v>1</v>
      </c>
      <c r="I5592" s="173"/>
      <c r="L5592" s="170"/>
      <c r="M5592" s="174"/>
      <c r="T5592" s="175"/>
      <c r="AT5592" s="171" t="s">
        <v>197</v>
      </c>
      <c r="AU5592" s="171" t="s">
        <v>94</v>
      </c>
      <c r="AV5592" s="14" t="s">
        <v>92</v>
      </c>
      <c r="AW5592" s="14" t="s">
        <v>40</v>
      </c>
      <c r="AX5592" s="14" t="s">
        <v>84</v>
      </c>
      <c r="AY5592" s="171" t="s">
        <v>174</v>
      </c>
    </row>
    <row r="5593" spans="2:65" s="12" customFormat="1" x14ac:dyDescent="0.2">
      <c r="B5593" s="150"/>
      <c r="D5593" s="151" t="s">
        <v>197</v>
      </c>
      <c r="E5593" s="152" t="s">
        <v>1</v>
      </c>
      <c r="F5593" s="153" t="s">
        <v>2372</v>
      </c>
      <c r="H5593" s="154">
        <v>9.4499999999999993</v>
      </c>
      <c r="I5593" s="155"/>
      <c r="L5593" s="150"/>
      <c r="M5593" s="156"/>
      <c r="T5593" s="157"/>
      <c r="AT5593" s="152" t="s">
        <v>197</v>
      </c>
      <c r="AU5593" s="152" t="s">
        <v>94</v>
      </c>
      <c r="AV5593" s="12" t="s">
        <v>94</v>
      </c>
      <c r="AW5593" s="12" t="s">
        <v>40</v>
      </c>
      <c r="AX5593" s="12" t="s">
        <v>84</v>
      </c>
      <c r="AY5593" s="152" t="s">
        <v>174</v>
      </c>
    </row>
    <row r="5594" spans="2:65" s="12" customFormat="1" x14ac:dyDescent="0.2">
      <c r="B5594" s="150"/>
      <c r="D5594" s="151" t="s">
        <v>197</v>
      </c>
      <c r="E5594" s="152" t="s">
        <v>1</v>
      </c>
      <c r="F5594" s="153" t="s">
        <v>2373</v>
      </c>
      <c r="H5594" s="154">
        <v>31.4</v>
      </c>
      <c r="I5594" s="155"/>
      <c r="L5594" s="150"/>
      <c r="M5594" s="156"/>
      <c r="T5594" s="157"/>
      <c r="AT5594" s="152" t="s">
        <v>197</v>
      </c>
      <c r="AU5594" s="152" t="s">
        <v>94</v>
      </c>
      <c r="AV5594" s="12" t="s">
        <v>94</v>
      </c>
      <c r="AW5594" s="12" t="s">
        <v>40</v>
      </c>
      <c r="AX5594" s="12" t="s">
        <v>84</v>
      </c>
      <c r="AY5594" s="152" t="s">
        <v>174</v>
      </c>
    </row>
    <row r="5595" spans="2:65" s="12" customFormat="1" x14ac:dyDescent="0.2">
      <c r="B5595" s="150"/>
      <c r="D5595" s="151" t="s">
        <v>197</v>
      </c>
      <c r="E5595" s="152" t="s">
        <v>1</v>
      </c>
      <c r="F5595" s="153" t="s">
        <v>2374</v>
      </c>
      <c r="H5595" s="154">
        <v>9.25</v>
      </c>
      <c r="I5595" s="155"/>
      <c r="L5595" s="150"/>
      <c r="M5595" s="156"/>
      <c r="T5595" s="157"/>
      <c r="AT5595" s="152" t="s">
        <v>197</v>
      </c>
      <c r="AU5595" s="152" t="s">
        <v>94</v>
      </c>
      <c r="AV5595" s="12" t="s">
        <v>94</v>
      </c>
      <c r="AW5595" s="12" t="s">
        <v>40</v>
      </c>
      <c r="AX5595" s="12" t="s">
        <v>84</v>
      </c>
      <c r="AY5595" s="152" t="s">
        <v>174</v>
      </c>
    </row>
    <row r="5596" spans="2:65" s="15" customFormat="1" x14ac:dyDescent="0.2">
      <c r="B5596" s="189"/>
      <c r="D5596" s="151" t="s">
        <v>197</v>
      </c>
      <c r="E5596" s="190" t="s">
        <v>1</v>
      </c>
      <c r="F5596" s="191" t="s">
        <v>329</v>
      </c>
      <c r="H5596" s="192">
        <v>50.099999999999994</v>
      </c>
      <c r="I5596" s="193"/>
      <c r="L5596" s="189"/>
      <c r="M5596" s="194"/>
      <c r="T5596" s="195"/>
      <c r="AT5596" s="190" t="s">
        <v>197</v>
      </c>
      <c r="AU5596" s="190" t="s">
        <v>94</v>
      </c>
      <c r="AV5596" s="15" t="s">
        <v>190</v>
      </c>
      <c r="AW5596" s="15" t="s">
        <v>40</v>
      </c>
      <c r="AX5596" s="15" t="s">
        <v>84</v>
      </c>
      <c r="AY5596" s="190" t="s">
        <v>174</v>
      </c>
    </row>
    <row r="5597" spans="2:65" s="13" customFormat="1" x14ac:dyDescent="0.2">
      <c r="B5597" s="158"/>
      <c r="D5597" s="151" t="s">
        <v>197</v>
      </c>
      <c r="E5597" s="159" t="s">
        <v>1</v>
      </c>
      <c r="F5597" s="160" t="s">
        <v>199</v>
      </c>
      <c r="H5597" s="161">
        <v>320.54999999999995</v>
      </c>
      <c r="I5597" s="162"/>
      <c r="L5597" s="158"/>
      <c r="M5597" s="163"/>
      <c r="T5597" s="164"/>
      <c r="AT5597" s="159" t="s">
        <v>197</v>
      </c>
      <c r="AU5597" s="159" t="s">
        <v>94</v>
      </c>
      <c r="AV5597" s="13" t="s">
        <v>182</v>
      </c>
      <c r="AW5597" s="13" t="s">
        <v>40</v>
      </c>
      <c r="AX5597" s="13" t="s">
        <v>92</v>
      </c>
      <c r="AY5597" s="159" t="s">
        <v>174</v>
      </c>
    </row>
    <row r="5598" spans="2:65" s="1" customFormat="1" ht="24.2" customHeight="1" x14ac:dyDescent="0.2">
      <c r="B5598" s="33"/>
      <c r="C5598" s="176" t="s">
        <v>2375</v>
      </c>
      <c r="D5598" s="176" t="s">
        <v>321</v>
      </c>
      <c r="E5598" s="177" t="s">
        <v>2376</v>
      </c>
      <c r="F5598" s="178" t="s">
        <v>2377</v>
      </c>
      <c r="G5598" s="179" t="s">
        <v>352</v>
      </c>
      <c r="H5598" s="180">
        <v>336.57799999999997</v>
      </c>
      <c r="I5598" s="181"/>
      <c r="J5598" s="182">
        <f>ROUND(I5598*H5598,2)</f>
        <v>0</v>
      </c>
      <c r="K5598" s="178" t="s">
        <v>181</v>
      </c>
      <c r="L5598" s="183"/>
      <c r="M5598" s="184" t="s">
        <v>1</v>
      </c>
      <c r="N5598" s="185" t="s">
        <v>50</v>
      </c>
      <c r="P5598" s="146">
        <f>O5598*H5598</f>
        <v>0</v>
      </c>
      <c r="Q5598" s="146">
        <v>7.2000000000000005E-4</v>
      </c>
      <c r="R5598" s="146">
        <f>Q5598*H5598</f>
        <v>0.24233615999999999</v>
      </c>
      <c r="S5598" s="146">
        <v>0</v>
      </c>
      <c r="T5598" s="147">
        <f>S5598*H5598</f>
        <v>0</v>
      </c>
      <c r="AR5598" s="148" t="s">
        <v>288</v>
      </c>
      <c r="AT5598" s="148" t="s">
        <v>321</v>
      </c>
      <c r="AU5598" s="148" t="s">
        <v>94</v>
      </c>
      <c r="AY5598" s="17" t="s">
        <v>174</v>
      </c>
      <c r="BE5598" s="149">
        <f>IF(N5598="základní",J5598,0)</f>
        <v>0</v>
      </c>
      <c r="BF5598" s="149">
        <f>IF(N5598="snížená",J5598,0)</f>
        <v>0</v>
      </c>
      <c r="BG5598" s="149">
        <f>IF(N5598="zákl. přenesená",J5598,0)</f>
        <v>0</v>
      </c>
      <c r="BH5598" s="149">
        <f>IF(N5598="sníž. přenesená",J5598,0)</f>
        <v>0</v>
      </c>
      <c r="BI5598" s="149">
        <f>IF(N5598="nulová",J5598,0)</f>
        <v>0</v>
      </c>
      <c r="BJ5598" s="17" t="s">
        <v>94</v>
      </c>
      <c r="BK5598" s="149">
        <f>ROUND(I5598*H5598,2)</f>
        <v>0</v>
      </c>
      <c r="BL5598" s="17" t="s">
        <v>182</v>
      </c>
      <c r="BM5598" s="148" t="s">
        <v>2378</v>
      </c>
    </row>
    <row r="5599" spans="2:65" s="12" customFormat="1" x14ac:dyDescent="0.2">
      <c r="B5599" s="150"/>
      <c r="D5599" s="151" t="s">
        <v>197</v>
      </c>
      <c r="F5599" s="153" t="s">
        <v>2379</v>
      </c>
      <c r="H5599" s="154">
        <v>336.57799999999997</v>
      </c>
      <c r="I5599" s="155"/>
      <c r="L5599" s="150"/>
      <c r="M5599" s="156"/>
      <c r="T5599" s="157"/>
      <c r="AT5599" s="152" t="s">
        <v>197</v>
      </c>
      <c r="AU5599" s="152" t="s">
        <v>94</v>
      </c>
      <c r="AV5599" s="12" t="s">
        <v>94</v>
      </c>
      <c r="AW5599" s="12" t="s">
        <v>4</v>
      </c>
      <c r="AX5599" s="12" t="s">
        <v>92</v>
      </c>
      <c r="AY5599" s="152" t="s">
        <v>174</v>
      </c>
    </row>
    <row r="5600" spans="2:65" s="1" customFormat="1" ht="55.5" customHeight="1" x14ac:dyDescent="0.2">
      <c r="B5600" s="33"/>
      <c r="C5600" s="137" t="s">
        <v>2380</v>
      </c>
      <c r="D5600" s="137" t="s">
        <v>177</v>
      </c>
      <c r="E5600" s="138" t="s">
        <v>2179</v>
      </c>
      <c r="F5600" s="139" t="s">
        <v>2180</v>
      </c>
      <c r="G5600" s="140" t="s">
        <v>352</v>
      </c>
      <c r="H5600" s="141">
        <v>352.49</v>
      </c>
      <c r="I5600" s="142"/>
      <c r="J5600" s="143">
        <f>ROUND(I5600*H5600,2)</f>
        <v>0</v>
      </c>
      <c r="K5600" s="139" t="s">
        <v>181</v>
      </c>
      <c r="L5600" s="33"/>
      <c r="M5600" s="144" t="s">
        <v>1</v>
      </c>
      <c r="N5600" s="145" t="s">
        <v>50</v>
      </c>
      <c r="P5600" s="146">
        <f>O5600*H5600</f>
        <v>0</v>
      </c>
      <c r="Q5600" s="146">
        <v>0</v>
      </c>
      <c r="R5600" s="146">
        <f>Q5600*H5600</f>
        <v>0</v>
      </c>
      <c r="S5600" s="146">
        <v>0</v>
      </c>
      <c r="T5600" s="147">
        <f>S5600*H5600</f>
        <v>0</v>
      </c>
      <c r="AR5600" s="148" t="s">
        <v>182</v>
      </c>
      <c r="AT5600" s="148" t="s">
        <v>177</v>
      </c>
      <c r="AU5600" s="148" t="s">
        <v>94</v>
      </c>
      <c r="AY5600" s="17" t="s">
        <v>174</v>
      </c>
      <c r="BE5600" s="149">
        <f>IF(N5600="základní",J5600,0)</f>
        <v>0</v>
      </c>
      <c r="BF5600" s="149">
        <f>IF(N5600="snížená",J5600,0)</f>
        <v>0</v>
      </c>
      <c r="BG5600" s="149">
        <f>IF(N5600="zákl. přenesená",J5600,0)</f>
        <v>0</v>
      </c>
      <c r="BH5600" s="149">
        <f>IF(N5600="sníž. přenesená",J5600,0)</f>
        <v>0</v>
      </c>
      <c r="BI5600" s="149">
        <f>IF(N5600="nulová",J5600,0)</f>
        <v>0</v>
      </c>
      <c r="BJ5600" s="17" t="s">
        <v>94</v>
      </c>
      <c r="BK5600" s="149">
        <f>ROUND(I5600*H5600,2)</f>
        <v>0</v>
      </c>
      <c r="BL5600" s="17" t="s">
        <v>182</v>
      </c>
      <c r="BM5600" s="148" t="s">
        <v>2381</v>
      </c>
    </row>
    <row r="5601" spans="2:51" s="14" customFormat="1" x14ac:dyDescent="0.2">
      <c r="B5601" s="170"/>
      <c r="D5601" s="151" t="s">
        <v>197</v>
      </c>
      <c r="E5601" s="171" t="s">
        <v>1</v>
      </c>
      <c r="F5601" s="172" t="s">
        <v>2203</v>
      </c>
      <c r="H5601" s="171" t="s">
        <v>1</v>
      </c>
      <c r="I5601" s="173"/>
      <c r="L5601" s="170"/>
      <c r="M5601" s="174"/>
      <c r="T5601" s="175"/>
      <c r="AT5601" s="171" t="s">
        <v>197</v>
      </c>
      <c r="AU5601" s="171" t="s">
        <v>94</v>
      </c>
      <c r="AV5601" s="14" t="s">
        <v>92</v>
      </c>
      <c r="AW5601" s="14" t="s">
        <v>40</v>
      </c>
      <c r="AX5601" s="14" t="s">
        <v>84</v>
      </c>
      <c r="AY5601" s="171" t="s">
        <v>174</v>
      </c>
    </row>
    <row r="5602" spans="2:51" s="12" customFormat="1" x14ac:dyDescent="0.2">
      <c r="B5602" s="150"/>
      <c r="D5602" s="151" t="s">
        <v>197</v>
      </c>
      <c r="E5602" s="152" t="s">
        <v>1</v>
      </c>
      <c r="F5602" s="153" t="s">
        <v>2382</v>
      </c>
      <c r="H5602" s="154">
        <v>72.900000000000006</v>
      </c>
      <c r="I5602" s="155"/>
      <c r="L5602" s="150"/>
      <c r="M5602" s="156"/>
      <c r="T5602" s="157"/>
      <c r="AT5602" s="152" t="s">
        <v>197</v>
      </c>
      <c r="AU5602" s="152" t="s">
        <v>94</v>
      </c>
      <c r="AV5602" s="12" t="s">
        <v>94</v>
      </c>
      <c r="AW5602" s="12" t="s">
        <v>40</v>
      </c>
      <c r="AX5602" s="12" t="s">
        <v>84</v>
      </c>
      <c r="AY5602" s="152" t="s">
        <v>174</v>
      </c>
    </row>
    <row r="5603" spans="2:51" s="12" customFormat="1" x14ac:dyDescent="0.2">
      <c r="B5603" s="150"/>
      <c r="D5603" s="151" t="s">
        <v>197</v>
      </c>
      <c r="E5603" s="152" t="s">
        <v>1</v>
      </c>
      <c r="F5603" s="153" t="s">
        <v>2383</v>
      </c>
      <c r="H5603" s="154">
        <v>53.2</v>
      </c>
      <c r="I5603" s="155"/>
      <c r="L5603" s="150"/>
      <c r="M5603" s="156"/>
      <c r="T5603" s="157"/>
      <c r="AT5603" s="152" t="s">
        <v>197</v>
      </c>
      <c r="AU5603" s="152" t="s">
        <v>94</v>
      </c>
      <c r="AV5603" s="12" t="s">
        <v>94</v>
      </c>
      <c r="AW5603" s="12" t="s">
        <v>40</v>
      </c>
      <c r="AX5603" s="12" t="s">
        <v>84</v>
      </c>
      <c r="AY5603" s="152" t="s">
        <v>174</v>
      </c>
    </row>
    <row r="5604" spans="2:51" s="12" customFormat="1" x14ac:dyDescent="0.2">
      <c r="B5604" s="150"/>
      <c r="D5604" s="151" t="s">
        <v>197</v>
      </c>
      <c r="E5604" s="152" t="s">
        <v>1</v>
      </c>
      <c r="F5604" s="153" t="s">
        <v>2384</v>
      </c>
      <c r="H5604" s="154">
        <v>24.9</v>
      </c>
      <c r="I5604" s="155"/>
      <c r="L5604" s="150"/>
      <c r="M5604" s="156"/>
      <c r="T5604" s="157"/>
      <c r="AT5604" s="152" t="s">
        <v>197</v>
      </c>
      <c r="AU5604" s="152" t="s">
        <v>94</v>
      </c>
      <c r="AV5604" s="12" t="s">
        <v>94</v>
      </c>
      <c r="AW5604" s="12" t="s">
        <v>40</v>
      </c>
      <c r="AX5604" s="12" t="s">
        <v>84</v>
      </c>
      <c r="AY5604" s="152" t="s">
        <v>174</v>
      </c>
    </row>
    <row r="5605" spans="2:51" s="12" customFormat="1" x14ac:dyDescent="0.2">
      <c r="B5605" s="150"/>
      <c r="D5605" s="151" t="s">
        <v>197</v>
      </c>
      <c r="E5605" s="152" t="s">
        <v>1</v>
      </c>
      <c r="F5605" s="153" t="s">
        <v>2189</v>
      </c>
      <c r="H5605" s="154">
        <v>4.5</v>
      </c>
      <c r="I5605" s="155"/>
      <c r="L5605" s="150"/>
      <c r="M5605" s="156"/>
      <c r="T5605" s="157"/>
      <c r="AT5605" s="152" t="s">
        <v>197</v>
      </c>
      <c r="AU5605" s="152" t="s">
        <v>94</v>
      </c>
      <c r="AV5605" s="12" t="s">
        <v>94</v>
      </c>
      <c r="AW5605" s="12" t="s">
        <v>40</v>
      </c>
      <c r="AX5605" s="12" t="s">
        <v>84</v>
      </c>
      <c r="AY5605" s="152" t="s">
        <v>174</v>
      </c>
    </row>
    <row r="5606" spans="2:51" s="12" customFormat="1" x14ac:dyDescent="0.2">
      <c r="B5606" s="150"/>
      <c r="D5606" s="151" t="s">
        <v>197</v>
      </c>
      <c r="E5606" s="152" t="s">
        <v>1</v>
      </c>
      <c r="F5606" s="153" t="s">
        <v>2190</v>
      </c>
      <c r="H5606" s="154">
        <v>2.5</v>
      </c>
      <c r="I5606" s="155"/>
      <c r="L5606" s="150"/>
      <c r="M5606" s="156"/>
      <c r="T5606" s="157"/>
      <c r="AT5606" s="152" t="s">
        <v>197</v>
      </c>
      <c r="AU5606" s="152" t="s">
        <v>94</v>
      </c>
      <c r="AV5606" s="12" t="s">
        <v>94</v>
      </c>
      <c r="AW5606" s="12" t="s">
        <v>40</v>
      </c>
      <c r="AX5606" s="12" t="s">
        <v>84</v>
      </c>
      <c r="AY5606" s="152" t="s">
        <v>174</v>
      </c>
    </row>
    <row r="5607" spans="2:51" s="12" customFormat="1" x14ac:dyDescent="0.2">
      <c r="B5607" s="150"/>
      <c r="D5607" s="151" t="s">
        <v>197</v>
      </c>
      <c r="E5607" s="152" t="s">
        <v>1</v>
      </c>
      <c r="F5607" s="153" t="s">
        <v>2167</v>
      </c>
      <c r="H5607" s="154">
        <v>7.45</v>
      </c>
      <c r="I5607" s="155"/>
      <c r="L5607" s="150"/>
      <c r="M5607" s="156"/>
      <c r="T5607" s="157"/>
      <c r="AT5607" s="152" t="s">
        <v>197</v>
      </c>
      <c r="AU5607" s="152" t="s">
        <v>94</v>
      </c>
      <c r="AV5607" s="12" t="s">
        <v>94</v>
      </c>
      <c r="AW5607" s="12" t="s">
        <v>40</v>
      </c>
      <c r="AX5607" s="12" t="s">
        <v>84</v>
      </c>
      <c r="AY5607" s="152" t="s">
        <v>174</v>
      </c>
    </row>
    <row r="5608" spans="2:51" s="12" customFormat="1" x14ac:dyDescent="0.2">
      <c r="B5608" s="150"/>
      <c r="D5608" s="151" t="s">
        <v>197</v>
      </c>
      <c r="E5608" s="152" t="s">
        <v>1</v>
      </c>
      <c r="F5608" s="153" t="s">
        <v>2188</v>
      </c>
      <c r="H5608" s="154">
        <v>15.2</v>
      </c>
      <c r="I5608" s="155"/>
      <c r="L5608" s="150"/>
      <c r="M5608" s="156"/>
      <c r="T5608" s="157"/>
      <c r="AT5608" s="152" t="s">
        <v>197</v>
      </c>
      <c r="AU5608" s="152" t="s">
        <v>94</v>
      </c>
      <c r="AV5608" s="12" t="s">
        <v>94</v>
      </c>
      <c r="AW5608" s="12" t="s">
        <v>40</v>
      </c>
      <c r="AX5608" s="12" t="s">
        <v>84</v>
      </c>
      <c r="AY5608" s="152" t="s">
        <v>174</v>
      </c>
    </row>
    <row r="5609" spans="2:51" s="12" customFormat="1" x14ac:dyDescent="0.2">
      <c r="B5609" s="150"/>
      <c r="D5609" s="151" t="s">
        <v>197</v>
      </c>
      <c r="E5609" s="152" t="s">
        <v>1</v>
      </c>
      <c r="F5609" s="153" t="s">
        <v>2187</v>
      </c>
      <c r="H5609" s="154">
        <v>10.9</v>
      </c>
      <c r="I5609" s="155"/>
      <c r="L5609" s="150"/>
      <c r="M5609" s="156"/>
      <c r="T5609" s="157"/>
      <c r="AT5609" s="152" t="s">
        <v>197</v>
      </c>
      <c r="AU5609" s="152" t="s">
        <v>94</v>
      </c>
      <c r="AV5609" s="12" t="s">
        <v>94</v>
      </c>
      <c r="AW5609" s="12" t="s">
        <v>40</v>
      </c>
      <c r="AX5609" s="12" t="s">
        <v>84</v>
      </c>
      <c r="AY5609" s="152" t="s">
        <v>174</v>
      </c>
    </row>
    <row r="5610" spans="2:51" s="14" customFormat="1" x14ac:dyDescent="0.2">
      <c r="B5610" s="170"/>
      <c r="D5610" s="151" t="s">
        <v>197</v>
      </c>
      <c r="E5610" s="171" t="s">
        <v>1</v>
      </c>
      <c r="F5610" s="172" t="s">
        <v>2212</v>
      </c>
      <c r="H5610" s="171" t="s">
        <v>1</v>
      </c>
      <c r="I5610" s="173"/>
      <c r="L5610" s="170"/>
      <c r="M5610" s="174"/>
      <c r="T5610" s="175"/>
      <c r="AT5610" s="171" t="s">
        <v>197</v>
      </c>
      <c r="AU5610" s="171" t="s">
        <v>94</v>
      </c>
      <c r="AV5610" s="14" t="s">
        <v>92</v>
      </c>
      <c r="AW5610" s="14" t="s">
        <v>40</v>
      </c>
      <c r="AX5610" s="14" t="s">
        <v>84</v>
      </c>
      <c r="AY5610" s="171" t="s">
        <v>174</v>
      </c>
    </row>
    <row r="5611" spans="2:51" s="12" customFormat="1" x14ac:dyDescent="0.2">
      <c r="B5611" s="150"/>
      <c r="D5611" s="151" t="s">
        <v>197</v>
      </c>
      <c r="E5611" s="152" t="s">
        <v>1</v>
      </c>
      <c r="F5611" s="153" t="s">
        <v>2385</v>
      </c>
      <c r="H5611" s="154">
        <v>20.399999999999999</v>
      </c>
      <c r="I5611" s="155"/>
      <c r="L5611" s="150"/>
      <c r="M5611" s="156"/>
      <c r="T5611" s="157"/>
      <c r="AT5611" s="152" t="s">
        <v>197</v>
      </c>
      <c r="AU5611" s="152" t="s">
        <v>94</v>
      </c>
      <c r="AV5611" s="12" t="s">
        <v>94</v>
      </c>
      <c r="AW5611" s="12" t="s">
        <v>40</v>
      </c>
      <c r="AX5611" s="12" t="s">
        <v>84</v>
      </c>
      <c r="AY5611" s="152" t="s">
        <v>174</v>
      </c>
    </row>
    <row r="5612" spans="2:51" s="12" customFormat="1" x14ac:dyDescent="0.2">
      <c r="B5612" s="150"/>
      <c r="D5612" s="151" t="s">
        <v>197</v>
      </c>
      <c r="E5612" s="152" t="s">
        <v>1</v>
      </c>
      <c r="F5612" s="153" t="s">
        <v>2386</v>
      </c>
      <c r="H5612" s="154">
        <v>66.599999999999994</v>
      </c>
      <c r="I5612" s="155"/>
      <c r="L5612" s="150"/>
      <c r="M5612" s="156"/>
      <c r="T5612" s="157"/>
      <c r="AT5612" s="152" t="s">
        <v>197</v>
      </c>
      <c r="AU5612" s="152" t="s">
        <v>94</v>
      </c>
      <c r="AV5612" s="12" t="s">
        <v>94</v>
      </c>
      <c r="AW5612" s="12" t="s">
        <v>40</v>
      </c>
      <c r="AX5612" s="12" t="s">
        <v>84</v>
      </c>
      <c r="AY5612" s="152" t="s">
        <v>174</v>
      </c>
    </row>
    <row r="5613" spans="2:51" s="12" customFormat="1" x14ac:dyDescent="0.2">
      <c r="B5613" s="150"/>
      <c r="D5613" s="151" t="s">
        <v>197</v>
      </c>
      <c r="E5613" s="152" t="s">
        <v>1</v>
      </c>
      <c r="F5613" s="153" t="s">
        <v>2387</v>
      </c>
      <c r="H5613" s="154">
        <v>6.4</v>
      </c>
      <c r="I5613" s="155"/>
      <c r="L5613" s="150"/>
      <c r="M5613" s="156"/>
      <c r="T5613" s="157"/>
      <c r="AT5613" s="152" t="s">
        <v>197</v>
      </c>
      <c r="AU5613" s="152" t="s">
        <v>94</v>
      </c>
      <c r="AV5613" s="12" t="s">
        <v>94</v>
      </c>
      <c r="AW5613" s="12" t="s">
        <v>40</v>
      </c>
      <c r="AX5613" s="12" t="s">
        <v>84</v>
      </c>
      <c r="AY5613" s="152" t="s">
        <v>174</v>
      </c>
    </row>
    <row r="5614" spans="2:51" s="12" customFormat="1" x14ac:dyDescent="0.2">
      <c r="B5614" s="150"/>
      <c r="D5614" s="151" t="s">
        <v>197</v>
      </c>
      <c r="E5614" s="152" t="s">
        <v>1</v>
      </c>
      <c r="F5614" s="153" t="s">
        <v>2388</v>
      </c>
      <c r="H5614" s="154">
        <v>12.84</v>
      </c>
      <c r="I5614" s="155"/>
      <c r="L5614" s="150"/>
      <c r="M5614" s="156"/>
      <c r="T5614" s="157"/>
      <c r="AT5614" s="152" t="s">
        <v>197</v>
      </c>
      <c r="AU5614" s="152" t="s">
        <v>94</v>
      </c>
      <c r="AV5614" s="12" t="s">
        <v>94</v>
      </c>
      <c r="AW5614" s="12" t="s">
        <v>40</v>
      </c>
      <c r="AX5614" s="12" t="s">
        <v>84</v>
      </c>
      <c r="AY5614" s="152" t="s">
        <v>174</v>
      </c>
    </row>
    <row r="5615" spans="2:51" s="14" customFormat="1" x14ac:dyDescent="0.2">
      <c r="B5615" s="170"/>
      <c r="D5615" s="151" t="s">
        <v>197</v>
      </c>
      <c r="E5615" s="171" t="s">
        <v>1</v>
      </c>
      <c r="F5615" s="172" t="s">
        <v>2217</v>
      </c>
      <c r="H5615" s="171" t="s">
        <v>1</v>
      </c>
      <c r="I5615" s="173"/>
      <c r="L5615" s="170"/>
      <c r="M5615" s="174"/>
      <c r="T5615" s="175"/>
      <c r="AT5615" s="171" t="s">
        <v>197</v>
      </c>
      <c r="AU5615" s="171" t="s">
        <v>94</v>
      </c>
      <c r="AV5615" s="14" t="s">
        <v>92</v>
      </c>
      <c r="AW5615" s="14" t="s">
        <v>40</v>
      </c>
      <c r="AX5615" s="14" t="s">
        <v>84</v>
      </c>
      <c r="AY5615" s="171" t="s">
        <v>174</v>
      </c>
    </row>
    <row r="5616" spans="2:51" s="12" customFormat="1" x14ac:dyDescent="0.2">
      <c r="B5616" s="150"/>
      <c r="D5616" s="151" t="s">
        <v>197</v>
      </c>
      <c r="E5616" s="152" t="s">
        <v>1</v>
      </c>
      <c r="F5616" s="153" t="s">
        <v>2389</v>
      </c>
      <c r="H5616" s="154">
        <v>15.8</v>
      </c>
      <c r="I5616" s="155"/>
      <c r="L5616" s="150"/>
      <c r="M5616" s="156"/>
      <c r="T5616" s="157"/>
      <c r="AT5616" s="152" t="s">
        <v>197</v>
      </c>
      <c r="AU5616" s="152" t="s">
        <v>94</v>
      </c>
      <c r="AV5616" s="12" t="s">
        <v>94</v>
      </c>
      <c r="AW5616" s="12" t="s">
        <v>40</v>
      </c>
      <c r="AX5616" s="12" t="s">
        <v>84</v>
      </c>
      <c r="AY5616" s="152" t="s">
        <v>174</v>
      </c>
    </row>
    <row r="5617" spans="2:65" s="12" customFormat="1" x14ac:dyDescent="0.2">
      <c r="B5617" s="150"/>
      <c r="D5617" s="151" t="s">
        <v>197</v>
      </c>
      <c r="E5617" s="152" t="s">
        <v>1</v>
      </c>
      <c r="F5617" s="153" t="s">
        <v>2390</v>
      </c>
      <c r="H5617" s="154">
        <v>9.8000000000000007</v>
      </c>
      <c r="I5617" s="155"/>
      <c r="L5617" s="150"/>
      <c r="M5617" s="156"/>
      <c r="T5617" s="157"/>
      <c r="AT5617" s="152" t="s">
        <v>197</v>
      </c>
      <c r="AU5617" s="152" t="s">
        <v>94</v>
      </c>
      <c r="AV5617" s="12" t="s">
        <v>94</v>
      </c>
      <c r="AW5617" s="12" t="s">
        <v>40</v>
      </c>
      <c r="AX5617" s="12" t="s">
        <v>84</v>
      </c>
      <c r="AY5617" s="152" t="s">
        <v>174</v>
      </c>
    </row>
    <row r="5618" spans="2:65" s="12" customFormat="1" x14ac:dyDescent="0.2">
      <c r="B5618" s="150"/>
      <c r="D5618" s="151" t="s">
        <v>197</v>
      </c>
      <c r="E5618" s="152" t="s">
        <v>1</v>
      </c>
      <c r="F5618" s="153" t="s">
        <v>2391</v>
      </c>
      <c r="H5618" s="154">
        <v>8.6</v>
      </c>
      <c r="I5618" s="155"/>
      <c r="L5618" s="150"/>
      <c r="M5618" s="156"/>
      <c r="T5618" s="157"/>
      <c r="AT5618" s="152" t="s">
        <v>197</v>
      </c>
      <c r="AU5618" s="152" t="s">
        <v>94</v>
      </c>
      <c r="AV5618" s="12" t="s">
        <v>94</v>
      </c>
      <c r="AW5618" s="12" t="s">
        <v>40</v>
      </c>
      <c r="AX5618" s="12" t="s">
        <v>84</v>
      </c>
      <c r="AY5618" s="152" t="s">
        <v>174</v>
      </c>
    </row>
    <row r="5619" spans="2:65" s="12" customFormat="1" x14ac:dyDescent="0.2">
      <c r="B5619" s="150"/>
      <c r="D5619" s="151" t="s">
        <v>197</v>
      </c>
      <c r="E5619" s="152" t="s">
        <v>1</v>
      </c>
      <c r="F5619" s="153" t="s">
        <v>2195</v>
      </c>
      <c r="H5619" s="154">
        <v>10.9</v>
      </c>
      <c r="I5619" s="155"/>
      <c r="L5619" s="150"/>
      <c r="M5619" s="156"/>
      <c r="T5619" s="157"/>
      <c r="AT5619" s="152" t="s">
        <v>197</v>
      </c>
      <c r="AU5619" s="152" t="s">
        <v>94</v>
      </c>
      <c r="AV5619" s="12" t="s">
        <v>94</v>
      </c>
      <c r="AW5619" s="12" t="s">
        <v>40</v>
      </c>
      <c r="AX5619" s="12" t="s">
        <v>84</v>
      </c>
      <c r="AY5619" s="152" t="s">
        <v>174</v>
      </c>
    </row>
    <row r="5620" spans="2:65" s="12" customFormat="1" x14ac:dyDescent="0.2">
      <c r="B5620" s="150"/>
      <c r="D5620" s="151" t="s">
        <v>197</v>
      </c>
      <c r="E5620" s="152" t="s">
        <v>1</v>
      </c>
      <c r="F5620" s="153" t="s">
        <v>2392</v>
      </c>
      <c r="H5620" s="154">
        <v>9.6</v>
      </c>
      <c r="I5620" s="155"/>
      <c r="L5620" s="150"/>
      <c r="M5620" s="156"/>
      <c r="T5620" s="157"/>
      <c r="AT5620" s="152" t="s">
        <v>197</v>
      </c>
      <c r="AU5620" s="152" t="s">
        <v>94</v>
      </c>
      <c r="AV5620" s="12" t="s">
        <v>94</v>
      </c>
      <c r="AW5620" s="12" t="s">
        <v>40</v>
      </c>
      <c r="AX5620" s="12" t="s">
        <v>84</v>
      </c>
      <c r="AY5620" s="152" t="s">
        <v>174</v>
      </c>
    </row>
    <row r="5621" spans="2:65" s="13" customFormat="1" x14ac:dyDescent="0.2">
      <c r="B5621" s="158"/>
      <c r="D5621" s="151" t="s">
        <v>197</v>
      </c>
      <c r="E5621" s="159" t="s">
        <v>1</v>
      </c>
      <c r="F5621" s="160" t="s">
        <v>199</v>
      </c>
      <c r="H5621" s="161">
        <v>352.48999999999995</v>
      </c>
      <c r="I5621" s="162"/>
      <c r="L5621" s="158"/>
      <c r="M5621" s="163"/>
      <c r="T5621" s="164"/>
      <c r="AT5621" s="159" t="s">
        <v>197</v>
      </c>
      <c r="AU5621" s="159" t="s">
        <v>94</v>
      </c>
      <c r="AV5621" s="13" t="s">
        <v>182</v>
      </c>
      <c r="AW5621" s="13" t="s">
        <v>40</v>
      </c>
      <c r="AX5621" s="13" t="s">
        <v>92</v>
      </c>
      <c r="AY5621" s="159" t="s">
        <v>174</v>
      </c>
    </row>
    <row r="5622" spans="2:65" s="1" customFormat="1" ht="24.2" customHeight="1" x14ac:dyDescent="0.2">
      <c r="B5622" s="33"/>
      <c r="C5622" s="176" t="s">
        <v>2393</v>
      </c>
      <c r="D5622" s="176" t="s">
        <v>321</v>
      </c>
      <c r="E5622" s="177" t="s">
        <v>2394</v>
      </c>
      <c r="F5622" s="178" t="s">
        <v>2395</v>
      </c>
      <c r="G5622" s="179" t="s">
        <v>352</v>
      </c>
      <c r="H5622" s="180">
        <v>370.11500000000001</v>
      </c>
      <c r="I5622" s="181"/>
      <c r="J5622" s="182">
        <f>ROUND(I5622*H5622,2)</f>
        <v>0</v>
      </c>
      <c r="K5622" s="178" t="s">
        <v>181</v>
      </c>
      <c r="L5622" s="183"/>
      <c r="M5622" s="184" t="s">
        <v>1</v>
      </c>
      <c r="N5622" s="185" t="s">
        <v>50</v>
      </c>
      <c r="P5622" s="146">
        <f>O5622*H5622</f>
        <v>0</v>
      </c>
      <c r="Q5622" s="146">
        <v>4.0000000000000003E-5</v>
      </c>
      <c r="R5622" s="146">
        <f>Q5622*H5622</f>
        <v>1.4804600000000001E-2</v>
      </c>
      <c r="S5622" s="146">
        <v>0</v>
      </c>
      <c r="T5622" s="147">
        <f>S5622*H5622</f>
        <v>0</v>
      </c>
      <c r="AR5622" s="148" t="s">
        <v>288</v>
      </c>
      <c r="AT5622" s="148" t="s">
        <v>321</v>
      </c>
      <c r="AU5622" s="148" t="s">
        <v>94</v>
      </c>
      <c r="AY5622" s="17" t="s">
        <v>174</v>
      </c>
      <c r="BE5622" s="149">
        <f>IF(N5622="základní",J5622,0)</f>
        <v>0</v>
      </c>
      <c r="BF5622" s="149">
        <f>IF(N5622="snížená",J5622,0)</f>
        <v>0</v>
      </c>
      <c r="BG5622" s="149">
        <f>IF(N5622="zákl. přenesená",J5622,0)</f>
        <v>0</v>
      </c>
      <c r="BH5622" s="149">
        <f>IF(N5622="sníž. přenesená",J5622,0)</f>
        <v>0</v>
      </c>
      <c r="BI5622" s="149">
        <f>IF(N5622="nulová",J5622,0)</f>
        <v>0</v>
      </c>
      <c r="BJ5622" s="17" t="s">
        <v>94</v>
      </c>
      <c r="BK5622" s="149">
        <f>ROUND(I5622*H5622,2)</f>
        <v>0</v>
      </c>
      <c r="BL5622" s="17" t="s">
        <v>182</v>
      </c>
      <c r="BM5622" s="148" t="s">
        <v>2396</v>
      </c>
    </row>
    <row r="5623" spans="2:65" s="12" customFormat="1" x14ac:dyDescent="0.2">
      <c r="B5623" s="150"/>
      <c r="D5623" s="151" t="s">
        <v>197</v>
      </c>
      <c r="F5623" s="153" t="s">
        <v>2397</v>
      </c>
      <c r="H5623" s="154">
        <v>370.11500000000001</v>
      </c>
      <c r="I5623" s="155"/>
      <c r="L5623" s="150"/>
      <c r="M5623" s="156"/>
      <c r="T5623" s="157"/>
      <c r="AT5623" s="152" t="s">
        <v>197</v>
      </c>
      <c r="AU5623" s="152" t="s">
        <v>94</v>
      </c>
      <c r="AV5623" s="12" t="s">
        <v>94</v>
      </c>
      <c r="AW5623" s="12" t="s">
        <v>4</v>
      </c>
      <c r="AX5623" s="12" t="s">
        <v>92</v>
      </c>
      <c r="AY5623" s="152" t="s">
        <v>174</v>
      </c>
    </row>
    <row r="5624" spans="2:65" s="1" customFormat="1" ht="24.2" customHeight="1" x14ac:dyDescent="0.2">
      <c r="B5624" s="33"/>
      <c r="C5624" s="137" t="s">
        <v>2398</v>
      </c>
      <c r="D5624" s="137" t="s">
        <v>177</v>
      </c>
      <c r="E5624" s="138" t="s">
        <v>2399</v>
      </c>
      <c r="F5624" s="139" t="s">
        <v>2400</v>
      </c>
      <c r="G5624" s="140" t="s">
        <v>352</v>
      </c>
      <c r="H5624" s="141">
        <v>583.19000000000005</v>
      </c>
      <c r="I5624" s="142"/>
      <c r="J5624" s="143">
        <f>ROUND(I5624*H5624,2)</f>
        <v>0</v>
      </c>
      <c r="K5624" s="139" t="s">
        <v>181</v>
      </c>
      <c r="L5624" s="33"/>
      <c r="M5624" s="144" t="s">
        <v>1</v>
      </c>
      <c r="N5624" s="145" t="s">
        <v>50</v>
      </c>
      <c r="P5624" s="146">
        <f>O5624*H5624</f>
        <v>0</v>
      </c>
      <c r="Q5624" s="146">
        <v>0</v>
      </c>
      <c r="R5624" s="146">
        <f>Q5624*H5624</f>
        <v>0</v>
      </c>
      <c r="S5624" s="146">
        <v>0</v>
      </c>
      <c r="T5624" s="147">
        <f>S5624*H5624</f>
        <v>0</v>
      </c>
      <c r="AR5624" s="148" t="s">
        <v>182</v>
      </c>
      <c r="AT5624" s="148" t="s">
        <v>177</v>
      </c>
      <c r="AU5624" s="148" t="s">
        <v>94</v>
      </c>
      <c r="AY5624" s="17" t="s">
        <v>174</v>
      </c>
      <c r="BE5624" s="149">
        <f>IF(N5624="základní",J5624,0)</f>
        <v>0</v>
      </c>
      <c r="BF5624" s="149">
        <f>IF(N5624="snížená",J5624,0)</f>
        <v>0</v>
      </c>
      <c r="BG5624" s="149">
        <f>IF(N5624="zákl. přenesená",J5624,0)</f>
        <v>0</v>
      </c>
      <c r="BH5624" s="149">
        <f>IF(N5624="sníž. přenesená",J5624,0)</f>
        <v>0</v>
      </c>
      <c r="BI5624" s="149">
        <f>IF(N5624="nulová",J5624,0)</f>
        <v>0</v>
      </c>
      <c r="BJ5624" s="17" t="s">
        <v>94</v>
      </c>
      <c r="BK5624" s="149">
        <f>ROUND(I5624*H5624,2)</f>
        <v>0</v>
      </c>
      <c r="BL5624" s="17" t="s">
        <v>182</v>
      </c>
      <c r="BM5624" s="148" t="s">
        <v>2401</v>
      </c>
    </row>
    <row r="5625" spans="2:65" s="1" customFormat="1" ht="24.2" customHeight="1" x14ac:dyDescent="0.2">
      <c r="B5625" s="33"/>
      <c r="C5625" s="176" t="s">
        <v>2402</v>
      </c>
      <c r="D5625" s="176" t="s">
        <v>321</v>
      </c>
      <c r="E5625" s="177" t="s">
        <v>2403</v>
      </c>
      <c r="F5625" s="178" t="s">
        <v>2404</v>
      </c>
      <c r="G5625" s="179" t="s">
        <v>352</v>
      </c>
      <c r="H5625" s="180">
        <v>90.352999999999994</v>
      </c>
      <c r="I5625" s="181"/>
      <c r="J5625" s="182">
        <f>ROUND(I5625*H5625,2)</f>
        <v>0</v>
      </c>
      <c r="K5625" s="178" t="s">
        <v>181</v>
      </c>
      <c r="L5625" s="183"/>
      <c r="M5625" s="184" t="s">
        <v>1</v>
      </c>
      <c r="N5625" s="185" t="s">
        <v>50</v>
      </c>
      <c r="P5625" s="146">
        <f>O5625*H5625</f>
        <v>0</v>
      </c>
      <c r="Q5625" s="146">
        <v>2.0000000000000001E-4</v>
      </c>
      <c r="R5625" s="146">
        <f>Q5625*H5625</f>
        <v>1.8070599999999999E-2</v>
      </c>
      <c r="S5625" s="146">
        <v>0</v>
      </c>
      <c r="T5625" s="147">
        <f>S5625*H5625</f>
        <v>0</v>
      </c>
      <c r="AR5625" s="148" t="s">
        <v>288</v>
      </c>
      <c r="AT5625" s="148" t="s">
        <v>321</v>
      </c>
      <c r="AU5625" s="148" t="s">
        <v>94</v>
      </c>
      <c r="AY5625" s="17" t="s">
        <v>174</v>
      </c>
      <c r="BE5625" s="149">
        <f>IF(N5625="základní",J5625,0)</f>
        <v>0</v>
      </c>
      <c r="BF5625" s="149">
        <f>IF(N5625="snížená",J5625,0)</f>
        <v>0</v>
      </c>
      <c r="BG5625" s="149">
        <f>IF(N5625="zákl. přenesená",J5625,0)</f>
        <v>0</v>
      </c>
      <c r="BH5625" s="149">
        <f>IF(N5625="sníž. přenesená",J5625,0)</f>
        <v>0</v>
      </c>
      <c r="BI5625" s="149">
        <f>IF(N5625="nulová",J5625,0)</f>
        <v>0</v>
      </c>
      <c r="BJ5625" s="17" t="s">
        <v>94</v>
      </c>
      <c r="BK5625" s="149">
        <f>ROUND(I5625*H5625,2)</f>
        <v>0</v>
      </c>
      <c r="BL5625" s="17" t="s">
        <v>182</v>
      </c>
      <c r="BM5625" s="148" t="s">
        <v>2405</v>
      </c>
    </row>
    <row r="5626" spans="2:65" s="14" customFormat="1" x14ac:dyDescent="0.2">
      <c r="B5626" s="170"/>
      <c r="D5626" s="151" t="s">
        <v>197</v>
      </c>
      <c r="E5626" s="171" t="s">
        <v>1</v>
      </c>
      <c r="F5626" s="172" t="s">
        <v>2203</v>
      </c>
      <c r="H5626" s="171" t="s">
        <v>1</v>
      </c>
      <c r="I5626" s="173"/>
      <c r="L5626" s="170"/>
      <c r="M5626" s="174"/>
      <c r="T5626" s="175"/>
      <c r="AT5626" s="171" t="s">
        <v>197</v>
      </c>
      <c r="AU5626" s="171" t="s">
        <v>94</v>
      </c>
      <c r="AV5626" s="14" t="s">
        <v>92</v>
      </c>
      <c r="AW5626" s="14" t="s">
        <v>40</v>
      </c>
      <c r="AX5626" s="14" t="s">
        <v>84</v>
      </c>
      <c r="AY5626" s="171" t="s">
        <v>174</v>
      </c>
    </row>
    <row r="5627" spans="2:65" s="12" customFormat="1" x14ac:dyDescent="0.2">
      <c r="B5627" s="150"/>
      <c r="D5627" s="151" t="s">
        <v>197</v>
      </c>
      <c r="E5627" s="152" t="s">
        <v>1</v>
      </c>
      <c r="F5627" s="153" t="s">
        <v>2406</v>
      </c>
      <c r="H5627" s="154">
        <v>32.4</v>
      </c>
      <c r="I5627" s="155"/>
      <c r="L5627" s="150"/>
      <c r="M5627" s="156"/>
      <c r="T5627" s="157"/>
      <c r="AT5627" s="152" t="s">
        <v>197</v>
      </c>
      <c r="AU5627" s="152" t="s">
        <v>94</v>
      </c>
      <c r="AV5627" s="12" t="s">
        <v>94</v>
      </c>
      <c r="AW5627" s="12" t="s">
        <v>40</v>
      </c>
      <c r="AX5627" s="12" t="s">
        <v>84</v>
      </c>
      <c r="AY5627" s="152" t="s">
        <v>174</v>
      </c>
    </row>
    <row r="5628" spans="2:65" s="12" customFormat="1" x14ac:dyDescent="0.2">
      <c r="B5628" s="150"/>
      <c r="D5628" s="151" t="s">
        <v>197</v>
      </c>
      <c r="E5628" s="152" t="s">
        <v>1</v>
      </c>
      <c r="F5628" s="153" t="s">
        <v>2407</v>
      </c>
      <c r="H5628" s="154">
        <v>23.8</v>
      </c>
      <c r="I5628" s="155"/>
      <c r="L5628" s="150"/>
      <c r="M5628" s="156"/>
      <c r="T5628" s="157"/>
      <c r="AT5628" s="152" t="s">
        <v>197</v>
      </c>
      <c r="AU5628" s="152" t="s">
        <v>94</v>
      </c>
      <c r="AV5628" s="12" t="s">
        <v>94</v>
      </c>
      <c r="AW5628" s="12" t="s">
        <v>40</v>
      </c>
      <c r="AX5628" s="12" t="s">
        <v>84</v>
      </c>
      <c r="AY5628" s="152" t="s">
        <v>174</v>
      </c>
    </row>
    <row r="5629" spans="2:65" s="12" customFormat="1" x14ac:dyDescent="0.2">
      <c r="B5629" s="150"/>
      <c r="D5629" s="151" t="s">
        <v>197</v>
      </c>
      <c r="E5629" s="152" t="s">
        <v>1</v>
      </c>
      <c r="F5629" s="153" t="s">
        <v>2408</v>
      </c>
      <c r="H5629" s="154">
        <v>12.3</v>
      </c>
      <c r="I5629" s="155"/>
      <c r="L5629" s="150"/>
      <c r="M5629" s="156"/>
      <c r="T5629" s="157"/>
      <c r="AT5629" s="152" t="s">
        <v>197</v>
      </c>
      <c r="AU5629" s="152" t="s">
        <v>94</v>
      </c>
      <c r="AV5629" s="12" t="s">
        <v>94</v>
      </c>
      <c r="AW5629" s="12" t="s">
        <v>40</v>
      </c>
      <c r="AX5629" s="12" t="s">
        <v>84</v>
      </c>
      <c r="AY5629" s="152" t="s">
        <v>174</v>
      </c>
    </row>
    <row r="5630" spans="2:65" s="12" customFormat="1" x14ac:dyDescent="0.2">
      <c r="B5630" s="150"/>
      <c r="D5630" s="151" t="s">
        <v>197</v>
      </c>
      <c r="E5630" s="152" t="s">
        <v>1</v>
      </c>
      <c r="F5630" s="153" t="s">
        <v>2409</v>
      </c>
      <c r="H5630" s="154">
        <v>3.5</v>
      </c>
      <c r="I5630" s="155"/>
      <c r="L5630" s="150"/>
      <c r="M5630" s="156"/>
      <c r="T5630" s="157"/>
      <c r="AT5630" s="152" t="s">
        <v>197</v>
      </c>
      <c r="AU5630" s="152" t="s">
        <v>94</v>
      </c>
      <c r="AV5630" s="12" t="s">
        <v>94</v>
      </c>
      <c r="AW5630" s="12" t="s">
        <v>40</v>
      </c>
      <c r="AX5630" s="12" t="s">
        <v>84</v>
      </c>
      <c r="AY5630" s="152" t="s">
        <v>174</v>
      </c>
    </row>
    <row r="5631" spans="2:65" s="12" customFormat="1" x14ac:dyDescent="0.2">
      <c r="B5631" s="150"/>
      <c r="D5631" s="151" t="s">
        <v>197</v>
      </c>
      <c r="E5631" s="152" t="s">
        <v>1</v>
      </c>
      <c r="F5631" s="153" t="s">
        <v>2410</v>
      </c>
      <c r="H5631" s="154">
        <v>1.5</v>
      </c>
      <c r="I5631" s="155"/>
      <c r="L5631" s="150"/>
      <c r="M5631" s="156"/>
      <c r="T5631" s="157"/>
      <c r="AT5631" s="152" t="s">
        <v>197</v>
      </c>
      <c r="AU5631" s="152" t="s">
        <v>94</v>
      </c>
      <c r="AV5631" s="12" t="s">
        <v>94</v>
      </c>
      <c r="AW5631" s="12" t="s">
        <v>40</v>
      </c>
      <c r="AX5631" s="12" t="s">
        <v>84</v>
      </c>
      <c r="AY5631" s="152" t="s">
        <v>174</v>
      </c>
    </row>
    <row r="5632" spans="2:65" s="12" customFormat="1" x14ac:dyDescent="0.2">
      <c r="B5632" s="150"/>
      <c r="D5632" s="151" t="s">
        <v>197</v>
      </c>
      <c r="E5632" s="152" t="s">
        <v>1</v>
      </c>
      <c r="F5632" s="153" t="s">
        <v>2411</v>
      </c>
      <c r="H5632" s="154">
        <v>3.25</v>
      </c>
      <c r="I5632" s="155"/>
      <c r="L5632" s="150"/>
      <c r="M5632" s="156"/>
      <c r="T5632" s="157"/>
      <c r="AT5632" s="152" t="s">
        <v>197</v>
      </c>
      <c r="AU5632" s="152" t="s">
        <v>94</v>
      </c>
      <c r="AV5632" s="12" t="s">
        <v>94</v>
      </c>
      <c r="AW5632" s="12" t="s">
        <v>40</v>
      </c>
      <c r="AX5632" s="12" t="s">
        <v>84</v>
      </c>
      <c r="AY5632" s="152" t="s">
        <v>174</v>
      </c>
    </row>
    <row r="5633" spans="2:65" s="12" customFormat="1" x14ac:dyDescent="0.2">
      <c r="B5633" s="150"/>
      <c r="D5633" s="151" t="s">
        <v>197</v>
      </c>
      <c r="E5633" s="152" t="s">
        <v>1</v>
      </c>
      <c r="F5633" s="153" t="s">
        <v>2412</v>
      </c>
      <c r="H5633" s="154">
        <v>6.8</v>
      </c>
      <c r="I5633" s="155"/>
      <c r="L5633" s="150"/>
      <c r="M5633" s="156"/>
      <c r="T5633" s="157"/>
      <c r="AT5633" s="152" t="s">
        <v>197</v>
      </c>
      <c r="AU5633" s="152" t="s">
        <v>94</v>
      </c>
      <c r="AV5633" s="12" t="s">
        <v>94</v>
      </c>
      <c r="AW5633" s="12" t="s">
        <v>40</v>
      </c>
      <c r="AX5633" s="12" t="s">
        <v>84</v>
      </c>
      <c r="AY5633" s="152" t="s">
        <v>174</v>
      </c>
    </row>
    <row r="5634" spans="2:65" s="12" customFormat="1" x14ac:dyDescent="0.2">
      <c r="B5634" s="150"/>
      <c r="D5634" s="151" t="s">
        <v>197</v>
      </c>
      <c r="E5634" s="152" t="s">
        <v>1</v>
      </c>
      <c r="F5634" s="153" t="s">
        <v>2413</v>
      </c>
      <c r="H5634" s="154">
        <v>2.5</v>
      </c>
      <c r="I5634" s="155"/>
      <c r="L5634" s="150"/>
      <c r="M5634" s="156"/>
      <c r="T5634" s="157"/>
      <c r="AT5634" s="152" t="s">
        <v>197</v>
      </c>
      <c r="AU5634" s="152" t="s">
        <v>94</v>
      </c>
      <c r="AV5634" s="12" t="s">
        <v>94</v>
      </c>
      <c r="AW5634" s="12" t="s">
        <v>40</v>
      </c>
      <c r="AX5634" s="12" t="s">
        <v>84</v>
      </c>
      <c r="AY5634" s="152" t="s">
        <v>174</v>
      </c>
    </row>
    <row r="5635" spans="2:65" s="13" customFormat="1" x14ac:dyDescent="0.2">
      <c r="B5635" s="158"/>
      <c r="D5635" s="151" t="s">
        <v>197</v>
      </c>
      <c r="E5635" s="159" t="s">
        <v>1</v>
      </c>
      <c r="F5635" s="160" t="s">
        <v>199</v>
      </c>
      <c r="H5635" s="161">
        <v>86.05</v>
      </c>
      <c r="I5635" s="162"/>
      <c r="L5635" s="158"/>
      <c r="M5635" s="163"/>
      <c r="T5635" s="164"/>
      <c r="AT5635" s="159" t="s">
        <v>197</v>
      </c>
      <c r="AU5635" s="159" t="s">
        <v>94</v>
      </c>
      <c r="AV5635" s="13" t="s">
        <v>182</v>
      </c>
      <c r="AW5635" s="13" t="s">
        <v>40</v>
      </c>
      <c r="AX5635" s="13" t="s">
        <v>92</v>
      </c>
      <c r="AY5635" s="159" t="s">
        <v>174</v>
      </c>
    </row>
    <row r="5636" spans="2:65" s="12" customFormat="1" x14ac:dyDescent="0.2">
      <c r="B5636" s="150"/>
      <c r="D5636" s="151" t="s">
        <v>197</v>
      </c>
      <c r="F5636" s="153" t="s">
        <v>2414</v>
      </c>
      <c r="H5636" s="154">
        <v>90.352999999999994</v>
      </c>
      <c r="I5636" s="155"/>
      <c r="L5636" s="150"/>
      <c r="M5636" s="156"/>
      <c r="T5636" s="157"/>
      <c r="AT5636" s="152" t="s">
        <v>197</v>
      </c>
      <c r="AU5636" s="152" t="s">
        <v>94</v>
      </c>
      <c r="AV5636" s="12" t="s">
        <v>94</v>
      </c>
      <c r="AW5636" s="12" t="s">
        <v>4</v>
      </c>
      <c r="AX5636" s="12" t="s">
        <v>92</v>
      </c>
      <c r="AY5636" s="152" t="s">
        <v>174</v>
      </c>
    </row>
    <row r="5637" spans="2:65" s="1" customFormat="1" ht="24.2" customHeight="1" x14ac:dyDescent="0.2">
      <c r="B5637" s="33"/>
      <c r="C5637" s="176" t="s">
        <v>2415</v>
      </c>
      <c r="D5637" s="176" t="s">
        <v>321</v>
      </c>
      <c r="E5637" s="177" t="s">
        <v>2416</v>
      </c>
      <c r="F5637" s="178" t="s">
        <v>2417</v>
      </c>
      <c r="G5637" s="179" t="s">
        <v>352</v>
      </c>
      <c r="H5637" s="180">
        <v>151.88300000000001</v>
      </c>
      <c r="I5637" s="181"/>
      <c r="J5637" s="182">
        <f>ROUND(I5637*H5637,2)</f>
        <v>0</v>
      </c>
      <c r="K5637" s="178" t="s">
        <v>181</v>
      </c>
      <c r="L5637" s="183"/>
      <c r="M5637" s="184" t="s">
        <v>1</v>
      </c>
      <c r="N5637" s="185" t="s">
        <v>50</v>
      </c>
      <c r="P5637" s="146">
        <f>O5637*H5637</f>
        <v>0</v>
      </c>
      <c r="Q5637" s="146">
        <v>2.9999999999999997E-4</v>
      </c>
      <c r="R5637" s="146">
        <f>Q5637*H5637</f>
        <v>4.5564899999999998E-2</v>
      </c>
      <c r="S5637" s="146">
        <v>0</v>
      </c>
      <c r="T5637" s="147">
        <f>S5637*H5637</f>
        <v>0</v>
      </c>
      <c r="AR5637" s="148" t="s">
        <v>288</v>
      </c>
      <c r="AT5637" s="148" t="s">
        <v>321</v>
      </c>
      <c r="AU5637" s="148" t="s">
        <v>94</v>
      </c>
      <c r="AY5637" s="17" t="s">
        <v>174</v>
      </c>
      <c r="BE5637" s="149">
        <f>IF(N5637="základní",J5637,0)</f>
        <v>0</v>
      </c>
      <c r="BF5637" s="149">
        <f>IF(N5637="snížená",J5637,0)</f>
        <v>0</v>
      </c>
      <c r="BG5637" s="149">
        <f>IF(N5637="zákl. přenesená",J5637,0)</f>
        <v>0</v>
      </c>
      <c r="BH5637" s="149">
        <f>IF(N5637="sníž. přenesená",J5637,0)</f>
        <v>0</v>
      </c>
      <c r="BI5637" s="149">
        <f>IF(N5637="nulová",J5637,0)</f>
        <v>0</v>
      </c>
      <c r="BJ5637" s="17" t="s">
        <v>94</v>
      </c>
      <c r="BK5637" s="149">
        <f>ROUND(I5637*H5637,2)</f>
        <v>0</v>
      </c>
      <c r="BL5637" s="17" t="s">
        <v>182</v>
      </c>
      <c r="BM5637" s="148" t="s">
        <v>2418</v>
      </c>
    </row>
    <row r="5638" spans="2:65" s="14" customFormat="1" x14ac:dyDescent="0.2">
      <c r="B5638" s="170"/>
      <c r="D5638" s="151" t="s">
        <v>197</v>
      </c>
      <c r="E5638" s="171" t="s">
        <v>1</v>
      </c>
      <c r="F5638" s="172" t="s">
        <v>2203</v>
      </c>
      <c r="H5638" s="171" t="s">
        <v>1</v>
      </c>
      <c r="I5638" s="173"/>
      <c r="L5638" s="170"/>
      <c r="M5638" s="174"/>
      <c r="T5638" s="175"/>
      <c r="AT5638" s="171" t="s">
        <v>197</v>
      </c>
      <c r="AU5638" s="171" t="s">
        <v>94</v>
      </c>
      <c r="AV5638" s="14" t="s">
        <v>92</v>
      </c>
      <c r="AW5638" s="14" t="s">
        <v>40</v>
      </c>
      <c r="AX5638" s="14" t="s">
        <v>84</v>
      </c>
      <c r="AY5638" s="171" t="s">
        <v>174</v>
      </c>
    </row>
    <row r="5639" spans="2:65" s="12" customFormat="1" x14ac:dyDescent="0.2">
      <c r="B5639" s="150"/>
      <c r="D5639" s="151" t="s">
        <v>197</v>
      </c>
      <c r="E5639" s="152" t="s">
        <v>1</v>
      </c>
      <c r="F5639" s="153" t="s">
        <v>2406</v>
      </c>
      <c r="H5639" s="154">
        <v>32.4</v>
      </c>
      <c r="I5639" s="155"/>
      <c r="L5639" s="150"/>
      <c r="M5639" s="156"/>
      <c r="T5639" s="157"/>
      <c r="AT5639" s="152" t="s">
        <v>197</v>
      </c>
      <c r="AU5639" s="152" t="s">
        <v>94</v>
      </c>
      <c r="AV5639" s="12" t="s">
        <v>94</v>
      </c>
      <c r="AW5639" s="12" t="s">
        <v>40</v>
      </c>
      <c r="AX5639" s="12" t="s">
        <v>84</v>
      </c>
      <c r="AY5639" s="152" t="s">
        <v>174</v>
      </c>
    </row>
    <row r="5640" spans="2:65" s="12" customFormat="1" x14ac:dyDescent="0.2">
      <c r="B5640" s="150"/>
      <c r="D5640" s="151" t="s">
        <v>197</v>
      </c>
      <c r="E5640" s="152" t="s">
        <v>1</v>
      </c>
      <c r="F5640" s="153" t="s">
        <v>2407</v>
      </c>
      <c r="H5640" s="154">
        <v>23.8</v>
      </c>
      <c r="I5640" s="155"/>
      <c r="L5640" s="150"/>
      <c r="M5640" s="156"/>
      <c r="T5640" s="157"/>
      <c r="AT5640" s="152" t="s">
        <v>197</v>
      </c>
      <c r="AU5640" s="152" t="s">
        <v>94</v>
      </c>
      <c r="AV5640" s="12" t="s">
        <v>94</v>
      </c>
      <c r="AW5640" s="12" t="s">
        <v>40</v>
      </c>
      <c r="AX5640" s="12" t="s">
        <v>84</v>
      </c>
      <c r="AY5640" s="152" t="s">
        <v>174</v>
      </c>
    </row>
    <row r="5641" spans="2:65" s="12" customFormat="1" x14ac:dyDescent="0.2">
      <c r="B5641" s="150"/>
      <c r="D5641" s="151" t="s">
        <v>197</v>
      </c>
      <c r="E5641" s="152" t="s">
        <v>1</v>
      </c>
      <c r="F5641" s="153" t="s">
        <v>2408</v>
      </c>
      <c r="H5641" s="154">
        <v>12.3</v>
      </c>
      <c r="I5641" s="155"/>
      <c r="L5641" s="150"/>
      <c r="M5641" s="156"/>
      <c r="T5641" s="157"/>
      <c r="AT5641" s="152" t="s">
        <v>197</v>
      </c>
      <c r="AU5641" s="152" t="s">
        <v>94</v>
      </c>
      <c r="AV5641" s="12" t="s">
        <v>94</v>
      </c>
      <c r="AW5641" s="12" t="s">
        <v>40</v>
      </c>
      <c r="AX5641" s="12" t="s">
        <v>84</v>
      </c>
      <c r="AY5641" s="152" t="s">
        <v>174</v>
      </c>
    </row>
    <row r="5642" spans="2:65" s="12" customFormat="1" x14ac:dyDescent="0.2">
      <c r="B5642" s="150"/>
      <c r="D5642" s="151" t="s">
        <v>197</v>
      </c>
      <c r="E5642" s="152" t="s">
        <v>1</v>
      </c>
      <c r="F5642" s="153" t="s">
        <v>2409</v>
      </c>
      <c r="H5642" s="154">
        <v>3.5</v>
      </c>
      <c r="I5642" s="155"/>
      <c r="L5642" s="150"/>
      <c r="M5642" s="156"/>
      <c r="T5642" s="157"/>
      <c r="AT5642" s="152" t="s">
        <v>197</v>
      </c>
      <c r="AU5642" s="152" t="s">
        <v>94</v>
      </c>
      <c r="AV5642" s="12" t="s">
        <v>94</v>
      </c>
      <c r="AW5642" s="12" t="s">
        <v>40</v>
      </c>
      <c r="AX5642" s="12" t="s">
        <v>84</v>
      </c>
      <c r="AY5642" s="152" t="s">
        <v>174</v>
      </c>
    </row>
    <row r="5643" spans="2:65" s="12" customFormat="1" x14ac:dyDescent="0.2">
      <c r="B5643" s="150"/>
      <c r="D5643" s="151" t="s">
        <v>197</v>
      </c>
      <c r="E5643" s="152" t="s">
        <v>1</v>
      </c>
      <c r="F5643" s="153" t="s">
        <v>2410</v>
      </c>
      <c r="H5643" s="154">
        <v>1.5</v>
      </c>
      <c r="I5643" s="155"/>
      <c r="L5643" s="150"/>
      <c r="M5643" s="156"/>
      <c r="T5643" s="157"/>
      <c r="AT5643" s="152" t="s">
        <v>197</v>
      </c>
      <c r="AU5643" s="152" t="s">
        <v>94</v>
      </c>
      <c r="AV5643" s="12" t="s">
        <v>94</v>
      </c>
      <c r="AW5643" s="12" t="s">
        <v>40</v>
      </c>
      <c r="AX5643" s="12" t="s">
        <v>84</v>
      </c>
      <c r="AY5643" s="152" t="s">
        <v>174</v>
      </c>
    </row>
    <row r="5644" spans="2:65" s="12" customFormat="1" x14ac:dyDescent="0.2">
      <c r="B5644" s="150"/>
      <c r="D5644" s="151" t="s">
        <v>197</v>
      </c>
      <c r="E5644" s="152" t="s">
        <v>1</v>
      </c>
      <c r="F5644" s="153" t="s">
        <v>2411</v>
      </c>
      <c r="H5644" s="154">
        <v>3.25</v>
      </c>
      <c r="I5644" s="155"/>
      <c r="L5644" s="150"/>
      <c r="M5644" s="156"/>
      <c r="T5644" s="157"/>
      <c r="AT5644" s="152" t="s">
        <v>197</v>
      </c>
      <c r="AU5644" s="152" t="s">
        <v>94</v>
      </c>
      <c r="AV5644" s="12" t="s">
        <v>94</v>
      </c>
      <c r="AW5644" s="12" t="s">
        <v>40</v>
      </c>
      <c r="AX5644" s="12" t="s">
        <v>84</v>
      </c>
      <c r="AY5644" s="152" t="s">
        <v>174</v>
      </c>
    </row>
    <row r="5645" spans="2:65" s="12" customFormat="1" x14ac:dyDescent="0.2">
      <c r="B5645" s="150"/>
      <c r="D5645" s="151" t="s">
        <v>197</v>
      </c>
      <c r="E5645" s="152" t="s">
        <v>1</v>
      </c>
      <c r="F5645" s="153" t="s">
        <v>2412</v>
      </c>
      <c r="H5645" s="154">
        <v>6.8</v>
      </c>
      <c r="I5645" s="155"/>
      <c r="L5645" s="150"/>
      <c r="M5645" s="156"/>
      <c r="T5645" s="157"/>
      <c r="AT5645" s="152" t="s">
        <v>197</v>
      </c>
      <c r="AU5645" s="152" t="s">
        <v>94</v>
      </c>
      <c r="AV5645" s="12" t="s">
        <v>94</v>
      </c>
      <c r="AW5645" s="12" t="s">
        <v>40</v>
      </c>
      <c r="AX5645" s="12" t="s">
        <v>84</v>
      </c>
      <c r="AY5645" s="152" t="s">
        <v>174</v>
      </c>
    </row>
    <row r="5646" spans="2:65" s="12" customFormat="1" x14ac:dyDescent="0.2">
      <c r="B5646" s="150"/>
      <c r="D5646" s="151" t="s">
        <v>197</v>
      </c>
      <c r="E5646" s="152" t="s">
        <v>1</v>
      </c>
      <c r="F5646" s="153" t="s">
        <v>2413</v>
      </c>
      <c r="H5646" s="154">
        <v>2.5</v>
      </c>
      <c r="I5646" s="155"/>
      <c r="L5646" s="150"/>
      <c r="M5646" s="156"/>
      <c r="T5646" s="157"/>
      <c r="AT5646" s="152" t="s">
        <v>197</v>
      </c>
      <c r="AU5646" s="152" t="s">
        <v>94</v>
      </c>
      <c r="AV5646" s="12" t="s">
        <v>94</v>
      </c>
      <c r="AW5646" s="12" t="s">
        <v>40</v>
      </c>
      <c r="AX5646" s="12" t="s">
        <v>84</v>
      </c>
      <c r="AY5646" s="152" t="s">
        <v>174</v>
      </c>
    </row>
    <row r="5647" spans="2:65" s="14" customFormat="1" x14ac:dyDescent="0.2">
      <c r="B5647" s="170"/>
      <c r="D5647" s="151" t="s">
        <v>197</v>
      </c>
      <c r="E5647" s="171" t="s">
        <v>1</v>
      </c>
      <c r="F5647" s="172" t="s">
        <v>2212</v>
      </c>
      <c r="H5647" s="171" t="s">
        <v>1</v>
      </c>
      <c r="I5647" s="173"/>
      <c r="L5647" s="170"/>
      <c r="M5647" s="174"/>
      <c r="T5647" s="175"/>
      <c r="AT5647" s="171" t="s">
        <v>197</v>
      </c>
      <c r="AU5647" s="171" t="s">
        <v>94</v>
      </c>
      <c r="AV5647" s="14" t="s">
        <v>92</v>
      </c>
      <c r="AW5647" s="14" t="s">
        <v>40</v>
      </c>
      <c r="AX5647" s="14" t="s">
        <v>84</v>
      </c>
      <c r="AY5647" s="171" t="s">
        <v>174</v>
      </c>
    </row>
    <row r="5648" spans="2:65" s="12" customFormat="1" x14ac:dyDescent="0.2">
      <c r="B5648" s="150"/>
      <c r="D5648" s="151" t="s">
        <v>197</v>
      </c>
      <c r="E5648" s="152" t="s">
        <v>1</v>
      </c>
      <c r="F5648" s="153" t="s">
        <v>2419</v>
      </c>
      <c r="H5648" s="154">
        <v>4.5</v>
      </c>
      <c r="I5648" s="155"/>
      <c r="L5648" s="150"/>
      <c r="M5648" s="156"/>
      <c r="T5648" s="157"/>
      <c r="AT5648" s="152" t="s">
        <v>197</v>
      </c>
      <c r="AU5648" s="152" t="s">
        <v>94</v>
      </c>
      <c r="AV5648" s="12" t="s">
        <v>94</v>
      </c>
      <c r="AW5648" s="12" t="s">
        <v>40</v>
      </c>
      <c r="AX5648" s="12" t="s">
        <v>84</v>
      </c>
      <c r="AY5648" s="152" t="s">
        <v>174</v>
      </c>
    </row>
    <row r="5649" spans="2:65" s="12" customFormat="1" x14ac:dyDescent="0.2">
      <c r="B5649" s="150"/>
      <c r="D5649" s="151" t="s">
        <v>197</v>
      </c>
      <c r="E5649" s="152" t="s">
        <v>1</v>
      </c>
      <c r="F5649" s="153" t="s">
        <v>2420</v>
      </c>
      <c r="H5649" s="154">
        <v>18</v>
      </c>
      <c r="I5649" s="155"/>
      <c r="L5649" s="150"/>
      <c r="M5649" s="156"/>
      <c r="T5649" s="157"/>
      <c r="AT5649" s="152" t="s">
        <v>197</v>
      </c>
      <c r="AU5649" s="152" t="s">
        <v>94</v>
      </c>
      <c r="AV5649" s="12" t="s">
        <v>94</v>
      </c>
      <c r="AW5649" s="12" t="s">
        <v>40</v>
      </c>
      <c r="AX5649" s="12" t="s">
        <v>84</v>
      </c>
      <c r="AY5649" s="152" t="s">
        <v>174</v>
      </c>
    </row>
    <row r="5650" spans="2:65" s="12" customFormat="1" x14ac:dyDescent="0.2">
      <c r="B5650" s="150"/>
      <c r="D5650" s="151" t="s">
        <v>197</v>
      </c>
      <c r="E5650" s="152" t="s">
        <v>1</v>
      </c>
      <c r="F5650" s="153" t="s">
        <v>1306</v>
      </c>
      <c r="H5650" s="154">
        <v>1</v>
      </c>
      <c r="I5650" s="155"/>
      <c r="L5650" s="150"/>
      <c r="M5650" s="156"/>
      <c r="T5650" s="157"/>
      <c r="AT5650" s="152" t="s">
        <v>197</v>
      </c>
      <c r="AU5650" s="152" t="s">
        <v>94</v>
      </c>
      <c r="AV5650" s="12" t="s">
        <v>94</v>
      </c>
      <c r="AW5650" s="12" t="s">
        <v>40</v>
      </c>
      <c r="AX5650" s="12" t="s">
        <v>84</v>
      </c>
      <c r="AY5650" s="152" t="s">
        <v>174</v>
      </c>
    </row>
    <row r="5651" spans="2:65" s="12" customFormat="1" x14ac:dyDescent="0.2">
      <c r="B5651" s="150"/>
      <c r="D5651" s="151" t="s">
        <v>197</v>
      </c>
      <c r="E5651" s="152" t="s">
        <v>1</v>
      </c>
      <c r="F5651" s="153" t="s">
        <v>2421</v>
      </c>
      <c r="H5651" s="154">
        <v>2</v>
      </c>
      <c r="I5651" s="155"/>
      <c r="L5651" s="150"/>
      <c r="M5651" s="156"/>
      <c r="T5651" s="157"/>
      <c r="AT5651" s="152" t="s">
        <v>197</v>
      </c>
      <c r="AU5651" s="152" t="s">
        <v>94</v>
      </c>
      <c r="AV5651" s="12" t="s">
        <v>94</v>
      </c>
      <c r="AW5651" s="12" t="s">
        <v>40</v>
      </c>
      <c r="AX5651" s="12" t="s">
        <v>84</v>
      </c>
      <c r="AY5651" s="152" t="s">
        <v>174</v>
      </c>
    </row>
    <row r="5652" spans="2:65" s="14" customFormat="1" x14ac:dyDescent="0.2">
      <c r="B5652" s="170"/>
      <c r="D5652" s="151" t="s">
        <v>197</v>
      </c>
      <c r="E5652" s="171" t="s">
        <v>1</v>
      </c>
      <c r="F5652" s="172" t="s">
        <v>2217</v>
      </c>
      <c r="H5652" s="171" t="s">
        <v>1</v>
      </c>
      <c r="I5652" s="173"/>
      <c r="L5652" s="170"/>
      <c r="M5652" s="174"/>
      <c r="T5652" s="175"/>
      <c r="AT5652" s="171" t="s">
        <v>197</v>
      </c>
      <c r="AU5652" s="171" t="s">
        <v>94</v>
      </c>
      <c r="AV5652" s="14" t="s">
        <v>92</v>
      </c>
      <c r="AW5652" s="14" t="s">
        <v>40</v>
      </c>
      <c r="AX5652" s="14" t="s">
        <v>84</v>
      </c>
      <c r="AY5652" s="171" t="s">
        <v>174</v>
      </c>
    </row>
    <row r="5653" spans="2:65" s="12" customFormat="1" x14ac:dyDescent="0.2">
      <c r="B5653" s="150"/>
      <c r="D5653" s="151" t="s">
        <v>197</v>
      </c>
      <c r="E5653" s="152" t="s">
        <v>1</v>
      </c>
      <c r="F5653" s="153" t="s">
        <v>2422</v>
      </c>
      <c r="H5653" s="154">
        <v>10.4</v>
      </c>
      <c r="I5653" s="155"/>
      <c r="L5653" s="150"/>
      <c r="M5653" s="156"/>
      <c r="T5653" s="157"/>
      <c r="AT5653" s="152" t="s">
        <v>197</v>
      </c>
      <c r="AU5653" s="152" t="s">
        <v>94</v>
      </c>
      <c r="AV5653" s="12" t="s">
        <v>94</v>
      </c>
      <c r="AW5653" s="12" t="s">
        <v>40</v>
      </c>
      <c r="AX5653" s="12" t="s">
        <v>84</v>
      </c>
      <c r="AY5653" s="152" t="s">
        <v>174</v>
      </c>
    </row>
    <row r="5654" spans="2:65" s="12" customFormat="1" x14ac:dyDescent="0.2">
      <c r="B5654" s="150"/>
      <c r="D5654" s="151" t="s">
        <v>197</v>
      </c>
      <c r="E5654" s="152" t="s">
        <v>1</v>
      </c>
      <c r="F5654" s="153" t="s">
        <v>2390</v>
      </c>
      <c r="H5654" s="154">
        <v>9.8000000000000007</v>
      </c>
      <c r="I5654" s="155"/>
      <c r="L5654" s="150"/>
      <c r="M5654" s="156"/>
      <c r="T5654" s="157"/>
      <c r="AT5654" s="152" t="s">
        <v>197</v>
      </c>
      <c r="AU5654" s="152" t="s">
        <v>94</v>
      </c>
      <c r="AV5654" s="12" t="s">
        <v>94</v>
      </c>
      <c r="AW5654" s="12" t="s">
        <v>40</v>
      </c>
      <c r="AX5654" s="12" t="s">
        <v>84</v>
      </c>
      <c r="AY5654" s="152" t="s">
        <v>174</v>
      </c>
    </row>
    <row r="5655" spans="2:65" s="12" customFormat="1" x14ac:dyDescent="0.2">
      <c r="B5655" s="150"/>
      <c r="D5655" s="151" t="s">
        <v>197</v>
      </c>
      <c r="E5655" s="152" t="s">
        <v>1</v>
      </c>
      <c r="F5655" s="153" t="s">
        <v>2423</v>
      </c>
      <c r="H5655" s="154">
        <v>3.2</v>
      </c>
      <c r="I5655" s="155"/>
      <c r="L5655" s="150"/>
      <c r="M5655" s="156"/>
      <c r="T5655" s="157"/>
      <c r="AT5655" s="152" t="s">
        <v>197</v>
      </c>
      <c r="AU5655" s="152" t="s">
        <v>94</v>
      </c>
      <c r="AV5655" s="12" t="s">
        <v>94</v>
      </c>
      <c r="AW5655" s="12" t="s">
        <v>40</v>
      </c>
      <c r="AX5655" s="12" t="s">
        <v>84</v>
      </c>
      <c r="AY5655" s="152" t="s">
        <v>174</v>
      </c>
    </row>
    <row r="5656" spans="2:65" s="12" customFormat="1" x14ac:dyDescent="0.2">
      <c r="B5656" s="150"/>
      <c r="D5656" s="151" t="s">
        <v>197</v>
      </c>
      <c r="E5656" s="152" t="s">
        <v>1</v>
      </c>
      <c r="F5656" s="153" t="s">
        <v>682</v>
      </c>
      <c r="H5656" s="154">
        <v>5.5</v>
      </c>
      <c r="I5656" s="155"/>
      <c r="L5656" s="150"/>
      <c r="M5656" s="156"/>
      <c r="T5656" s="157"/>
      <c r="AT5656" s="152" t="s">
        <v>197</v>
      </c>
      <c r="AU5656" s="152" t="s">
        <v>94</v>
      </c>
      <c r="AV5656" s="12" t="s">
        <v>94</v>
      </c>
      <c r="AW5656" s="12" t="s">
        <v>40</v>
      </c>
      <c r="AX5656" s="12" t="s">
        <v>84</v>
      </c>
      <c r="AY5656" s="152" t="s">
        <v>174</v>
      </c>
    </row>
    <row r="5657" spans="2:65" s="12" customFormat="1" x14ac:dyDescent="0.2">
      <c r="B5657" s="150"/>
      <c r="D5657" s="151" t="s">
        <v>197</v>
      </c>
      <c r="E5657" s="152" t="s">
        <v>1</v>
      </c>
      <c r="F5657" s="153" t="s">
        <v>2424</v>
      </c>
      <c r="H5657" s="154">
        <v>4.2</v>
      </c>
      <c r="I5657" s="155"/>
      <c r="L5657" s="150"/>
      <c r="M5657" s="156"/>
      <c r="T5657" s="157"/>
      <c r="AT5657" s="152" t="s">
        <v>197</v>
      </c>
      <c r="AU5657" s="152" t="s">
        <v>94</v>
      </c>
      <c r="AV5657" s="12" t="s">
        <v>94</v>
      </c>
      <c r="AW5657" s="12" t="s">
        <v>40</v>
      </c>
      <c r="AX5657" s="12" t="s">
        <v>84</v>
      </c>
      <c r="AY5657" s="152" t="s">
        <v>174</v>
      </c>
    </row>
    <row r="5658" spans="2:65" s="13" customFormat="1" x14ac:dyDescent="0.2">
      <c r="B5658" s="158"/>
      <c r="D5658" s="151" t="s">
        <v>197</v>
      </c>
      <c r="E5658" s="159" t="s">
        <v>1</v>
      </c>
      <c r="F5658" s="160" t="s">
        <v>199</v>
      </c>
      <c r="H5658" s="161">
        <v>144.64999999999998</v>
      </c>
      <c r="I5658" s="162"/>
      <c r="L5658" s="158"/>
      <c r="M5658" s="163"/>
      <c r="T5658" s="164"/>
      <c r="AT5658" s="159" t="s">
        <v>197</v>
      </c>
      <c r="AU5658" s="159" t="s">
        <v>94</v>
      </c>
      <c r="AV5658" s="13" t="s">
        <v>182</v>
      </c>
      <c r="AW5658" s="13" t="s">
        <v>40</v>
      </c>
      <c r="AX5658" s="13" t="s">
        <v>92</v>
      </c>
      <c r="AY5658" s="159" t="s">
        <v>174</v>
      </c>
    </row>
    <row r="5659" spans="2:65" s="12" customFormat="1" x14ac:dyDescent="0.2">
      <c r="B5659" s="150"/>
      <c r="D5659" s="151" t="s">
        <v>197</v>
      </c>
      <c r="F5659" s="153" t="s">
        <v>2425</v>
      </c>
      <c r="H5659" s="154">
        <v>151.88300000000001</v>
      </c>
      <c r="I5659" s="155"/>
      <c r="L5659" s="150"/>
      <c r="M5659" s="156"/>
      <c r="T5659" s="157"/>
      <c r="AT5659" s="152" t="s">
        <v>197</v>
      </c>
      <c r="AU5659" s="152" t="s">
        <v>94</v>
      </c>
      <c r="AV5659" s="12" t="s">
        <v>94</v>
      </c>
      <c r="AW5659" s="12" t="s">
        <v>4</v>
      </c>
      <c r="AX5659" s="12" t="s">
        <v>92</v>
      </c>
      <c r="AY5659" s="152" t="s">
        <v>174</v>
      </c>
    </row>
    <row r="5660" spans="2:65" s="1" customFormat="1" ht="24.2" customHeight="1" x14ac:dyDescent="0.2">
      <c r="B5660" s="33"/>
      <c r="C5660" s="176" t="s">
        <v>2426</v>
      </c>
      <c r="D5660" s="176" t="s">
        <v>321</v>
      </c>
      <c r="E5660" s="177" t="s">
        <v>2427</v>
      </c>
      <c r="F5660" s="178" t="s">
        <v>2428</v>
      </c>
      <c r="G5660" s="179" t="s">
        <v>352</v>
      </c>
      <c r="H5660" s="180">
        <v>370.11500000000001</v>
      </c>
      <c r="I5660" s="181"/>
      <c r="J5660" s="182">
        <f>ROUND(I5660*H5660,2)</f>
        <v>0</v>
      </c>
      <c r="K5660" s="178" t="s">
        <v>181</v>
      </c>
      <c r="L5660" s="183"/>
      <c r="M5660" s="184" t="s">
        <v>1</v>
      </c>
      <c r="N5660" s="185" t="s">
        <v>50</v>
      </c>
      <c r="P5660" s="146">
        <f>O5660*H5660</f>
        <v>0</v>
      </c>
      <c r="Q5660" s="146">
        <v>1E-4</v>
      </c>
      <c r="R5660" s="146">
        <f>Q5660*H5660</f>
        <v>3.7011500000000003E-2</v>
      </c>
      <c r="S5660" s="146">
        <v>0</v>
      </c>
      <c r="T5660" s="147">
        <f>S5660*H5660</f>
        <v>0</v>
      </c>
      <c r="AR5660" s="148" t="s">
        <v>288</v>
      </c>
      <c r="AT5660" s="148" t="s">
        <v>321</v>
      </c>
      <c r="AU5660" s="148" t="s">
        <v>94</v>
      </c>
      <c r="AY5660" s="17" t="s">
        <v>174</v>
      </c>
      <c r="BE5660" s="149">
        <f>IF(N5660="základní",J5660,0)</f>
        <v>0</v>
      </c>
      <c r="BF5660" s="149">
        <f>IF(N5660="snížená",J5660,0)</f>
        <v>0</v>
      </c>
      <c r="BG5660" s="149">
        <f>IF(N5660="zákl. přenesená",J5660,0)</f>
        <v>0</v>
      </c>
      <c r="BH5660" s="149">
        <f>IF(N5660="sníž. přenesená",J5660,0)</f>
        <v>0</v>
      </c>
      <c r="BI5660" s="149">
        <f>IF(N5660="nulová",J5660,0)</f>
        <v>0</v>
      </c>
      <c r="BJ5660" s="17" t="s">
        <v>94</v>
      </c>
      <c r="BK5660" s="149">
        <f>ROUND(I5660*H5660,2)</f>
        <v>0</v>
      </c>
      <c r="BL5660" s="17" t="s">
        <v>182</v>
      </c>
      <c r="BM5660" s="148" t="s">
        <v>2429</v>
      </c>
    </row>
    <row r="5661" spans="2:65" s="14" customFormat="1" x14ac:dyDescent="0.2">
      <c r="B5661" s="170"/>
      <c r="D5661" s="151" t="s">
        <v>197</v>
      </c>
      <c r="E5661" s="171" t="s">
        <v>1</v>
      </c>
      <c r="F5661" s="172" t="s">
        <v>2203</v>
      </c>
      <c r="H5661" s="171" t="s">
        <v>1</v>
      </c>
      <c r="I5661" s="173"/>
      <c r="L5661" s="170"/>
      <c r="M5661" s="174"/>
      <c r="T5661" s="175"/>
      <c r="AT5661" s="171" t="s">
        <v>197</v>
      </c>
      <c r="AU5661" s="171" t="s">
        <v>94</v>
      </c>
      <c r="AV5661" s="14" t="s">
        <v>92</v>
      </c>
      <c r="AW5661" s="14" t="s">
        <v>40</v>
      </c>
      <c r="AX5661" s="14" t="s">
        <v>84</v>
      </c>
      <c r="AY5661" s="171" t="s">
        <v>174</v>
      </c>
    </row>
    <row r="5662" spans="2:65" s="12" customFormat="1" x14ac:dyDescent="0.2">
      <c r="B5662" s="150"/>
      <c r="D5662" s="151" t="s">
        <v>197</v>
      </c>
      <c r="E5662" s="152" t="s">
        <v>1</v>
      </c>
      <c r="F5662" s="153" t="s">
        <v>2382</v>
      </c>
      <c r="H5662" s="154">
        <v>72.900000000000006</v>
      </c>
      <c r="I5662" s="155"/>
      <c r="L5662" s="150"/>
      <c r="M5662" s="156"/>
      <c r="T5662" s="157"/>
      <c r="AT5662" s="152" t="s">
        <v>197</v>
      </c>
      <c r="AU5662" s="152" t="s">
        <v>94</v>
      </c>
      <c r="AV5662" s="12" t="s">
        <v>94</v>
      </c>
      <c r="AW5662" s="12" t="s">
        <v>40</v>
      </c>
      <c r="AX5662" s="12" t="s">
        <v>84</v>
      </c>
      <c r="AY5662" s="152" t="s">
        <v>174</v>
      </c>
    </row>
    <row r="5663" spans="2:65" s="12" customFormat="1" x14ac:dyDescent="0.2">
      <c r="B5663" s="150"/>
      <c r="D5663" s="151" t="s">
        <v>197</v>
      </c>
      <c r="E5663" s="152" t="s">
        <v>1</v>
      </c>
      <c r="F5663" s="153" t="s">
        <v>2383</v>
      </c>
      <c r="H5663" s="154">
        <v>53.2</v>
      </c>
      <c r="I5663" s="155"/>
      <c r="L5663" s="150"/>
      <c r="M5663" s="156"/>
      <c r="T5663" s="157"/>
      <c r="AT5663" s="152" t="s">
        <v>197</v>
      </c>
      <c r="AU5663" s="152" t="s">
        <v>94</v>
      </c>
      <c r="AV5663" s="12" t="s">
        <v>94</v>
      </c>
      <c r="AW5663" s="12" t="s">
        <v>40</v>
      </c>
      <c r="AX5663" s="12" t="s">
        <v>84</v>
      </c>
      <c r="AY5663" s="152" t="s">
        <v>174</v>
      </c>
    </row>
    <row r="5664" spans="2:65" s="12" customFormat="1" x14ac:dyDescent="0.2">
      <c r="B5664" s="150"/>
      <c r="D5664" s="151" t="s">
        <v>197</v>
      </c>
      <c r="E5664" s="152" t="s">
        <v>1</v>
      </c>
      <c r="F5664" s="153" t="s">
        <v>2384</v>
      </c>
      <c r="H5664" s="154">
        <v>24.9</v>
      </c>
      <c r="I5664" s="155"/>
      <c r="L5664" s="150"/>
      <c r="M5664" s="156"/>
      <c r="T5664" s="157"/>
      <c r="AT5664" s="152" t="s">
        <v>197</v>
      </c>
      <c r="AU5664" s="152" t="s">
        <v>94</v>
      </c>
      <c r="AV5664" s="12" t="s">
        <v>94</v>
      </c>
      <c r="AW5664" s="12" t="s">
        <v>40</v>
      </c>
      <c r="AX5664" s="12" t="s">
        <v>84</v>
      </c>
      <c r="AY5664" s="152" t="s">
        <v>174</v>
      </c>
    </row>
    <row r="5665" spans="2:51" s="12" customFormat="1" x14ac:dyDescent="0.2">
      <c r="B5665" s="150"/>
      <c r="D5665" s="151" t="s">
        <v>197</v>
      </c>
      <c r="E5665" s="152" t="s">
        <v>1</v>
      </c>
      <c r="F5665" s="153" t="s">
        <v>2189</v>
      </c>
      <c r="H5665" s="154">
        <v>4.5</v>
      </c>
      <c r="I5665" s="155"/>
      <c r="L5665" s="150"/>
      <c r="M5665" s="156"/>
      <c r="T5665" s="157"/>
      <c r="AT5665" s="152" t="s">
        <v>197</v>
      </c>
      <c r="AU5665" s="152" t="s">
        <v>94</v>
      </c>
      <c r="AV5665" s="12" t="s">
        <v>94</v>
      </c>
      <c r="AW5665" s="12" t="s">
        <v>40</v>
      </c>
      <c r="AX5665" s="12" t="s">
        <v>84</v>
      </c>
      <c r="AY5665" s="152" t="s">
        <v>174</v>
      </c>
    </row>
    <row r="5666" spans="2:51" s="12" customFormat="1" x14ac:dyDescent="0.2">
      <c r="B5666" s="150"/>
      <c r="D5666" s="151" t="s">
        <v>197</v>
      </c>
      <c r="E5666" s="152" t="s">
        <v>1</v>
      </c>
      <c r="F5666" s="153" t="s">
        <v>2190</v>
      </c>
      <c r="H5666" s="154">
        <v>2.5</v>
      </c>
      <c r="I5666" s="155"/>
      <c r="L5666" s="150"/>
      <c r="M5666" s="156"/>
      <c r="T5666" s="157"/>
      <c r="AT5666" s="152" t="s">
        <v>197</v>
      </c>
      <c r="AU5666" s="152" t="s">
        <v>94</v>
      </c>
      <c r="AV5666" s="12" t="s">
        <v>94</v>
      </c>
      <c r="AW5666" s="12" t="s">
        <v>40</v>
      </c>
      <c r="AX5666" s="12" t="s">
        <v>84</v>
      </c>
      <c r="AY5666" s="152" t="s">
        <v>174</v>
      </c>
    </row>
    <row r="5667" spans="2:51" s="12" customFormat="1" x14ac:dyDescent="0.2">
      <c r="B5667" s="150"/>
      <c r="D5667" s="151" t="s">
        <v>197</v>
      </c>
      <c r="E5667" s="152" t="s">
        <v>1</v>
      </c>
      <c r="F5667" s="153" t="s">
        <v>2167</v>
      </c>
      <c r="H5667" s="154">
        <v>7.45</v>
      </c>
      <c r="I5667" s="155"/>
      <c r="L5667" s="150"/>
      <c r="M5667" s="156"/>
      <c r="T5667" s="157"/>
      <c r="AT5667" s="152" t="s">
        <v>197</v>
      </c>
      <c r="AU5667" s="152" t="s">
        <v>94</v>
      </c>
      <c r="AV5667" s="12" t="s">
        <v>94</v>
      </c>
      <c r="AW5667" s="12" t="s">
        <v>40</v>
      </c>
      <c r="AX5667" s="12" t="s">
        <v>84</v>
      </c>
      <c r="AY5667" s="152" t="s">
        <v>174</v>
      </c>
    </row>
    <row r="5668" spans="2:51" s="12" customFormat="1" x14ac:dyDescent="0.2">
      <c r="B5668" s="150"/>
      <c r="D5668" s="151" t="s">
        <v>197</v>
      </c>
      <c r="E5668" s="152" t="s">
        <v>1</v>
      </c>
      <c r="F5668" s="153" t="s">
        <v>2188</v>
      </c>
      <c r="H5668" s="154">
        <v>15.2</v>
      </c>
      <c r="I5668" s="155"/>
      <c r="L5668" s="150"/>
      <c r="M5668" s="156"/>
      <c r="T5668" s="157"/>
      <c r="AT5668" s="152" t="s">
        <v>197</v>
      </c>
      <c r="AU5668" s="152" t="s">
        <v>94</v>
      </c>
      <c r="AV5668" s="12" t="s">
        <v>94</v>
      </c>
      <c r="AW5668" s="12" t="s">
        <v>40</v>
      </c>
      <c r="AX5668" s="12" t="s">
        <v>84</v>
      </c>
      <c r="AY5668" s="152" t="s">
        <v>174</v>
      </c>
    </row>
    <row r="5669" spans="2:51" s="12" customFormat="1" x14ac:dyDescent="0.2">
      <c r="B5669" s="150"/>
      <c r="D5669" s="151" t="s">
        <v>197</v>
      </c>
      <c r="E5669" s="152" t="s">
        <v>1</v>
      </c>
      <c r="F5669" s="153" t="s">
        <v>2187</v>
      </c>
      <c r="H5669" s="154">
        <v>10.9</v>
      </c>
      <c r="I5669" s="155"/>
      <c r="L5669" s="150"/>
      <c r="M5669" s="156"/>
      <c r="T5669" s="157"/>
      <c r="AT5669" s="152" t="s">
        <v>197</v>
      </c>
      <c r="AU5669" s="152" t="s">
        <v>94</v>
      </c>
      <c r="AV5669" s="12" t="s">
        <v>94</v>
      </c>
      <c r="AW5669" s="12" t="s">
        <v>40</v>
      </c>
      <c r="AX5669" s="12" t="s">
        <v>84</v>
      </c>
      <c r="AY5669" s="152" t="s">
        <v>174</v>
      </c>
    </row>
    <row r="5670" spans="2:51" s="14" customFormat="1" x14ac:dyDescent="0.2">
      <c r="B5670" s="170"/>
      <c r="D5670" s="151" t="s">
        <v>197</v>
      </c>
      <c r="E5670" s="171" t="s">
        <v>1</v>
      </c>
      <c r="F5670" s="172" t="s">
        <v>2212</v>
      </c>
      <c r="H5670" s="171" t="s">
        <v>1</v>
      </c>
      <c r="I5670" s="173"/>
      <c r="L5670" s="170"/>
      <c r="M5670" s="174"/>
      <c r="T5670" s="175"/>
      <c r="AT5670" s="171" t="s">
        <v>197</v>
      </c>
      <c r="AU5670" s="171" t="s">
        <v>94</v>
      </c>
      <c r="AV5670" s="14" t="s">
        <v>92</v>
      </c>
      <c r="AW5670" s="14" t="s">
        <v>40</v>
      </c>
      <c r="AX5670" s="14" t="s">
        <v>84</v>
      </c>
      <c r="AY5670" s="171" t="s">
        <v>174</v>
      </c>
    </row>
    <row r="5671" spans="2:51" s="12" customFormat="1" x14ac:dyDescent="0.2">
      <c r="B5671" s="150"/>
      <c r="D5671" s="151" t="s">
        <v>197</v>
      </c>
      <c r="E5671" s="152" t="s">
        <v>1</v>
      </c>
      <c r="F5671" s="153" t="s">
        <v>2385</v>
      </c>
      <c r="H5671" s="154">
        <v>20.399999999999999</v>
      </c>
      <c r="I5671" s="155"/>
      <c r="L5671" s="150"/>
      <c r="M5671" s="156"/>
      <c r="T5671" s="157"/>
      <c r="AT5671" s="152" t="s">
        <v>197</v>
      </c>
      <c r="AU5671" s="152" t="s">
        <v>94</v>
      </c>
      <c r="AV5671" s="12" t="s">
        <v>94</v>
      </c>
      <c r="AW5671" s="12" t="s">
        <v>40</v>
      </c>
      <c r="AX5671" s="12" t="s">
        <v>84</v>
      </c>
      <c r="AY5671" s="152" t="s">
        <v>174</v>
      </c>
    </row>
    <row r="5672" spans="2:51" s="12" customFormat="1" x14ac:dyDescent="0.2">
      <c r="B5672" s="150"/>
      <c r="D5672" s="151" t="s">
        <v>197</v>
      </c>
      <c r="E5672" s="152" t="s">
        <v>1</v>
      </c>
      <c r="F5672" s="153" t="s">
        <v>2386</v>
      </c>
      <c r="H5672" s="154">
        <v>66.599999999999994</v>
      </c>
      <c r="I5672" s="155"/>
      <c r="L5672" s="150"/>
      <c r="M5672" s="156"/>
      <c r="T5672" s="157"/>
      <c r="AT5672" s="152" t="s">
        <v>197</v>
      </c>
      <c r="AU5672" s="152" t="s">
        <v>94</v>
      </c>
      <c r="AV5672" s="12" t="s">
        <v>94</v>
      </c>
      <c r="AW5672" s="12" t="s">
        <v>40</v>
      </c>
      <c r="AX5672" s="12" t="s">
        <v>84</v>
      </c>
      <c r="AY5672" s="152" t="s">
        <v>174</v>
      </c>
    </row>
    <row r="5673" spans="2:51" s="12" customFormat="1" x14ac:dyDescent="0.2">
      <c r="B5673" s="150"/>
      <c r="D5673" s="151" t="s">
        <v>197</v>
      </c>
      <c r="E5673" s="152" t="s">
        <v>1</v>
      </c>
      <c r="F5673" s="153" t="s">
        <v>2387</v>
      </c>
      <c r="H5673" s="154">
        <v>6.4</v>
      </c>
      <c r="I5673" s="155"/>
      <c r="L5673" s="150"/>
      <c r="M5673" s="156"/>
      <c r="T5673" s="157"/>
      <c r="AT5673" s="152" t="s">
        <v>197</v>
      </c>
      <c r="AU5673" s="152" t="s">
        <v>94</v>
      </c>
      <c r="AV5673" s="12" t="s">
        <v>94</v>
      </c>
      <c r="AW5673" s="12" t="s">
        <v>40</v>
      </c>
      <c r="AX5673" s="12" t="s">
        <v>84</v>
      </c>
      <c r="AY5673" s="152" t="s">
        <v>174</v>
      </c>
    </row>
    <row r="5674" spans="2:51" s="12" customFormat="1" x14ac:dyDescent="0.2">
      <c r="B5674" s="150"/>
      <c r="D5674" s="151" t="s">
        <v>197</v>
      </c>
      <c r="E5674" s="152" t="s">
        <v>1</v>
      </c>
      <c r="F5674" s="153" t="s">
        <v>2388</v>
      </c>
      <c r="H5674" s="154">
        <v>12.84</v>
      </c>
      <c r="I5674" s="155"/>
      <c r="L5674" s="150"/>
      <c r="M5674" s="156"/>
      <c r="T5674" s="157"/>
      <c r="AT5674" s="152" t="s">
        <v>197</v>
      </c>
      <c r="AU5674" s="152" t="s">
        <v>94</v>
      </c>
      <c r="AV5674" s="12" t="s">
        <v>94</v>
      </c>
      <c r="AW5674" s="12" t="s">
        <v>40</v>
      </c>
      <c r="AX5674" s="12" t="s">
        <v>84</v>
      </c>
      <c r="AY5674" s="152" t="s">
        <v>174</v>
      </c>
    </row>
    <row r="5675" spans="2:51" s="14" customFormat="1" x14ac:dyDescent="0.2">
      <c r="B5675" s="170"/>
      <c r="D5675" s="151" t="s">
        <v>197</v>
      </c>
      <c r="E5675" s="171" t="s">
        <v>1</v>
      </c>
      <c r="F5675" s="172" t="s">
        <v>2217</v>
      </c>
      <c r="H5675" s="171" t="s">
        <v>1</v>
      </c>
      <c r="I5675" s="173"/>
      <c r="L5675" s="170"/>
      <c r="M5675" s="174"/>
      <c r="T5675" s="175"/>
      <c r="AT5675" s="171" t="s">
        <v>197</v>
      </c>
      <c r="AU5675" s="171" t="s">
        <v>94</v>
      </c>
      <c r="AV5675" s="14" t="s">
        <v>92</v>
      </c>
      <c r="AW5675" s="14" t="s">
        <v>40</v>
      </c>
      <c r="AX5675" s="14" t="s">
        <v>84</v>
      </c>
      <c r="AY5675" s="171" t="s">
        <v>174</v>
      </c>
    </row>
    <row r="5676" spans="2:51" s="12" customFormat="1" x14ac:dyDescent="0.2">
      <c r="B5676" s="150"/>
      <c r="D5676" s="151" t="s">
        <v>197</v>
      </c>
      <c r="E5676" s="152" t="s">
        <v>1</v>
      </c>
      <c r="F5676" s="153" t="s">
        <v>2389</v>
      </c>
      <c r="H5676" s="154">
        <v>15.8</v>
      </c>
      <c r="I5676" s="155"/>
      <c r="L5676" s="150"/>
      <c r="M5676" s="156"/>
      <c r="T5676" s="157"/>
      <c r="AT5676" s="152" t="s">
        <v>197</v>
      </c>
      <c r="AU5676" s="152" t="s">
        <v>94</v>
      </c>
      <c r="AV5676" s="12" t="s">
        <v>94</v>
      </c>
      <c r="AW5676" s="12" t="s">
        <v>40</v>
      </c>
      <c r="AX5676" s="12" t="s">
        <v>84</v>
      </c>
      <c r="AY5676" s="152" t="s">
        <v>174</v>
      </c>
    </row>
    <row r="5677" spans="2:51" s="12" customFormat="1" x14ac:dyDescent="0.2">
      <c r="B5677" s="150"/>
      <c r="D5677" s="151" t="s">
        <v>197</v>
      </c>
      <c r="E5677" s="152" t="s">
        <v>1</v>
      </c>
      <c r="F5677" s="153" t="s">
        <v>2390</v>
      </c>
      <c r="H5677" s="154">
        <v>9.8000000000000007</v>
      </c>
      <c r="I5677" s="155"/>
      <c r="L5677" s="150"/>
      <c r="M5677" s="156"/>
      <c r="T5677" s="157"/>
      <c r="AT5677" s="152" t="s">
        <v>197</v>
      </c>
      <c r="AU5677" s="152" t="s">
        <v>94</v>
      </c>
      <c r="AV5677" s="12" t="s">
        <v>94</v>
      </c>
      <c r="AW5677" s="12" t="s">
        <v>40</v>
      </c>
      <c r="AX5677" s="12" t="s">
        <v>84</v>
      </c>
      <c r="AY5677" s="152" t="s">
        <v>174</v>
      </c>
    </row>
    <row r="5678" spans="2:51" s="12" customFormat="1" x14ac:dyDescent="0.2">
      <c r="B5678" s="150"/>
      <c r="D5678" s="151" t="s">
        <v>197</v>
      </c>
      <c r="E5678" s="152" t="s">
        <v>1</v>
      </c>
      <c r="F5678" s="153" t="s">
        <v>2391</v>
      </c>
      <c r="H5678" s="154">
        <v>8.6</v>
      </c>
      <c r="I5678" s="155"/>
      <c r="L5678" s="150"/>
      <c r="M5678" s="156"/>
      <c r="T5678" s="157"/>
      <c r="AT5678" s="152" t="s">
        <v>197</v>
      </c>
      <c r="AU5678" s="152" t="s">
        <v>94</v>
      </c>
      <c r="AV5678" s="12" t="s">
        <v>94</v>
      </c>
      <c r="AW5678" s="12" t="s">
        <v>40</v>
      </c>
      <c r="AX5678" s="12" t="s">
        <v>84</v>
      </c>
      <c r="AY5678" s="152" t="s">
        <v>174</v>
      </c>
    </row>
    <row r="5679" spans="2:51" s="12" customFormat="1" x14ac:dyDescent="0.2">
      <c r="B5679" s="150"/>
      <c r="D5679" s="151" t="s">
        <v>197</v>
      </c>
      <c r="E5679" s="152" t="s">
        <v>1</v>
      </c>
      <c r="F5679" s="153" t="s">
        <v>2195</v>
      </c>
      <c r="H5679" s="154">
        <v>10.9</v>
      </c>
      <c r="I5679" s="155"/>
      <c r="L5679" s="150"/>
      <c r="M5679" s="156"/>
      <c r="T5679" s="157"/>
      <c r="AT5679" s="152" t="s">
        <v>197</v>
      </c>
      <c r="AU5679" s="152" t="s">
        <v>94</v>
      </c>
      <c r="AV5679" s="12" t="s">
        <v>94</v>
      </c>
      <c r="AW5679" s="12" t="s">
        <v>40</v>
      </c>
      <c r="AX5679" s="12" t="s">
        <v>84</v>
      </c>
      <c r="AY5679" s="152" t="s">
        <v>174</v>
      </c>
    </row>
    <row r="5680" spans="2:51" s="12" customFormat="1" x14ac:dyDescent="0.2">
      <c r="B5680" s="150"/>
      <c r="D5680" s="151" t="s">
        <v>197</v>
      </c>
      <c r="E5680" s="152" t="s">
        <v>1</v>
      </c>
      <c r="F5680" s="153" t="s">
        <v>2392</v>
      </c>
      <c r="H5680" s="154">
        <v>9.6</v>
      </c>
      <c r="I5680" s="155"/>
      <c r="L5680" s="150"/>
      <c r="M5680" s="156"/>
      <c r="T5680" s="157"/>
      <c r="AT5680" s="152" t="s">
        <v>197</v>
      </c>
      <c r="AU5680" s="152" t="s">
        <v>94</v>
      </c>
      <c r="AV5680" s="12" t="s">
        <v>94</v>
      </c>
      <c r="AW5680" s="12" t="s">
        <v>40</v>
      </c>
      <c r="AX5680" s="12" t="s">
        <v>84</v>
      </c>
      <c r="AY5680" s="152" t="s">
        <v>174</v>
      </c>
    </row>
    <row r="5681" spans="2:65" s="13" customFormat="1" x14ac:dyDescent="0.2">
      <c r="B5681" s="158"/>
      <c r="D5681" s="151" t="s">
        <v>197</v>
      </c>
      <c r="E5681" s="159" t="s">
        <v>1</v>
      </c>
      <c r="F5681" s="160" t="s">
        <v>199</v>
      </c>
      <c r="H5681" s="161">
        <v>352.48999999999995</v>
      </c>
      <c r="I5681" s="162"/>
      <c r="L5681" s="158"/>
      <c r="M5681" s="163"/>
      <c r="T5681" s="164"/>
      <c r="AT5681" s="159" t="s">
        <v>197</v>
      </c>
      <c r="AU5681" s="159" t="s">
        <v>94</v>
      </c>
      <c r="AV5681" s="13" t="s">
        <v>182</v>
      </c>
      <c r="AW5681" s="13" t="s">
        <v>40</v>
      </c>
      <c r="AX5681" s="13" t="s">
        <v>92</v>
      </c>
      <c r="AY5681" s="159" t="s">
        <v>174</v>
      </c>
    </row>
    <row r="5682" spans="2:65" s="12" customFormat="1" x14ac:dyDescent="0.2">
      <c r="B5682" s="150"/>
      <c r="D5682" s="151" t="s">
        <v>197</v>
      </c>
      <c r="F5682" s="153" t="s">
        <v>2397</v>
      </c>
      <c r="H5682" s="154">
        <v>370.11500000000001</v>
      </c>
      <c r="I5682" s="155"/>
      <c r="L5682" s="150"/>
      <c r="M5682" s="156"/>
      <c r="T5682" s="157"/>
      <c r="AT5682" s="152" t="s">
        <v>197</v>
      </c>
      <c r="AU5682" s="152" t="s">
        <v>94</v>
      </c>
      <c r="AV5682" s="12" t="s">
        <v>94</v>
      </c>
      <c r="AW5682" s="12" t="s">
        <v>4</v>
      </c>
      <c r="AX5682" s="12" t="s">
        <v>92</v>
      </c>
      <c r="AY5682" s="152" t="s">
        <v>174</v>
      </c>
    </row>
    <row r="5683" spans="2:65" s="1" customFormat="1" ht="33" customHeight="1" x14ac:dyDescent="0.2">
      <c r="B5683" s="33"/>
      <c r="C5683" s="137" t="s">
        <v>2430</v>
      </c>
      <c r="D5683" s="137" t="s">
        <v>177</v>
      </c>
      <c r="E5683" s="138" t="s">
        <v>2086</v>
      </c>
      <c r="F5683" s="139" t="s">
        <v>2087</v>
      </c>
      <c r="G5683" s="140" t="s">
        <v>249</v>
      </c>
      <c r="H5683" s="141">
        <v>867.13099999999997</v>
      </c>
      <c r="I5683" s="142"/>
      <c r="J5683" s="143">
        <f>ROUND(I5683*H5683,2)</f>
        <v>0</v>
      </c>
      <c r="K5683" s="139" t="s">
        <v>181</v>
      </c>
      <c r="L5683" s="33"/>
      <c r="M5683" s="144" t="s">
        <v>1</v>
      </c>
      <c r="N5683" s="145" t="s">
        <v>50</v>
      </c>
      <c r="P5683" s="146">
        <f>O5683*H5683</f>
        <v>0</v>
      </c>
      <c r="Q5683" s="146">
        <v>4.3800000000000002E-3</v>
      </c>
      <c r="R5683" s="146">
        <f>Q5683*H5683</f>
        <v>3.7980337799999999</v>
      </c>
      <c r="S5683" s="146">
        <v>0</v>
      </c>
      <c r="T5683" s="147">
        <f>S5683*H5683</f>
        <v>0</v>
      </c>
      <c r="AR5683" s="148" t="s">
        <v>182</v>
      </c>
      <c r="AT5683" s="148" t="s">
        <v>177</v>
      </c>
      <c r="AU5683" s="148" t="s">
        <v>94</v>
      </c>
      <c r="AY5683" s="17" t="s">
        <v>174</v>
      </c>
      <c r="BE5683" s="149">
        <f>IF(N5683="základní",J5683,0)</f>
        <v>0</v>
      </c>
      <c r="BF5683" s="149">
        <f>IF(N5683="snížená",J5683,0)</f>
        <v>0</v>
      </c>
      <c r="BG5683" s="149">
        <f>IF(N5683="zákl. přenesená",J5683,0)</f>
        <v>0</v>
      </c>
      <c r="BH5683" s="149">
        <f>IF(N5683="sníž. přenesená",J5683,0)</f>
        <v>0</v>
      </c>
      <c r="BI5683" s="149">
        <f>IF(N5683="nulová",J5683,0)</f>
        <v>0</v>
      </c>
      <c r="BJ5683" s="17" t="s">
        <v>94</v>
      </c>
      <c r="BK5683" s="149">
        <f>ROUND(I5683*H5683,2)</f>
        <v>0</v>
      </c>
      <c r="BL5683" s="17" t="s">
        <v>182</v>
      </c>
      <c r="BM5683" s="148" t="s">
        <v>2431</v>
      </c>
    </row>
    <row r="5684" spans="2:65" s="1" customFormat="1" ht="78" x14ac:dyDescent="0.2">
      <c r="B5684" s="33"/>
      <c r="D5684" s="151" t="s">
        <v>325</v>
      </c>
      <c r="F5684" s="186" t="s">
        <v>2089</v>
      </c>
      <c r="I5684" s="187"/>
      <c r="L5684" s="33"/>
      <c r="M5684" s="188"/>
      <c r="T5684" s="57"/>
      <c r="AT5684" s="17" t="s">
        <v>325</v>
      </c>
      <c r="AU5684" s="17" t="s">
        <v>94</v>
      </c>
    </row>
    <row r="5685" spans="2:65" s="14" customFormat="1" x14ac:dyDescent="0.2">
      <c r="B5685" s="170"/>
      <c r="D5685" s="151" t="s">
        <v>197</v>
      </c>
      <c r="E5685" s="171" t="s">
        <v>1</v>
      </c>
      <c r="F5685" s="172" t="s">
        <v>2042</v>
      </c>
      <c r="H5685" s="171" t="s">
        <v>1</v>
      </c>
      <c r="I5685" s="173"/>
      <c r="L5685" s="170"/>
      <c r="M5685" s="174"/>
      <c r="T5685" s="175"/>
      <c r="AT5685" s="171" t="s">
        <v>197</v>
      </c>
      <c r="AU5685" s="171" t="s">
        <v>94</v>
      </c>
      <c r="AV5685" s="14" t="s">
        <v>92</v>
      </c>
      <c r="AW5685" s="14" t="s">
        <v>40</v>
      </c>
      <c r="AX5685" s="14" t="s">
        <v>84</v>
      </c>
      <c r="AY5685" s="171" t="s">
        <v>174</v>
      </c>
    </row>
    <row r="5686" spans="2:65" s="12" customFormat="1" ht="22.5" x14ac:dyDescent="0.2">
      <c r="B5686" s="150"/>
      <c r="D5686" s="151" t="s">
        <v>197</v>
      </c>
      <c r="E5686" s="152" t="s">
        <v>1</v>
      </c>
      <c r="F5686" s="153" t="s">
        <v>2043</v>
      </c>
      <c r="H5686" s="154">
        <v>550.23800000000006</v>
      </c>
      <c r="I5686" s="155"/>
      <c r="L5686" s="150"/>
      <c r="M5686" s="156"/>
      <c r="T5686" s="157"/>
      <c r="AT5686" s="152" t="s">
        <v>197</v>
      </c>
      <c r="AU5686" s="152" t="s">
        <v>94</v>
      </c>
      <c r="AV5686" s="12" t="s">
        <v>94</v>
      </c>
      <c r="AW5686" s="12" t="s">
        <v>40</v>
      </c>
      <c r="AX5686" s="12" t="s">
        <v>84</v>
      </c>
      <c r="AY5686" s="152" t="s">
        <v>174</v>
      </c>
    </row>
    <row r="5687" spans="2:65" s="12" customFormat="1" x14ac:dyDescent="0.2">
      <c r="B5687" s="150"/>
      <c r="D5687" s="151" t="s">
        <v>197</v>
      </c>
      <c r="E5687" s="152" t="s">
        <v>1</v>
      </c>
      <c r="F5687" s="153" t="s">
        <v>2044</v>
      </c>
      <c r="H5687" s="154">
        <v>-12.375</v>
      </c>
      <c r="I5687" s="155"/>
      <c r="L5687" s="150"/>
      <c r="M5687" s="156"/>
      <c r="T5687" s="157"/>
      <c r="AT5687" s="152" t="s">
        <v>197</v>
      </c>
      <c r="AU5687" s="152" t="s">
        <v>94</v>
      </c>
      <c r="AV5687" s="12" t="s">
        <v>94</v>
      </c>
      <c r="AW5687" s="12" t="s">
        <v>40</v>
      </c>
      <c r="AX5687" s="12" t="s">
        <v>84</v>
      </c>
      <c r="AY5687" s="152" t="s">
        <v>174</v>
      </c>
    </row>
    <row r="5688" spans="2:65" s="12" customFormat="1" x14ac:dyDescent="0.2">
      <c r="B5688" s="150"/>
      <c r="D5688" s="151" t="s">
        <v>197</v>
      </c>
      <c r="E5688" s="152" t="s">
        <v>1</v>
      </c>
      <c r="F5688" s="153" t="s">
        <v>2045</v>
      </c>
      <c r="H5688" s="154">
        <v>-72.900000000000006</v>
      </c>
      <c r="I5688" s="155"/>
      <c r="L5688" s="150"/>
      <c r="M5688" s="156"/>
      <c r="T5688" s="157"/>
      <c r="AT5688" s="152" t="s">
        <v>197</v>
      </c>
      <c r="AU5688" s="152" t="s">
        <v>94</v>
      </c>
      <c r="AV5688" s="12" t="s">
        <v>94</v>
      </c>
      <c r="AW5688" s="12" t="s">
        <v>40</v>
      </c>
      <c r="AX5688" s="12" t="s">
        <v>84</v>
      </c>
      <c r="AY5688" s="152" t="s">
        <v>174</v>
      </c>
    </row>
    <row r="5689" spans="2:65" s="12" customFormat="1" x14ac:dyDescent="0.2">
      <c r="B5689" s="150"/>
      <c r="D5689" s="151" t="s">
        <v>197</v>
      </c>
      <c r="E5689" s="152" t="s">
        <v>1</v>
      </c>
      <c r="F5689" s="153" t="s">
        <v>2046</v>
      </c>
      <c r="H5689" s="154">
        <v>-47.25</v>
      </c>
      <c r="I5689" s="155"/>
      <c r="L5689" s="150"/>
      <c r="M5689" s="156"/>
      <c r="T5689" s="157"/>
      <c r="AT5689" s="152" t="s">
        <v>197</v>
      </c>
      <c r="AU5689" s="152" t="s">
        <v>94</v>
      </c>
      <c r="AV5689" s="12" t="s">
        <v>94</v>
      </c>
      <c r="AW5689" s="12" t="s">
        <v>40</v>
      </c>
      <c r="AX5689" s="12" t="s">
        <v>84</v>
      </c>
      <c r="AY5689" s="152" t="s">
        <v>174</v>
      </c>
    </row>
    <row r="5690" spans="2:65" s="12" customFormat="1" x14ac:dyDescent="0.2">
      <c r="B5690" s="150"/>
      <c r="D5690" s="151" t="s">
        <v>197</v>
      </c>
      <c r="E5690" s="152" t="s">
        <v>1</v>
      </c>
      <c r="F5690" s="153" t="s">
        <v>2047</v>
      </c>
      <c r="H5690" s="154">
        <v>-17.22</v>
      </c>
      <c r="I5690" s="155"/>
      <c r="L5690" s="150"/>
      <c r="M5690" s="156"/>
      <c r="T5690" s="157"/>
      <c r="AT5690" s="152" t="s">
        <v>197</v>
      </c>
      <c r="AU5690" s="152" t="s">
        <v>94</v>
      </c>
      <c r="AV5690" s="12" t="s">
        <v>94</v>
      </c>
      <c r="AW5690" s="12" t="s">
        <v>40</v>
      </c>
      <c r="AX5690" s="12" t="s">
        <v>84</v>
      </c>
      <c r="AY5690" s="152" t="s">
        <v>174</v>
      </c>
    </row>
    <row r="5691" spans="2:65" s="12" customFormat="1" x14ac:dyDescent="0.2">
      <c r="B5691" s="150"/>
      <c r="D5691" s="151" t="s">
        <v>197</v>
      </c>
      <c r="E5691" s="152" t="s">
        <v>1</v>
      </c>
      <c r="F5691" s="153" t="s">
        <v>2048</v>
      </c>
      <c r="H5691" s="154">
        <v>-28.56</v>
      </c>
      <c r="I5691" s="155"/>
      <c r="L5691" s="150"/>
      <c r="M5691" s="156"/>
      <c r="T5691" s="157"/>
      <c r="AT5691" s="152" t="s">
        <v>197</v>
      </c>
      <c r="AU5691" s="152" t="s">
        <v>94</v>
      </c>
      <c r="AV5691" s="12" t="s">
        <v>94</v>
      </c>
      <c r="AW5691" s="12" t="s">
        <v>40</v>
      </c>
      <c r="AX5691" s="12" t="s">
        <v>84</v>
      </c>
      <c r="AY5691" s="152" t="s">
        <v>174</v>
      </c>
    </row>
    <row r="5692" spans="2:65" s="12" customFormat="1" x14ac:dyDescent="0.2">
      <c r="B5692" s="150"/>
      <c r="D5692" s="151" t="s">
        <v>197</v>
      </c>
      <c r="E5692" s="152" t="s">
        <v>1</v>
      </c>
      <c r="F5692" s="153" t="s">
        <v>2049</v>
      </c>
      <c r="H5692" s="154">
        <v>-6.6</v>
      </c>
      <c r="I5692" s="155"/>
      <c r="L5692" s="150"/>
      <c r="M5692" s="156"/>
      <c r="T5692" s="157"/>
      <c r="AT5692" s="152" t="s">
        <v>197</v>
      </c>
      <c r="AU5692" s="152" t="s">
        <v>94</v>
      </c>
      <c r="AV5692" s="12" t="s">
        <v>94</v>
      </c>
      <c r="AW5692" s="12" t="s">
        <v>40</v>
      </c>
      <c r="AX5692" s="12" t="s">
        <v>84</v>
      </c>
      <c r="AY5692" s="152" t="s">
        <v>174</v>
      </c>
    </row>
    <row r="5693" spans="2:65" s="12" customFormat="1" x14ac:dyDescent="0.2">
      <c r="B5693" s="150"/>
      <c r="D5693" s="151" t="s">
        <v>197</v>
      </c>
      <c r="E5693" s="152" t="s">
        <v>1</v>
      </c>
      <c r="F5693" s="153" t="s">
        <v>1017</v>
      </c>
      <c r="H5693" s="154">
        <v>-1.75</v>
      </c>
      <c r="I5693" s="155"/>
      <c r="L5693" s="150"/>
      <c r="M5693" s="156"/>
      <c r="T5693" s="157"/>
      <c r="AT5693" s="152" t="s">
        <v>197</v>
      </c>
      <c r="AU5693" s="152" t="s">
        <v>94</v>
      </c>
      <c r="AV5693" s="12" t="s">
        <v>94</v>
      </c>
      <c r="AW5693" s="12" t="s">
        <v>40</v>
      </c>
      <c r="AX5693" s="12" t="s">
        <v>84</v>
      </c>
      <c r="AY5693" s="152" t="s">
        <v>174</v>
      </c>
    </row>
    <row r="5694" spans="2:65" s="12" customFormat="1" x14ac:dyDescent="0.2">
      <c r="B5694" s="150"/>
      <c r="D5694" s="151" t="s">
        <v>197</v>
      </c>
      <c r="E5694" s="152" t="s">
        <v>1</v>
      </c>
      <c r="F5694" s="153" t="s">
        <v>1046</v>
      </c>
      <c r="H5694" s="154">
        <v>-0.75</v>
      </c>
      <c r="I5694" s="155"/>
      <c r="L5694" s="150"/>
      <c r="M5694" s="156"/>
      <c r="T5694" s="157"/>
      <c r="AT5694" s="152" t="s">
        <v>197</v>
      </c>
      <c r="AU5694" s="152" t="s">
        <v>94</v>
      </c>
      <c r="AV5694" s="12" t="s">
        <v>94</v>
      </c>
      <c r="AW5694" s="12" t="s">
        <v>40</v>
      </c>
      <c r="AX5694" s="12" t="s">
        <v>84</v>
      </c>
      <c r="AY5694" s="152" t="s">
        <v>174</v>
      </c>
    </row>
    <row r="5695" spans="2:65" s="12" customFormat="1" x14ac:dyDescent="0.2">
      <c r="B5695" s="150"/>
      <c r="D5695" s="151" t="s">
        <v>197</v>
      </c>
      <c r="E5695" s="152" t="s">
        <v>1</v>
      </c>
      <c r="F5695" s="153" t="s">
        <v>1021</v>
      </c>
      <c r="H5695" s="154">
        <v>-14.28</v>
      </c>
      <c r="I5695" s="155"/>
      <c r="L5695" s="150"/>
      <c r="M5695" s="156"/>
      <c r="T5695" s="157"/>
      <c r="AT5695" s="152" t="s">
        <v>197</v>
      </c>
      <c r="AU5695" s="152" t="s">
        <v>94</v>
      </c>
      <c r="AV5695" s="12" t="s">
        <v>94</v>
      </c>
      <c r="AW5695" s="12" t="s">
        <v>40</v>
      </c>
      <c r="AX5695" s="12" t="s">
        <v>84</v>
      </c>
      <c r="AY5695" s="152" t="s">
        <v>174</v>
      </c>
    </row>
    <row r="5696" spans="2:65" s="12" customFormat="1" x14ac:dyDescent="0.2">
      <c r="B5696" s="150"/>
      <c r="D5696" s="151" t="s">
        <v>197</v>
      </c>
      <c r="E5696" s="152" t="s">
        <v>1</v>
      </c>
      <c r="F5696" s="153" t="s">
        <v>1040</v>
      </c>
      <c r="H5696" s="154">
        <v>-5.25</v>
      </c>
      <c r="I5696" s="155"/>
      <c r="L5696" s="150"/>
      <c r="M5696" s="156"/>
      <c r="T5696" s="157"/>
      <c r="AT5696" s="152" t="s">
        <v>197</v>
      </c>
      <c r="AU5696" s="152" t="s">
        <v>94</v>
      </c>
      <c r="AV5696" s="12" t="s">
        <v>94</v>
      </c>
      <c r="AW5696" s="12" t="s">
        <v>40</v>
      </c>
      <c r="AX5696" s="12" t="s">
        <v>84</v>
      </c>
      <c r="AY5696" s="152" t="s">
        <v>174</v>
      </c>
    </row>
    <row r="5697" spans="2:51" s="15" customFormat="1" x14ac:dyDescent="0.2">
      <c r="B5697" s="189"/>
      <c r="D5697" s="151" t="s">
        <v>197</v>
      </c>
      <c r="E5697" s="190" t="s">
        <v>1</v>
      </c>
      <c r="F5697" s="191" t="s">
        <v>329</v>
      </c>
      <c r="H5697" s="192">
        <v>343.30300000000005</v>
      </c>
      <c r="I5697" s="193"/>
      <c r="L5697" s="189"/>
      <c r="M5697" s="194"/>
      <c r="T5697" s="195"/>
      <c r="AT5697" s="190" t="s">
        <v>197</v>
      </c>
      <c r="AU5697" s="190" t="s">
        <v>94</v>
      </c>
      <c r="AV5697" s="15" t="s">
        <v>190</v>
      </c>
      <c r="AW5697" s="15" t="s">
        <v>40</v>
      </c>
      <c r="AX5697" s="15" t="s">
        <v>84</v>
      </c>
      <c r="AY5697" s="190" t="s">
        <v>174</v>
      </c>
    </row>
    <row r="5698" spans="2:51" s="14" customFormat="1" x14ac:dyDescent="0.2">
      <c r="B5698" s="170"/>
      <c r="D5698" s="151" t="s">
        <v>197</v>
      </c>
      <c r="E5698" s="171" t="s">
        <v>1</v>
      </c>
      <c r="F5698" s="172" t="s">
        <v>2050</v>
      </c>
      <c r="H5698" s="171" t="s">
        <v>1</v>
      </c>
      <c r="I5698" s="173"/>
      <c r="L5698" s="170"/>
      <c r="M5698" s="174"/>
      <c r="T5698" s="175"/>
      <c r="AT5698" s="171" t="s">
        <v>197</v>
      </c>
      <c r="AU5698" s="171" t="s">
        <v>94</v>
      </c>
      <c r="AV5698" s="14" t="s">
        <v>92</v>
      </c>
      <c r="AW5698" s="14" t="s">
        <v>40</v>
      </c>
      <c r="AX5698" s="14" t="s">
        <v>84</v>
      </c>
      <c r="AY5698" s="171" t="s">
        <v>174</v>
      </c>
    </row>
    <row r="5699" spans="2:51" s="12" customFormat="1" ht="22.5" x14ac:dyDescent="0.2">
      <c r="B5699" s="150"/>
      <c r="D5699" s="151" t="s">
        <v>197</v>
      </c>
      <c r="E5699" s="152" t="s">
        <v>1</v>
      </c>
      <c r="F5699" s="153" t="s">
        <v>2051</v>
      </c>
      <c r="H5699" s="154">
        <v>202.83799999999999</v>
      </c>
      <c r="I5699" s="155"/>
      <c r="L5699" s="150"/>
      <c r="M5699" s="156"/>
      <c r="T5699" s="157"/>
      <c r="AT5699" s="152" t="s">
        <v>197</v>
      </c>
      <c r="AU5699" s="152" t="s">
        <v>94</v>
      </c>
      <c r="AV5699" s="12" t="s">
        <v>94</v>
      </c>
      <c r="AW5699" s="12" t="s">
        <v>40</v>
      </c>
      <c r="AX5699" s="12" t="s">
        <v>84</v>
      </c>
      <c r="AY5699" s="152" t="s">
        <v>174</v>
      </c>
    </row>
    <row r="5700" spans="2:51" s="12" customFormat="1" ht="33.75" x14ac:dyDescent="0.2">
      <c r="B5700" s="150"/>
      <c r="D5700" s="151" t="s">
        <v>197</v>
      </c>
      <c r="E5700" s="152" t="s">
        <v>1</v>
      </c>
      <c r="F5700" s="153" t="s">
        <v>2052</v>
      </c>
      <c r="H5700" s="154">
        <v>-40.670999999999999</v>
      </c>
      <c r="I5700" s="155"/>
      <c r="L5700" s="150"/>
      <c r="M5700" s="156"/>
      <c r="T5700" s="157"/>
      <c r="AT5700" s="152" t="s">
        <v>197</v>
      </c>
      <c r="AU5700" s="152" t="s">
        <v>94</v>
      </c>
      <c r="AV5700" s="12" t="s">
        <v>94</v>
      </c>
      <c r="AW5700" s="12" t="s">
        <v>40</v>
      </c>
      <c r="AX5700" s="12" t="s">
        <v>84</v>
      </c>
      <c r="AY5700" s="152" t="s">
        <v>174</v>
      </c>
    </row>
    <row r="5701" spans="2:51" s="15" customFormat="1" x14ac:dyDescent="0.2">
      <c r="B5701" s="189"/>
      <c r="D5701" s="151" t="s">
        <v>197</v>
      </c>
      <c r="E5701" s="190" t="s">
        <v>1</v>
      </c>
      <c r="F5701" s="191" t="s">
        <v>329</v>
      </c>
      <c r="H5701" s="192">
        <v>162.167</v>
      </c>
      <c r="I5701" s="193"/>
      <c r="L5701" s="189"/>
      <c r="M5701" s="194"/>
      <c r="T5701" s="195"/>
      <c r="AT5701" s="190" t="s">
        <v>197</v>
      </c>
      <c r="AU5701" s="190" t="s">
        <v>94</v>
      </c>
      <c r="AV5701" s="15" t="s">
        <v>190</v>
      </c>
      <c r="AW5701" s="15" t="s">
        <v>40</v>
      </c>
      <c r="AX5701" s="15" t="s">
        <v>84</v>
      </c>
      <c r="AY5701" s="190" t="s">
        <v>174</v>
      </c>
    </row>
    <row r="5702" spans="2:51" s="14" customFormat="1" x14ac:dyDescent="0.2">
      <c r="B5702" s="170"/>
      <c r="D5702" s="151" t="s">
        <v>197</v>
      </c>
      <c r="E5702" s="171" t="s">
        <v>1</v>
      </c>
      <c r="F5702" s="172" t="s">
        <v>2056</v>
      </c>
      <c r="H5702" s="171" t="s">
        <v>1</v>
      </c>
      <c r="I5702" s="173"/>
      <c r="L5702" s="170"/>
      <c r="M5702" s="174"/>
      <c r="T5702" s="175"/>
      <c r="AT5702" s="171" t="s">
        <v>197</v>
      </c>
      <c r="AU5702" s="171" t="s">
        <v>94</v>
      </c>
      <c r="AV5702" s="14" t="s">
        <v>92</v>
      </c>
      <c r="AW5702" s="14" t="s">
        <v>40</v>
      </c>
      <c r="AX5702" s="14" t="s">
        <v>84</v>
      </c>
      <c r="AY5702" s="171" t="s">
        <v>174</v>
      </c>
    </row>
    <row r="5703" spans="2:51" s="12" customFormat="1" ht="22.5" x14ac:dyDescent="0.2">
      <c r="B5703" s="150"/>
      <c r="D5703" s="151" t="s">
        <v>197</v>
      </c>
      <c r="E5703" s="152" t="s">
        <v>1</v>
      </c>
      <c r="F5703" s="153" t="s">
        <v>2270</v>
      </c>
      <c r="H5703" s="154">
        <v>161.58000000000001</v>
      </c>
      <c r="I5703" s="155"/>
      <c r="L5703" s="150"/>
      <c r="M5703" s="156"/>
      <c r="T5703" s="157"/>
      <c r="AT5703" s="152" t="s">
        <v>197</v>
      </c>
      <c r="AU5703" s="152" t="s">
        <v>94</v>
      </c>
      <c r="AV5703" s="12" t="s">
        <v>94</v>
      </c>
      <c r="AW5703" s="12" t="s">
        <v>40</v>
      </c>
      <c r="AX5703" s="12" t="s">
        <v>84</v>
      </c>
      <c r="AY5703" s="152" t="s">
        <v>174</v>
      </c>
    </row>
    <row r="5704" spans="2:51" s="12" customFormat="1" ht="22.5" x14ac:dyDescent="0.2">
      <c r="B5704" s="150"/>
      <c r="D5704" s="151" t="s">
        <v>197</v>
      </c>
      <c r="E5704" s="152" t="s">
        <v>1</v>
      </c>
      <c r="F5704" s="153" t="s">
        <v>2271</v>
      </c>
      <c r="H5704" s="154">
        <v>83.786000000000001</v>
      </c>
      <c r="I5704" s="155"/>
      <c r="L5704" s="150"/>
      <c r="M5704" s="156"/>
      <c r="T5704" s="157"/>
      <c r="AT5704" s="152" t="s">
        <v>197</v>
      </c>
      <c r="AU5704" s="152" t="s">
        <v>94</v>
      </c>
      <c r="AV5704" s="12" t="s">
        <v>94</v>
      </c>
      <c r="AW5704" s="12" t="s">
        <v>40</v>
      </c>
      <c r="AX5704" s="12" t="s">
        <v>84</v>
      </c>
      <c r="AY5704" s="152" t="s">
        <v>174</v>
      </c>
    </row>
    <row r="5705" spans="2:51" s="15" customFormat="1" x14ac:dyDescent="0.2">
      <c r="B5705" s="189"/>
      <c r="D5705" s="151" t="s">
        <v>197</v>
      </c>
      <c r="E5705" s="190" t="s">
        <v>1</v>
      </c>
      <c r="F5705" s="191" t="s">
        <v>329</v>
      </c>
      <c r="H5705" s="192">
        <v>245.36600000000001</v>
      </c>
      <c r="I5705" s="193"/>
      <c r="L5705" s="189"/>
      <c r="M5705" s="194"/>
      <c r="T5705" s="195"/>
      <c r="AT5705" s="190" t="s">
        <v>197</v>
      </c>
      <c r="AU5705" s="190" t="s">
        <v>94</v>
      </c>
      <c r="AV5705" s="15" t="s">
        <v>190</v>
      </c>
      <c r="AW5705" s="15" t="s">
        <v>40</v>
      </c>
      <c r="AX5705" s="15" t="s">
        <v>84</v>
      </c>
      <c r="AY5705" s="190" t="s">
        <v>174</v>
      </c>
    </row>
    <row r="5706" spans="2:51" s="14" customFormat="1" x14ac:dyDescent="0.2">
      <c r="B5706" s="170"/>
      <c r="D5706" s="151" t="s">
        <v>197</v>
      </c>
      <c r="E5706" s="171" t="s">
        <v>1</v>
      </c>
      <c r="F5706" s="172" t="s">
        <v>2061</v>
      </c>
      <c r="H5706" s="171" t="s">
        <v>1</v>
      </c>
      <c r="I5706" s="173"/>
      <c r="L5706" s="170"/>
      <c r="M5706" s="174"/>
      <c r="T5706" s="175"/>
      <c r="AT5706" s="171" t="s">
        <v>197</v>
      </c>
      <c r="AU5706" s="171" t="s">
        <v>94</v>
      </c>
      <c r="AV5706" s="14" t="s">
        <v>92</v>
      </c>
      <c r="AW5706" s="14" t="s">
        <v>40</v>
      </c>
      <c r="AX5706" s="14" t="s">
        <v>84</v>
      </c>
      <c r="AY5706" s="171" t="s">
        <v>174</v>
      </c>
    </row>
    <row r="5707" spans="2:51" s="14" customFormat="1" x14ac:dyDescent="0.2">
      <c r="B5707" s="170"/>
      <c r="D5707" s="151" t="s">
        <v>197</v>
      </c>
      <c r="E5707" s="171" t="s">
        <v>1</v>
      </c>
      <c r="F5707" s="172" t="s">
        <v>1939</v>
      </c>
      <c r="H5707" s="171" t="s">
        <v>1</v>
      </c>
      <c r="I5707" s="173"/>
      <c r="L5707" s="170"/>
      <c r="M5707" s="174"/>
      <c r="T5707" s="175"/>
      <c r="AT5707" s="171" t="s">
        <v>197</v>
      </c>
      <c r="AU5707" s="171" t="s">
        <v>94</v>
      </c>
      <c r="AV5707" s="14" t="s">
        <v>92</v>
      </c>
      <c r="AW5707" s="14" t="s">
        <v>40</v>
      </c>
      <c r="AX5707" s="14" t="s">
        <v>84</v>
      </c>
      <c r="AY5707" s="171" t="s">
        <v>174</v>
      </c>
    </row>
    <row r="5708" spans="2:51" s="12" customFormat="1" x14ac:dyDescent="0.2">
      <c r="B5708" s="150"/>
      <c r="D5708" s="151" t="s">
        <v>197</v>
      </c>
      <c r="E5708" s="152" t="s">
        <v>1</v>
      </c>
      <c r="F5708" s="153" t="s">
        <v>2062</v>
      </c>
      <c r="H5708" s="154">
        <v>28.35</v>
      </c>
      <c r="I5708" s="155"/>
      <c r="L5708" s="150"/>
      <c r="M5708" s="156"/>
      <c r="T5708" s="157"/>
      <c r="AT5708" s="152" t="s">
        <v>197</v>
      </c>
      <c r="AU5708" s="152" t="s">
        <v>94</v>
      </c>
      <c r="AV5708" s="12" t="s">
        <v>94</v>
      </c>
      <c r="AW5708" s="12" t="s">
        <v>40</v>
      </c>
      <c r="AX5708" s="12" t="s">
        <v>84</v>
      </c>
      <c r="AY5708" s="152" t="s">
        <v>174</v>
      </c>
    </row>
    <row r="5709" spans="2:51" s="12" customFormat="1" x14ac:dyDescent="0.2">
      <c r="B5709" s="150"/>
      <c r="D5709" s="151" t="s">
        <v>197</v>
      </c>
      <c r="E5709" s="152" t="s">
        <v>1</v>
      </c>
      <c r="F5709" s="153" t="s">
        <v>2031</v>
      </c>
      <c r="H5709" s="154">
        <v>-3.9750000000000001</v>
      </c>
      <c r="I5709" s="155"/>
      <c r="L5709" s="150"/>
      <c r="M5709" s="156"/>
      <c r="T5709" s="157"/>
      <c r="AT5709" s="152" t="s">
        <v>197</v>
      </c>
      <c r="AU5709" s="152" t="s">
        <v>94</v>
      </c>
      <c r="AV5709" s="12" t="s">
        <v>94</v>
      </c>
      <c r="AW5709" s="12" t="s">
        <v>40</v>
      </c>
      <c r="AX5709" s="12" t="s">
        <v>84</v>
      </c>
      <c r="AY5709" s="152" t="s">
        <v>174</v>
      </c>
    </row>
    <row r="5710" spans="2:51" s="12" customFormat="1" x14ac:dyDescent="0.2">
      <c r="B5710" s="150"/>
      <c r="D5710" s="151" t="s">
        <v>197</v>
      </c>
      <c r="E5710" s="152" t="s">
        <v>1</v>
      </c>
      <c r="F5710" s="153" t="s">
        <v>2063</v>
      </c>
      <c r="H5710" s="154">
        <v>94.2</v>
      </c>
      <c r="I5710" s="155"/>
      <c r="L5710" s="150"/>
      <c r="M5710" s="156"/>
      <c r="T5710" s="157"/>
      <c r="AT5710" s="152" t="s">
        <v>197</v>
      </c>
      <c r="AU5710" s="152" t="s">
        <v>94</v>
      </c>
      <c r="AV5710" s="12" t="s">
        <v>94</v>
      </c>
      <c r="AW5710" s="12" t="s">
        <v>40</v>
      </c>
      <c r="AX5710" s="12" t="s">
        <v>84</v>
      </c>
      <c r="AY5710" s="152" t="s">
        <v>174</v>
      </c>
    </row>
    <row r="5711" spans="2:51" s="12" customFormat="1" x14ac:dyDescent="0.2">
      <c r="B5711" s="150"/>
      <c r="D5711" s="151" t="s">
        <v>197</v>
      </c>
      <c r="E5711" s="152" t="s">
        <v>1</v>
      </c>
      <c r="F5711" s="153" t="s">
        <v>1021</v>
      </c>
      <c r="H5711" s="154">
        <v>-14.28</v>
      </c>
      <c r="I5711" s="155"/>
      <c r="L5711" s="150"/>
      <c r="M5711" s="156"/>
      <c r="T5711" s="157"/>
      <c r="AT5711" s="152" t="s">
        <v>197</v>
      </c>
      <c r="AU5711" s="152" t="s">
        <v>94</v>
      </c>
      <c r="AV5711" s="12" t="s">
        <v>94</v>
      </c>
      <c r="AW5711" s="12" t="s">
        <v>40</v>
      </c>
      <c r="AX5711" s="12" t="s">
        <v>84</v>
      </c>
      <c r="AY5711" s="152" t="s">
        <v>174</v>
      </c>
    </row>
    <row r="5712" spans="2:51" s="12" customFormat="1" x14ac:dyDescent="0.2">
      <c r="B5712" s="150"/>
      <c r="D5712" s="151" t="s">
        <v>197</v>
      </c>
      <c r="E5712" s="152" t="s">
        <v>1</v>
      </c>
      <c r="F5712" s="153" t="s">
        <v>1022</v>
      </c>
      <c r="H5712" s="154">
        <v>-8.61</v>
      </c>
      <c r="I5712" s="155"/>
      <c r="L5712" s="150"/>
      <c r="M5712" s="156"/>
      <c r="T5712" s="157"/>
      <c r="AT5712" s="152" t="s">
        <v>197</v>
      </c>
      <c r="AU5712" s="152" t="s">
        <v>94</v>
      </c>
      <c r="AV5712" s="12" t="s">
        <v>94</v>
      </c>
      <c r="AW5712" s="12" t="s">
        <v>40</v>
      </c>
      <c r="AX5712" s="12" t="s">
        <v>84</v>
      </c>
      <c r="AY5712" s="152" t="s">
        <v>174</v>
      </c>
    </row>
    <row r="5713" spans="2:65" s="12" customFormat="1" x14ac:dyDescent="0.2">
      <c r="B5713" s="150"/>
      <c r="D5713" s="151" t="s">
        <v>197</v>
      </c>
      <c r="E5713" s="152" t="s">
        <v>1</v>
      </c>
      <c r="F5713" s="153" t="s">
        <v>2064</v>
      </c>
      <c r="H5713" s="154">
        <v>27.75</v>
      </c>
      <c r="I5713" s="155"/>
      <c r="L5713" s="150"/>
      <c r="M5713" s="156"/>
      <c r="T5713" s="157"/>
      <c r="AT5713" s="152" t="s">
        <v>197</v>
      </c>
      <c r="AU5713" s="152" t="s">
        <v>94</v>
      </c>
      <c r="AV5713" s="12" t="s">
        <v>94</v>
      </c>
      <c r="AW5713" s="12" t="s">
        <v>40</v>
      </c>
      <c r="AX5713" s="12" t="s">
        <v>84</v>
      </c>
      <c r="AY5713" s="152" t="s">
        <v>174</v>
      </c>
    </row>
    <row r="5714" spans="2:65" s="12" customFormat="1" x14ac:dyDescent="0.2">
      <c r="B5714" s="150"/>
      <c r="D5714" s="151" t="s">
        <v>197</v>
      </c>
      <c r="E5714" s="152" t="s">
        <v>1</v>
      </c>
      <c r="F5714" s="153" t="s">
        <v>2065</v>
      </c>
      <c r="H5714" s="154">
        <v>-7.14</v>
      </c>
      <c r="I5714" s="155"/>
      <c r="L5714" s="150"/>
      <c r="M5714" s="156"/>
      <c r="T5714" s="157"/>
      <c r="AT5714" s="152" t="s">
        <v>197</v>
      </c>
      <c r="AU5714" s="152" t="s">
        <v>94</v>
      </c>
      <c r="AV5714" s="12" t="s">
        <v>94</v>
      </c>
      <c r="AW5714" s="12" t="s">
        <v>40</v>
      </c>
      <c r="AX5714" s="12" t="s">
        <v>84</v>
      </c>
      <c r="AY5714" s="152" t="s">
        <v>174</v>
      </c>
    </row>
    <row r="5715" spans="2:65" s="15" customFormat="1" x14ac:dyDescent="0.2">
      <c r="B5715" s="189"/>
      <c r="D5715" s="151" t="s">
        <v>197</v>
      </c>
      <c r="E5715" s="190" t="s">
        <v>1</v>
      </c>
      <c r="F5715" s="191" t="s">
        <v>329</v>
      </c>
      <c r="H5715" s="192">
        <v>116.295</v>
      </c>
      <c r="I5715" s="193"/>
      <c r="L5715" s="189"/>
      <c r="M5715" s="194"/>
      <c r="T5715" s="195"/>
      <c r="AT5715" s="190" t="s">
        <v>197</v>
      </c>
      <c r="AU5715" s="190" t="s">
        <v>94</v>
      </c>
      <c r="AV5715" s="15" t="s">
        <v>190</v>
      </c>
      <c r="AW5715" s="15" t="s">
        <v>40</v>
      </c>
      <c r="AX5715" s="15" t="s">
        <v>84</v>
      </c>
      <c r="AY5715" s="190" t="s">
        <v>174</v>
      </c>
    </row>
    <row r="5716" spans="2:65" s="13" customFormat="1" x14ac:dyDescent="0.2">
      <c r="B5716" s="158"/>
      <c r="D5716" s="151" t="s">
        <v>197</v>
      </c>
      <c r="E5716" s="159" t="s">
        <v>1</v>
      </c>
      <c r="F5716" s="160" t="s">
        <v>199</v>
      </c>
      <c r="H5716" s="161">
        <v>867.13100000000009</v>
      </c>
      <c r="I5716" s="162"/>
      <c r="L5716" s="158"/>
      <c r="M5716" s="163"/>
      <c r="T5716" s="164"/>
      <c r="AT5716" s="159" t="s">
        <v>197</v>
      </c>
      <c r="AU5716" s="159" t="s">
        <v>94</v>
      </c>
      <c r="AV5716" s="13" t="s">
        <v>182</v>
      </c>
      <c r="AW5716" s="13" t="s">
        <v>40</v>
      </c>
      <c r="AX5716" s="13" t="s">
        <v>92</v>
      </c>
      <c r="AY5716" s="159" t="s">
        <v>174</v>
      </c>
    </row>
    <row r="5717" spans="2:65" s="1" customFormat="1" ht="24.2" customHeight="1" x14ac:dyDescent="0.2">
      <c r="B5717" s="33"/>
      <c r="C5717" s="137" t="s">
        <v>2432</v>
      </c>
      <c r="D5717" s="137" t="s">
        <v>177</v>
      </c>
      <c r="E5717" s="138" t="s">
        <v>2433</v>
      </c>
      <c r="F5717" s="139" t="s">
        <v>2434</v>
      </c>
      <c r="G5717" s="140" t="s">
        <v>249</v>
      </c>
      <c r="H5717" s="141">
        <v>984.01199999999994</v>
      </c>
      <c r="I5717" s="142"/>
      <c r="J5717" s="143">
        <f>ROUND(I5717*H5717,2)</f>
        <v>0</v>
      </c>
      <c r="K5717" s="139" t="s">
        <v>1</v>
      </c>
      <c r="L5717" s="33"/>
      <c r="M5717" s="144" t="s">
        <v>1</v>
      </c>
      <c r="N5717" s="145" t="s">
        <v>50</v>
      </c>
      <c r="P5717" s="146">
        <f>O5717*H5717</f>
        <v>0</v>
      </c>
      <c r="Q5717" s="146">
        <v>2.0000000000000001E-4</v>
      </c>
      <c r="R5717" s="146">
        <f>Q5717*H5717</f>
        <v>0.19680239999999999</v>
      </c>
      <c r="S5717" s="146">
        <v>0</v>
      </c>
      <c r="T5717" s="147">
        <f>S5717*H5717</f>
        <v>0</v>
      </c>
      <c r="AR5717" s="148" t="s">
        <v>182</v>
      </c>
      <c r="AT5717" s="148" t="s">
        <v>177</v>
      </c>
      <c r="AU5717" s="148" t="s">
        <v>94</v>
      </c>
      <c r="AY5717" s="17" t="s">
        <v>174</v>
      </c>
      <c r="BE5717" s="149">
        <f>IF(N5717="základní",J5717,0)</f>
        <v>0</v>
      </c>
      <c r="BF5717" s="149">
        <f>IF(N5717="snížená",J5717,0)</f>
        <v>0</v>
      </c>
      <c r="BG5717" s="149">
        <f>IF(N5717="zákl. přenesená",J5717,0)</f>
        <v>0</v>
      </c>
      <c r="BH5717" s="149">
        <f>IF(N5717="sníž. přenesená",J5717,0)</f>
        <v>0</v>
      </c>
      <c r="BI5717" s="149">
        <f>IF(N5717="nulová",J5717,0)</f>
        <v>0</v>
      </c>
      <c r="BJ5717" s="17" t="s">
        <v>94</v>
      </c>
      <c r="BK5717" s="149">
        <f>ROUND(I5717*H5717,2)</f>
        <v>0</v>
      </c>
      <c r="BL5717" s="17" t="s">
        <v>182</v>
      </c>
      <c r="BM5717" s="148" t="s">
        <v>2435</v>
      </c>
    </row>
    <row r="5718" spans="2:65" s="1" customFormat="1" ht="48.75" x14ac:dyDescent="0.2">
      <c r="B5718" s="33"/>
      <c r="D5718" s="151" t="s">
        <v>325</v>
      </c>
      <c r="F5718" s="186" t="s">
        <v>2436</v>
      </c>
      <c r="I5718" s="187"/>
      <c r="L5718" s="33"/>
      <c r="M5718" s="188"/>
      <c r="T5718" s="57"/>
      <c r="AT5718" s="17" t="s">
        <v>325</v>
      </c>
      <c r="AU5718" s="17" t="s">
        <v>94</v>
      </c>
    </row>
    <row r="5719" spans="2:65" s="14" customFormat="1" x14ac:dyDescent="0.2">
      <c r="B5719" s="170"/>
      <c r="D5719" s="151" t="s">
        <v>197</v>
      </c>
      <c r="E5719" s="171" t="s">
        <v>1</v>
      </c>
      <c r="F5719" s="172" t="s">
        <v>2042</v>
      </c>
      <c r="H5719" s="171" t="s">
        <v>1</v>
      </c>
      <c r="I5719" s="173"/>
      <c r="L5719" s="170"/>
      <c r="M5719" s="174"/>
      <c r="T5719" s="175"/>
      <c r="AT5719" s="171" t="s">
        <v>197</v>
      </c>
      <c r="AU5719" s="171" t="s">
        <v>94</v>
      </c>
      <c r="AV5719" s="14" t="s">
        <v>92</v>
      </c>
      <c r="AW5719" s="14" t="s">
        <v>40</v>
      </c>
      <c r="AX5719" s="14" t="s">
        <v>84</v>
      </c>
      <c r="AY5719" s="171" t="s">
        <v>174</v>
      </c>
    </row>
    <row r="5720" spans="2:65" s="12" customFormat="1" ht="22.5" x14ac:dyDescent="0.2">
      <c r="B5720" s="150"/>
      <c r="D5720" s="151" t="s">
        <v>197</v>
      </c>
      <c r="E5720" s="152" t="s">
        <v>1</v>
      </c>
      <c r="F5720" s="153" t="s">
        <v>2043</v>
      </c>
      <c r="H5720" s="154">
        <v>550.23800000000006</v>
      </c>
      <c r="I5720" s="155"/>
      <c r="L5720" s="150"/>
      <c r="M5720" s="156"/>
      <c r="T5720" s="157"/>
      <c r="AT5720" s="152" t="s">
        <v>197</v>
      </c>
      <c r="AU5720" s="152" t="s">
        <v>94</v>
      </c>
      <c r="AV5720" s="12" t="s">
        <v>94</v>
      </c>
      <c r="AW5720" s="12" t="s">
        <v>40</v>
      </c>
      <c r="AX5720" s="12" t="s">
        <v>84</v>
      </c>
      <c r="AY5720" s="152" t="s">
        <v>174</v>
      </c>
    </row>
    <row r="5721" spans="2:65" s="12" customFormat="1" x14ac:dyDescent="0.2">
      <c r="B5721" s="150"/>
      <c r="D5721" s="151" t="s">
        <v>197</v>
      </c>
      <c r="E5721" s="152" t="s">
        <v>1</v>
      </c>
      <c r="F5721" s="153" t="s">
        <v>2044</v>
      </c>
      <c r="H5721" s="154">
        <v>-12.375</v>
      </c>
      <c r="I5721" s="155"/>
      <c r="L5721" s="150"/>
      <c r="M5721" s="156"/>
      <c r="T5721" s="157"/>
      <c r="AT5721" s="152" t="s">
        <v>197</v>
      </c>
      <c r="AU5721" s="152" t="s">
        <v>94</v>
      </c>
      <c r="AV5721" s="12" t="s">
        <v>94</v>
      </c>
      <c r="AW5721" s="12" t="s">
        <v>40</v>
      </c>
      <c r="AX5721" s="12" t="s">
        <v>84</v>
      </c>
      <c r="AY5721" s="152" t="s">
        <v>174</v>
      </c>
    </row>
    <row r="5722" spans="2:65" s="12" customFormat="1" x14ac:dyDescent="0.2">
      <c r="B5722" s="150"/>
      <c r="D5722" s="151" t="s">
        <v>197</v>
      </c>
      <c r="E5722" s="152" t="s">
        <v>1</v>
      </c>
      <c r="F5722" s="153" t="s">
        <v>2045</v>
      </c>
      <c r="H5722" s="154">
        <v>-72.900000000000006</v>
      </c>
      <c r="I5722" s="155"/>
      <c r="L5722" s="150"/>
      <c r="M5722" s="156"/>
      <c r="T5722" s="157"/>
      <c r="AT5722" s="152" t="s">
        <v>197</v>
      </c>
      <c r="AU5722" s="152" t="s">
        <v>94</v>
      </c>
      <c r="AV5722" s="12" t="s">
        <v>94</v>
      </c>
      <c r="AW5722" s="12" t="s">
        <v>40</v>
      </c>
      <c r="AX5722" s="12" t="s">
        <v>84</v>
      </c>
      <c r="AY5722" s="152" t="s">
        <v>174</v>
      </c>
    </row>
    <row r="5723" spans="2:65" s="12" customFormat="1" x14ac:dyDescent="0.2">
      <c r="B5723" s="150"/>
      <c r="D5723" s="151" t="s">
        <v>197</v>
      </c>
      <c r="E5723" s="152" t="s">
        <v>1</v>
      </c>
      <c r="F5723" s="153" t="s">
        <v>2046</v>
      </c>
      <c r="H5723" s="154">
        <v>-47.25</v>
      </c>
      <c r="I5723" s="155"/>
      <c r="L5723" s="150"/>
      <c r="M5723" s="156"/>
      <c r="T5723" s="157"/>
      <c r="AT5723" s="152" t="s">
        <v>197</v>
      </c>
      <c r="AU5723" s="152" t="s">
        <v>94</v>
      </c>
      <c r="AV5723" s="12" t="s">
        <v>94</v>
      </c>
      <c r="AW5723" s="12" t="s">
        <v>40</v>
      </c>
      <c r="AX5723" s="12" t="s">
        <v>84</v>
      </c>
      <c r="AY5723" s="152" t="s">
        <v>174</v>
      </c>
    </row>
    <row r="5724" spans="2:65" s="12" customFormat="1" x14ac:dyDescent="0.2">
      <c r="B5724" s="150"/>
      <c r="D5724" s="151" t="s">
        <v>197</v>
      </c>
      <c r="E5724" s="152" t="s">
        <v>1</v>
      </c>
      <c r="F5724" s="153" t="s">
        <v>2047</v>
      </c>
      <c r="H5724" s="154">
        <v>-17.22</v>
      </c>
      <c r="I5724" s="155"/>
      <c r="L5724" s="150"/>
      <c r="M5724" s="156"/>
      <c r="T5724" s="157"/>
      <c r="AT5724" s="152" t="s">
        <v>197</v>
      </c>
      <c r="AU5724" s="152" t="s">
        <v>94</v>
      </c>
      <c r="AV5724" s="12" t="s">
        <v>94</v>
      </c>
      <c r="AW5724" s="12" t="s">
        <v>40</v>
      </c>
      <c r="AX5724" s="12" t="s">
        <v>84</v>
      </c>
      <c r="AY5724" s="152" t="s">
        <v>174</v>
      </c>
    </row>
    <row r="5725" spans="2:65" s="12" customFormat="1" x14ac:dyDescent="0.2">
      <c r="B5725" s="150"/>
      <c r="D5725" s="151" t="s">
        <v>197</v>
      </c>
      <c r="E5725" s="152" t="s">
        <v>1</v>
      </c>
      <c r="F5725" s="153" t="s">
        <v>2048</v>
      </c>
      <c r="H5725" s="154">
        <v>-28.56</v>
      </c>
      <c r="I5725" s="155"/>
      <c r="L5725" s="150"/>
      <c r="M5725" s="156"/>
      <c r="T5725" s="157"/>
      <c r="AT5725" s="152" t="s">
        <v>197</v>
      </c>
      <c r="AU5725" s="152" t="s">
        <v>94</v>
      </c>
      <c r="AV5725" s="12" t="s">
        <v>94</v>
      </c>
      <c r="AW5725" s="12" t="s">
        <v>40</v>
      </c>
      <c r="AX5725" s="12" t="s">
        <v>84</v>
      </c>
      <c r="AY5725" s="152" t="s">
        <v>174</v>
      </c>
    </row>
    <row r="5726" spans="2:65" s="12" customFormat="1" x14ac:dyDescent="0.2">
      <c r="B5726" s="150"/>
      <c r="D5726" s="151" t="s">
        <v>197</v>
      </c>
      <c r="E5726" s="152" t="s">
        <v>1</v>
      </c>
      <c r="F5726" s="153" t="s">
        <v>2049</v>
      </c>
      <c r="H5726" s="154">
        <v>-6.6</v>
      </c>
      <c r="I5726" s="155"/>
      <c r="L5726" s="150"/>
      <c r="M5726" s="156"/>
      <c r="T5726" s="157"/>
      <c r="AT5726" s="152" t="s">
        <v>197</v>
      </c>
      <c r="AU5726" s="152" t="s">
        <v>94</v>
      </c>
      <c r="AV5726" s="12" t="s">
        <v>94</v>
      </c>
      <c r="AW5726" s="12" t="s">
        <v>40</v>
      </c>
      <c r="AX5726" s="12" t="s">
        <v>84</v>
      </c>
      <c r="AY5726" s="152" t="s">
        <v>174</v>
      </c>
    </row>
    <row r="5727" spans="2:65" s="12" customFormat="1" x14ac:dyDescent="0.2">
      <c r="B5727" s="150"/>
      <c r="D5727" s="151" t="s">
        <v>197</v>
      </c>
      <c r="E5727" s="152" t="s">
        <v>1</v>
      </c>
      <c r="F5727" s="153" t="s">
        <v>1017</v>
      </c>
      <c r="H5727" s="154">
        <v>-1.75</v>
      </c>
      <c r="I5727" s="155"/>
      <c r="L5727" s="150"/>
      <c r="M5727" s="156"/>
      <c r="T5727" s="157"/>
      <c r="AT5727" s="152" t="s">
        <v>197</v>
      </c>
      <c r="AU5727" s="152" t="s">
        <v>94</v>
      </c>
      <c r="AV5727" s="12" t="s">
        <v>94</v>
      </c>
      <c r="AW5727" s="12" t="s">
        <v>40</v>
      </c>
      <c r="AX5727" s="12" t="s">
        <v>84</v>
      </c>
      <c r="AY5727" s="152" t="s">
        <v>174</v>
      </c>
    </row>
    <row r="5728" spans="2:65" s="12" customFormat="1" x14ac:dyDescent="0.2">
      <c r="B5728" s="150"/>
      <c r="D5728" s="151" t="s">
        <v>197</v>
      </c>
      <c r="E5728" s="152" t="s">
        <v>1</v>
      </c>
      <c r="F5728" s="153" t="s">
        <v>1046</v>
      </c>
      <c r="H5728" s="154">
        <v>-0.75</v>
      </c>
      <c r="I5728" s="155"/>
      <c r="L5728" s="150"/>
      <c r="M5728" s="156"/>
      <c r="T5728" s="157"/>
      <c r="AT5728" s="152" t="s">
        <v>197</v>
      </c>
      <c r="AU5728" s="152" t="s">
        <v>94</v>
      </c>
      <c r="AV5728" s="12" t="s">
        <v>94</v>
      </c>
      <c r="AW5728" s="12" t="s">
        <v>40</v>
      </c>
      <c r="AX5728" s="12" t="s">
        <v>84</v>
      </c>
      <c r="AY5728" s="152" t="s">
        <v>174</v>
      </c>
    </row>
    <row r="5729" spans="2:51" s="12" customFormat="1" x14ac:dyDescent="0.2">
      <c r="B5729" s="150"/>
      <c r="D5729" s="151" t="s">
        <v>197</v>
      </c>
      <c r="E5729" s="152" t="s">
        <v>1</v>
      </c>
      <c r="F5729" s="153" t="s">
        <v>1021</v>
      </c>
      <c r="H5729" s="154">
        <v>-14.28</v>
      </c>
      <c r="I5729" s="155"/>
      <c r="L5729" s="150"/>
      <c r="M5729" s="156"/>
      <c r="T5729" s="157"/>
      <c r="AT5729" s="152" t="s">
        <v>197</v>
      </c>
      <c r="AU5729" s="152" t="s">
        <v>94</v>
      </c>
      <c r="AV5729" s="12" t="s">
        <v>94</v>
      </c>
      <c r="AW5729" s="12" t="s">
        <v>40</v>
      </c>
      <c r="AX5729" s="12" t="s">
        <v>84</v>
      </c>
      <c r="AY5729" s="152" t="s">
        <v>174</v>
      </c>
    </row>
    <row r="5730" spans="2:51" s="12" customFormat="1" x14ac:dyDescent="0.2">
      <c r="B5730" s="150"/>
      <c r="D5730" s="151" t="s">
        <v>197</v>
      </c>
      <c r="E5730" s="152" t="s">
        <v>1</v>
      </c>
      <c r="F5730" s="153" t="s">
        <v>1040</v>
      </c>
      <c r="H5730" s="154">
        <v>-5.25</v>
      </c>
      <c r="I5730" s="155"/>
      <c r="L5730" s="150"/>
      <c r="M5730" s="156"/>
      <c r="T5730" s="157"/>
      <c r="AT5730" s="152" t="s">
        <v>197</v>
      </c>
      <c r="AU5730" s="152" t="s">
        <v>94</v>
      </c>
      <c r="AV5730" s="12" t="s">
        <v>94</v>
      </c>
      <c r="AW5730" s="12" t="s">
        <v>40</v>
      </c>
      <c r="AX5730" s="12" t="s">
        <v>84</v>
      </c>
      <c r="AY5730" s="152" t="s">
        <v>174</v>
      </c>
    </row>
    <row r="5731" spans="2:51" s="15" customFormat="1" x14ac:dyDescent="0.2">
      <c r="B5731" s="189"/>
      <c r="D5731" s="151" t="s">
        <v>197</v>
      </c>
      <c r="E5731" s="190" t="s">
        <v>1</v>
      </c>
      <c r="F5731" s="191" t="s">
        <v>329</v>
      </c>
      <c r="H5731" s="192">
        <v>343.30300000000005</v>
      </c>
      <c r="I5731" s="193"/>
      <c r="L5731" s="189"/>
      <c r="M5731" s="194"/>
      <c r="T5731" s="195"/>
      <c r="AT5731" s="190" t="s">
        <v>197</v>
      </c>
      <c r="AU5731" s="190" t="s">
        <v>94</v>
      </c>
      <c r="AV5731" s="15" t="s">
        <v>190</v>
      </c>
      <c r="AW5731" s="15" t="s">
        <v>40</v>
      </c>
      <c r="AX5731" s="15" t="s">
        <v>84</v>
      </c>
      <c r="AY5731" s="190" t="s">
        <v>174</v>
      </c>
    </row>
    <row r="5732" spans="2:51" s="14" customFormat="1" x14ac:dyDescent="0.2">
      <c r="B5732" s="170"/>
      <c r="D5732" s="151" t="s">
        <v>197</v>
      </c>
      <c r="E5732" s="171" t="s">
        <v>1</v>
      </c>
      <c r="F5732" s="172" t="s">
        <v>2050</v>
      </c>
      <c r="H5732" s="171" t="s">
        <v>1</v>
      </c>
      <c r="I5732" s="173"/>
      <c r="L5732" s="170"/>
      <c r="M5732" s="174"/>
      <c r="T5732" s="175"/>
      <c r="AT5732" s="171" t="s">
        <v>197</v>
      </c>
      <c r="AU5732" s="171" t="s">
        <v>94</v>
      </c>
      <c r="AV5732" s="14" t="s">
        <v>92</v>
      </c>
      <c r="AW5732" s="14" t="s">
        <v>40</v>
      </c>
      <c r="AX5732" s="14" t="s">
        <v>84</v>
      </c>
      <c r="AY5732" s="171" t="s">
        <v>174</v>
      </c>
    </row>
    <row r="5733" spans="2:51" s="12" customFormat="1" ht="22.5" x14ac:dyDescent="0.2">
      <c r="B5733" s="150"/>
      <c r="D5733" s="151" t="s">
        <v>197</v>
      </c>
      <c r="E5733" s="152" t="s">
        <v>1</v>
      </c>
      <c r="F5733" s="153" t="s">
        <v>2051</v>
      </c>
      <c r="H5733" s="154">
        <v>202.83799999999999</v>
      </c>
      <c r="I5733" s="155"/>
      <c r="L5733" s="150"/>
      <c r="M5733" s="156"/>
      <c r="T5733" s="157"/>
      <c r="AT5733" s="152" t="s">
        <v>197</v>
      </c>
      <c r="AU5733" s="152" t="s">
        <v>94</v>
      </c>
      <c r="AV5733" s="12" t="s">
        <v>94</v>
      </c>
      <c r="AW5733" s="12" t="s">
        <v>40</v>
      </c>
      <c r="AX5733" s="12" t="s">
        <v>84</v>
      </c>
      <c r="AY5733" s="152" t="s">
        <v>174</v>
      </c>
    </row>
    <row r="5734" spans="2:51" s="12" customFormat="1" ht="33.75" x14ac:dyDescent="0.2">
      <c r="B5734" s="150"/>
      <c r="D5734" s="151" t="s">
        <v>197</v>
      </c>
      <c r="E5734" s="152" t="s">
        <v>1</v>
      </c>
      <c r="F5734" s="153" t="s">
        <v>2052</v>
      </c>
      <c r="H5734" s="154">
        <v>-40.670999999999999</v>
      </c>
      <c r="I5734" s="155"/>
      <c r="L5734" s="150"/>
      <c r="M5734" s="156"/>
      <c r="T5734" s="157"/>
      <c r="AT5734" s="152" t="s">
        <v>197</v>
      </c>
      <c r="AU5734" s="152" t="s">
        <v>94</v>
      </c>
      <c r="AV5734" s="12" t="s">
        <v>94</v>
      </c>
      <c r="AW5734" s="12" t="s">
        <v>40</v>
      </c>
      <c r="AX5734" s="12" t="s">
        <v>84</v>
      </c>
      <c r="AY5734" s="152" t="s">
        <v>174</v>
      </c>
    </row>
    <row r="5735" spans="2:51" s="15" customFormat="1" x14ac:dyDescent="0.2">
      <c r="B5735" s="189"/>
      <c r="D5735" s="151" t="s">
        <v>197</v>
      </c>
      <c r="E5735" s="190" t="s">
        <v>1</v>
      </c>
      <c r="F5735" s="191" t="s">
        <v>329</v>
      </c>
      <c r="H5735" s="192">
        <v>162.167</v>
      </c>
      <c r="I5735" s="193"/>
      <c r="L5735" s="189"/>
      <c r="M5735" s="194"/>
      <c r="T5735" s="195"/>
      <c r="AT5735" s="190" t="s">
        <v>197</v>
      </c>
      <c r="AU5735" s="190" t="s">
        <v>94</v>
      </c>
      <c r="AV5735" s="15" t="s">
        <v>190</v>
      </c>
      <c r="AW5735" s="15" t="s">
        <v>40</v>
      </c>
      <c r="AX5735" s="15" t="s">
        <v>84</v>
      </c>
      <c r="AY5735" s="190" t="s">
        <v>174</v>
      </c>
    </row>
    <row r="5736" spans="2:51" s="14" customFormat="1" x14ac:dyDescent="0.2">
      <c r="B5736" s="170"/>
      <c r="D5736" s="151" t="s">
        <v>197</v>
      </c>
      <c r="E5736" s="171" t="s">
        <v>1</v>
      </c>
      <c r="F5736" s="172" t="s">
        <v>2282</v>
      </c>
      <c r="H5736" s="171" t="s">
        <v>1</v>
      </c>
      <c r="I5736" s="173"/>
      <c r="L5736" s="170"/>
      <c r="M5736" s="174"/>
      <c r="T5736" s="175"/>
      <c r="AT5736" s="171" t="s">
        <v>197</v>
      </c>
      <c r="AU5736" s="171" t="s">
        <v>94</v>
      </c>
      <c r="AV5736" s="14" t="s">
        <v>92</v>
      </c>
      <c r="AW5736" s="14" t="s">
        <v>40</v>
      </c>
      <c r="AX5736" s="14" t="s">
        <v>84</v>
      </c>
      <c r="AY5736" s="171" t="s">
        <v>174</v>
      </c>
    </row>
    <row r="5737" spans="2:51" s="12" customFormat="1" x14ac:dyDescent="0.2">
      <c r="B5737" s="150"/>
      <c r="D5737" s="151" t="s">
        <v>197</v>
      </c>
      <c r="E5737" s="152" t="s">
        <v>1</v>
      </c>
      <c r="F5737" s="153" t="s">
        <v>2283</v>
      </c>
      <c r="H5737" s="154">
        <v>57</v>
      </c>
      <c r="I5737" s="155"/>
      <c r="L5737" s="150"/>
      <c r="M5737" s="156"/>
      <c r="T5737" s="157"/>
      <c r="AT5737" s="152" t="s">
        <v>197</v>
      </c>
      <c r="AU5737" s="152" t="s">
        <v>94</v>
      </c>
      <c r="AV5737" s="12" t="s">
        <v>94</v>
      </c>
      <c r="AW5737" s="12" t="s">
        <v>40</v>
      </c>
      <c r="AX5737" s="12" t="s">
        <v>84</v>
      </c>
      <c r="AY5737" s="152" t="s">
        <v>174</v>
      </c>
    </row>
    <row r="5738" spans="2:51" s="15" customFormat="1" x14ac:dyDescent="0.2">
      <c r="B5738" s="189"/>
      <c r="D5738" s="151" t="s">
        <v>197</v>
      </c>
      <c r="E5738" s="190" t="s">
        <v>1</v>
      </c>
      <c r="F5738" s="191" t="s">
        <v>329</v>
      </c>
      <c r="H5738" s="192">
        <v>57</v>
      </c>
      <c r="I5738" s="193"/>
      <c r="L5738" s="189"/>
      <c r="M5738" s="194"/>
      <c r="T5738" s="195"/>
      <c r="AT5738" s="190" t="s">
        <v>197</v>
      </c>
      <c r="AU5738" s="190" t="s">
        <v>94</v>
      </c>
      <c r="AV5738" s="15" t="s">
        <v>190</v>
      </c>
      <c r="AW5738" s="15" t="s">
        <v>40</v>
      </c>
      <c r="AX5738" s="15" t="s">
        <v>84</v>
      </c>
      <c r="AY5738" s="190" t="s">
        <v>174</v>
      </c>
    </row>
    <row r="5739" spans="2:51" s="14" customFormat="1" x14ac:dyDescent="0.2">
      <c r="B5739" s="170"/>
      <c r="D5739" s="151" t="s">
        <v>197</v>
      </c>
      <c r="E5739" s="171" t="s">
        <v>1</v>
      </c>
      <c r="F5739" s="172" t="s">
        <v>2056</v>
      </c>
      <c r="H5739" s="171" t="s">
        <v>1</v>
      </c>
      <c r="I5739" s="173"/>
      <c r="L5739" s="170"/>
      <c r="M5739" s="174"/>
      <c r="T5739" s="175"/>
      <c r="AT5739" s="171" t="s">
        <v>197</v>
      </c>
      <c r="AU5739" s="171" t="s">
        <v>94</v>
      </c>
      <c r="AV5739" s="14" t="s">
        <v>92</v>
      </c>
      <c r="AW5739" s="14" t="s">
        <v>40</v>
      </c>
      <c r="AX5739" s="14" t="s">
        <v>84</v>
      </c>
      <c r="AY5739" s="171" t="s">
        <v>174</v>
      </c>
    </row>
    <row r="5740" spans="2:51" s="12" customFormat="1" ht="22.5" x14ac:dyDescent="0.2">
      <c r="B5740" s="150"/>
      <c r="D5740" s="151" t="s">
        <v>197</v>
      </c>
      <c r="E5740" s="152" t="s">
        <v>1</v>
      </c>
      <c r="F5740" s="153" t="s">
        <v>2270</v>
      </c>
      <c r="H5740" s="154">
        <v>161.58000000000001</v>
      </c>
      <c r="I5740" s="155"/>
      <c r="L5740" s="150"/>
      <c r="M5740" s="156"/>
      <c r="T5740" s="157"/>
      <c r="AT5740" s="152" t="s">
        <v>197</v>
      </c>
      <c r="AU5740" s="152" t="s">
        <v>94</v>
      </c>
      <c r="AV5740" s="12" t="s">
        <v>94</v>
      </c>
      <c r="AW5740" s="12" t="s">
        <v>40</v>
      </c>
      <c r="AX5740" s="12" t="s">
        <v>84</v>
      </c>
      <c r="AY5740" s="152" t="s">
        <v>174</v>
      </c>
    </row>
    <row r="5741" spans="2:51" s="12" customFormat="1" ht="22.5" x14ac:dyDescent="0.2">
      <c r="B5741" s="150"/>
      <c r="D5741" s="151" t="s">
        <v>197</v>
      </c>
      <c r="E5741" s="152" t="s">
        <v>1</v>
      </c>
      <c r="F5741" s="153" t="s">
        <v>2271</v>
      </c>
      <c r="H5741" s="154">
        <v>83.786000000000001</v>
      </c>
      <c r="I5741" s="155"/>
      <c r="L5741" s="150"/>
      <c r="M5741" s="156"/>
      <c r="T5741" s="157"/>
      <c r="AT5741" s="152" t="s">
        <v>197</v>
      </c>
      <c r="AU5741" s="152" t="s">
        <v>94</v>
      </c>
      <c r="AV5741" s="12" t="s">
        <v>94</v>
      </c>
      <c r="AW5741" s="12" t="s">
        <v>40</v>
      </c>
      <c r="AX5741" s="12" t="s">
        <v>84</v>
      </c>
      <c r="AY5741" s="152" t="s">
        <v>174</v>
      </c>
    </row>
    <row r="5742" spans="2:51" s="15" customFormat="1" x14ac:dyDescent="0.2">
      <c r="B5742" s="189"/>
      <c r="D5742" s="151" t="s">
        <v>197</v>
      </c>
      <c r="E5742" s="190" t="s">
        <v>1</v>
      </c>
      <c r="F5742" s="191" t="s">
        <v>329</v>
      </c>
      <c r="H5742" s="192">
        <v>245.36600000000001</v>
      </c>
      <c r="I5742" s="193"/>
      <c r="L5742" s="189"/>
      <c r="M5742" s="194"/>
      <c r="T5742" s="195"/>
      <c r="AT5742" s="190" t="s">
        <v>197</v>
      </c>
      <c r="AU5742" s="190" t="s">
        <v>94</v>
      </c>
      <c r="AV5742" s="15" t="s">
        <v>190</v>
      </c>
      <c r="AW5742" s="15" t="s">
        <v>40</v>
      </c>
      <c r="AX5742" s="15" t="s">
        <v>84</v>
      </c>
      <c r="AY5742" s="190" t="s">
        <v>174</v>
      </c>
    </row>
    <row r="5743" spans="2:51" s="14" customFormat="1" x14ac:dyDescent="0.2">
      <c r="B5743" s="170"/>
      <c r="D5743" s="151" t="s">
        <v>197</v>
      </c>
      <c r="E5743" s="171" t="s">
        <v>1</v>
      </c>
      <c r="F5743" s="172" t="s">
        <v>2284</v>
      </c>
      <c r="H5743" s="171" t="s">
        <v>1</v>
      </c>
      <c r="I5743" s="173"/>
      <c r="L5743" s="170"/>
      <c r="M5743" s="174"/>
      <c r="T5743" s="175"/>
      <c r="AT5743" s="171" t="s">
        <v>197</v>
      </c>
      <c r="AU5743" s="171" t="s">
        <v>94</v>
      </c>
      <c r="AV5743" s="14" t="s">
        <v>92</v>
      </c>
      <c r="AW5743" s="14" t="s">
        <v>40</v>
      </c>
      <c r="AX5743" s="14" t="s">
        <v>84</v>
      </c>
      <c r="AY5743" s="171" t="s">
        <v>174</v>
      </c>
    </row>
    <row r="5744" spans="2:51" s="12" customFormat="1" x14ac:dyDescent="0.2">
      <c r="B5744" s="150"/>
      <c r="D5744" s="151" t="s">
        <v>197</v>
      </c>
      <c r="E5744" s="152" t="s">
        <v>1</v>
      </c>
      <c r="F5744" s="153" t="s">
        <v>2285</v>
      </c>
      <c r="H5744" s="154">
        <v>26.062999999999999</v>
      </c>
      <c r="I5744" s="155"/>
      <c r="L5744" s="150"/>
      <c r="M5744" s="156"/>
      <c r="T5744" s="157"/>
      <c r="AT5744" s="152" t="s">
        <v>197</v>
      </c>
      <c r="AU5744" s="152" t="s">
        <v>94</v>
      </c>
      <c r="AV5744" s="12" t="s">
        <v>94</v>
      </c>
      <c r="AW5744" s="12" t="s">
        <v>40</v>
      </c>
      <c r="AX5744" s="12" t="s">
        <v>84</v>
      </c>
      <c r="AY5744" s="152" t="s">
        <v>174</v>
      </c>
    </row>
    <row r="5745" spans="2:65" s="12" customFormat="1" x14ac:dyDescent="0.2">
      <c r="B5745" s="150"/>
      <c r="D5745" s="151" t="s">
        <v>197</v>
      </c>
      <c r="E5745" s="152" t="s">
        <v>1</v>
      </c>
      <c r="F5745" s="153" t="s">
        <v>2286</v>
      </c>
      <c r="H5745" s="154">
        <v>53.167999999999999</v>
      </c>
      <c r="I5745" s="155"/>
      <c r="L5745" s="150"/>
      <c r="M5745" s="156"/>
      <c r="T5745" s="157"/>
      <c r="AT5745" s="152" t="s">
        <v>197</v>
      </c>
      <c r="AU5745" s="152" t="s">
        <v>94</v>
      </c>
      <c r="AV5745" s="12" t="s">
        <v>94</v>
      </c>
      <c r="AW5745" s="12" t="s">
        <v>40</v>
      </c>
      <c r="AX5745" s="12" t="s">
        <v>84</v>
      </c>
      <c r="AY5745" s="152" t="s">
        <v>174</v>
      </c>
    </row>
    <row r="5746" spans="2:65" s="12" customFormat="1" x14ac:dyDescent="0.2">
      <c r="B5746" s="150"/>
      <c r="D5746" s="151" t="s">
        <v>197</v>
      </c>
      <c r="E5746" s="152" t="s">
        <v>1</v>
      </c>
      <c r="F5746" s="153" t="s">
        <v>2287</v>
      </c>
      <c r="H5746" s="154">
        <v>-4.95</v>
      </c>
      <c r="I5746" s="155"/>
      <c r="L5746" s="150"/>
      <c r="M5746" s="156"/>
      <c r="T5746" s="157"/>
      <c r="AT5746" s="152" t="s">
        <v>197</v>
      </c>
      <c r="AU5746" s="152" t="s">
        <v>94</v>
      </c>
      <c r="AV5746" s="12" t="s">
        <v>94</v>
      </c>
      <c r="AW5746" s="12" t="s">
        <v>40</v>
      </c>
      <c r="AX5746" s="12" t="s">
        <v>84</v>
      </c>
      <c r="AY5746" s="152" t="s">
        <v>174</v>
      </c>
    </row>
    <row r="5747" spans="2:65" s="12" customFormat="1" x14ac:dyDescent="0.2">
      <c r="B5747" s="150"/>
      <c r="D5747" s="151" t="s">
        <v>197</v>
      </c>
      <c r="E5747" s="152" t="s">
        <v>1</v>
      </c>
      <c r="F5747" s="153" t="s">
        <v>2288</v>
      </c>
      <c r="H5747" s="154">
        <v>-14.4</v>
      </c>
      <c r="I5747" s="155"/>
      <c r="L5747" s="150"/>
      <c r="M5747" s="156"/>
      <c r="T5747" s="157"/>
      <c r="AT5747" s="152" t="s">
        <v>197</v>
      </c>
      <c r="AU5747" s="152" t="s">
        <v>94</v>
      </c>
      <c r="AV5747" s="12" t="s">
        <v>94</v>
      </c>
      <c r="AW5747" s="12" t="s">
        <v>40</v>
      </c>
      <c r="AX5747" s="12" t="s">
        <v>84</v>
      </c>
      <c r="AY5747" s="152" t="s">
        <v>174</v>
      </c>
    </row>
    <row r="5748" spans="2:65" s="15" customFormat="1" x14ac:dyDescent="0.2">
      <c r="B5748" s="189"/>
      <c r="D5748" s="151" t="s">
        <v>197</v>
      </c>
      <c r="E5748" s="190" t="s">
        <v>1</v>
      </c>
      <c r="F5748" s="191" t="s">
        <v>329</v>
      </c>
      <c r="H5748" s="192">
        <v>59.880999999999993</v>
      </c>
      <c r="I5748" s="193"/>
      <c r="L5748" s="189"/>
      <c r="M5748" s="194"/>
      <c r="T5748" s="195"/>
      <c r="AT5748" s="190" t="s">
        <v>197</v>
      </c>
      <c r="AU5748" s="190" t="s">
        <v>94</v>
      </c>
      <c r="AV5748" s="15" t="s">
        <v>190</v>
      </c>
      <c r="AW5748" s="15" t="s">
        <v>40</v>
      </c>
      <c r="AX5748" s="15" t="s">
        <v>84</v>
      </c>
      <c r="AY5748" s="190" t="s">
        <v>174</v>
      </c>
    </row>
    <row r="5749" spans="2:65" s="14" customFormat="1" x14ac:dyDescent="0.2">
      <c r="B5749" s="170"/>
      <c r="D5749" s="151" t="s">
        <v>197</v>
      </c>
      <c r="E5749" s="171" t="s">
        <v>1</v>
      </c>
      <c r="F5749" s="172" t="s">
        <v>2061</v>
      </c>
      <c r="H5749" s="171" t="s">
        <v>1</v>
      </c>
      <c r="I5749" s="173"/>
      <c r="L5749" s="170"/>
      <c r="M5749" s="174"/>
      <c r="T5749" s="175"/>
      <c r="AT5749" s="171" t="s">
        <v>197</v>
      </c>
      <c r="AU5749" s="171" t="s">
        <v>94</v>
      </c>
      <c r="AV5749" s="14" t="s">
        <v>92</v>
      </c>
      <c r="AW5749" s="14" t="s">
        <v>40</v>
      </c>
      <c r="AX5749" s="14" t="s">
        <v>84</v>
      </c>
      <c r="AY5749" s="171" t="s">
        <v>174</v>
      </c>
    </row>
    <row r="5750" spans="2:65" s="14" customFormat="1" x14ac:dyDescent="0.2">
      <c r="B5750" s="170"/>
      <c r="D5750" s="151" t="s">
        <v>197</v>
      </c>
      <c r="E5750" s="171" t="s">
        <v>1</v>
      </c>
      <c r="F5750" s="172" t="s">
        <v>1939</v>
      </c>
      <c r="H5750" s="171" t="s">
        <v>1</v>
      </c>
      <c r="I5750" s="173"/>
      <c r="L5750" s="170"/>
      <c r="M5750" s="174"/>
      <c r="T5750" s="175"/>
      <c r="AT5750" s="171" t="s">
        <v>197</v>
      </c>
      <c r="AU5750" s="171" t="s">
        <v>94</v>
      </c>
      <c r="AV5750" s="14" t="s">
        <v>92</v>
      </c>
      <c r="AW5750" s="14" t="s">
        <v>40</v>
      </c>
      <c r="AX5750" s="14" t="s">
        <v>84</v>
      </c>
      <c r="AY5750" s="171" t="s">
        <v>174</v>
      </c>
    </row>
    <row r="5751" spans="2:65" s="12" customFormat="1" x14ac:dyDescent="0.2">
      <c r="B5751" s="150"/>
      <c r="D5751" s="151" t="s">
        <v>197</v>
      </c>
      <c r="E5751" s="152" t="s">
        <v>1</v>
      </c>
      <c r="F5751" s="153" t="s">
        <v>2062</v>
      </c>
      <c r="H5751" s="154">
        <v>28.35</v>
      </c>
      <c r="I5751" s="155"/>
      <c r="L5751" s="150"/>
      <c r="M5751" s="156"/>
      <c r="T5751" s="157"/>
      <c r="AT5751" s="152" t="s">
        <v>197</v>
      </c>
      <c r="AU5751" s="152" t="s">
        <v>94</v>
      </c>
      <c r="AV5751" s="12" t="s">
        <v>94</v>
      </c>
      <c r="AW5751" s="12" t="s">
        <v>40</v>
      </c>
      <c r="AX5751" s="12" t="s">
        <v>84</v>
      </c>
      <c r="AY5751" s="152" t="s">
        <v>174</v>
      </c>
    </row>
    <row r="5752" spans="2:65" s="12" customFormat="1" x14ac:dyDescent="0.2">
      <c r="B5752" s="150"/>
      <c r="D5752" s="151" t="s">
        <v>197</v>
      </c>
      <c r="E5752" s="152" t="s">
        <v>1</v>
      </c>
      <c r="F5752" s="153" t="s">
        <v>2031</v>
      </c>
      <c r="H5752" s="154">
        <v>-3.9750000000000001</v>
      </c>
      <c r="I5752" s="155"/>
      <c r="L5752" s="150"/>
      <c r="M5752" s="156"/>
      <c r="T5752" s="157"/>
      <c r="AT5752" s="152" t="s">
        <v>197</v>
      </c>
      <c r="AU5752" s="152" t="s">
        <v>94</v>
      </c>
      <c r="AV5752" s="12" t="s">
        <v>94</v>
      </c>
      <c r="AW5752" s="12" t="s">
        <v>40</v>
      </c>
      <c r="AX5752" s="12" t="s">
        <v>84</v>
      </c>
      <c r="AY5752" s="152" t="s">
        <v>174</v>
      </c>
    </row>
    <row r="5753" spans="2:65" s="12" customFormat="1" x14ac:dyDescent="0.2">
      <c r="B5753" s="150"/>
      <c r="D5753" s="151" t="s">
        <v>197</v>
      </c>
      <c r="E5753" s="152" t="s">
        <v>1</v>
      </c>
      <c r="F5753" s="153" t="s">
        <v>2063</v>
      </c>
      <c r="H5753" s="154">
        <v>94.2</v>
      </c>
      <c r="I5753" s="155"/>
      <c r="L5753" s="150"/>
      <c r="M5753" s="156"/>
      <c r="T5753" s="157"/>
      <c r="AT5753" s="152" t="s">
        <v>197</v>
      </c>
      <c r="AU5753" s="152" t="s">
        <v>94</v>
      </c>
      <c r="AV5753" s="12" t="s">
        <v>94</v>
      </c>
      <c r="AW5753" s="12" t="s">
        <v>40</v>
      </c>
      <c r="AX5753" s="12" t="s">
        <v>84</v>
      </c>
      <c r="AY5753" s="152" t="s">
        <v>174</v>
      </c>
    </row>
    <row r="5754" spans="2:65" s="12" customFormat="1" x14ac:dyDescent="0.2">
      <c r="B5754" s="150"/>
      <c r="D5754" s="151" t="s">
        <v>197</v>
      </c>
      <c r="E5754" s="152" t="s">
        <v>1</v>
      </c>
      <c r="F5754" s="153" t="s">
        <v>1021</v>
      </c>
      <c r="H5754" s="154">
        <v>-14.28</v>
      </c>
      <c r="I5754" s="155"/>
      <c r="L5754" s="150"/>
      <c r="M5754" s="156"/>
      <c r="T5754" s="157"/>
      <c r="AT5754" s="152" t="s">
        <v>197</v>
      </c>
      <c r="AU5754" s="152" t="s">
        <v>94</v>
      </c>
      <c r="AV5754" s="12" t="s">
        <v>94</v>
      </c>
      <c r="AW5754" s="12" t="s">
        <v>40</v>
      </c>
      <c r="AX5754" s="12" t="s">
        <v>84</v>
      </c>
      <c r="AY5754" s="152" t="s">
        <v>174</v>
      </c>
    </row>
    <row r="5755" spans="2:65" s="12" customFormat="1" x14ac:dyDescent="0.2">
      <c r="B5755" s="150"/>
      <c r="D5755" s="151" t="s">
        <v>197</v>
      </c>
      <c r="E5755" s="152" t="s">
        <v>1</v>
      </c>
      <c r="F5755" s="153" t="s">
        <v>1022</v>
      </c>
      <c r="H5755" s="154">
        <v>-8.61</v>
      </c>
      <c r="I5755" s="155"/>
      <c r="L5755" s="150"/>
      <c r="M5755" s="156"/>
      <c r="T5755" s="157"/>
      <c r="AT5755" s="152" t="s">
        <v>197</v>
      </c>
      <c r="AU5755" s="152" t="s">
        <v>94</v>
      </c>
      <c r="AV5755" s="12" t="s">
        <v>94</v>
      </c>
      <c r="AW5755" s="12" t="s">
        <v>40</v>
      </c>
      <c r="AX5755" s="12" t="s">
        <v>84</v>
      </c>
      <c r="AY5755" s="152" t="s">
        <v>174</v>
      </c>
    </row>
    <row r="5756" spans="2:65" s="12" customFormat="1" x14ac:dyDescent="0.2">
      <c r="B5756" s="150"/>
      <c r="D5756" s="151" t="s">
        <v>197</v>
      </c>
      <c r="E5756" s="152" t="s">
        <v>1</v>
      </c>
      <c r="F5756" s="153" t="s">
        <v>2064</v>
      </c>
      <c r="H5756" s="154">
        <v>27.75</v>
      </c>
      <c r="I5756" s="155"/>
      <c r="L5756" s="150"/>
      <c r="M5756" s="156"/>
      <c r="T5756" s="157"/>
      <c r="AT5756" s="152" t="s">
        <v>197</v>
      </c>
      <c r="AU5756" s="152" t="s">
        <v>94</v>
      </c>
      <c r="AV5756" s="12" t="s">
        <v>94</v>
      </c>
      <c r="AW5756" s="12" t="s">
        <v>40</v>
      </c>
      <c r="AX5756" s="12" t="s">
        <v>84</v>
      </c>
      <c r="AY5756" s="152" t="s">
        <v>174</v>
      </c>
    </row>
    <row r="5757" spans="2:65" s="12" customFormat="1" x14ac:dyDescent="0.2">
      <c r="B5757" s="150"/>
      <c r="D5757" s="151" t="s">
        <v>197</v>
      </c>
      <c r="E5757" s="152" t="s">
        <v>1</v>
      </c>
      <c r="F5757" s="153" t="s">
        <v>2065</v>
      </c>
      <c r="H5757" s="154">
        <v>-7.14</v>
      </c>
      <c r="I5757" s="155"/>
      <c r="L5757" s="150"/>
      <c r="M5757" s="156"/>
      <c r="T5757" s="157"/>
      <c r="AT5757" s="152" t="s">
        <v>197</v>
      </c>
      <c r="AU5757" s="152" t="s">
        <v>94</v>
      </c>
      <c r="AV5757" s="12" t="s">
        <v>94</v>
      </c>
      <c r="AW5757" s="12" t="s">
        <v>40</v>
      </c>
      <c r="AX5757" s="12" t="s">
        <v>84</v>
      </c>
      <c r="AY5757" s="152" t="s">
        <v>174</v>
      </c>
    </row>
    <row r="5758" spans="2:65" s="15" customFormat="1" x14ac:dyDescent="0.2">
      <c r="B5758" s="189"/>
      <c r="D5758" s="151" t="s">
        <v>197</v>
      </c>
      <c r="E5758" s="190" t="s">
        <v>1</v>
      </c>
      <c r="F5758" s="191" t="s">
        <v>329</v>
      </c>
      <c r="H5758" s="192">
        <v>116.295</v>
      </c>
      <c r="I5758" s="193"/>
      <c r="L5758" s="189"/>
      <c r="M5758" s="194"/>
      <c r="T5758" s="195"/>
      <c r="AT5758" s="190" t="s">
        <v>197</v>
      </c>
      <c r="AU5758" s="190" t="s">
        <v>94</v>
      </c>
      <c r="AV5758" s="15" t="s">
        <v>190</v>
      </c>
      <c r="AW5758" s="15" t="s">
        <v>40</v>
      </c>
      <c r="AX5758" s="15" t="s">
        <v>84</v>
      </c>
      <c r="AY5758" s="190" t="s">
        <v>174</v>
      </c>
    </row>
    <row r="5759" spans="2:65" s="13" customFormat="1" x14ac:dyDescent="0.2">
      <c r="B5759" s="158"/>
      <c r="D5759" s="151" t="s">
        <v>197</v>
      </c>
      <c r="E5759" s="159" t="s">
        <v>1</v>
      </c>
      <c r="F5759" s="160" t="s">
        <v>199</v>
      </c>
      <c r="H5759" s="161">
        <v>984.01200000000006</v>
      </c>
      <c r="I5759" s="162"/>
      <c r="L5759" s="158"/>
      <c r="M5759" s="163"/>
      <c r="T5759" s="164"/>
      <c r="AT5759" s="159" t="s">
        <v>197</v>
      </c>
      <c r="AU5759" s="159" t="s">
        <v>94</v>
      </c>
      <c r="AV5759" s="13" t="s">
        <v>182</v>
      </c>
      <c r="AW5759" s="13" t="s">
        <v>40</v>
      </c>
      <c r="AX5759" s="13" t="s">
        <v>92</v>
      </c>
      <c r="AY5759" s="159" t="s">
        <v>174</v>
      </c>
    </row>
    <row r="5760" spans="2:65" s="1" customFormat="1" ht="37.9" customHeight="1" x14ac:dyDescent="0.2">
      <c r="B5760" s="33"/>
      <c r="C5760" s="137" t="s">
        <v>2437</v>
      </c>
      <c r="D5760" s="137" t="s">
        <v>177</v>
      </c>
      <c r="E5760" s="138" t="s">
        <v>2438</v>
      </c>
      <c r="F5760" s="139" t="s">
        <v>2439</v>
      </c>
      <c r="G5760" s="140" t="s">
        <v>249</v>
      </c>
      <c r="H5760" s="141">
        <v>867.13099999999997</v>
      </c>
      <c r="I5760" s="142"/>
      <c r="J5760" s="143">
        <f>ROUND(I5760*H5760,2)</f>
        <v>0</v>
      </c>
      <c r="K5760" s="139" t="s">
        <v>181</v>
      </c>
      <c r="L5760" s="33"/>
      <c r="M5760" s="144" t="s">
        <v>1</v>
      </c>
      <c r="N5760" s="145" t="s">
        <v>50</v>
      </c>
      <c r="P5760" s="146">
        <f>O5760*H5760</f>
        <v>0</v>
      </c>
      <c r="Q5760" s="146">
        <v>2.7499999999999998E-3</v>
      </c>
      <c r="R5760" s="146">
        <f>Q5760*H5760</f>
        <v>2.3846102499999997</v>
      </c>
      <c r="S5760" s="146">
        <v>0</v>
      </c>
      <c r="T5760" s="147">
        <f>S5760*H5760</f>
        <v>0</v>
      </c>
      <c r="AR5760" s="148" t="s">
        <v>182</v>
      </c>
      <c r="AT5760" s="148" t="s">
        <v>177</v>
      </c>
      <c r="AU5760" s="148" t="s">
        <v>94</v>
      </c>
      <c r="AY5760" s="17" t="s">
        <v>174</v>
      </c>
      <c r="BE5760" s="149">
        <f>IF(N5760="základní",J5760,0)</f>
        <v>0</v>
      </c>
      <c r="BF5760" s="149">
        <f>IF(N5760="snížená",J5760,0)</f>
        <v>0</v>
      </c>
      <c r="BG5760" s="149">
        <f>IF(N5760="zákl. přenesená",J5760,0)</f>
        <v>0</v>
      </c>
      <c r="BH5760" s="149">
        <f>IF(N5760="sníž. přenesená",J5760,0)</f>
        <v>0</v>
      </c>
      <c r="BI5760" s="149">
        <f>IF(N5760="nulová",J5760,0)</f>
        <v>0</v>
      </c>
      <c r="BJ5760" s="17" t="s">
        <v>94</v>
      </c>
      <c r="BK5760" s="149">
        <f>ROUND(I5760*H5760,2)</f>
        <v>0</v>
      </c>
      <c r="BL5760" s="17" t="s">
        <v>182</v>
      </c>
      <c r="BM5760" s="148" t="s">
        <v>2440</v>
      </c>
    </row>
    <row r="5761" spans="2:51" s="1" customFormat="1" ht="78" x14ac:dyDescent="0.2">
      <c r="B5761" s="33"/>
      <c r="D5761" s="151" t="s">
        <v>325</v>
      </c>
      <c r="F5761" s="186" t="s">
        <v>2441</v>
      </c>
      <c r="I5761" s="187"/>
      <c r="L5761" s="33"/>
      <c r="M5761" s="188"/>
      <c r="T5761" s="57"/>
      <c r="AT5761" s="17" t="s">
        <v>325</v>
      </c>
      <c r="AU5761" s="17" t="s">
        <v>94</v>
      </c>
    </row>
    <row r="5762" spans="2:51" s="14" customFormat="1" x14ac:dyDescent="0.2">
      <c r="B5762" s="170"/>
      <c r="D5762" s="151" t="s">
        <v>197</v>
      </c>
      <c r="E5762" s="171" t="s">
        <v>1</v>
      </c>
      <c r="F5762" s="172" t="s">
        <v>2042</v>
      </c>
      <c r="H5762" s="171" t="s">
        <v>1</v>
      </c>
      <c r="I5762" s="173"/>
      <c r="L5762" s="170"/>
      <c r="M5762" s="174"/>
      <c r="T5762" s="175"/>
      <c r="AT5762" s="171" t="s">
        <v>197</v>
      </c>
      <c r="AU5762" s="171" t="s">
        <v>94</v>
      </c>
      <c r="AV5762" s="14" t="s">
        <v>92</v>
      </c>
      <c r="AW5762" s="14" t="s">
        <v>40</v>
      </c>
      <c r="AX5762" s="14" t="s">
        <v>84</v>
      </c>
      <c r="AY5762" s="171" t="s">
        <v>174</v>
      </c>
    </row>
    <row r="5763" spans="2:51" s="12" customFormat="1" ht="22.5" x14ac:dyDescent="0.2">
      <c r="B5763" s="150"/>
      <c r="D5763" s="151" t="s">
        <v>197</v>
      </c>
      <c r="E5763" s="152" t="s">
        <v>1</v>
      </c>
      <c r="F5763" s="153" t="s">
        <v>2043</v>
      </c>
      <c r="H5763" s="154">
        <v>550.23800000000006</v>
      </c>
      <c r="I5763" s="155"/>
      <c r="L5763" s="150"/>
      <c r="M5763" s="156"/>
      <c r="T5763" s="157"/>
      <c r="AT5763" s="152" t="s">
        <v>197</v>
      </c>
      <c r="AU5763" s="152" t="s">
        <v>94</v>
      </c>
      <c r="AV5763" s="12" t="s">
        <v>94</v>
      </c>
      <c r="AW5763" s="12" t="s">
        <v>40</v>
      </c>
      <c r="AX5763" s="12" t="s">
        <v>84</v>
      </c>
      <c r="AY5763" s="152" t="s">
        <v>174</v>
      </c>
    </row>
    <row r="5764" spans="2:51" s="12" customFormat="1" x14ac:dyDescent="0.2">
      <c r="B5764" s="150"/>
      <c r="D5764" s="151" t="s">
        <v>197</v>
      </c>
      <c r="E5764" s="152" t="s">
        <v>1</v>
      </c>
      <c r="F5764" s="153" t="s">
        <v>2044</v>
      </c>
      <c r="H5764" s="154">
        <v>-12.375</v>
      </c>
      <c r="I5764" s="155"/>
      <c r="L5764" s="150"/>
      <c r="M5764" s="156"/>
      <c r="T5764" s="157"/>
      <c r="AT5764" s="152" t="s">
        <v>197</v>
      </c>
      <c r="AU5764" s="152" t="s">
        <v>94</v>
      </c>
      <c r="AV5764" s="12" t="s">
        <v>94</v>
      </c>
      <c r="AW5764" s="12" t="s">
        <v>40</v>
      </c>
      <c r="AX5764" s="12" t="s">
        <v>84</v>
      </c>
      <c r="AY5764" s="152" t="s">
        <v>174</v>
      </c>
    </row>
    <row r="5765" spans="2:51" s="12" customFormat="1" x14ac:dyDescent="0.2">
      <c r="B5765" s="150"/>
      <c r="D5765" s="151" t="s">
        <v>197</v>
      </c>
      <c r="E5765" s="152" t="s">
        <v>1</v>
      </c>
      <c r="F5765" s="153" t="s">
        <v>2045</v>
      </c>
      <c r="H5765" s="154">
        <v>-72.900000000000006</v>
      </c>
      <c r="I5765" s="155"/>
      <c r="L5765" s="150"/>
      <c r="M5765" s="156"/>
      <c r="T5765" s="157"/>
      <c r="AT5765" s="152" t="s">
        <v>197</v>
      </c>
      <c r="AU5765" s="152" t="s">
        <v>94</v>
      </c>
      <c r="AV5765" s="12" t="s">
        <v>94</v>
      </c>
      <c r="AW5765" s="12" t="s">
        <v>40</v>
      </c>
      <c r="AX5765" s="12" t="s">
        <v>84</v>
      </c>
      <c r="AY5765" s="152" t="s">
        <v>174</v>
      </c>
    </row>
    <row r="5766" spans="2:51" s="12" customFormat="1" x14ac:dyDescent="0.2">
      <c r="B5766" s="150"/>
      <c r="D5766" s="151" t="s">
        <v>197</v>
      </c>
      <c r="E5766" s="152" t="s">
        <v>1</v>
      </c>
      <c r="F5766" s="153" t="s">
        <v>2046</v>
      </c>
      <c r="H5766" s="154">
        <v>-47.25</v>
      </c>
      <c r="I5766" s="155"/>
      <c r="L5766" s="150"/>
      <c r="M5766" s="156"/>
      <c r="T5766" s="157"/>
      <c r="AT5766" s="152" t="s">
        <v>197</v>
      </c>
      <c r="AU5766" s="152" t="s">
        <v>94</v>
      </c>
      <c r="AV5766" s="12" t="s">
        <v>94</v>
      </c>
      <c r="AW5766" s="12" t="s">
        <v>40</v>
      </c>
      <c r="AX5766" s="12" t="s">
        <v>84</v>
      </c>
      <c r="AY5766" s="152" t="s">
        <v>174</v>
      </c>
    </row>
    <row r="5767" spans="2:51" s="12" customFormat="1" x14ac:dyDescent="0.2">
      <c r="B5767" s="150"/>
      <c r="D5767" s="151" t="s">
        <v>197</v>
      </c>
      <c r="E5767" s="152" t="s">
        <v>1</v>
      </c>
      <c r="F5767" s="153" t="s">
        <v>2047</v>
      </c>
      <c r="H5767" s="154">
        <v>-17.22</v>
      </c>
      <c r="I5767" s="155"/>
      <c r="L5767" s="150"/>
      <c r="M5767" s="156"/>
      <c r="T5767" s="157"/>
      <c r="AT5767" s="152" t="s">
        <v>197</v>
      </c>
      <c r="AU5767" s="152" t="s">
        <v>94</v>
      </c>
      <c r="AV5767" s="12" t="s">
        <v>94</v>
      </c>
      <c r="AW5767" s="12" t="s">
        <v>40</v>
      </c>
      <c r="AX5767" s="12" t="s">
        <v>84</v>
      </c>
      <c r="AY5767" s="152" t="s">
        <v>174</v>
      </c>
    </row>
    <row r="5768" spans="2:51" s="12" customFormat="1" x14ac:dyDescent="0.2">
      <c r="B5768" s="150"/>
      <c r="D5768" s="151" t="s">
        <v>197</v>
      </c>
      <c r="E5768" s="152" t="s">
        <v>1</v>
      </c>
      <c r="F5768" s="153" t="s">
        <v>2048</v>
      </c>
      <c r="H5768" s="154">
        <v>-28.56</v>
      </c>
      <c r="I5768" s="155"/>
      <c r="L5768" s="150"/>
      <c r="M5768" s="156"/>
      <c r="T5768" s="157"/>
      <c r="AT5768" s="152" t="s">
        <v>197</v>
      </c>
      <c r="AU5768" s="152" t="s">
        <v>94</v>
      </c>
      <c r="AV5768" s="12" t="s">
        <v>94</v>
      </c>
      <c r="AW5768" s="12" t="s">
        <v>40</v>
      </c>
      <c r="AX5768" s="12" t="s">
        <v>84</v>
      </c>
      <c r="AY5768" s="152" t="s">
        <v>174</v>
      </c>
    </row>
    <row r="5769" spans="2:51" s="12" customFormat="1" x14ac:dyDescent="0.2">
      <c r="B5769" s="150"/>
      <c r="D5769" s="151" t="s">
        <v>197</v>
      </c>
      <c r="E5769" s="152" t="s">
        <v>1</v>
      </c>
      <c r="F5769" s="153" t="s">
        <v>2049</v>
      </c>
      <c r="H5769" s="154">
        <v>-6.6</v>
      </c>
      <c r="I5769" s="155"/>
      <c r="L5769" s="150"/>
      <c r="M5769" s="156"/>
      <c r="T5769" s="157"/>
      <c r="AT5769" s="152" t="s">
        <v>197</v>
      </c>
      <c r="AU5769" s="152" t="s">
        <v>94</v>
      </c>
      <c r="AV5769" s="12" t="s">
        <v>94</v>
      </c>
      <c r="AW5769" s="12" t="s">
        <v>40</v>
      </c>
      <c r="AX5769" s="12" t="s">
        <v>84</v>
      </c>
      <c r="AY5769" s="152" t="s">
        <v>174</v>
      </c>
    </row>
    <row r="5770" spans="2:51" s="12" customFormat="1" x14ac:dyDescent="0.2">
      <c r="B5770" s="150"/>
      <c r="D5770" s="151" t="s">
        <v>197</v>
      </c>
      <c r="E5770" s="152" t="s">
        <v>1</v>
      </c>
      <c r="F5770" s="153" t="s">
        <v>1017</v>
      </c>
      <c r="H5770" s="154">
        <v>-1.75</v>
      </c>
      <c r="I5770" s="155"/>
      <c r="L5770" s="150"/>
      <c r="M5770" s="156"/>
      <c r="T5770" s="157"/>
      <c r="AT5770" s="152" t="s">
        <v>197</v>
      </c>
      <c r="AU5770" s="152" t="s">
        <v>94</v>
      </c>
      <c r="AV5770" s="12" t="s">
        <v>94</v>
      </c>
      <c r="AW5770" s="12" t="s">
        <v>40</v>
      </c>
      <c r="AX5770" s="12" t="s">
        <v>84</v>
      </c>
      <c r="AY5770" s="152" t="s">
        <v>174</v>
      </c>
    </row>
    <row r="5771" spans="2:51" s="12" customFormat="1" x14ac:dyDescent="0.2">
      <c r="B5771" s="150"/>
      <c r="D5771" s="151" t="s">
        <v>197</v>
      </c>
      <c r="E5771" s="152" t="s">
        <v>1</v>
      </c>
      <c r="F5771" s="153" t="s">
        <v>1046</v>
      </c>
      <c r="H5771" s="154">
        <v>-0.75</v>
      </c>
      <c r="I5771" s="155"/>
      <c r="L5771" s="150"/>
      <c r="M5771" s="156"/>
      <c r="T5771" s="157"/>
      <c r="AT5771" s="152" t="s">
        <v>197</v>
      </c>
      <c r="AU5771" s="152" t="s">
        <v>94</v>
      </c>
      <c r="AV5771" s="12" t="s">
        <v>94</v>
      </c>
      <c r="AW5771" s="12" t="s">
        <v>40</v>
      </c>
      <c r="AX5771" s="12" t="s">
        <v>84</v>
      </c>
      <c r="AY5771" s="152" t="s">
        <v>174</v>
      </c>
    </row>
    <row r="5772" spans="2:51" s="12" customFormat="1" x14ac:dyDescent="0.2">
      <c r="B5772" s="150"/>
      <c r="D5772" s="151" t="s">
        <v>197</v>
      </c>
      <c r="E5772" s="152" t="s">
        <v>1</v>
      </c>
      <c r="F5772" s="153" t="s">
        <v>1021</v>
      </c>
      <c r="H5772" s="154">
        <v>-14.28</v>
      </c>
      <c r="I5772" s="155"/>
      <c r="L5772" s="150"/>
      <c r="M5772" s="156"/>
      <c r="T5772" s="157"/>
      <c r="AT5772" s="152" t="s">
        <v>197</v>
      </c>
      <c r="AU5772" s="152" t="s">
        <v>94</v>
      </c>
      <c r="AV5772" s="12" t="s">
        <v>94</v>
      </c>
      <c r="AW5772" s="12" t="s">
        <v>40</v>
      </c>
      <c r="AX5772" s="12" t="s">
        <v>84</v>
      </c>
      <c r="AY5772" s="152" t="s">
        <v>174</v>
      </c>
    </row>
    <row r="5773" spans="2:51" s="12" customFormat="1" x14ac:dyDescent="0.2">
      <c r="B5773" s="150"/>
      <c r="D5773" s="151" t="s">
        <v>197</v>
      </c>
      <c r="E5773" s="152" t="s">
        <v>1</v>
      </c>
      <c r="F5773" s="153" t="s">
        <v>1040</v>
      </c>
      <c r="H5773" s="154">
        <v>-5.25</v>
      </c>
      <c r="I5773" s="155"/>
      <c r="L5773" s="150"/>
      <c r="M5773" s="156"/>
      <c r="T5773" s="157"/>
      <c r="AT5773" s="152" t="s">
        <v>197</v>
      </c>
      <c r="AU5773" s="152" t="s">
        <v>94</v>
      </c>
      <c r="AV5773" s="12" t="s">
        <v>94</v>
      </c>
      <c r="AW5773" s="12" t="s">
        <v>40</v>
      </c>
      <c r="AX5773" s="12" t="s">
        <v>84</v>
      </c>
      <c r="AY5773" s="152" t="s">
        <v>174</v>
      </c>
    </row>
    <row r="5774" spans="2:51" s="15" customFormat="1" x14ac:dyDescent="0.2">
      <c r="B5774" s="189"/>
      <c r="D5774" s="151" t="s">
        <v>197</v>
      </c>
      <c r="E5774" s="190" t="s">
        <v>1</v>
      </c>
      <c r="F5774" s="191" t="s">
        <v>329</v>
      </c>
      <c r="H5774" s="192">
        <v>343.30300000000005</v>
      </c>
      <c r="I5774" s="193"/>
      <c r="L5774" s="189"/>
      <c r="M5774" s="194"/>
      <c r="T5774" s="195"/>
      <c r="AT5774" s="190" t="s">
        <v>197</v>
      </c>
      <c r="AU5774" s="190" t="s">
        <v>94</v>
      </c>
      <c r="AV5774" s="15" t="s">
        <v>190</v>
      </c>
      <c r="AW5774" s="15" t="s">
        <v>40</v>
      </c>
      <c r="AX5774" s="15" t="s">
        <v>84</v>
      </c>
      <c r="AY5774" s="190" t="s">
        <v>174</v>
      </c>
    </row>
    <row r="5775" spans="2:51" s="14" customFormat="1" x14ac:dyDescent="0.2">
      <c r="B5775" s="170"/>
      <c r="D5775" s="151" t="s">
        <v>197</v>
      </c>
      <c r="E5775" s="171" t="s">
        <v>1</v>
      </c>
      <c r="F5775" s="172" t="s">
        <v>2050</v>
      </c>
      <c r="H5775" s="171" t="s">
        <v>1</v>
      </c>
      <c r="I5775" s="173"/>
      <c r="L5775" s="170"/>
      <c r="M5775" s="174"/>
      <c r="T5775" s="175"/>
      <c r="AT5775" s="171" t="s">
        <v>197</v>
      </c>
      <c r="AU5775" s="171" t="s">
        <v>94</v>
      </c>
      <c r="AV5775" s="14" t="s">
        <v>92</v>
      </c>
      <c r="AW5775" s="14" t="s">
        <v>40</v>
      </c>
      <c r="AX5775" s="14" t="s">
        <v>84</v>
      </c>
      <c r="AY5775" s="171" t="s">
        <v>174</v>
      </c>
    </row>
    <row r="5776" spans="2:51" s="12" customFormat="1" ht="22.5" x14ac:dyDescent="0.2">
      <c r="B5776" s="150"/>
      <c r="D5776" s="151" t="s">
        <v>197</v>
      </c>
      <c r="E5776" s="152" t="s">
        <v>1</v>
      </c>
      <c r="F5776" s="153" t="s">
        <v>2051</v>
      </c>
      <c r="H5776" s="154">
        <v>202.83799999999999</v>
      </c>
      <c r="I5776" s="155"/>
      <c r="L5776" s="150"/>
      <c r="M5776" s="156"/>
      <c r="T5776" s="157"/>
      <c r="AT5776" s="152" t="s">
        <v>197</v>
      </c>
      <c r="AU5776" s="152" t="s">
        <v>94</v>
      </c>
      <c r="AV5776" s="12" t="s">
        <v>94</v>
      </c>
      <c r="AW5776" s="12" t="s">
        <v>40</v>
      </c>
      <c r="AX5776" s="12" t="s">
        <v>84</v>
      </c>
      <c r="AY5776" s="152" t="s">
        <v>174</v>
      </c>
    </row>
    <row r="5777" spans="2:51" s="12" customFormat="1" ht="33.75" x14ac:dyDescent="0.2">
      <c r="B5777" s="150"/>
      <c r="D5777" s="151" t="s">
        <v>197</v>
      </c>
      <c r="E5777" s="152" t="s">
        <v>1</v>
      </c>
      <c r="F5777" s="153" t="s">
        <v>2052</v>
      </c>
      <c r="H5777" s="154">
        <v>-40.670999999999999</v>
      </c>
      <c r="I5777" s="155"/>
      <c r="L5777" s="150"/>
      <c r="M5777" s="156"/>
      <c r="T5777" s="157"/>
      <c r="AT5777" s="152" t="s">
        <v>197</v>
      </c>
      <c r="AU5777" s="152" t="s">
        <v>94</v>
      </c>
      <c r="AV5777" s="12" t="s">
        <v>94</v>
      </c>
      <c r="AW5777" s="12" t="s">
        <v>40</v>
      </c>
      <c r="AX5777" s="12" t="s">
        <v>84</v>
      </c>
      <c r="AY5777" s="152" t="s">
        <v>174</v>
      </c>
    </row>
    <row r="5778" spans="2:51" s="15" customFormat="1" x14ac:dyDescent="0.2">
      <c r="B5778" s="189"/>
      <c r="D5778" s="151" t="s">
        <v>197</v>
      </c>
      <c r="E5778" s="190" t="s">
        <v>1</v>
      </c>
      <c r="F5778" s="191" t="s">
        <v>329</v>
      </c>
      <c r="H5778" s="192">
        <v>162.167</v>
      </c>
      <c r="I5778" s="193"/>
      <c r="L5778" s="189"/>
      <c r="M5778" s="194"/>
      <c r="T5778" s="195"/>
      <c r="AT5778" s="190" t="s">
        <v>197</v>
      </c>
      <c r="AU5778" s="190" t="s">
        <v>94</v>
      </c>
      <c r="AV5778" s="15" t="s">
        <v>190</v>
      </c>
      <c r="AW5778" s="15" t="s">
        <v>40</v>
      </c>
      <c r="AX5778" s="15" t="s">
        <v>84</v>
      </c>
      <c r="AY5778" s="190" t="s">
        <v>174</v>
      </c>
    </row>
    <row r="5779" spans="2:51" s="14" customFormat="1" x14ac:dyDescent="0.2">
      <c r="B5779" s="170"/>
      <c r="D5779" s="151" t="s">
        <v>197</v>
      </c>
      <c r="E5779" s="171" t="s">
        <v>1</v>
      </c>
      <c r="F5779" s="172" t="s">
        <v>2056</v>
      </c>
      <c r="H5779" s="171" t="s">
        <v>1</v>
      </c>
      <c r="I5779" s="173"/>
      <c r="L5779" s="170"/>
      <c r="M5779" s="174"/>
      <c r="T5779" s="175"/>
      <c r="AT5779" s="171" t="s">
        <v>197</v>
      </c>
      <c r="AU5779" s="171" t="s">
        <v>94</v>
      </c>
      <c r="AV5779" s="14" t="s">
        <v>92</v>
      </c>
      <c r="AW5779" s="14" t="s">
        <v>40</v>
      </c>
      <c r="AX5779" s="14" t="s">
        <v>84</v>
      </c>
      <c r="AY5779" s="171" t="s">
        <v>174</v>
      </c>
    </row>
    <row r="5780" spans="2:51" s="12" customFormat="1" ht="22.5" x14ac:dyDescent="0.2">
      <c r="B5780" s="150"/>
      <c r="D5780" s="151" t="s">
        <v>197</v>
      </c>
      <c r="E5780" s="152" t="s">
        <v>1</v>
      </c>
      <c r="F5780" s="153" t="s">
        <v>2270</v>
      </c>
      <c r="H5780" s="154">
        <v>161.58000000000001</v>
      </c>
      <c r="I5780" s="155"/>
      <c r="L5780" s="150"/>
      <c r="M5780" s="156"/>
      <c r="T5780" s="157"/>
      <c r="AT5780" s="152" t="s">
        <v>197</v>
      </c>
      <c r="AU5780" s="152" t="s">
        <v>94</v>
      </c>
      <c r="AV5780" s="12" t="s">
        <v>94</v>
      </c>
      <c r="AW5780" s="12" t="s">
        <v>40</v>
      </c>
      <c r="AX5780" s="12" t="s">
        <v>84</v>
      </c>
      <c r="AY5780" s="152" t="s">
        <v>174</v>
      </c>
    </row>
    <row r="5781" spans="2:51" s="12" customFormat="1" ht="22.5" x14ac:dyDescent="0.2">
      <c r="B5781" s="150"/>
      <c r="D5781" s="151" t="s">
        <v>197</v>
      </c>
      <c r="E5781" s="152" t="s">
        <v>1</v>
      </c>
      <c r="F5781" s="153" t="s">
        <v>2271</v>
      </c>
      <c r="H5781" s="154">
        <v>83.786000000000001</v>
      </c>
      <c r="I5781" s="155"/>
      <c r="L5781" s="150"/>
      <c r="M5781" s="156"/>
      <c r="T5781" s="157"/>
      <c r="AT5781" s="152" t="s">
        <v>197</v>
      </c>
      <c r="AU5781" s="152" t="s">
        <v>94</v>
      </c>
      <c r="AV5781" s="12" t="s">
        <v>94</v>
      </c>
      <c r="AW5781" s="12" t="s">
        <v>40</v>
      </c>
      <c r="AX5781" s="12" t="s">
        <v>84</v>
      </c>
      <c r="AY5781" s="152" t="s">
        <v>174</v>
      </c>
    </row>
    <row r="5782" spans="2:51" s="15" customFormat="1" x14ac:dyDescent="0.2">
      <c r="B5782" s="189"/>
      <c r="D5782" s="151" t="s">
        <v>197</v>
      </c>
      <c r="E5782" s="190" t="s">
        <v>1</v>
      </c>
      <c r="F5782" s="191" t="s">
        <v>329</v>
      </c>
      <c r="H5782" s="192">
        <v>245.36600000000001</v>
      </c>
      <c r="I5782" s="193"/>
      <c r="L5782" s="189"/>
      <c r="M5782" s="194"/>
      <c r="T5782" s="195"/>
      <c r="AT5782" s="190" t="s">
        <v>197</v>
      </c>
      <c r="AU5782" s="190" t="s">
        <v>94</v>
      </c>
      <c r="AV5782" s="15" t="s">
        <v>190</v>
      </c>
      <c r="AW5782" s="15" t="s">
        <v>40</v>
      </c>
      <c r="AX5782" s="15" t="s">
        <v>84</v>
      </c>
      <c r="AY5782" s="190" t="s">
        <v>174</v>
      </c>
    </row>
    <row r="5783" spans="2:51" s="14" customFormat="1" x14ac:dyDescent="0.2">
      <c r="B5783" s="170"/>
      <c r="D5783" s="151" t="s">
        <v>197</v>
      </c>
      <c r="E5783" s="171" t="s">
        <v>1</v>
      </c>
      <c r="F5783" s="172" t="s">
        <v>2061</v>
      </c>
      <c r="H5783" s="171" t="s">
        <v>1</v>
      </c>
      <c r="I5783" s="173"/>
      <c r="L5783" s="170"/>
      <c r="M5783" s="174"/>
      <c r="T5783" s="175"/>
      <c r="AT5783" s="171" t="s">
        <v>197</v>
      </c>
      <c r="AU5783" s="171" t="s">
        <v>94</v>
      </c>
      <c r="AV5783" s="14" t="s">
        <v>92</v>
      </c>
      <c r="AW5783" s="14" t="s">
        <v>40</v>
      </c>
      <c r="AX5783" s="14" t="s">
        <v>84</v>
      </c>
      <c r="AY5783" s="171" t="s">
        <v>174</v>
      </c>
    </row>
    <row r="5784" spans="2:51" s="14" customFormat="1" x14ac:dyDescent="0.2">
      <c r="B5784" s="170"/>
      <c r="D5784" s="151" t="s">
        <v>197</v>
      </c>
      <c r="E5784" s="171" t="s">
        <v>1</v>
      </c>
      <c r="F5784" s="172" t="s">
        <v>1939</v>
      </c>
      <c r="H5784" s="171" t="s">
        <v>1</v>
      </c>
      <c r="I5784" s="173"/>
      <c r="L5784" s="170"/>
      <c r="M5784" s="174"/>
      <c r="T5784" s="175"/>
      <c r="AT5784" s="171" t="s">
        <v>197</v>
      </c>
      <c r="AU5784" s="171" t="s">
        <v>94</v>
      </c>
      <c r="AV5784" s="14" t="s">
        <v>92</v>
      </c>
      <c r="AW5784" s="14" t="s">
        <v>40</v>
      </c>
      <c r="AX5784" s="14" t="s">
        <v>84</v>
      </c>
      <c r="AY5784" s="171" t="s">
        <v>174</v>
      </c>
    </row>
    <row r="5785" spans="2:51" s="12" customFormat="1" x14ac:dyDescent="0.2">
      <c r="B5785" s="150"/>
      <c r="D5785" s="151" t="s">
        <v>197</v>
      </c>
      <c r="E5785" s="152" t="s">
        <v>1</v>
      </c>
      <c r="F5785" s="153" t="s">
        <v>2062</v>
      </c>
      <c r="H5785" s="154">
        <v>28.35</v>
      </c>
      <c r="I5785" s="155"/>
      <c r="L5785" s="150"/>
      <c r="M5785" s="156"/>
      <c r="T5785" s="157"/>
      <c r="AT5785" s="152" t="s">
        <v>197</v>
      </c>
      <c r="AU5785" s="152" t="s">
        <v>94</v>
      </c>
      <c r="AV5785" s="12" t="s">
        <v>94</v>
      </c>
      <c r="AW5785" s="12" t="s">
        <v>40</v>
      </c>
      <c r="AX5785" s="12" t="s">
        <v>84</v>
      </c>
      <c r="AY5785" s="152" t="s">
        <v>174</v>
      </c>
    </row>
    <row r="5786" spans="2:51" s="12" customFormat="1" x14ac:dyDescent="0.2">
      <c r="B5786" s="150"/>
      <c r="D5786" s="151" t="s">
        <v>197</v>
      </c>
      <c r="E5786" s="152" t="s">
        <v>1</v>
      </c>
      <c r="F5786" s="153" t="s">
        <v>2031</v>
      </c>
      <c r="H5786" s="154">
        <v>-3.9750000000000001</v>
      </c>
      <c r="I5786" s="155"/>
      <c r="L5786" s="150"/>
      <c r="M5786" s="156"/>
      <c r="T5786" s="157"/>
      <c r="AT5786" s="152" t="s">
        <v>197</v>
      </c>
      <c r="AU5786" s="152" t="s">
        <v>94</v>
      </c>
      <c r="AV5786" s="12" t="s">
        <v>94</v>
      </c>
      <c r="AW5786" s="12" t="s">
        <v>40</v>
      </c>
      <c r="AX5786" s="12" t="s">
        <v>84</v>
      </c>
      <c r="AY5786" s="152" t="s">
        <v>174</v>
      </c>
    </row>
    <row r="5787" spans="2:51" s="12" customFormat="1" x14ac:dyDescent="0.2">
      <c r="B5787" s="150"/>
      <c r="D5787" s="151" t="s">
        <v>197</v>
      </c>
      <c r="E5787" s="152" t="s">
        <v>1</v>
      </c>
      <c r="F5787" s="153" t="s">
        <v>2063</v>
      </c>
      <c r="H5787" s="154">
        <v>94.2</v>
      </c>
      <c r="I5787" s="155"/>
      <c r="L5787" s="150"/>
      <c r="M5787" s="156"/>
      <c r="T5787" s="157"/>
      <c r="AT5787" s="152" t="s">
        <v>197</v>
      </c>
      <c r="AU5787" s="152" t="s">
        <v>94</v>
      </c>
      <c r="AV5787" s="12" t="s">
        <v>94</v>
      </c>
      <c r="AW5787" s="12" t="s">
        <v>40</v>
      </c>
      <c r="AX5787" s="12" t="s">
        <v>84</v>
      </c>
      <c r="AY5787" s="152" t="s">
        <v>174</v>
      </c>
    </row>
    <row r="5788" spans="2:51" s="12" customFormat="1" x14ac:dyDescent="0.2">
      <c r="B5788" s="150"/>
      <c r="D5788" s="151" t="s">
        <v>197</v>
      </c>
      <c r="E5788" s="152" t="s">
        <v>1</v>
      </c>
      <c r="F5788" s="153" t="s">
        <v>1021</v>
      </c>
      <c r="H5788" s="154">
        <v>-14.28</v>
      </c>
      <c r="I5788" s="155"/>
      <c r="L5788" s="150"/>
      <c r="M5788" s="156"/>
      <c r="T5788" s="157"/>
      <c r="AT5788" s="152" t="s">
        <v>197</v>
      </c>
      <c r="AU5788" s="152" t="s">
        <v>94</v>
      </c>
      <c r="AV5788" s="12" t="s">
        <v>94</v>
      </c>
      <c r="AW5788" s="12" t="s">
        <v>40</v>
      </c>
      <c r="AX5788" s="12" t="s">
        <v>84</v>
      </c>
      <c r="AY5788" s="152" t="s">
        <v>174</v>
      </c>
    </row>
    <row r="5789" spans="2:51" s="12" customFormat="1" x14ac:dyDescent="0.2">
      <c r="B5789" s="150"/>
      <c r="D5789" s="151" t="s">
        <v>197</v>
      </c>
      <c r="E5789" s="152" t="s">
        <v>1</v>
      </c>
      <c r="F5789" s="153" t="s">
        <v>1022</v>
      </c>
      <c r="H5789" s="154">
        <v>-8.61</v>
      </c>
      <c r="I5789" s="155"/>
      <c r="L5789" s="150"/>
      <c r="M5789" s="156"/>
      <c r="T5789" s="157"/>
      <c r="AT5789" s="152" t="s">
        <v>197</v>
      </c>
      <c r="AU5789" s="152" t="s">
        <v>94</v>
      </c>
      <c r="AV5789" s="12" t="s">
        <v>94</v>
      </c>
      <c r="AW5789" s="12" t="s">
        <v>40</v>
      </c>
      <c r="AX5789" s="12" t="s">
        <v>84</v>
      </c>
      <c r="AY5789" s="152" t="s">
        <v>174</v>
      </c>
    </row>
    <row r="5790" spans="2:51" s="12" customFormat="1" x14ac:dyDescent="0.2">
      <c r="B5790" s="150"/>
      <c r="D5790" s="151" t="s">
        <v>197</v>
      </c>
      <c r="E5790" s="152" t="s">
        <v>1</v>
      </c>
      <c r="F5790" s="153" t="s">
        <v>2064</v>
      </c>
      <c r="H5790" s="154">
        <v>27.75</v>
      </c>
      <c r="I5790" s="155"/>
      <c r="L5790" s="150"/>
      <c r="M5790" s="156"/>
      <c r="T5790" s="157"/>
      <c r="AT5790" s="152" t="s">
        <v>197</v>
      </c>
      <c r="AU5790" s="152" t="s">
        <v>94</v>
      </c>
      <c r="AV5790" s="12" t="s">
        <v>94</v>
      </c>
      <c r="AW5790" s="12" t="s">
        <v>40</v>
      </c>
      <c r="AX5790" s="12" t="s">
        <v>84</v>
      </c>
      <c r="AY5790" s="152" t="s">
        <v>174</v>
      </c>
    </row>
    <row r="5791" spans="2:51" s="12" customFormat="1" x14ac:dyDescent="0.2">
      <c r="B5791" s="150"/>
      <c r="D5791" s="151" t="s">
        <v>197</v>
      </c>
      <c r="E5791" s="152" t="s">
        <v>1</v>
      </c>
      <c r="F5791" s="153" t="s">
        <v>2065</v>
      </c>
      <c r="H5791" s="154">
        <v>-7.14</v>
      </c>
      <c r="I5791" s="155"/>
      <c r="L5791" s="150"/>
      <c r="M5791" s="156"/>
      <c r="T5791" s="157"/>
      <c r="AT5791" s="152" t="s">
        <v>197</v>
      </c>
      <c r="AU5791" s="152" t="s">
        <v>94</v>
      </c>
      <c r="AV5791" s="12" t="s">
        <v>94</v>
      </c>
      <c r="AW5791" s="12" t="s">
        <v>40</v>
      </c>
      <c r="AX5791" s="12" t="s">
        <v>84</v>
      </c>
      <c r="AY5791" s="152" t="s">
        <v>174</v>
      </c>
    </row>
    <row r="5792" spans="2:51" s="15" customFormat="1" x14ac:dyDescent="0.2">
      <c r="B5792" s="189"/>
      <c r="D5792" s="151" t="s">
        <v>197</v>
      </c>
      <c r="E5792" s="190" t="s">
        <v>1</v>
      </c>
      <c r="F5792" s="191" t="s">
        <v>329</v>
      </c>
      <c r="H5792" s="192">
        <v>116.295</v>
      </c>
      <c r="I5792" s="193"/>
      <c r="L5792" s="189"/>
      <c r="M5792" s="194"/>
      <c r="T5792" s="195"/>
      <c r="AT5792" s="190" t="s">
        <v>197</v>
      </c>
      <c r="AU5792" s="190" t="s">
        <v>94</v>
      </c>
      <c r="AV5792" s="15" t="s">
        <v>190</v>
      </c>
      <c r="AW5792" s="15" t="s">
        <v>40</v>
      </c>
      <c r="AX5792" s="15" t="s">
        <v>84</v>
      </c>
      <c r="AY5792" s="190" t="s">
        <v>174</v>
      </c>
    </row>
    <row r="5793" spans="2:65" s="13" customFormat="1" x14ac:dyDescent="0.2">
      <c r="B5793" s="158"/>
      <c r="D5793" s="151" t="s">
        <v>197</v>
      </c>
      <c r="E5793" s="159" t="s">
        <v>1</v>
      </c>
      <c r="F5793" s="160" t="s">
        <v>199</v>
      </c>
      <c r="H5793" s="161">
        <v>867.13100000000009</v>
      </c>
      <c r="I5793" s="162"/>
      <c r="L5793" s="158"/>
      <c r="M5793" s="163"/>
      <c r="T5793" s="164"/>
      <c r="AT5793" s="159" t="s">
        <v>197</v>
      </c>
      <c r="AU5793" s="159" t="s">
        <v>94</v>
      </c>
      <c r="AV5793" s="13" t="s">
        <v>182</v>
      </c>
      <c r="AW5793" s="13" t="s">
        <v>40</v>
      </c>
      <c r="AX5793" s="13" t="s">
        <v>92</v>
      </c>
      <c r="AY5793" s="159" t="s">
        <v>174</v>
      </c>
    </row>
    <row r="5794" spans="2:65" s="11" customFormat="1" ht="22.9" customHeight="1" x14ac:dyDescent="0.2">
      <c r="B5794" s="125"/>
      <c r="D5794" s="126" t="s">
        <v>83</v>
      </c>
      <c r="E5794" s="135" t="s">
        <v>175</v>
      </c>
      <c r="F5794" s="135" t="s">
        <v>176</v>
      </c>
      <c r="I5794" s="128"/>
      <c r="J5794" s="136">
        <f>BK5794</f>
        <v>0</v>
      </c>
      <c r="L5794" s="125"/>
      <c r="M5794" s="130"/>
      <c r="P5794" s="131">
        <f>SUM(P5795:P5854)</f>
        <v>0</v>
      </c>
      <c r="R5794" s="131">
        <f>SUM(R5795:R5854)</f>
        <v>0.62648000000000004</v>
      </c>
      <c r="T5794" s="132">
        <f>SUM(T5795:T5854)</f>
        <v>0</v>
      </c>
      <c r="AR5794" s="126" t="s">
        <v>92</v>
      </c>
      <c r="AT5794" s="133" t="s">
        <v>83</v>
      </c>
      <c r="AU5794" s="133" t="s">
        <v>92</v>
      </c>
      <c r="AY5794" s="126" t="s">
        <v>174</v>
      </c>
      <c r="BK5794" s="134">
        <f>SUM(BK5795:BK5854)</f>
        <v>0</v>
      </c>
    </row>
    <row r="5795" spans="2:65" s="1" customFormat="1" ht="44.25" customHeight="1" x14ac:dyDescent="0.2">
      <c r="B5795" s="33"/>
      <c r="C5795" s="137" t="s">
        <v>2442</v>
      </c>
      <c r="D5795" s="137" t="s">
        <v>177</v>
      </c>
      <c r="E5795" s="138" t="s">
        <v>2443</v>
      </c>
      <c r="F5795" s="139" t="s">
        <v>2444</v>
      </c>
      <c r="G5795" s="140" t="s">
        <v>249</v>
      </c>
      <c r="H5795" s="141">
        <v>557.79499999999996</v>
      </c>
      <c r="I5795" s="142"/>
      <c r="J5795" s="143">
        <f>ROUND(I5795*H5795,2)</f>
        <v>0</v>
      </c>
      <c r="K5795" s="139" t="s">
        <v>181</v>
      </c>
      <c r="L5795" s="33"/>
      <c r="M5795" s="144" t="s">
        <v>1</v>
      </c>
      <c r="N5795" s="145" t="s">
        <v>50</v>
      </c>
      <c r="P5795" s="146">
        <f>O5795*H5795</f>
        <v>0</v>
      </c>
      <c r="Q5795" s="146">
        <v>0</v>
      </c>
      <c r="R5795" s="146">
        <f>Q5795*H5795</f>
        <v>0</v>
      </c>
      <c r="S5795" s="146">
        <v>0</v>
      </c>
      <c r="T5795" s="147">
        <f>S5795*H5795</f>
        <v>0</v>
      </c>
      <c r="AR5795" s="148" t="s">
        <v>182</v>
      </c>
      <c r="AT5795" s="148" t="s">
        <v>177</v>
      </c>
      <c r="AU5795" s="148" t="s">
        <v>94</v>
      </c>
      <c r="AY5795" s="17" t="s">
        <v>174</v>
      </c>
      <c r="BE5795" s="149">
        <f>IF(N5795="základní",J5795,0)</f>
        <v>0</v>
      </c>
      <c r="BF5795" s="149">
        <f>IF(N5795="snížená",J5795,0)</f>
        <v>0</v>
      </c>
      <c r="BG5795" s="149">
        <f>IF(N5795="zákl. přenesená",J5795,0)</f>
        <v>0</v>
      </c>
      <c r="BH5795" s="149">
        <f>IF(N5795="sníž. přenesená",J5795,0)</f>
        <v>0</v>
      </c>
      <c r="BI5795" s="149">
        <f>IF(N5795="nulová",J5795,0)</f>
        <v>0</v>
      </c>
      <c r="BJ5795" s="17" t="s">
        <v>94</v>
      </c>
      <c r="BK5795" s="149">
        <f>ROUND(I5795*H5795,2)</f>
        <v>0</v>
      </c>
      <c r="BL5795" s="17" t="s">
        <v>182</v>
      </c>
      <c r="BM5795" s="148" t="s">
        <v>2445</v>
      </c>
    </row>
    <row r="5796" spans="2:65" s="12" customFormat="1" x14ac:dyDescent="0.2">
      <c r="B5796" s="150"/>
      <c r="D5796" s="151" t="s">
        <v>197</v>
      </c>
      <c r="E5796" s="152" t="s">
        <v>1</v>
      </c>
      <c r="F5796" s="153" t="s">
        <v>2446</v>
      </c>
      <c r="H5796" s="154">
        <v>250.6</v>
      </c>
      <c r="I5796" s="155"/>
      <c r="L5796" s="150"/>
      <c r="M5796" s="156"/>
      <c r="T5796" s="157"/>
      <c r="AT5796" s="152" t="s">
        <v>197</v>
      </c>
      <c r="AU5796" s="152" t="s">
        <v>94</v>
      </c>
      <c r="AV5796" s="12" t="s">
        <v>94</v>
      </c>
      <c r="AW5796" s="12" t="s">
        <v>40</v>
      </c>
      <c r="AX5796" s="12" t="s">
        <v>84</v>
      </c>
      <c r="AY5796" s="152" t="s">
        <v>174</v>
      </c>
    </row>
    <row r="5797" spans="2:65" s="12" customFormat="1" x14ac:dyDescent="0.2">
      <c r="B5797" s="150"/>
      <c r="D5797" s="151" t="s">
        <v>197</v>
      </c>
      <c r="E5797" s="152" t="s">
        <v>1</v>
      </c>
      <c r="F5797" s="153" t="s">
        <v>2447</v>
      </c>
      <c r="H5797" s="154">
        <v>99</v>
      </c>
      <c r="I5797" s="155"/>
      <c r="L5797" s="150"/>
      <c r="M5797" s="156"/>
      <c r="T5797" s="157"/>
      <c r="AT5797" s="152" t="s">
        <v>197</v>
      </c>
      <c r="AU5797" s="152" t="s">
        <v>94</v>
      </c>
      <c r="AV5797" s="12" t="s">
        <v>94</v>
      </c>
      <c r="AW5797" s="12" t="s">
        <v>40</v>
      </c>
      <c r="AX5797" s="12" t="s">
        <v>84</v>
      </c>
      <c r="AY5797" s="152" t="s">
        <v>174</v>
      </c>
    </row>
    <row r="5798" spans="2:65" s="12" customFormat="1" x14ac:dyDescent="0.2">
      <c r="B5798" s="150"/>
      <c r="D5798" s="151" t="s">
        <v>197</v>
      </c>
      <c r="E5798" s="152" t="s">
        <v>1</v>
      </c>
      <c r="F5798" s="153" t="s">
        <v>2448</v>
      </c>
      <c r="H5798" s="154">
        <v>119.7</v>
      </c>
      <c r="I5798" s="155"/>
      <c r="L5798" s="150"/>
      <c r="M5798" s="156"/>
      <c r="T5798" s="157"/>
      <c r="AT5798" s="152" t="s">
        <v>197</v>
      </c>
      <c r="AU5798" s="152" t="s">
        <v>94</v>
      </c>
      <c r="AV5798" s="12" t="s">
        <v>94</v>
      </c>
      <c r="AW5798" s="12" t="s">
        <v>40</v>
      </c>
      <c r="AX5798" s="12" t="s">
        <v>84</v>
      </c>
      <c r="AY5798" s="152" t="s">
        <v>174</v>
      </c>
    </row>
    <row r="5799" spans="2:65" s="12" customFormat="1" x14ac:dyDescent="0.2">
      <c r="B5799" s="150"/>
      <c r="D5799" s="151" t="s">
        <v>197</v>
      </c>
      <c r="E5799" s="152" t="s">
        <v>1</v>
      </c>
      <c r="F5799" s="153" t="s">
        <v>2449</v>
      </c>
      <c r="H5799" s="154">
        <v>88.495000000000005</v>
      </c>
      <c r="I5799" s="155"/>
      <c r="L5799" s="150"/>
      <c r="M5799" s="156"/>
      <c r="T5799" s="157"/>
      <c r="AT5799" s="152" t="s">
        <v>197</v>
      </c>
      <c r="AU5799" s="152" t="s">
        <v>94</v>
      </c>
      <c r="AV5799" s="12" t="s">
        <v>94</v>
      </c>
      <c r="AW5799" s="12" t="s">
        <v>40</v>
      </c>
      <c r="AX5799" s="12" t="s">
        <v>84</v>
      </c>
      <c r="AY5799" s="152" t="s">
        <v>174</v>
      </c>
    </row>
    <row r="5800" spans="2:65" s="13" customFormat="1" x14ac:dyDescent="0.2">
      <c r="B5800" s="158"/>
      <c r="D5800" s="151" t="s">
        <v>197</v>
      </c>
      <c r="E5800" s="159" t="s">
        <v>1</v>
      </c>
      <c r="F5800" s="160" t="s">
        <v>199</v>
      </c>
      <c r="H5800" s="161">
        <v>557.79500000000007</v>
      </c>
      <c r="I5800" s="162"/>
      <c r="L5800" s="158"/>
      <c r="M5800" s="163"/>
      <c r="T5800" s="164"/>
      <c r="AT5800" s="159" t="s">
        <v>197</v>
      </c>
      <c r="AU5800" s="159" t="s">
        <v>94</v>
      </c>
      <c r="AV5800" s="13" t="s">
        <v>182</v>
      </c>
      <c r="AW5800" s="13" t="s">
        <v>40</v>
      </c>
      <c r="AX5800" s="13" t="s">
        <v>92</v>
      </c>
      <c r="AY5800" s="159" t="s">
        <v>174</v>
      </c>
    </row>
    <row r="5801" spans="2:65" s="1" customFormat="1" ht="49.15" customHeight="1" x14ac:dyDescent="0.2">
      <c r="B5801" s="33"/>
      <c r="C5801" s="137" t="s">
        <v>2450</v>
      </c>
      <c r="D5801" s="137" t="s">
        <v>177</v>
      </c>
      <c r="E5801" s="138" t="s">
        <v>2451</v>
      </c>
      <c r="F5801" s="139" t="s">
        <v>2452</v>
      </c>
      <c r="G5801" s="140" t="s">
        <v>249</v>
      </c>
      <c r="H5801" s="141">
        <v>50201.55</v>
      </c>
      <c r="I5801" s="142"/>
      <c r="J5801" s="143">
        <f>ROUND(I5801*H5801,2)</f>
        <v>0</v>
      </c>
      <c r="K5801" s="139" t="s">
        <v>181</v>
      </c>
      <c r="L5801" s="33"/>
      <c r="M5801" s="144" t="s">
        <v>1</v>
      </c>
      <c r="N5801" s="145" t="s">
        <v>50</v>
      </c>
      <c r="P5801" s="146">
        <f>O5801*H5801</f>
        <v>0</v>
      </c>
      <c r="Q5801" s="146">
        <v>0</v>
      </c>
      <c r="R5801" s="146">
        <f>Q5801*H5801</f>
        <v>0</v>
      </c>
      <c r="S5801" s="146">
        <v>0</v>
      </c>
      <c r="T5801" s="147">
        <f>S5801*H5801</f>
        <v>0</v>
      </c>
      <c r="AR5801" s="148" t="s">
        <v>182</v>
      </c>
      <c r="AT5801" s="148" t="s">
        <v>177</v>
      </c>
      <c r="AU5801" s="148" t="s">
        <v>94</v>
      </c>
      <c r="AY5801" s="17" t="s">
        <v>174</v>
      </c>
      <c r="BE5801" s="149">
        <f>IF(N5801="základní",J5801,0)</f>
        <v>0</v>
      </c>
      <c r="BF5801" s="149">
        <f>IF(N5801="snížená",J5801,0)</f>
        <v>0</v>
      </c>
      <c r="BG5801" s="149">
        <f>IF(N5801="zákl. přenesená",J5801,0)</f>
        <v>0</v>
      </c>
      <c r="BH5801" s="149">
        <f>IF(N5801="sníž. přenesená",J5801,0)</f>
        <v>0</v>
      </c>
      <c r="BI5801" s="149">
        <f>IF(N5801="nulová",J5801,0)</f>
        <v>0</v>
      </c>
      <c r="BJ5801" s="17" t="s">
        <v>94</v>
      </c>
      <c r="BK5801" s="149">
        <f>ROUND(I5801*H5801,2)</f>
        <v>0</v>
      </c>
      <c r="BL5801" s="17" t="s">
        <v>182</v>
      </c>
      <c r="BM5801" s="148" t="s">
        <v>2453</v>
      </c>
    </row>
    <row r="5802" spans="2:65" s="14" customFormat="1" x14ac:dyDescent="0.2">
      <c r="B5802" s="170"/>
      <c r="D5802" s="151" t="s">
        <v>197</v>
      </c>
      <c r="E5802" s="171" t="s">
        <v>1</v>
      </c>
      <c r="F5802" s="172" t="s">
        <v>2454</v>
      </c>
      <c r="H5802" s="171" t="s">
        <v>1</v>
      </c>
      <c r="I5802" s="173"/>
      <c r="L5802" s="170"/>
      <c r="M5802" s="174"/>
      <c r="T5802" s="175"/>
      <c r="AT5802" s="171" t="s">
        <v>197</v>
      </c>
      <c r="AU5802" s="171" t="s">
        <v>94</v>
      </c>
      <c r="AV5802" s="14" t="s">
        <v>92</v>
      </c>
      <c r="AW5802" s="14" t="s">
        <v>40</v>
      </c>
      <c r="AX5802" s="14" t="s">
        <v>84</v>
      </c>
      <c r="AY5802" s="171" t="s">
        <v>174</v>
      </c>
    </row>
    <row r="5803" spans="2:65" s="12" customFormat="1" x14ac:dyDescent="0.2">
      <c r="B5803" s="150"/>
      <c r="D5803" s="151" t="s">
        <v>197</v>
      </c>
      <c r="E5803" s="152" t="s">
        <v>1</v>
      </c>
      <c r="F5803" s="153" t="s">
        <v>2455</v>
      </c>
      <c r="H5803" s="154">
        <v>50201.55</v>
      </c>
      <c r="I5803" s="155"/>
      <c r="L5803" s="150"/>
      <c r="M5803" s="156"/>
      <c r="T5803" s="157"/>
      <c r="AT5803" s="152" t="s">
        <v>197</v>
      </c>
      <c r="AU5803" s="152" t="s">
        <v>94</v>
      </c>
      <c r="AV5803" s="12" t="s">
        <v>94</v>
      </c>
      <c r="AW5803" s="12" t="s">
        <v>40</v>
      </c>
      <c r="AX5803" s="12" t="s">
        <v>84</v>
      </c>
      <c r="AY5803" s="152" t="s">
        <v>174</v>
      </c>
    </row>
    <row r="5804" spans="2:65" s="13" customFormat="1" x14ac:dyDescent="0.2">
      <c r="B5804" s="158"/>
      <c r="D5804" s="151" t="s">
        <v>197</v>
      </c>
      <c r="E5804" s="159" t="s">
        <v>1</v>
      </c>
      <c r="F5804" s="160" t="s">
        <v>199</v>
      </c>
      <c r="H5804" s="161">
        <v>50201.55</v>
      </c>
      <c r="I5804" s="162"/>
      <c r="L5804" s="158"/>
      <c r="M5804" s="163"/>
      <c r="T5804" s="164"/>
      <c r="AT5804" s="159" t="s">
        <v>197</v>
      </c>
      <c r="AU5804" s="159" t="s">
        <v>94</v>
      </c>
      <c r="AV5804" s="13" t="s">
        <v>182</v>
      </c>
      <c r="AW5804" s="13" t="s">
        <v>40</v>
      </c>
      <c r="AX5804" s="13" t="s">
        <v>92</v>
      </c>
      <c r="AY5804" s="159" t="s">
        <v>174</v>
      </c>
    </row>
    <row r="5805" spans="2:65" s="1" customFormat="1" ht="55.5" customHeight="1" x14ac:dyDescent="0.2">
      <c r="B5805" s="33"/>
      <c r="C5805" s="137" t="s">
        <v>2456</v>
      </c>
      <c r="D5805" s="137" t="s">
        <v>177</v>
      </c>
      <c r="E5805" s="138" t="s">
        <v>2457</v>
      </c>
      <c r="F5805" s="139" t="s">
        <v>2458</v>
      </c>
      <c r="G5805" s="140" t="s">
        <v>1096</v>
      </c>
      <c r="H5805" s="141">
        <v>1</v>
      </c>
      <c r="I5805" s="142"/>
      <c r="J5805" s="143">
        <f>ROUND(I5805*H5805,2)</f>
        <v>0</v>
      </c>
      <c r="K5805" s="139" t="s">
        <v>181</v>
      </c>
      <c r="L5805" s="33"/>
      <c r="M5805" s="144" t="s">
        <v>1</v>
      </c>
      <c r="N5805" s="145" t="s">
        <v>50</v>
      </c>
      <c r="P5805" s="146">
        <f>O5805*H5805</f>
        <v>0</v>
      </c>
      <c r="Q5805" s="146">
        <v>0</v>
      </c>
      <c r="R5805" s="146">
        <f>Q5805*H5805</f>
        <v>0</v>
      </c>
      <c r="S5805" s="146">
        <v>0</v>
      </c>
      <c r="T5805" s="147">
        <f>S5805*H5805</f>
        <v>0</v>
      </c>
      <c r="AR5805" s="148" t="s">
        <v>182</v>
      </c>
      <c r="AT5805" s="148" t="s">
        <v>177</v>
      </c>
      <c r="AU5805" s="148" t="s">
        <v>94</v>
      </c>
      <c r="AY5805" s="17" t="s">
        <v>174</v>
      </c>
      <c r="BE5805" s="149">
        <f>IF(N5805="základní",J5805,0)</f>
        <v>0</v>
      </c>
      <c r="BF5805" s="149">
        <f>IF(N5805="snížená",J5805,0)</f>
        <v>0</v>
      </c>
      <c r="BG5805" s="149">
        <f>IF(N5805="zákl. přenesená",J5805,0)</f>
        <v>0</v>
      </c>
      <c r="BH5805" s="149">
        <f>IF(N5805="sníž. přenesená",J5805,0)</f>
        <v>0</v>
      </c>
      <c r="BI5805" s="149">
        <f>IF(N5805="nulová",J5805,0)</f>
        <v>0</v>
      </c>
      <c r="BJ5805" s="17" t="s">
        <v>94</v>
      </c>
      <c r="BK5805" s="149">
        <f>ROUND(I5805*H5805,2)</f>
        <v>0</v>
      </c>
      <c r="BL5805" s="17" t="s">
        <v>182</v>
      </c>
      <c r="BM5805" s="148" t="s">
        <v>2459</v>
      </c>
    </row>
    <row r="5806" spans="2:65" s="1" customFormat="1" ht="44.25" customHeight="1" x14ac:dyDescent="0.2">
      <c r="B5806" s="33"/>
      <c r="C5806" s="137" t="s">
        <v>2460</v>
      </c>
      <c r="D5806" s="137" t="s">
        <v>177</v>
      </c>
      <c r="E5806" s="138" t="s">
        <v>2461</v>
      </c>
      <c r="F5806" s="139" t="s">
        <v>2462</v>
      </c>
      <c r="G5806" s="140" t="s">
        <v>249</v>
      </c>
      <c r="H5806" s="141">
        <v>557.79499999999996</v>
      </c>
      <c r="I5806" s="142"/>
      <c r="J5806" s="143">
        <f>ROUND(I5806*H5806,2)</f>
        <v>0</v>
      </c>
      <c r="K5806" s="139" t="s">
        <v>181</v>
      </c>
      <c r="L5806" s="33"/>
      <c r="M5806" s="144" t="s">
        <v>1</v>
      </c>
      <c r="N5806" s="145" t="s">
        <v>50</v>
      </c>
      <c r="P5806" s="146">
        <f>O5806*H5806</f>
        <v>0</v>
      </c>
      <c r="Q5806" s="146">
        <v>0</v>
      </c>
      <c r="R5806" s="146">
        <f>Q5806*H5806</f>
        <v>0</v>
      </c>
      <c r="S5806" s="146">
        <v>0</v>
      </c>
      <c r="T5806" s="147">
        <f>S5806*H5806</f>
        <v>0</v>
      </c>
      <c r="AR5806" s="148" t="s">
        <v>182</v>
      </c>
      <c r="AT5806" s="148" t="s">
        <v>177</v>
      </c>
      <c r="AU5806" s="148" t="s">
        <v>94</v>
      </c>
      <c r="AY5806" s="17" t="s">
        <v>174</v>
      </c>
      <c r="BE5806" s="149">
        <f>IF(N5806="základní",J5806,0)</f>
        <v>0</v>
      </c>
      <c r="BF5806" s="149">
        <f>IF(N5806="snížená",J5806,0)</f>
        <v>0</v>
      </c>
      <c r="BG5806" s="149">
        <f>IF(N5806="zákl. přenesená",J5806,0)</f>
        <v>0</v>
      </c>
      <c r="BH5806" s="149">
        <f>IF(N5806="sníž. přenesená",J5806,0)</f>
        <v>0</v>
      </c>
      <c r="BI5806" s="149">
        <f>IF(N5806="nulová",J5806,0)</f>
        <v>0</v>
      </c>
      <c r="BJ5806" s="17" t="s">
        <v>94</v>
      </c>
      <c r="BK5806" s="149">
        <f>ROUND(I5806*H5806,2)</f>
        <v>0</v>
      </c>
      <c r="BL5806" s="17" t="s">
        <v>182</v>
      </c>
      <c r="BM5806" s="148" t="s">
        <v>2463</v>
      </c>
    </row>
    <row r="5807" spans="2:65" s="12" customFormat="1" x14ac:dyDescent="0.2">
      <c r="B5807" s="150"/>
      <c r="D5807" s="151" t="s">
        <v>197</v>
      </c>
      <c r="E5807" s="152" t="s">
        <v>1</v>
      </c>
      <c r="F5807" s="153" t="s">
        <v>2446</v>
      </c>
      <c r="H5807" s="154">
        <v>250.6</v>
      </c>
      <c r="I5807" s="155"/>
      <c r="L5807" s="150"/>
      <c r="M5807" s="156"/>
      <c r="T5807" s="157"/>
      <c r="AT5807" s="152" t="s">
        <v>197</v>
      </c>
      <c r="AU5807" s="152" t="s">
        <v>94</v>
      </c>
      <c r="AV5807" s="12" t="s">
        <v>94</v>
      </c>
      <c r="AW5807" s="12" t="s">
        <v>40</v>
      </c>
      <c r="AX5807" s="12" t="s">
        <v>84</v>
      </c>
      <c r="AY5807" s="152" t="s">
        <v>174</v>
      </c>
    </row>
    <row r="5808" spans="2:65" s="12" customFormat="1" x14ac:dyDescent="0.2">
      <c r="B5808" s="150"/>
      <c r="D5808" s="151" t="s">
        <v>197</v>
      </c>
      <c r="E5808" s="152" t="s">
        <v>1</v>
      </c>
      <c r="F5808" s="153" t="s">
        <v>2447</v>
      </c>
      <c r="H5808" s="154">
        <v>99</v>
      </c>
      <c r="I5808" s="155"/>
      <c r="L5808" s="150"/>
      <c r="M5808" s="156"/>
      <c r="T5808" s="157"/>
      <c r="AT5808" s="152" t="s">
        <v>197</v>
      </c>
      <c r="AU5808" s="152" t="s">
        <v>94</v>
      </c>
      <c r="AV5808" s="12" t="s">
        <v>94</v>
      </c>
      <c r="AW5808" s="12" t="s">
        <v>40</v>
      </c>
      <c r="AX5808" s="12" t="s">
        <v>84</v>
      </c>
      <c r="AY5808" s="152" t="s">
        <v>174</v>
      </c>
    </row>
    <row r="5809" spans="2:65" s="12" customFormat="1" x14ac:dyDescent="0.2">
      <c r="B5809" s="150"/>
      <c r="D5809" s="151" t="s">
        <v>197</v>
      </c>
      <c r="E5809" s="152" t="s">
        <v>1</v>
      </c>
      <c r="F5809" s="153" t="s">
        <v>2448</v>
      </c>
      <c r="H5809" s="154">
        <v>119.7</v>
      </c>
      <c r="I5809" s="155"/>
      <c r="L5809" s="150"/>
      <c r="M5809" s="156"/>
      <c r="T5809" s="157"/>
      <c r="AT5809" s="152" t="s">
        <v>197</v>
      </c>
      <c r="AU5809" s="152" t="s">
        <v>94</v>
      </c>
      <c r="AV5809" s="12" t="s">
        <v>94</v>
      </c>
      <c r="AW5809" s="12" t="s">
        <v>40</v>
      </c>
      <c r="AX5809" s="12" t="s">
        <v>84</v>
      </c>
      <c r="AY5809" s="152" t="s">
        <v>174</v>
      </c>
    </row>
    <row r="5810" spans="2:65" s="12" customFormat="1" x14ac:dyDescent="0.2">
      <c r="B5810" s="150"/>
      <c r="D5810" s="151" t="s">
        <v>197</v>
      </c>
      <c r="E5810" s="152" t="s">
        <v>1</v>
      </c>
      <c r="F5810" s="153" t="s">
        <v>2449</v>
      </c>
      <c r="H5810" s="154">
        <v>88.495000000000005</v>
      </c>
      <c r="I5810" s="155"/>
      <c r="L5810" s="150"/>
      <c r="M5810" s="156"/>
      <c r="T5810" s="157"/>
      <c r="AT5810" s="152" t="s">
        <v>197</v>
      </c>
      <c r="AU5810" s="152" t="s">
        <v>94</v>
      </c>
      <c r="AV5810" s="12" t="s">
        <v>94</v>
      </c>
      <c r="AW5810" s="12" t="s">
        <v>40</v>
      </c>
      <c r="AX5810" s="12" t="s">
        <v>84</v>
      </c>
      <c r="AY5810" s="152" t="s">
        <v>174</v>
      </c>
    </row>
    <row r="5811" spans="2:65" s="13" customFormat="1" x14ac:dyDescent="0.2">
      <c r="B5811" s="158"/>
      <c r="D5811" s="151" t="s">
        <v>197</v>
      </c>
      <c r="E5811" s="159" t="s">
        <v>1</v>
      </c>
      <c r="F5811" s="160" t="s">
        <v>199</v>
      </c>
      <c r="H5811" s="161">
        <v>557.79500000000007</v>
      </c>
      <c r="I5811" s="162"/>
      <c r="L5811" s="158"/>
      <c r="M5811" s="163"/>
      <c r="T5811" s="164"/>
      <c r="AT5811" s="159" t="s">
        <v>197</v>
      </c>
      <c r="AU5811" s="159" t="s">
        <v>94</v>
      </c>
      <c r="AV5811" s="13" t="s">
        <v>182</v>
      </c>
      <c r="AW5811" s="13" t="s">
        <v>40</v>
      </c>
      <c r="AX5811" s="13" t="s">
        <v>92</v>
      </c>
      <c r="AY5811" s="159" t="s">
        <v>174</v>
      </c>
    </row>
    <row r="5812" spans="2:65" s="1" customFormat="1" ht="24.2" customHeight="1" x14ac:dyDescent="0.2">
      <c r="B5812" s="33"/>
      <c r="C5812" s="137" t="s">
        <v>2464</v>
      </c>
      <c r="D5812" s="137" t="s">
        <v>177</v>
      </c>
      <c r="E5812" s="138" t="s">
        <v>2465</v>
      </c>
      <c r="F5812" s="139" t="s">
        <v>2466</v>
      </c>
      <c r="G5812" s="140" t="s">
        <v>249</v>
      </c>
      <c r="H5812" s="141">
        <v>557.79499999999996</v>
      </c>
      <c r="I5812" s="142"/>
      <c r="J5812" s="143">
        <f>ROUND(I5812*H5812,2)</f>
        <v>0</v>
      </c>
      <c r="K5812" s="139" t="s">
        <v>181</v>
      </c>
      <c r="L5812" s="33"/>
      <c r="M5812" s="144" t="s">
        <v>1</v>
      </c>
      <c r="N5812" s="145" t="s">
        <v>50</v>
      </c>
      <c r="P5812" s="146">
        <f>O5812*H5812</f>
        <v>0</v>
      </c>
      <c r="Q5812" s="146">
        <v>0</v>
      </c>
      <c r="R5812" s="146">
        <f>Q5812*H5812</f>
        <v>0</v>
      </c>
      <c r="S5812" s="146">
        <v>0</v>
      </c>
      <c r="T5812" s="147">
        <f>S5812*H5812</f>
        <v>0</v>
      </c>
      <c r="AR5812" s="148" t="s">
        <v>182</v>
      </c>
      <c r="AT5812" s="148" t="s">
        <v>177</v>
      </c>
      <c r="AU5812" s="148" t="s">
        <v>94</v>
      </c>
      <c r="AY5812" s="17" t="s">
        <v>174</v>
      </c>
      <c r="BE5812" s="149">
        <f>IF(N5812="základní",J5812,0)</f>
        <v>0</v>
      </c>
      <c r="BF5812" s="149">
        <f>IF(N5812="snížená",J5812,0)</f>
        <v>0</v>
      </c>
      <c r="BG5812" s="149">
        <f>IF(N5812="zákl. přenesená",J5812,0)</f>
        <v>0</v>
      </c>
      <c r="BH5812" s="149">
        <f>IF(N5812="sníž. přenesená",J5812,0)</f>
        <v>0</v>
      </c>
      <c r="BI5812" s="149">
        <f>IF(N5812="nulová",J5812,0)</f>
        <v>0</v>
      </c>
      <c r="BJ5812" s="17" t="s">
        <v>94</v>
      </c>
      <c r="BK5812" s="149">
        <f>ROUND(I5812*H5812,2)</f>
        <v>0</v>
      </c>
      <c r="BL5812" s="17" t="s">
        <v>182</v>
      </c>
      <c r="BM5812" s="148" t="s">
        <v>2467</v>
      </c>
    </row>
    <row r="5813" spans="2:65" s="12" customFormat="1" x14ac:dyDescent="0.2">
      <c r="B5813" s="150"/>
      <c r="D5813" s="151" t="s">
        <v>197</v>
      </c>
      <c r="E5813" s="152" t="s">
        <v>1</v>
      </c>
      <c r="F5813" s="153" t="s">
        <v>2446</v>
      </c>
      <c r="H5813" s="154">
        <v>250.6</v>
      </c>
      <c r="I5813" s="155"/>
      <c r="L5813" s="150"/>
      <c r="M5813" s="156"/>
      <c r="T5813" s="157"/>
      <c r="AT5813" s="152" t="s">
        <v>197</v>
      </c>
      <c r="AU5813" s="152" t="s">
        <v>94</v>
      </c>
      <c r="AV5813" s="12" t="s">
        <v>94</v>
      </c>
      <c r="AW5813" s="12" t="s">
        <v>40</v>
      </c>
      <c r="AX5813" s="12" t="s">
        <v>84</v>
      </c>
      <c r="AY5813" s="152" t="s">
        <v>174</v>
      </c>
    </row>
    <row r="5814" spans="2:65" s="12" customFormat="1" x14ac:dyDescent="0.2">
      <c r="B5814" s="150"/>
      <c r="D5814" s="151" t="s">
        <v>197</v>
      </c>
      <c r="E5814" s="152" t="s">
        <v>1</v>
      </c>
      <c r="F5814" s="153" t="s">
        <v>2447</v>
      </c>
      <c r="H5814" s="154">
        <v>99</v>
      </c>
      <c r="I5814" s="155"/>
      <c r="L5814" s="150"/>
      <c r="M5814" s="156"/>
      <c r="T5814" s="157"/>
      <c r="AT5814" s="152" t="s">
        <v>197</v>
      </c>
      <c r="AU5814" s="152" t="s">
        <v>94</v>
      </c>
      <c r="AV5814" s="12" t="s">
        <v>94</v>
      </c>
      <c r="AW5814" s="12" t="s">
        <v>40</v>
      </c>
      <c r="AX5814" s="12" t="s">
        <v>84</v>
      </c>
      <c r="AY5814" s="152" t="s">
        <v>174</v>
      </c>
    </row>
    <row r="5815" spans="2:65" s="12" customFormat="1" x14ac:dyDescent="0.2">
      <c r="B5815" s="150"/>
      <c r="D5815" s="151" t="s">
        <v>197</v>
      </c>
      <c r="E5815" s="152" t="s">
        <v>1</v>
      </c>
      <c r="F5815" s="153" t="s">
        <v>2448</v>
      </c>
      <c r="H5815" s="154">
        <v>119.7</v>
      </c>
      <c r="I5815" s="155"/>
      <c r="L5815" s="150"/>
      <c r="M5815" s="156"/>
      <c r="T5815" s="157"/>
      <c r="AT5815" s="152" t="s">
        <v>197</v>
      </c>
      <c r="AU5815" s="152" t="s">
        <v>94</v>
      </c>
      <c r="AV5815" s="12" t="s">
        <v>94</v>
      </c>
      <c r="AW5815" s="12" t="s">
        <v>40</v>
      </c>
      <c r="AX5815" s="12" t="s">
        <v>84</v>
      </c>
      <c r="AY5815" s="152" t="s">
        <v>174</v>
      </c>
    </row>
    <row r="5816" spans="2:65" s="12" customFormat="1" x14ac:dyDescent="0.2">
      <c r="B5816" s="150"/>
      <c r="D5816" s="151" t="s">
        <v>197</v>
      </c>
      <c r="E5816" s="152" t="s">
        <v>1</v>
      </c>
      <c r="F5816" s="153" t="s">
        <v>2449</v>
      </c>
      <c r="H5816" s="154">
        <v>88.495000000000005</v>
      </c>
      <c r="I5816" s="155"/>
      <c r="L5816" s="150"/>
      <c r="M5816" s="156"/>
      <c r="T5816" s="157"/>
      <c r="AT5816" s="152" t="s">
        <v>197</v>
      </c>
      <c r="AU5816" s="152" t="s">
        <v>94</v>
      </c>
      <c r="AV5816" s="12" t="s">
        <v>94</v>
      </c>
      <c r="AW5816" s="12" t="s">
        <v>40</v>
      </c>
      <c r="AX5816" s="12" t="s">
        <v>84</v>
      </c>
      <c r="AY5816" s="152" t="s">
        <v>174</v>
      </c>
    </row>
    <row r="5817" spans="2:65" s="13" customFormat="1" x14ac:dyDescent="0.2">
      <c r="B5817" s="158"/>
      <c r="D5817" s="151" t="s">
        <v>197</v>
      </c>
      <c r="E5817" s="159" t="s">
        <v>1</v>
      </c>
      <c r="F5817" s="160" t="s">
        <v>199</v>
      </c>
      <c r="H5817" s="161">
        <v>557.79500000000007</v>
      </c>
      <c r="I5817" s="162"/>
      <c r="L5817" s="158"/>
      <c r="M5817" s="163"/>
      <c r="T5817" s="164"/>
      <c r="AT5817" s="159" t="s">
        <v>197</v>
      </c>
      <c r="AU5817" s="159" t="s">
        <v>94</v>
      </c>
      <c r="AV5817" s="13" t="s">
        <v>182</v>
      </c>
      <c r="AW5817" s="13" t="s">
        <v>40</v>
      </c>
      <c r="AX5817" s="13" t="s">
        <v>92</v>
      </c>
      <c r="AY5817" s="159" t="s">
        <v>174</v>
      </c>
    </row>
    <row r="5818" spans="2:65" s="1" customFormat="1" ht="33" customHeight="1" x14ac:dyDescent="0.2">
      <c r="B5818" s="33"/>
      <c r="C5818" s="137" t="s">
        <v>2468</v>
      </c>
      <c r="D5818" s="137" t="s">
        <v>177</v>
      </c>
      <c r="E5818" s="138" t="s">
        <v>2469</v>
      </c>
      <c r="F5818" s="139" t="s">
        <v>2470</v>
      </c>
      <c r="G5818" s="140" t="s">
        <v>249</v>
      </c>
      <c r="H5818" s="141">
        <v>50201.55</v>
      </c>
      <c r="I5818" s="142"/>
      <c r="J5818" s="143">
        <f>ROUND(I5818*H5818,2)</f>
        <v>0</v>
      </c>
      <c r="K5818" s="139" t="s">
        <v>181</v>
      </c>
      <c r="L5818" s="33"/>
      <c r="M5818" s="144" t="s">
        <v>1</v>
      </c>
      <c r="N5818" s="145" t="s">
        <v>50</v>
      </c>
      <c r="P5818" s="146">
        <f>O5818*H5818</f>
        <v>0</v>
      </c>
      <c r="Q5818" s="146">
        <v>0</v>
      </c>
      <c r="R5818" s="146">
        <f>Q5818*H5818</f>
        <v>0</v>
      </c>
      <c r="S5818" s="146">
        <v>0</v>
      </c>
      <c r="T5818" s="147">
        <f>S5818*H5818</f>
        <v>0</v>
      </c>
      <c r="AR5818" s="148" t="s">
        <v>182</v>
      </c>
      <c r="AT5818" s="148" t="s">
        <v>177</v>
      </c>
      <c r="AU5818" s="148" t="s">
        <v>94</v>
      </c>
      <c r="AY5818" s="17" t="s">
        <v>174</v>
      </c>
      <c r="BE5818" s="149">
        <f>IF(N5818="základní",J5818,0)</f>
        <v>0</v>
      </c>
      <c r="BF5818" s="149">
        <f>IF(N5818="snížená",J5818,0)</f>
        <v>0</v>
      </c>
      <c r="BG5818" s="149">
        <f>IF(N5818="zákl. přenesená",J5818,0)</f>
        <v>0</v>
      </c>
      <c r="BH5818" s="149">
        <f>IF(N5818="sníž. přenesená",J5818,0)</f>
        <v>0</v>
      </c>
      <c r="BI5818" s="149">
        <f>IF(N5818="nulová",J5818,0)</f>
        <v>0</v>
      </c>
      <c r="BJ5818" s="17" t="s">
        <v>94</v>
      </c>
      <c r="BK5818" s="149">
        <f>ROUND(I5818*H5818,2)</f>
        <v>0</v>
      </c>
      <c r="BL5818" s="17" t="s">
        <v>182</v>
      </c>
      <c r="BM5818" s="148" t="s">
        <v>2471</v>
      </c>
    </row>
    <row r="5819" spans="2:65" s="14" customFormat="1" x14ac:dyDescent="0.2">
      <c r="B5819" s="170"/>
      <c r="D5819" s="151" t="s">
        <v>197</v>
      </c>
      <c r="E5819" s="171" t="s">
        <v>1</v>
      </c>
      <c r="F5819" s="172" t="s">
        <v>2454</v>
      </c>
      <c r="H5819" s="171" t="s">
        <v>1</v>
      </c>
      <c r="I5819" s="173"/>
      <c r="L5819" s="170"/>
      <c r="M5819" s="174"/>
      <c r="T5819" s="175"/>
      <c r="AT5819" s="171" t="s">
        <v>197</v>
      </c>
      <c r="AU5819" s="171" t="s">
        <v>94</v>
      </c>
      <c r="AV5819" s="14" t="s">
        <v>92</v>
      </c>
      <c r="AW5819" s="14" t="s">
        <v>40</v>
      </c>
      <c r="AX5819" s="14" t="s">
        <v>84</v>
      </c>
      <c r="AY5819" s="171" t="s">
        <v>174</v>
      </c>
    </row>
    <row r="5820" spans="2:65" s="12" customFormat="1" x14ac:dyDescent="0.2">
      <c r="B5820" s="150"/>
      <c r="D5820" s="151" t="s">
        <v>197</v>
      </c>
      <c r="E5820" s="152" t="s">
        <v>1</v>
      </c>
      <c r="F5820" s="153" t="s">
        <v>2455</v>
      </c>
      <c r="H5820" s="154">
        <v>50201.55</v>
      </c>
      <c r="I5820" s="155"/>
      <c r="L5820" s="150"/>
      <c r="M5820" s="156"/>
      <c r="T5820" s="157"/>
      <c r="AT5820" s="152" t="s">
        <v>197</v>
      </c>
      <c r="AU5820" s="152" t="s">
        <v>94</v>
      </c>
      <c r="AV5820" s="12" t="s">
        <v>94</v>
      </c>
      <c r="AW5820" s="12" t="s">
        <v>40</v>
      </c>
      <c r="AX5820" s="12" t="s">
        <v>84</v>
      </c>
      <c r="AY5820" s="152" t="s">
        <v>174</v>
      </c>
    </row>
    <row r="5821" spans="2:65" s="13" customFormat="1" x14ac:dyDescent="0.2">
      <c r="B5821" s="158"/>
      <c r="D5821" s="151" t="s">
        <v>197</v>
      </c>
      <c r="E5821" s="159" t="s">
        <v>1</v>
      </c>
      <c r="F5821" s="160" t="s">
        <v>199</v>
      </c>
      <c r="H5821" s="161">
        <v>50201.55</v>
      </c>
      <c r="I5821" s="162"/>
      <c r="L5821" s="158"/>
      <c r="M5821" s="163"/>
      <c r="T5821" s="164"/>
      <c r="AT5821" s="159" t="s">
        <v>197</v>
      </c>
      <c r="AU5821" s="159" t="s">
        <v>94</v>
      </c>
      <c r="AV5821" s="13" t="s">
        <v>182</v>
      </c>
      <c r="AW5821" s="13" t="s">
        <v>40</v>
      </c>
      <c r="AX5821" s="13" t="s">
        <v>92</v>
      </c>
      <c r="AY5821" s="159" t="s">
        <v>174</v>
      </c>
    </row>
    <row r="5822" spans="2:65" s="1" customFormat="1" ht="24.2" customHeight="1" x14ac:dyDescent="0.2">
      <c r="B5822" s="33"/>
      <c r="C5822" s="137" t="s">
        <v>2472</v>
      </c>
      <c r="D5822" s="137" t="s">
        <v>177</v>
      </c>
      <c r="E5822" s="138" t="s">
        <v>2473</v>
      </c>
      <c r="F5822" s="139" t="s">
        <v>2474</v>
      </c>
      <c r="G5822" s="140" t="s">
        <v>249</v>
      </c>
      <c r="H5822" s="141">
        <v>557.79499999999996</v>
      </c>
      <c r="I5822" s="142"/>
      <c r="J5822" s="143">
        <f>ROUND(I5822*H5822,2)</f>
        <v>0</v>
      </c>
      <c r="K5822" s="139" t="s">
        <v>181</v>
      </c>
      <c r="L5822" s="33"/>
      <c r="M5822" s="144" t="s">
        <v>1</v>
      </c>
      <c r="N5822" s="145" t="s">
        <v>50</v>
      </c>
      <c r="P5822" s="146">
        <f>O5822*H5822</f>
        <v>0</v>
      </c>
      <c r="Q5822" s="146">
        <v>0</v>
      </c>
      <c r="R5822" s="146">
        <f>Q5822*H5822</f>
        <v>0</v>
      </c>
      <c r="S5822" s="146">
        <v>0</v>
      </c>
      <c r="T5822" s="147">
        <f>S5822*H5822</f>
        <v>0</v>
      </c>
      <c r="AR5822" s="148" t="s">
        <v>182</v>
      </c>
      <c r="AT5822" s="148" t="s">
        <v>177</v>
      </c>
      <c r="AU5822" s="148" t="s">
        <v>94</v>
      </c>
      <c r="AY5822" s="17" t="s">
        <v>174</v>
      </c>
      <c r="BE5822" s="149">
        <f>IF(N5822="základní",J5822,0)</f>
        <v>0</v>
      </c>
      <c r="BF5822" s="149">
        <f>IF(N5822="snížená",J5822,0)</f>
        <v>0</v>
      </c>
      <c r="BG5822" s="149">
        <f>IF(N5822="zákl. přenesená",J5822,0)</f>
        <v>0</v>
      </c>
      <c r="BH5822" s="149">
        <f>IF(N5822="sníž. přenesená",J5822,0)</f>
        <v>0</v>
      </c>
      <c r="BI5822" s="149">
        <f>IF(N5822="nulová",J5822,0)</f>
        <v>0</v>
      </c>
      <c r="BJ5822" s="17" t="s">
        <v>94</v>
      </c>
      <c r="BK5822" s="149">
        <f>ROUND(I5822*H5822,2)</f>
        <v>0</v>
      </c>
      <c r="BL5822" s="17" t="s">
        <v>182</v>
      </c>
      <c r="BM5822" s="148" t="s">
        <v>2475</v>
      </c>
    </row>
    <row r="5823" spans="2:65" s="12" customFormat="1" x14ac:dyDescent="0.2">
      <c r="B5823" s="150"/>
      <c r="D5823" s="151" t="s">
        <v>197</v>
      </c>
      <c r="E5823" s="152" t="s">
        <v>1</v>
      </c>
      <c r="F5823" s="153" t="s">
        <v>2446</v>
      </c>
      <c r="H5823" s="154">
        <v>250.6</v>
      </c>
      <c r="I5823" s="155"/>
      <c r="L5823" s="150"/>
      <c r="M5823" s="156"/>
      <c r="T5823" s="157"/>
      <c r="AT5823" s="152" t="s">
        <v>197</v>
      </c>
      <c r="AU5823" s="152" t="s">
        <v>94</v>
      </c>
      <c r="AV5823" s="12" t="s">
        <v>94</v>
      </c>
      <c r="AW5823" s="12" t="s">
        <v>40</v>
      </c>
      <c r="AX5823" s="12" t="s">
        <v>84</v>
      </c>
      <c r="AY5823" s="152" t="s">
        <v>174</v>
      </c>
    </row>
    <row r="5824" spans="2:65" s="12" customFormat="1" x14ac:dyDescent="0.2">
      <c r="B5824" s="150"/>
      <c r="D5824" s="151" t="s">
        <v>197</v>
      </c>
      <c r="E5824" s="152" t="s">
        <v>1</v>
      </c>
      <c r="F5824" s="153" t="s">
        <v>2447</v>
      </c>
      <c r="H5824" s="154">
        <v>99</v>
      </c>
      <c r="I5824" s="155"/>
      <c r="L5824" s="150"/>
      <c r="M5824" s="156"/>
      <c r="T5824" s="157"/>
      <c r="AT5824" s="152" t="s">
        <v>197</v>
      </c>
      <c r="AU5824" s="152" t="s">
        <v>94</v>
      </c>
      <c r="AV5824" s="12" t="s">
        <v>94</v>
      </c>
      <c r="AW5824" s="12" t="s">
        <v>40</v>
      </c>
      <c r="AX5824" s="12" t="s">
        <v>84</v>
      </c>
      <c r="AY5824" s="152" t="s">
        <v>174</v>
      </c>
    </row>
    <row r="5825" spans="2:65" s="12" customFormat="1" x14ac:dyDescent="0.2">
      <c r="B5825" s="150"/>
      <c r="D5825" s="151" t="s">
        <v>197</v>
      </c>
      <c r="E5825" s="152" t="s">
        <v>1</v>
      </c>
      <c r="F5825" s="153" t="s">
        <v>2448</v>
      </c>
      <c r="H5825" s="154">
        <v>119.7</v>
      </c>
      <c r="I5825" s="155"/>
      <c r="L5825" s="150"/>
      <c r="M5825" s="156"/>
      <c r="T5825" s="157"/>
      <c r="AT5825" s="152" t="s">
        <v>197</v>
      </c>
      <c r="AU5825" s="152" t="s">
        <v>94</v>
      </c>
      <c r="AV5825" s="12" t="s">
        <v>94</v>
      </c>
      <c r="AW5825" s="12" t="s">
        <v>40</v>
      </c>
      <c r="AX5825" s="12" t="s">
        <v>84</v>
      </c>
      <c r="AY5825" s="152" t="s">
        <v>174</v>
      </c>
    </row>
    <row r="5826" spans="2:65" s="12" customFormat="1" x14ac:dyDescent="0.2">
      <c r="B5826" s="150"/>
      <c r="D5826" s="151" t="s">
        <v>197</v>
      </c>
      <c r="E5826" s="152" t="s">
        <v>1</v>
      </c>
      <c r="F5826" s="153" t="s">
        <v>2449</v>
      </c>
      <c r="H5826" s="154">
        <v>88.495000000000005</v>
      </c>
      <c r="I5826" s="155"/>
      <c r="L5826" s="150"/>
      <c r="M5826" s="156"/>
      <c r="T5826" s="157"/>
      <c r="AT5826" s="152" t="s">
        <v>197</v>
      </c>
      <c r="AU5826" s="152" t="s">
        <v>94</v>
      </c>
      <c r="AV5826" s="12" t="s">
        <v>94</v>
      </c>
      <c r="AW5826" s="12" t="s">
        <v>40</v>
      </c>
      <c r="AX5826" s="12" t="s">
        <v>84</v>
      </c>
      <c r="AY5826" s="152" t="s">
        <v>174</v>
      </c>
    </row>
    <row r="5827" spans="2:65" s="13" customFormat="1" x14ac:dyDescent="0.2">
      <c r="B5827" s="158"/>
      <c r="D5827" s="151" t="s">
        <v>197</v>
      </c>
      <c r="E5827" s="159" t="s">
        <v>1</v>
      </c>
      <c r="F5827" s="160" t="s">
        <v>199</v>
      </c>
      <c r="H5827" s="161">
        <v>557.79500000000007</v>
      </c>
      <c r="I5827" s="162"/>
      <c r="L5827" s="158"/>
      <c r="M5827" s="163"/>
      <c r="T5827" s="164"/>
      <c r="AT5827" s="159" t="s">
        <v>197</v>
      </c>
      <c r="AU5827" s="159" t="s">
        <v>94</v>
      </c>
      <c r="AV5827" s="13" t="s">
        <v>182</v>
      </c>
      <c r="AW5827" s="13" t="s">
        <v>40</v>
      </c>
      <c r="AX5827" s="13" t="s">
        <v>92</v>
      </c>
      <c r="AY5827" s="159" t="s">
        <v>174</v>
      </c>
    </row>
    <row r="5828" spans="2:65" s="1" customFormat="1" ht="24.2" customHeight="1" x14ac:dyDescent="0.2">
      <c r="B5828" s="33"/>
      <c r="C5828" s="137" t="s">
        <v>2476</v>
      </c>
      <c r="D5828" s="137" t="s">
        <v>177</v>
      </c>
      <c r="E5828" s="138" t="s">
        <v>2477</v>
      </c>
      <c r="F5828" s="139" t="s">
        <v>2478</v>
      </c>
      <c r="G5828" s="140" t="s">
        <v>249</v>
      </c>
      <c r="H5828" s="141">
        <v>557.79499999999996</v>
      </c>
      <c r="I5828" s="142"/>
      <c r="J5828" s="143">
        <f>ROUND(I5828*H5828,2)</f>
        <v>0</v>
      </c>
      <c r="K5828" s="139" t="s">
        <v>181</v>
      </c>
      <c r="L5828" s="33"/>
      <c r="M5828" s="144" t="s">
        <v>1</v>
      </c>
      <c r="N5828" s="145" t="s">
        <v>50</v>
      </c>
      <c r="P5828" s="146">
        <f>O5828*H5828</f>
        <v>0</v>
      </c>
      <c r="Q5828" s="146">
        <v>0</v>
      </c>
      <c r="R5828" s="146">
        <f>Q5828*H5828</f>
        <v>0</v>
      </c>
      <c r="S5828" s="146">
        <v>0</v>
      </c>
      <c r="T5828" s="147">
        <f>S5828*H5828</f>
        <v>0</v>
      </c>
      <c r="AR5828" s="148" t="s">
        <v>182</v>
      </c>
      <c r="AT5828" s="148" t="s">
        <v>177</v>
      </c>
      <c r="AU5828" s="148" t="s">
        <v>94</v>
      </c>
      <c r="AY5828" s="17" t="s">
        <v>174</v>
      </c>
      <c r="BE5828" s="149">
        <f>IF(N5828="základní",J5828,0)</f>
        <v>0</v>
      </c>
      <c r="BF5828" s="149">
        <f>IF(N5828="snížená",J5828,0)</f>
        <v>0</v>
      </c>
      <c r="BG5828" s="149">
        <f>IF(N5828="zákl. přenesená",J5828,0)</f>
        <v>0</v>
      </c>
      <c r="BH5828" s="149">
        <f>IF(N5828="sníž. přenesená",J5828,0)</f>
        <v>0</v>
      </c>
      <c r="BI5828" s="149">
        <f>IF(N5828="nulová",J5828,0)</f>
        <v>0</v>
      </c>
      <c r="BJ5828" s="17" t="s">
        <v>94</v>
      </c>
      <c r="BK5828" s="149">
        <f>ROUND(I5828*H5828,2)</f>
        <v>0</v>
      </c>
      <c r="BL5828" s="17" t="s">
        <v>182</v>
      </c>
      <c r="BM5828" s="148" t="s">
        <v>2479</v>
      </c>
    </row>
    <row r="5829" spans="2:65" s="14" customFormat="1" x14ac:dyDescent="0.2">
      <c r="B5829" s="170"/>
      <c r="D5829" s="151" t="s">
        <v>197</v>
      </c>
      <c r="E5829" s="171" t="s">
        <v>1</v>
      </c>
      <c r="F5829" s="172" t="s">
        <v>2480</v>
      </c>
      <c r="H5829" s="171" t="s">
        <v>1</v>
      </c>
      <c r="I5829" s="173"/>
      <c r="L5829" s="170"/>
      <c r="M5829" s="174"/>
      <c r="T5829" s="175"/>
      <c r="AT5829" s="171" t="s">
        <v>197</v>
      </c>
      <c r="AU5829" s="171" t="s">
        <v>94</v>
      </c>
      <c r="AV5829" s="14" t="s">
        <v>92</v>
      </c>
      <c r="AW5829" s="14" t="s">
        <v>40</v>
      </c>
      <c r="AX5829" s="14" t="s">
        <v>84</v>
      </c>
      <c r="AY5829" s="171" t="s">
        <v>174</v>
      </c>
    </row>
    <row r="5830" spans="2:65" s="12" customFormat="1" x14ac:dyDescent="0.2">
      <c r="B5830" s="150"/>
      <c r="D5830" s="151" t="s">
        <v>197</v>
      </c>
      <c r="E5830" s="152" t="s">
        <v>1</v>
      </c>
      <c r="F5830" s="153" t="s">
        <v>2481</v>
      </c>
      <c r="H5830" s="154">
        <v>557.79499999999996</v>
      </c>
      <c r="I5830" s="155"/>
      <c r="L5830" s="150"/>
      <c r="M5830" s="156"/>
      <c r="T5830" s="157"/>
      <c r="AT5830" s="152" t="s">
        <v>197</v>
      </c>
      <c r="AU5830" s="152" t="s">
        <v>94</v>
      </c>
      <c r="AV5830" s="12" t="s">
        <v>94</v>
      </c>
      <c r="AW5830" s="12" t="s">
        <v>40</v>
      </c>
      <c r="AX5830" s="12" t="s">
        <v>84</v>
      </c>
      <c r="AY5830" s="152" t="s">
        <v>174</v>
      </c>
    </row>
    <row r="5831" spans="2:65" s="13" customFormat="1" x14ac:dyDescent="0.2">
      <c r="B5831" s="158"/>
      <c r="D5831" s="151" t="s">
        <v>197</v>
      </c>
      <c r="E5831" s="159" t="s">
        <v>1</v>
      </c>
      <c r="F5831" s="160" t="s">
        <v>199</v>
      </c>
      <c r="H5831" s="161">
        <v>557.79499999999996</v>
      </c>
      <c r="I5831" s="162"/>
      <c r="L5831" s="158"/>
      <c r="M5831" s="163"/>
      <c r="T5831" s="164"/>
      <c r="AT5831" s="159" t="s">
        <v>197</v>
      </c>
      <c r="AU5831" s="159" t="s">
        <v>94</v>
      </c>
      <c r="AV5831" s="13" t="s">
        <v>182</v>
      </c>
      <c r="AW5831" s="13" t="s">
        <v>40</v>
      </c>
      <c r="AX5831" s="13" t="s">
        <v>92</v>
      </c>
      <c r="AY5831" s="159" t="s">
        <v>174</v>
      </c>
    </row>
    <row r="5832" spans="2:65" s="1" customFormat="1" ht="44.25" customHeight="1" x14ac:dyDescent="0.2">
      <c r="B5832" s="33"/>
      <c r="C5832" s="137" t="s">
        <v>2482</v>
      </c>
      <c r="D5832" s="137" t="s">
        <v>177</v>
      </c>
      <c r="E5832" s="138" t="s">
        <v>2483</v>
      </c>
      <c r="F5832" s="139" t="s">
        <v>2484</v>
      </c>
      <c r="G5832" s="140" t="s">
        <v>249</v>
      </c>
      <c r="H5832" s="141">
        <v>557.79499999999996</v>
      </c>
      <c r="I5832" s="142"/>
      <c r="J5832" s="143">
        <f>ROUND(I5832*H5832,2)</f>
        <v>0</v>
      </c>
      <c r="K5832" s="139" t="s">
        <v>181</v>
      </c>
      <c r="L5832" s="33"/>
      <c r="M5832" s="144" t="s">
        <v>1</v>
      </c>
      <c r="N5832" s="145" t="s">
        <v>50</v>
      </c>
      <c r="P5832" s="146">
        <f>O5832*H5832</f>
        <v>0</v>
      </c>
      <c r="Q5832" s="146">
        <v>0</v>
      </c>
      <c r="R5832" s="146">
        <f>Q5832*H5832</f>
        <v>0</v>
      </c>
      <c r="S5832" s="146">
        <v>0</v>
      </c>
      <c r="T5832" s="147">
        <f>S5832*H5832</f>
        <v>0</v>
      </c>
      <c r="AR5832" s="148" t="s">
        <v>182</v>
      </c>
      <c r="AT5832" s="148" t="s">
        <v>177</v>
      </c>
      <c r="AU5832" s="148" t="s">
        <v>94</v>
      </c>
      <c r="AY5832" s="17" t="s">
        <v>174</v>
      </c>
      <c r="BE5832" s="149">
        <f>IF(N5832="základní",J5832,0)</f>
        <v>0</v>
      </c>
      <c r="BF5832" s="149">
        <f>IF(N5832="snížená",J5832,0)</f>
        <v>0</v>
      </c>
      <c r="BG5832" s="149">
        <f>IF(N5832="zákl. přenesená",J5832,0)</f>
        <v>0</v>
      </c>
      <c r="BH5832" s="149">
        <f>IF(N5832="sníž. přenesená",J5832,0)</f>
        <v>0</v>
      </c>
      <c r="BI5832" s="149">
        <f>IF(N5832="nulová",J5832,0)</f>
        <v>0</v>
      </c>
      <c r="BJ5832" s="17" t="s">
        <v>94</v>
      </c>
      <c r="BK5832" s="149">
        <f>ROUND(I5832*H5832,2)</f>
        <v>0</v>
      </c>
      <c r="BL5832" s="17" t="s">
        <v>182</v>
      </c>
      <c r="BM5832" s="148" t="s">
        <v>2485</v>
      </c>
    </row>
    <row r="5833" spans="2:65" s="14" customFormat="1" x14ac:dyDescent="0.2">
      <c r="B5833" s="170"/>
      <c r="D5833" s="151" t="s">
        <v>197</v>
      </c>
      <c r="E5833" s="171" t="s">
        <v>1</v>
      </c>
      <c r="F5833" s="172" t="s">
        <v>2480</v>
      </c>
      <c r="H5833" s="171" t="s">
        <v>1</v>
      </c>
      <c r="I5833" s="173"/>
      <c r="L5833" s="170"/>
      <c r="M5833" s="174"/>
      <c r="T5833" s="175"/>
      <c r="AT5833" s="171" t="s">
        <v>197</v>
      </c>
      <c r="AU5833" s="171" t="s">
        <v>94</v>
      </c>
      <c r="AV5833" s="14" t="s">
        <v>92</v>
      </c>
      <c r="AW5833" s="14" t="s">
        <v>40</v>
      </c>
      <c r="AX5833" s="14" t="s">
        <v>84</v>
      </c>
      <c r="AY5833" s="171" t="s">
        <v>174</v>
      </c>
    </row>
    <row r="5834" spans="2:65" s="12" customFormat="1" x14ac:dyDescent="0.2">
      <c r="B5834" s="150"/>
      <c r="D5834" s="151" t="s">
        <v>197</v>
      </c>
      <c r="E5834" s="152" t="s">
        <v>1</v>
      </c>
      <c r="F5834" s="153" t="s">
        <v>2481</v>
      </c>
      <c r="H5834" s="154">
        <v>557.79499999999996</v>
      </c>
      <c r="I5834" s="155"/>
      <c r="L5834" s="150"/>
      <c r="M5834" s="156"/>
      <c r="T5834" s="157"/>
      <c r="AT5834" s="152" t="s">
        <v>197</v>
      </c>
      <c r="AU5834" s="152" t="s">
        <v>94</v>
      </c>
      <c r="AV5834" s="12" t="s">
        <v>94</v>
      </c>
      <c r="AW5834" s="12" t="s">
        <v>40</v>
      </c>
      <c r="AX5834" s="12" t="s">
        <v>84</v>
      </c>
      <c r="AY5834" s="152" t="s">
        <v>174</v>
      </c>
    </row>
    <row r="5835" spans="2:65" s="13" customFormat="1" x14ac:dyDescent="0.2">
      <c r="B5835" s="158"/>
      <c r="D5835" s="151" t="s">
        <v>197</v>
      </c>
      <c r="E5835" s="159" t="s">
        <v>1</v>
      </c>
      <c r="F5835" s="160" t="s">
        <v>199</v>
      </c>
      <c r="H5835" s="161">
        <v>557.79499999999996</v>
      </c>
      <c r="I5835" s="162"/>
      <c r="L5835" s="158"/>
      <c r="M5835" s="163"/>
      <c r="T5835" s="164"/>
      <c r="AT5835" s="159" t="s">
        <v>197</v>
      </c>
      <c r="AU5835" s="159" t="s">
        <v>94</v>
      </c>
      <c r="AV5835" s="13" t="s">
        <v>182</v>
      </c>
      <c r="AW5835" s="13" t="s">
        <v>40</v>
      </c>
      <c r="AX5835" s="13" t="s">
        <v>92</v>
      </c>
      <c r="AY5835" s="159" t="s">
        <v>174</v>
      </c>
    </row>
    <row r="5836" spans="2:65" s="1" customFormat="1" ht="44.25" customHeight="1" x14ac:dyDescent="0.2">
      <c r="B5836" s="33"/>
      <c r="C5836" s="137" t="s">
        <v>2486</v>
      </c>
      <c r="D5836" s="137" t="s">
        <v>177</v>
      </c>
      <c r="E5836" s="138" t="s">
        <v>2487</v>
      </c>
      <c r="F5836" s="139" t="s">
        <v>2488</v>
      </c>
      <c r="G5836" s="140" t="s">
        <v>1096</v>
      </c>
      <c r="H5836" s="141">
        <v>2</v>
      </c>
      <c r="I5836" s="142"/>
      <c r="J5836" s="143">
        <f>ROUND(I5836*H5836,2)</f>
        <v>0</v>
      </c>
      <c r="K5836" s="139" t="s">
        <v>181</v>
      </c>
      <c r="L5836" s="33"/>
      <c r="M5836" s="144" t="s">
        <v>1</v>
      </c>
      <c r="N5836" s="145" t="s">
        <v>50</v>
      </c>
      <c r="P5836" s="146">
        <f>O5836*H5836</f>
        <v>0</v>
      </c>
      <c r="Q5836" s="146">
        <v>0</v>
      </c>
      <c r="R5836" s="146">
        <f>Q5836*H5836</f>
        <v>0</v>
      </c>
      <c r="S5836" s="146">
        <v>0</v>
      </c>
      <c r="T5836" s="147">
        <f>S5836*H5836</f>
        <v>0</v>
      </c>
      <c r="AR5836" s="148" t="s">
        <v>182</v>
      </c>
      <c r="AT5836" s="148" t="s">
        <v>177</v>
      </c>
      <c r="AU5836" s="148" t="s">
        <v>94</v>
      </c>
      <c r="AY5836" s="17" t="s">
        <v>174</v>
      </c>
      <c r="BE5836" s="149">
        <f>IF(N5836="základní",J5836,0)</f>
        <v>0</v>
      </c>
      <c r="BF5836" s="149">
        <f>IF(N5836="snížená",J5836,0)</f>
        <v>0</v>
      </c>
      <c r="BG5836" s="149">
        <f>IF(N5836="zákl. přenesená",J5836,0)</f>
        <v>0</v>
      </c>
      <c r="BH5836" s="149">
        <f>IF(N5836="sníž. přenesená",J5836,0)</f>
        <v>0</v>
      </c>
      <c r="BI5836" s="149">
        <f>IF(N5836="nulová",J5836,0)</f>
        <v>0</v>
      </c>
      <c r="BJ5836" s="17" t="s">
        <v>94</v>
      </c>
      <c r="BK5836" s="149">
        <f>ROUND(I5836*H5836,2)</f>
        <v>0</v>
      </c>
      <c r="BL5836" s="17" t="s">
        <v>182</v>
      </c>
      <c r="BM5836" s="148" t="s">
        <v>2489</v>
      </c>
    </row>
    <row r="5837" spans="2:65" s="1" customFormat="1" ht="55.5" customHeight="1" x14ac:dyDescent="0.2">
      <c r="B5837" s="33"/>
      <c r="C5837" s="137" t="s">
        <v>2490</v>
      </c>
      <c r="D5837" s="137" t="s">
        <v>177</v>
      </c>
      <c r="E5837" s="138" t="s">
        <v>2491</v>
      </c>
      <c r="F5837" s="139" t="s">
        <v>2492</v>
      </c>
      <c r="G5837" s="140" t="s">
        <v>1096</v>
      </c>
      <c r="H5837" s="141">
        <v>60</v>
      </c>
      <c r="I5837" s="142"/>
      <c r="J5837" s="143">
        <f>ROUND(I5837*H5837,2)</f>
        <v>0</v>
      </c>
      <c r="K5837" s="139" t="s">
        <v>181</v>
      </c>
      <c r="L5837" s="33"/>
      <c r="M5837" s="144" t="s">
        <v>1</v>
      </c>
      <c r="N5837" s="145" t="s">
        <v>50</v>
      </c>
      <c r="P5837" s="146">
        <f>O5837*H5837</f>
        <v>0</v>
      </c>
      <c r="Q5837" s="146">
        <v>0</v>
      </c>
      <c r="R5837" s="146">
        <f>Q5837*H5837</f>
        <v>0</v>
      </c>
      <c r="S5837" s="146">
        <v>0</v>
      </c>
      <c r="T5837" s="147">
        <f>S5837*H5837</f>
        <v>0</v>
      </c>
      <c r="AR5837" s="148" t="s">
        <v>182</v>
      </c>
      <c r="AT5837" s="148" t="s">
        <v>177</v>
      </c>
      <c r="AU5837" s="148" t="s">
        <v>94</v>
      </c>
      <c r="AY5837" s="17" t="s">
        <v>174</v>
      </c>
      <c r="BE5837" s="149">
        <f>IF(N5837="základní",J5837,0)</f>
        <v>0</v>
      </c>
      <c r="BF5837" s="149">
        <f>IF(N5837="snížená",J5837,0)</f>
        <v>0</v>
      </c>
      <c r="BG5837" s="149">
        <f>IF(N5837="zákl. přenesená",J5837,0)</f>
        <v>0</v>
      </c>
      <c r="BH5837" s="149">
        <f>IF(N5837="sníž. přenesená",J5837,0)</f>
        <v>0</v>
      </c>
      <c r="BI5837" s="149">
        <f>IF(N5837="nulová",J5837,0)</f>
        <v>0</v>
      </c>
      <c r="BJ5837" s="17" t="s">
        <v>94</v>
      </c>
      <c r="BK5837" s="149">
        <f>ROUND(I5837*H5837,2)</f>
        <v>0</v>
      </c>
      <c r="BL5837" s="17" t="s">
        <v>182</v>
      </c>
      <c r="BM5837" s="148" t="s">
        <v>2493</v>
      </c>
    </row>
    <row r="5838" spans="2:65" s="14" customFormat="1" x14ac:dyDescent="0.2">
      <c r="B5838" s="170"/>
      <c r="D5838" s="151" t="s">
        <v>197</v>
      </c>
      <c r="E5838" s="171" t="s">
        <v>1</v>
      </c>
      <c r="F5838" s="172" t="s">
        <v>2494</v>
      </c>
      <c r="H5838" s="171" t="s">
        <v>1</v>
      </c>
      <c r="I5838" s="173"/>
      <c r="L5838" s="170"/>
      <c r="M5838" s="174"/>
      <c r="T5838" s="175"/>
      <c r="AT5838" s="171" t="s">
        <v>197</v>
      </c>
      <c r="AU5838" s="171" t="s">
        <v>94</v>
      </c>
      <c r="AV5838" s="14" t="s">
        <v>92</v>
      </c>
      <c r="AW5838" s="14" t="s">
        <v>40</v>
      </c>
      <c r="AX5838" s="14" t="s">
        <v>84</v>
      </c>
      <c r="AY5838" s="171" t="s">
        <v>174</v>
      </c>
    </row>
    <row r="5839" spans="2:65" s="12" customFormat="1" x14ac:dyDescent="0.2">
      <c r="B5839" s="150"/>
      <c r="D5839" s="151" t="s">
        <v>197</v>
      </c>
      <c r="E5839" s="152" t="s">
        <v>1</v>
      </c>
      <c r="F5839" s="153" t="s">
        <v>2151</v>
      </c>
      <c r="H5839" s="154">
        <v>60</v>
      </c>
      <c r="I5839" s="155"/>
      <c r="L5839" s="150"/>
      <c r="M5839" s="156"/>
      <c r="T5839" s="157"/>
      <c r="AT5839" s="152" t="s">
        <v>197</v>
      </c>
      <c r="AU5839" s="152" t="s">
        <v>94</v>
      </c>
      <c r="AV5839" s="12" t="s">
        <v>94</v>
      </c>
      <c r="AW5839" s="12" t="s">
        <v>40</v>
      </c>
      <c r="AX5839" s="12" t="s">
        <v>84</v>
      </c>
      <c r="AY5839" s="152" t="s">
        <v>174</v>
      </c>
    </row>
    <row r="5840" spans="2:65" s="13" customFormat="1" x14ac:dyDescent="0.2">
      <c r="B5840" s="158"/>
      <c r="D5840" s="151" t="s">
        <v>197</v>
      </c>
      <c r="E5840" s="159" t="s">
        <v>1</v>
      </c>
      <c r="F5840" s="160" t="s">
        <v>199</v>
      </c>
      <c r="H5840" s="161">
        <v>60</v>
      </c>
      <c r="I5840" s="162"/>
      <c r="L5840" s="158"/>
      <c r="M5840" s="163"/>
      <c r="T5840" s="164"/>
      <c r="AT5840" s="159" t="s">
        <v>197</v>
      </c>
      <c r="AU5840" s="159" t="s">
        <v>94</v>
      </c>
      <c r="AV5840" s="13" t="s">
        <v>182</v>
      </c>
      <c r="AW5840" s="13" t="s">
        <v>40</v>
      </c>
      <c r="AX5840" s="13" t="s">
        <v>92</v>
      </c>
      <c r="AY5840" s="159" t="s">
        <v>174</v>
      </c>
    </row>
    <row r="5841" spans="2:65" s="1" customFormat="1" ht="37.9" customHeight="1" x14ac:dyDescent="0.2">
      <c r="B5841" s="33"/>
      <c r="C5841" s="137" t="s">
        <v>2495</v>
      </c>
      <c r="D5841" s="137" t="s">
        <v>177</v>
      </c>
      <c r="E5841" s="138" t="s">
        <v>2496</v>
      </c>
      <c r="F5841" s="139" t="s">
        <v>2497</v>
      </c>
      <c r="G5841" s="140" t="s">
        <v>1096</v>
      </c>
      <c r="H5841" s="141">
        <v>2</v>
      </c>
      <c r="I5841" s="142"/>
      <c r="J5841" s="143">
        <f>ROUND(I5841*H5841,2)</f>
        <v>0</v>
      </c>
      <c r="K5841" s="139" t="s">
        <v>181</v>
      </c>
      <c r="L5841" s="33"/>
      <c r="M5841" s="144" t="s">
        <v>1</v>
      </c>
      <c r="N5841" s="145" t="s">
        <v>50</v>
      </c>
      <c r="P5841" s="146">
        <f>O5841*H5841</f>
        <v>0</v>
      </c>
      <c r="Q5841" s="146">
        <v>0</v>
      </c>
      <c r="R5841" s="146">
        <f>Q5841*H5841</f>
        <v>0</v>
      </c>
      <c r="S5841" s="146">
        <v>0</v>
      </c>
      <c r="T5841" s="147">
        <f>S5841*H5841</f>
        <v>0</v>
      </c>
      <c r="AR5841" s="148" t="s">
        <v>182</v>
      </c>
      <c r="AT5841" s="148" t="s">
        <v>177</v>
      </c>
      <c r="AU5841" s="148" t="s">
        <v>94</v>
      </c>
      <c r="AY5841" s="17" t="s">
        <v>174</v>
      </c>
      <c r="BE5841" s="149">
        <f>IF(N5841="základní",J5841,0)</f>
        <v>0</v>
      </c>
      <c r="BF5841" s="149">
        <f>IF(N5841="snížená",J5841,0)</f>
        <v>0</v>
      </c>
      <c r="BG5841" s="149">
        <f>IF(N5841="zákl. přenesená",J5841,0)</f>
        <v>0</v>
      </c>
      <c r="BH5841" s="149">
        <f>IF(N5841="sníž. přenesená",J5841,0)</f>
        <v>0</v>
      </c>
      <c r="BI5841" s="149">
        <f>IF(N5841="nulová",J5841,0)</f>
        <v>0</v>
      </c>
      <c r="BJ5841" s="17" t="s">
        <v>94</v>
      </c>
      <c r="BK5841" s="149">
        <f>ROUND(I5841*H5841,2)</f>
        <v>0</v>
      </c>
      <c r="BL5841" s="17" t="s">
        <v>182</v>
      </c>
      <c r="BM5841" s="148" t="s">
        <v>2498</v>
      </c>
    </row>
    <row r="5842" spans="2:65" s="1" customFormat="1" ht="44.25" customHeight="1" x14ac:dyDescent="0.2">
      <c r="B5842" s="33"/>
      <c r="C5842" s="137" t="s">
        <v>2499</v>
      </c>
      <c r="D5842" s="137" t="s">
        <v>177</v>
      </c>
      <c r="E5842" s="138" t="s">
        <v>2500</v>
      </c>
      <c r="F5842" s="139" t="s">
        <v>2501</v>
      </c>
      <c r="G5842" s="140" t="s">
        <v>1096</v>
      </c>
      <c r="H5842" s="141">
        <v>2</v>
      </c>
      <c r="I5842" s="142"/>
      <c r="J5842" s="143">
        <f>ROUND(I5842*H5842,2)</f>
        <v>0</v>
      </c>
      <c r="K5842" s="139" t="s">
        <v>181</v>
      </c>
      <c r="L5842" s="33"/>
      <c r="M5842" s="144" t="s">
        <v>1</v>
      </c>
      <c r="N5842" s="145" t="s">
        <v>50</v>
      </c>
      <c r="P5842" s="146">
        <f>O5842*H5842</f>
        <v>0</v>
      </c>
      <c r="Q5842" s="146">
        <v>0</v>
      </c>
      <c r="R5842" s="146">
        <f>Q5842*H5842</f>
        <v>0</v>
      </c>
      <c r="S5842" s="146">
        <v>0</v>
      </c>
      <c r="T5842" s="147">
        <f>S5842*H5842</f>
        <v>0</v>
      </c>
      <c r="AR5842" s="148" t="s">
        <v>182</v>
      </c>
      <c r="AT5842" s="148" t="s">
        <v>177</v>
      </c>
      <c r="AU5842" s="148" t="s">
        <v>94</v>
      </c>
      <c r="AY5842" s="17" t="s">
        <v>174</v>
      </c>
      <c r="BE5842" s="149">
        <f>IF(N5842="základní",J5842,0)</f>
        <v>0</v>
      </c>
      <c r="BF5842" s="149">
        <f>IF(N5842="snížená",J5842,0)</f>
        <v>0</v>
      </c>
      <c r="BG5842" s="149">
        <f>IF(N5842="zákl. přenesená",J5842,0)</f>
        <v>0</v>
      </c>
      <c r="BH5842" s="149">
        <f>IF(N5842="sníž. přenesená",J5842,0)</f>
        <v>0</v>
      </c>
      <c r="BI5842" s="149">
        <f>IF(N5842="nulová",J5842,0)</f>
        <v>0</v>
      </c>
      <c r="BJ5842" s="17" t="s">
        <v>94</v>
      </c>
      <c r="BK5842" s="149">
        <f>ROUND(I5842*H5842,2)</f>
        <v>0</v>
      </c>
      <c r="BL5842" s="17" t="s">
        <v>182</v>
      </c>
      <c r="BM5842" s="148" t="s">
        <v>2502</v>
      </c>
    </row>
    <row r="5843" spans="2:65" s="1" customFormat="1" ht="37.9" customHeight="1" x14ac:dyDescent="0.2">
      <c r="B5843" s="33"/>
      <c r="C5843" s="137" t="s">
        <v>2503</v>
      </c>
      <c r="D5843" s="137" t="s">
        <v>177</v>
      </c>
      <c r="E5843" s="138" t="s">
        <v>2504</v>
      </c>
      <c r="F5843" s="139" t="s">
        <v>2505</v>
      </c>
      <c r="G5843" s="140" t="s">
        <v>249</v>
      </c>
      <c r="H5843" s="141">
        <v>2505.92</v>
      </c>
      <c r="I5843" s="142"/>
      <c r="J5843" s="143">
        <f>ROUND(I5843*H5843,2)</f>
        <v>0</v>
      </c>
      <c r="K5843" s="139" t="s">
        <v>181</v>
      </c>
      <c r="L5843" s="33"/>
      <c r="M5843" s="144" t="s">
        <v>1</v>
      </c>
      <c r="N5843" s="145" t="s">
        <v>50</v>
      </c>
      <c r="P5843" s="146">
        <f>O5843*H5843</f>
        <v>0</v>
      </c>
      <c r="Q5843" s="146">
        <v>2.1000000000000001E-4</v>
      </c>
      <c r="R5843" s="146">
        <f>Q5843*H5843</f>
        <v>0.52624320000000002</v>
      </c>
      <c r="S5843" s="146">
        <v>0</v>
      </c>
      <c r="T5843" s="147">
        <f>S5843*H5843</f>
        <v>0</v>
      </c>
      <c r="AR5843" s="148" t="s">
        <v>182</v>
      </c>
      <c r="AT5843" s="148" t="s">
        <v>177</v>
      </c>
      <c r="AU5843" s="148" t="s">
        <v>94</v>
      </c>
      <c r="AY5843" s="17" t="s">
        <v>174</v>
      </c>
      <c r="BE5843" s="149">
        <f>IF(N5843="základní",J5843,0)</f>
        <v>0</v>
      </c>
      <c r="BF5843" s="149">
        <f>IF(N5843="snížená",J5843,0)</f>
        <v>0</v>
      </c>
      <c r="BG5843" s="149">
        <f>IF(N5843="zákl. přenesená",J5843,0)</f>
        <v>0</v>
      </c>
      <c r="BH5843" s="149">
        <f>IF(N5843="sníž. přenesená",J5843,0)</f>
        <v>0</v>
      </c>
      <c r="BI5843" s="149">
        <f>IF(N5843="nulová",J5843,0)</f>
        <v>0</v>
      </c>
      <c r="BJ5843" s="17" t="s">
        <v>94</v>
      </c>
      <c r="BK5843" s="149">
        <f>ROUND(I5843*H5843,2)</f>
        <v>0</v>
      </c>
      <c r="BL5843" s="17" t="s">
        <v>182</v>
      </c>
      <c r="BM5843" s="148" t="s">
        <v>2506</v>
      </c>
    </row>
    <row r="5844" spans="2:65" s="14" customFormat="1" x14ac:dyDescent="0.2">
      <c r="B5844" s="170"/>
      <c r="D5844" s="151" t="s">
        <v>197</v>
      </c>
      <c r="E5844" s="171" t="s">
        <v>1</v>
      </c>
      <c r="F5844" s="172" t="s">
        <v>1934</v>
      </c>
      <c r="H5844" s="171" t="s">
        <v>1</v>
      </c>
      <c r="I5844" s="173"/>
      <c r="L5844" s="170"/>
      <c r="M5844" s="174"/>
      <c r="T5844" s="175"/>
      <c r="AT5844" s="171" t="s">
        <v>197</v>
      </c>
      <c r="AU5844" s="171" t="s">
        <v>94</v>
      </c>
      <c r="AV5844" s="14" t="s">
        <v>92</v>
      </c>
      <c r="AW5844" s="14" t="s">
        <v>40</v>
      </c>
      <c r="AX5844" s="14" t="s">
        <v>84</v>
      </c>
      <c r="AY5844" s="171" t="s">
        <v>174</v>
      </c>
    </row>
    <row r="5845" spans="2:65" s="12" customFormat="1" x14ac:dyDescent="0.2">
      <c r="B5845" s="150"/>
      <c r="D5845" s="151" t="s">
        <v>197</v>
      </c>
      <c r="E5845" s="152" t="s">
        <v>1</v>
      </c>
      <c r="F5845" s="153" t="s">
        <v>2507</v>
      </c>
      <c r="H5845" s="154">
        <v>862.88</v>
      </c>
      <c r="I5845" s="155"/>
      <c r="L5845" s="150"/>
      <c r="M5845" s="156"/>
      <c r="T5845" s="157"/>
      <c r="AT5845" s="152" t="s">
        <v>197</v>
      </c>
      <c r="AU5845" s="152" t="s">
        <v>94</v>
      </c>
      <c r="AV5845" s="12" t="s">
        <v>94</v>
      </c>
      <c r="AW5845" s="12" t="s">
        <v>40</v>
      </c>
      <c r="AX5845" s="12" t="s">
        <v>84</v>
      </c>
      <c r="AY5845" s="152" t="s">
        <v>174</v>
      </c>
    </row>
    <row r="5846" spans="2:65" s="14" customFormat="1" x14ac:dyDescent="0.2">
      <c r="B5846" s="170"/>
      <c r="D5846" s="151" t="s">
        <v>197</v>
      </c>
      <c r="E5846" s="171" t="s">
        <v>1</v>
      </c>
      <c r="F5846" s="172" t="s">
        <v>1939</v>
      </c>
      <c r="H5846" s="171" t="s">
        <v>1</v>
      </c>
      <c r="I5846" s="173"/>
      <c r="L5846" s="170"/>
      <c r="M5846" s="174"/>
      <c r="T5846" s="175"/>
      <c r="AT5846" s="171" t="s">
        <v>197</v>
      </c>
      <c r="AU5846" s="171" t="s">
        <v>94</v>
      </c>
      <c r="AV5846" s="14" t="s">
        <v>92</v>
      </c>
      <c r="AW5846" s="14" t="s">
        <v>40</v>
      </c>
      <c r="AX5846" s="14" t="s">
        <v>84</v>
      </c>
      <c r="AY5846" s="171" t="s">
        <v>174</v>
      </c>
    </row>
    <row r="5847" spans="2:65" s="12" customFormat="1" x14ac:dyDescent="0.2">
      <c r="B5847" s="150"/>
      <c r="D5847" s="151" t="s">
        <v>197</v>
      </c>
      <c r="E5847" s="152" t="s">
        <v>1</v>
      </c>
      <c r="F5847" s="153" t="s">
        <v>2508</v>
      </c>
      <c r="H5847" s="154">
        <v>1643.04</v>
      </c>
      <c r="I5847" s="155"/>
      <c r="L5847" s="150"/>
      <c r="M5847" s="156"/>
      <c r="T5847" s="157"/>
      <c r="AT5847" s="152" t="s">
        <v>197</v>
      </c>
      <c r="AU5847" s="152" t="s">
        <v>94</v>
      </c>
      <c r="AV5847" s="12" t="s">
        <v>94</v>
      </c>
      <c r="AW5847" s="12" t="s">
        <v>40</v>
      </c>
      <c r="AX5847" s="12" t="s">
        <v>84</v>
      </c>
      <c r="AY5847" s="152" t="s">
        <v>174</v>
      </c>
    </row>
    <row r="5848" spans="2:65" s="13" customFormat="1" x14ac:dyDescent="0.2">
      <c r="B5848" s="158"/>
      <c r="D5848" s="151" t="s">
        <v>197</v>
      </c>
      <c r="E5848" s="159" t="s">
        <v>1</v>
      </c>
      <c r="F5848" s="160" t="s">
        <v>199</v>
      </c>
      <c r="H5848" s="161">
        <v>2505.92</v>
      </c>
      <c r="I5848" s="162"/>
      <c r="L5848" s="158"/>
      <c r="M5848" s="163"/>
      <c r="T5848" s="164"/>
      <c r="AT5848" s="159" t="s">
        <v>197</v>
      </c>
      <c r="AU5848" s="159" t="s">
        <v>94</v>
      </c>
      <c r="AV5848" s="13" t="s">
        <v>182</v>
      </c>
      <c r="AW5848" s="13" t="s">
        <v>40</v>
      </c>
      <c r="AX5848" s="13" t="s">
        <v>92</v>
      </c>
      <c r="AY5848" s="159" t="s">
        <v>174</v>
      </c>
    </row>
    <row r="5849" spans="2:65" s="1" customFormat="1" ht="37.9" customHeight="1" x14ac:dyDescent="0.2">
      <c r="B5849" s="33"/>
      <c r="C5849" s="137" t="s">
        <v>2509</v>
      </c>
      <c r="D5849" s="137" t="s">
        <v>177</v>
      </c>
      <c r="E5849" s="138" t="s">
        <v>2510</v>
      </c>
      <c r="F5849" s="139" t="s">
        <v>2511</v>
      </c>
      <c r="G5849" s="140" t="s">
        <v>249</v>
      </c>
      <c r="H5849" s="141">
        <v>2505.92</v>
      </c>
      <c r="I5849" s="142"/>
      <c r="J5849" s="143">
        <f>ROUND(I5849*H5849,2)</f>
        <v>0</v>
      </c>
      <c r="K5849" s="139" t="s">
        <v>181</v>
      </c>
      <c r="L5849" s="33"/>
      <c r="M5849" s="144" t="s">
        <v>1</v>
      </c>
      <c r="N5849" s="145" t="s">
        <v>50</v>
      </c>
      <c r="P5849" s="146">
        <f>O5849*H5849</f>
        <v>0</v>
      </c>
      <c r="Q5849" s="146">
        <v>4.0000000000000003E-5</v>
      </c>
      <c r="R5849" s="146">
        <f>Q5849*H5849</f>
        <v>0.10023680000000001</v>
      </c>
      <c r="S5849" s="146">
        <v>0</v>
      </c>
      <c r="T5849" s="147">
        <f>S5849*H5849</f>
        <v>0</v>
      </c>
      <c r="AR5849" s="148" t="s">
        <v>182</v>
      </c>
      <c r="AT5849" s="148" t="s">
        <v>177</v>
      </c>
      <c r="AU5849" s="148" t="s">
        <v>94</v>
      </c>
      <c r="AY5849" s="17" t="s">
        <v>174</v>
      </c>
      <c r="BE5849" s="149">
        <f>IF(N5849="základní",J5849,0)</f>
        <v>0</v>
      </c>
      <c r="BF5849" s="149">
        <f>IF(N5849="snížená",J5849,0)</f>
        <v>0</v>
      </c>
      <c r="BG5849" s="149">
        <f>IF(N5849="zákl. přenesená",J5849,0)</f>
        <v>0</v>
      </c>
      <c r="BH5849" s="149">
        <f>IF(N5849="sníž. přenesená",J5849,0)</f>
        <v>0</v>
      </c>
      <c r="BI5849" s="149">
        <f>IF(N5849="nulová",J5849,0)</f>
        <v>0</v>
      </c>
      <c r="BJ5849" s="17" t="s">
        <v>94</v>
      </c>
      <c r="BK5849" s="149">
        <f>ROUND(I5849*H5849,2)</f>
        <v>0</v>
      </c>
      <c r="BL5849" s="17" t="s">
        <v>182</v>
      </c>
      <c r="BM5849" s="148" t="s">
        <v>2512</v>
      </c>
    </row>
    <row r="5850" spans="2:65" s="14" customFormat="1" x14ac:dyDescent="0.2">
      <c r="B5850" s="170"/>
      <c r="D5850" s="151" t="s">
        <v>197</v>
      </c>
      <c r="E5850" s="171" t="s">
        <v>1</v>
      </c>
      <c r="F5850" s="172" t="s">
        <v>1934</v>
      </c>
      <c r="H5850" s="171" t="s">
        <v>1</v>
      </c>
      <c r="I5850" s="173"/>
      <c r="L5850" s="170"/>
      <c r="M5850" s="174"/>
      <c r="T5850" s="175"/>
      <c r="AT5850" s="171" t="s">
        <v>197</v>
      </c>
      <c r="AU5850" s="171" t="s">
        <v>94</v>
      </c>
      <c r="AV5850" s="14" t="s">
        <v>92</v>
      </c>
      <c r="AW5850" s="14" t="s">
        <v>40</v>
      </c>
      <c r="AX5850" s="14" t="s">
        <v>84</v>
      </c>
      <c r="AY5850" s="171" t="s">
        <v>174</v>
      </c>
    </row>
    <row r="5851" spans="2:65" s="12" customFormat="1" x14ac:dyDescent="0.2">
      <c r="B5851" s="150"/>
      <c r="D5851" s="151" t="s">
        <v>197</v>
      </c>
      <c r="E5851" s="152" t="s">
        <v>1</v>
      </c>
      <c r="F5851" s="153" t="s">
        <v>2507</v>
      </c>
      <c r="H5851" s="154">
        <v>862.88</v>
      </c>
      <c r="I5851" s="155"/>
      <c r="L5851" s="150"/>
      <c r="M5851" s="156"/>
      <c r="T5851" s="157"/>
      <c r="AT5851" s="152" t="s">
        <v>197</v>
      </c>
      <c r="AU5851" s="152" t="s">
        <v>94</v>
      </c>
      <c r="AV5851" s="12" t="s">
        <v>94</v>
      </c>
      <c r="AW5851" s="12" t="s">
        <v>40</v>
      </c>
      <c r="AX5851" s="12" t="s">
        <v>84</v>
      </c>
      <c r="AY5851" s="152" t="s">
        <v>174</v>
      </c>
    </row>
    <row r="5852" spans="2:65" s="14" customFormat="1" x14ac:dyDescent="0.2">
      <c r="B5852" s="170"/>
      <c r="D5852" s="151" t="s">
        <v>197</v>
      </c>
      <c r="E5852" s="171" t="s">
        <v>1</v>
      </c>
      <c r="F5852" s="172" t="s">
        <v>1939</v>
      </c>
      <c r="H5852" s="171" t="s">
        <v>1</v>
      </c>
      <c r="I5852" s="173"/>
      <c r="L5852" s="170"/>
      <c r="M5852" s="174"/>
      <c r="T5852" s="175"/>
      <c r="AT5852" s="171" t="s">
        <v>197</v>
      </c>
      <c r="AU5852" s="171" t="s">
        <v>94</v>
      </c>
      <c r="AV5852" s="14" t="s">
        <v>92</v>
      </c>
      <c r="AW5852" s="14" t="s">
        <v>40</v>
      </c>
      <c r="AX5852" s="14" t="s">
        <v>84</v>
      </c>
      <c r="AY5852" s="171" t="s">
        <v>174</v>
      </c>
    </row>
    <row r="5853" spans="2:65" s="12" customFormat="1" x14ac:dyDescent="0.2">
      <c r="B5853" s="150"/>
      <c r="D5853" s="151" t="s">
        <v>197</v>
      </c>
      <c r="E5853" s="152" t="s">
        <v>1</v>
      </c>
      <c r="F5853" s="153" t="s">
        <v>2508</v>
      </c>
      <c r="H5853" s="154">
        <v>1643.04</v>
      </c>
      <c r="I5853" s="155"/>
      <c r="L5853" s="150"/>
      <c r="M5853" s="156"/>
      <c r="T5853" s="157"/>
      <c r="AT5853" s="152" t="s">
        <v>197</v>
      </c>
      <c r="AU5853" s="152" t="s">
        <v>94</v>
      </c>
      <c r="AV5853" s="12" t="s">
        <v>94</v>
      </c>
      <c r="AW5853" s="12" t="s">
        <v>40</v>
      </c>
      <c r="AX5853" s="12" t="s">
        <v>84</v>
      </c>
      <c r="AY5853" s="152" t="s">
        <v>174</v>
      </c>
    </row>
    <row r="5854" spans="2:65" s="13" customFormat="1" x14ac:dyDescent="0.2">
      <c r="B5854" s="158"/>
      <c r="D5854" s="151" t="s">
        <v>197</v>
      </c>
      <c r="E5854" s="159" t="s">
        <v>1</v>
      </c>
      <c r="F5854" s="160" t="s">
        <v>199</v>
      </c>
      <c r="H5854" s="161">
        <v>2505.92</v>
      </c>
      <c r="I5854" s="162"/>
      <c r="L5854" s="158"/>
      <c r="M5854" s="163"/>
      <c r="T5854" s="164"/>
      <c r="AT5854" s="159" t="s">
        <v>197</v>
      </c>
      <c r="AU5854" s="159" t="s">
        <v>94</v>
      </c>
      <c r="AV5854" s="13" t="s">
        <v>182</v>
      </c>
      <c r="AW5854" s="13" t="s">
        <v>40</v>
      </c>
      <c r="AX5854" s="13" t="s">
        <v>92</v>
      </c>
      <c r="AY5854" s="159" t="s">
        <v>174</v>
      </c>
    </row>
    <row r="5855" spans="2:65" s="11" customFormat="1" ht="22.9" customHeight="1" x14ac:dyDescent="0.2">
      <c r="B5855" s="125"/>
      <c r="D5855" s="126" t="s">
        <v>83</v>
      </c>
      <c r="E5855" s="135" t="s">
        <v>208</v>
      </c>
      <c r="F5855" s="135" t="s">
        <v>209</v>
      </c>
      <c r="I5855" s="128"/>
      <c r="J5855" s="136">
        <f>BK5855</f>
        <v>0</v>
      </c>
      <c r="L5855" s="125"/>
      <c r="M5855" s="130"/>
      <c r="P5855" s="131">
        <f>P5856</f>
        <v>0</v>
      </c>
      <c r="R5855" s="131">
        <f>R5856</f>
        <v>0</v>
      </c>
      <c r="T5855" s="132">
        <f>T5856</f>
        <v>0</v>
      </c>
      <c r="AR5855" s="126" t="s">
        <v>92</v>
      </c>
      <c r="AT5855" s="133" t="s">
        <v>83</v>
      </c>
      <c r="AU5855" s="133" t="s">
        <v>92</v>
      </c>
      <c r="AY5855" s="126" t="s">
        <v>174</v>
      </c>
      <c r="BK5855" s="134">
        <f>BK5856</f>
        <v>0</v>
      </c>
    </row>
    <row r="5856" spans="2:65" s="1" customFormat="1" ht="62.65" customHeight="1" x14ac:dyDescent="0.2">
      <c r="B5856" s="33"/>
      <c r="C5856" s="137" t="s">
        <v>2513</v>
      </c>
      <c r="D5856" s="137" t="s">
        <v>177</v>
      </c>
      <c r="E5856" s="138" t="s">
        <v>2514</v>
      </c>
      <c r="F5856" s="139" t="s">
        <v>2515</v>
      </c>
      <c r="G5856" s="140" t="s">
        <v>188</v>
      </c>
      <c r="H5856" s="141">
        <v>7709.3419999999996</v>
      </c>
      <c r="I5856" s="142"/>
      <c r="J5856" s="143">
        <f>ROUND(I5856*H5856,2)</f>
        <v>0</v>
      </c>
      <c r="K5856" s="139" t="s">
        <v>181</v>
      </c>
      <c r="L5856" s="33"/>
      <c r="M5856" s="144" t="s">
        <v>1</v>
      </c>
      <c r="N5856" s="145" t="s">
        <v>50</v>
      </c>
      <c r="P5856" s="146">
        <f>O5856*H5856</f>
        <v>0</v>
      </c>
      <c r="Q5856" s="146">
        <v>0</v>
      </c>
      <c r="R5856" s="146">
        <f>Q5856*H5856</f>
        <v>0</v>
      </c>
      <c r="S5856" s="146">
        <v>0</v>
      </c>
      <c r="T5856" s="147">
        <f>S5856*H5856</f>
        <v>0</v>
      </c>
      <c r="AR5856" s="148" t="s">
        <v>182</v>
      </c>
      <c r="AT5856" s="148" t="s">
        <v>177</v>
      </c>
      <c r="AU5856" s="148" t="s">
        <v>94</v>
      </c>
      <c r="AY5856" s="17" t="s">
        <v>174</v>
      </c>
      <c r="BE5856" s="149">
        <f>IF(N5856="základní",J5856,0)</f>
        <v>0</v>
      </c>
      <c r="BF5856" s="149">
        <f>IF(N5856="snížená",J5856,0)</f>
        <v>0</v>
      </c>
      <c r="BG5856" s="149">
        <f>IF(N5856="zákl. přenesená",J5856,0)</f>
        <v>0</v>
      </c>
      <c r="BH5856" s="149">
        <f>IF(N5856="sníž. přenesená",J5856,0)</f>
        <v>0</v>
      </c>
      <c r="BI5856" s="149">
        <f>IF(N5856="nulová",J5856,0)</f>
        <v>0</v>
      </c>
      <c r="BJ5856" s="17" t="s">
        <v>94</v>
      </c>
      <c r="BK5856" s="149">
        <f>ROUND(I5856*H5856,2)</f>
        <v>0</v>
      </c>
      <c r="BL5856" s="17" t="s">
        <v>182</v>
      </c>
      <c r="BM5856" s="148" t="s">
        <v>2516</v>
      </c>
    </row>
    <row r="5857" spans="2:65" s="11" customFormat="1" ht="25.9" customHeight="1" x14ac:dyDescent="0.2">
      <c r="B5857" s="125"/>
      <c r="D5857" s="126" t="s">
        <v>83</v>
      </c>
      <c r="E5857" s="127" t="s">
        <v>2517</v>
      </c>
      <c r="F5857" s="127" t="s">
        <v>2518</v>
      </c>
      <c r="I5857" s="128"/>
      <c r="J5857" s="129">
        <f>BK5857</f>
        <v>0</v>
      </c>
      <c r="L5857" s="125"/>
      <c r="M5857" s="130"/>
      <c r="P5857" s="131">
        <f>P5858+P6127+P6277+P6843+P6947+P7131+P7202+P7433+P7770+P7774+P7797+P7820+P7843+P7939+P8403+P8643+P8787+P9444+P9645+P9776+P9823</f>
        <v>0</v>
      </c>
      <c r="R5857" s="131">
        <f>R5858+R6127+R6277+R6843+R6947+R7131+R7202+R7433+R7770+R7774+R7797+R7820+R7843+R7939+R8403+R8643+R8787+R9444+R9645+R9776+R9823</f>
        <v>339.03035155000009</v>
      </c>
      <c r="T5857" s="132">
        <f>T5858+T6127+T6277+T6843+T6947+T7131+T7202+T7433+T7770+T7774+T7797+T7820+T7843+T7939+T8403+T8643+T8787+T9444+T9645+T9776+T9823</f>
        <v>8.5245000000000001E-2</v>
      </c>
      <c r="AR5857" s="126" t="s">
        <v>94</v>
      </c>
      <c r="AT5857" s="133" t="s">
        <v>83</v>
      </c>
      <c r="AU5857" s="133" t="s">
        <v>84</v>
      </c>
      <c r="AY5857" s="126" t="s">
        <v>174</v>
      </c>
      <c r="BK5857" s="134">
        <f>BK5858+BK6127+BK6277+BK6843+BK6947+BK7131+BK7202+BK7433+BK7770+BK7774+BK7797+BK7820+BK7843+BK7939+BK8403+BK8643+BK8787+BK9444+BK9645+BK9776+BK9823</f>
        <v>0</v>
      </c>
    </row>
    <row r="5858" spans="2:65" s="11" customFormat="1" ht="22.9" customHeight="1" x14ac:dyDescent="0.2">
      <c r="B5858" s="125"/>
      <c r="D5858" s="126" t="s">
        <v>83</v>
      </c>
      <c r="E5858" s="135" t="s">
        <v>2519</v>
      </c>
      <c r="F5858" s="135" t="s">
        <v>2520</v>
      </c>
      <c r="I5858" s="128"/>
      <c r="J5858" s="136">
        <f>BK5858</f>
        <v>0</v>
      </c>
      <c r="L5858" s="125"/>
      <c r="M5858" s="130"/>
      <c r="P5858" s="131">
        <f>SUM(P5859:P6126)</f>
        <v>0</v>
      </c>
      <c r="R5858" s="131">
        <f>SUM(R5859:R6126)</f>
        <v>49.976754530000001</v>
      </c>
      <c r="T5858" s="132">
        <f>SUM(T5859:T6126)</f>
        <v>0</v>
      </c>
      <c r="AR5858" s="126" t="s">
        <v>94</v>
      </c>
      <c r="AT5858" s="133" t="s">
        <v>83</v>
      </c>
      <c r="AU5858" s="133" t="s">
        <v>92</v>
      </c>
      <c r="AY5858" s="126" t="s">
        <v>174</v>
      </c>
      <c r="BK5858" s="134">
        <f>SUM(BK5859:BK6126)</f>
        <v>0</v>
      </c>
    </row>
    <row r="5859" spans="2:65" s="1" customFormat="1" ht="37.9" customHeight="1" x14ac:dyDescent="0.2">
      <c r="B5859" s="33"/>
      <c r="C5859" s="137" t="s">
        <v>2521</v>
      </c>
      <c r="D5859" s="137" t="s">
        <v>177</v>
      </c>
      <c r="E5859" s="138" t="s">
        <v>2522</v>
      </c>
      <c r="F5859" s="139" t="s">
        <v>2523</v>
      </c>
      <c r="G5859" s="140" t="s">
        <v>249</v>
      </c>
      <c r="H5859" s="141">
        <v>2794.38</v>
      </c>
      <c r="I5859" s="142"/>
      <c r="J5859" s="143">
        <f>ROUND(I5859*H5859,2)</f>
        <v>0</v>
      </c>
      <c r="K5859" s="139" t="s">
        <v>181</v>
      </c>
      <c r="L5859" s="33"/>
      <c r="M5859" s="144" t="s">
        <v>1</v>
      </c>
      <c r="N5859" s="145" t="s">
        <v>50</v>
      </c>
      <c r="P5859" s="146">
        <f>O5859*H5859</f>
        <v>0</v>
      </c>
      <c r="Q5859" s="146">
        <v>0</v>
      </c>
      <c r="R5859" s="146">
        <f>Q5859*H5859</f>
        <v>0</v>
      </c>
      <c r="S5859" s="146">
        <v>0</v>
      </c>
      <c r="T5859" s="147">
        <f>S5859*H5859</f>
        <v>0</v>
      </c>
      <c r="AR5859" s="148" t="s">
        <v>330</v>
      </c>
      <c r="AT5859" s="148" t="s">
        <v>177</v>
      </c>
      <c r="AU5859" s="148" t="s">
        <v>94</v>
      </c>
      <c r="AY5859" s="17" t="s">
        <v>174</v>
      </c>
      <c r="BE5859" s="149">
        <f>IF(N5859="základní",J5859,0)</f>
        <v>0</v>
      </c>
      <c r="BF5859" s="149">
        <f>IF(N5859="snížená",J5859,0)</f>
        <v>0</v>
      </c>
      <c r="BG5859" s="149">
        <f>IF(N5859="zákl. přenesená",J5859,0)</f>
        <v>0</v>
      </c>
      <c r="BH5859" s="149">
        <f>IF(N5859="sníž. přenesená",J5859,0)</f>
        <v>0</v>
      </c>
      <c r="BI5859" s="149">
        <f>IF(N5859="nulová",J5859,0)</f>
        <v>0</v>
      </c>
      <c r="BJ5859" s="17" t="s">
        <v>94</v>
      </c>
      <c r="BK5859" s="149">
        <f>ROUND(I5859*H5859,2)</f>
        <v>0</v>
      </c>
      <c r="BL5859" s="17" t="s">
        <v>330</v>
      </c>
      <c r="BM5859" s="148" t="s">
        <v>2524</v>
      </c>
    </row>
    <row r="5860" spans="2:65" s="14" customFormat="1" x14ac:dyDescent="0.2">
      <c r="B5860" s="170"/>
      <c r="D5860" s="151" t="s">
        <v>197</v>
      </c>
      <c r="E5860" s="171" t="s">
        <v>1</v>
      </c>
      <c r="F5860" s="172" t="s">
        <v>2525</v>
      </c>
      <c r="H5860" s="171" t="s">
        <v>1</v>
      </c>
      <c r="I5860" s="173"/>
      <c r="L5860" s="170"/>
      <c r="M5860" s="174"/>
      <c r="T5860" s="175"/>
      <c r="AT5860" s="171" t="s">
        <v>197</v>
      </c>
      <c r="AU5860" s="171" t="s">
        <v>94</v>
      </c>
      <c r="AV5860" s="14" t="s">
        <v>92</v>
      </c>
      <c r="AW5860" s="14" t="s">
        <v>40</v>
      </c>
      <c r="AX5860" s="14" t="s">
        <v>84</v>
      </c>
      <c r="AY5860" s="171" t="s">
        <v>174</v>
      </c>
    </row>
    <row r="5861" spans="2:65" s="12" customFormat="1" x14ac:dyDescent="0.2">
      <c r="B5861" s="150"/>
      <c r="D5861" s="151" t="s">
        <v>197</v>
      </c>
      <c r="E5861" s="152" t="s">
        <v>1</v>
      </c>
      <c r="F5861" s="153" t="s">
        <v>2526</v>
      </c>
      <c r="H5861" s="154">
        <v>933.96</v>
      </c>
      <c r="I5861" s="155"/>
      <c r="L5861" s="150"/>
      <c r="M5861" s="156"/>
      <c r="T5861" s="157"/>
      <c r="AT5861" s="152" t="s">
        <v>197</v>
      </c>
      <c r="AU5861" s="152" t="s">
        <v>94</v>
      </c>
      <c r="AV5861" s="12" t="s">
        <v>94</v>
      </c>
      <c r="AW5861" s="12" t="s">
        <v>40</v>
      </c>
      <c r="AX5861" s="12" t="s">
        <v>84</v>
      </c>
      <c r="AY5861" s="152" t="s">
        <v>174</v>
      </c>
    </row>
    <row r="5862" spans="2:65" s="15" customFormat="1" x14ac:dyDescent="0.2">
      <c r="B5862" s="189"/>
      <c r="D5862" s="151" t="s">
        <v>197</v>
      </c>
      <c r="E5862" s="190" t="s">
        <v>1</v>
      </c>
      <c r="F5862" s="191" t="s">
        <v>329</v>
      </c>
      <c r="H5862" s="192">
        <v>933.96</v>
      </c>
      <c r="I5862" s="193"/>
      <c r="L5862" s="189"/>
      <c r="M5862" s="194"/>
      <c r="T5862" s="195"/>
      <c r="AT5862" s="190" t="s">
        <v>197</v>
      </c>
      <c r="AU5862" s="190" t="s">
        <v>94</v>
      </c>
      <c r="AV5862" s="15" t="s">
        <v>190</v>
      </c>
      <c r="AW5862" s="15" t="s">
        <v>40</v>
      </c>
      <c r="AX5862" s="15" t="s">
        <v>84</v>
      </c>
      <c r="AY5862" s="190" t="s">
        <v>174</v>
      </c>
    </row>
    <row r="5863" spans="2:65" s="14" customFormat="1" x14ac:dyDescent="0.2">
      <c r="B5863" s="170"/>
      <c r="D5863" s="151" t="s">
        <v>197</v>
      </c>
      <c r="E5863" s="171" t="s">
        <v>1</v>
      </c>
      <c r="F5863" s="172" t="s">
        <v>2527</v>
      </c>
      <c r="H5863" s="171" t="s">
        <v>1</v>
      </c>
      <c r="I5863" s="173"/>
      <c r="L5863" s="170"/>
      <c r="M5863" s="174"/>
      <c r="T5863" s="175"/>
      <c r="AT5863" s="171" t="s">
        <v>197</v>
      </c>
      <c r="AU5863" s="171" t="s">
        <v>94</v>
      </c>
      <c r="AV5863" s="14" t="s">
        <v>92</v>
      </c>
      <c r="AW5863" s="14" t="s">
        <v>40</v>
      </c>
      <c r="AX5863" s="14" t="s">
        <v>84</v>
      </c>
      <c r="AY5863" s="171" t="s">
        <v>174</v>
      </c>
    </row>
    <row r="5864" spans="2:65" s="12" customFormat="1" x14ac:dyDescent="0.2">
      <c r="B5864" s="150"/>
      <c r="D5864" s="151" t="s">
        <v>197</v>
      </c>
      <c r="E5864" s="152" t="s">
        <v>1</v>
      </c>
      <c r="F5864" s="153" t="s">
        <v>1526</v>
      </c>
      <c r="H5864" s="154">
        <v>786.88400000000001</v>
      </c>
      <c r="I5864" s="155"/>
      <c r="L5864" s="150"/>
      <c r="M5864" s="156"/>
      <c r="T5864" s="157"/>
      <c r="AT5864" s="152" t="s">
        <v>197</v>
      </c>
      <c r="AU5864" s="152" t="s">
        <v>94</v>
      </c>
      <c r="AV5864" s="12" t="s">
        <v>94</v>
      </c>
      <c r="AW5864" s="12" t="s">
        <v>40</v>
      </c>
      <c r="AX5864" s="12" t="s">
        <v>84</v>
      </c>
      <c r="AY5864" s="152" t="s">
        <v>174</v>
      </c>
    </row>
    <row r="5865" spans="2:65" s="12" customFormat="1" x14ac:dyDescent="0.2">
      <c r="B5865" s="150"/>
      <c r="D5865" s="151" t="s">
        <v>197</v>
      </c>
      <c r="E5865" s="152" t="s">
        <v>1</v>
      </c>
      <c r="F5865" s="153" t="s">
        <v>1506</v>
      </c>
      <c r="H5865" s="154">
        <v>129.596</v>
      </c>
      <c r="I5865" s="155"/>
      <c r="L5865" s="150"/>
      <c r="M5865" s="156"/>
      <c r="T5865" s="157"/>
      <c r="AT5865" s="152" t="s">
        <v>197</v>
      </c>
      <c r="AU5865" s="152" t="s">
        <v>94</v>
      </c>
      <c r="AV5865" s="12" t="s">
        <v>94</v>
      </c>
      <c r="AW5865" s="12" t="s">
        <v>40</v>
      </c>
      <c r="AX5865" s="12" t="s">
        <v>84</v>
      </c>
      <c r="AY5865" s="152" t="s">
        <v>174</v>
      </c>
    </row>
    <row r="5866" spans="2:65" s="15" customFormat="1" x14ac:dyDescent="0.2">
      <c r="B5866" s="189"/>
      <c r="D5866" s="151" t="s">
        <v>197</v>
      </c>
      <c r="E5866" s="190" t="s">
        <v>1</v>
      </c>
      <c r="F5866" s="191" t="s">
        <v>329</v>
      </c>
      <c r="H5866" s="192">
        <v>916.48</v>
      </c>
      <c r="I5866" s="193"/>
      <c r="L5866" s="189"/>
      <c r="M5866" s="194"/>
      <c r="T5866" s="195"/>
      <c r="AT5866" s="190" t="s">
        <v>197</v>
      </c>
      <c r="AU5866" s="190" t="s">
        <v>94</v>
      </c>
      <c r="AV5866" s="15" t="s">
        <v>190</v>
      </c>
      <c r="AW5866" s="15" t="s">
        <v>40</v>
      </c>
      <c r="AX5866" s="15" t="s">
        <v>84</v>
      </c>
      <c r="AY5866" s="190" t="s">
        <v>174</v>
      </c>
    </row>
    <row r="5867" spans="2:65" s="14" customFormat="1" x14ac:dyDescent="0.2">
      <c r="B5867" s="170"/>
      <c r="D5867" s="151" t="s">
        <v>197</v>
      </c>
      <c r="E5867" s="171" t="s">
        <v>1</v>
      </c>
      <c r="F5867" s="172" t="s">
        <v>2528</v>
      </c>
      <c r="H5867" s="171" t="s">
        <v>1</v>
      </c>
      <c r="I5867" s="173"/>
      <c r="L5867" s="170"/>
      <c r="M5867" s="174"/>
      <c r="T5867" s="175"/>
      <c r="AT5867" s="171" t="s">
        <v>197</v>
      </c>
      <c r="AU5867" s="171" t="s">
        <v>94</v>
      </c>
      <c r="AV5867" s="14" t="s">
        <v>92</v>
      </c>
      <c r="AW5867" s="14" t="s">
        <v>40</v>
      </c>
      <c r="AX5867" s="14" t="s">
        <v>84</v>
      </c>
      <c r="AY5867" s="171" t="s">
        <v>174</v>
      </c>
    </row>
    <row r="5868" spans="2:65" s="12" customFormat="1" x14ac:dyDescent="0.2">
      <c r="B5868" s="150"/>
      <c r="D5868" s="151" t="s">
        <v>197</v>
      </c>
      <c r="E5868" s="152" t="s">
        <v>1</v>
      </c>
      <c r="F5868" s="153" t="s">
        <v>2529</v>
      </c>
      <c r="H5868" s="154">
        <v>579.79999999999995</v>
      </c>
      <c r="I5868" s="155"/>
      <c r="L5868" s="150"/>
      <c r="M5868" s="156"/>
      <c r="T5868" s="157"/>
      <c r="AT5868" s="152" t="s">
        <v>197</v>
      </c>
      <c r="AU5868" s="152" t="s">
        <v>94</v>
      </c>
      <c r="AV5868" s="12" t="s">
        <v>94</v>
      </c>
      <c r="AW5868" s="12" t="s">
        <v>40</v>
      </c>
      <c r="AX5868" s="12" t="s">
        <v>84</v>
      </c>
      <c r="AY5868" s="152" t="s">
        <v>174</v>
      </c>
    </row>
    <row r="5869" spans="2:65" s="15" customFormat="1" x14ac:dyDescent="0.2">
      <c r="B5869" s="189"/>
      <c r="D5869" s="151" t="s">
        <v>197</v>
      </c>
      <c r="E5869" s="190" t="s">
        <v>1</v>
      </c>
      <c r="F5869" s="191" t="s">
        <v>329</v>
      </c>
      <c r="H5869" s="192">
        <v>579.79999999999995</v>
      </c>
      <c r="I5869" s="193"/>
      <c r="L5869" s="189"/>
      <c r="M5869" s="194"/>
      <c r="T5869" s="195"/>
      <c r="AT5869" s="190" t="s">
        <v>197</v>
      </c>
      <c r="AU5869" s="190" t="s">
        <v>94</v>
      </c>
      <c r="AV5869" s="15" t="s">
        <v>190</v>
      </c>
      <c r="AW5869" s="15" t="s">
        <v>40</v>
      </c>
      <c r="AX5869" s="15" t="s">
        <v>84</v>
      </c>
      <c r="AY5869" s="190" t="s">
        <v>174</v>
      </c>
    </row>
    <row r="5870" spans="2:65" s="14" customFormat="1" x14ac:dyDescent="0.2">
      <c r="B5870" s="170"/>
      <c r="D5870" s="151" t="s">
        <v>197</v>
      </c>
      <c r="E5870" s="171" t="s">
        <v>1</v>
      </c>
      <c r="F5870" s="172" t="s">
        <v>2528</v>
      </c>
      <c r="H5870" s="171" t="s">
        <v>1</v>
      </c>
      <c r="I5870" s="173"/>
      <c r="L5870" s="170"/>
      <c r="M5870" s="174"/>
      <c r="T5870" s="175"/>
      <c r="AT5870" s="171" t="s">
        <v>197</v>
      </c>
      <c r="AU5870" s="171" t="s">
        <v>94</v>
      </c>
      <c r="AV5870" s="14" t="s">
        <v>92</v>
      </c>
      <c r="AW5870" s="14" t="s">
        <v>40</v>
      </c>
      <c r="AX5870" s="14" t="s">
        <v>84</v>
      </c>
      <c r="AY5870" s="171" t="s">
        <v>174</v>
      </c>
    </row>
    <row r="5871" spans="2:65" s="14" customFormat="1" x14ac:dyDescent="0.2">
      <c r="B5871" s="170"/>
      <c r="D5871" s="151" t="s">
        <v>197</v>
      </c>
      <c r="E5871" s="171" t="s">
        <v>1</v>
      </c>
      <c r="F5871" s="172" t="s">
        <v>335</v>
      </c>
      <c r="H5871" s="171" t="s">
        <v>1</v>
      </c>
      <c r="I5871" s="173"/>
      <c r="L5871" s="170"/>
      <c r="M5871" s="174"/>
      <c r="T5871" s="175"/>
      <c r="AT5871" s="171" t="s">
        <v>197</v>
      </c>
      <c r="AU5871" s="171" t="s">
        <v>94</v>
      </c>
      <c r="AV5871" s="14" t="s">
        <v>92</v>
      </c>
      <c r="AW5871" s="14" t="s">
        <v>40</v>
      </c>
      <c r="AX5871" s="14" t="s">
        <v>84</v>
      </c>
      <c r="AY5871" s="171" t="s">
        <v>174</v>
      </c>
    </row>
    <row r="5872" spans="2:65" s="14" customFormat="1" ht="22.5" x14ac:dyDescent="0.2">
      <c r="B5872" s="170"/>
      <c r="D5872" s="151" t="s">
        <v>197</v>
      </c>
      <c r="E5872" s="171" t="s">
        <v>1</v>
      </c>
      <c r="F5872" s="172" t="s">
        <v>2530</v>
      </c>
      <c r="H5872" s="171" t="s">
        <v>1</v>
      </c>
      <c r="I5872" s="173"/>
      <c r="L5872" s="170"/>
      <c r="M5872" s="174"/>
      <c r="T5872" s="175"/>
      <c r="AT5872" s="171" t="s">
        <v>197</v>
      </c>
      <c r="AU5872" s="171" t="s">
        <v>94</v>
      </c>
      <c r="AV5872" s="14" t="s">
        <v>92</v>
      </c>
      <c r="AW5872" s="14" t="s">
        <v>40</v>
      </c>
      <c r="AX5872" s="14" t="s">
        <v>84</v>
      </c>
      <c r="AY5872" s="171" t="s">
        <v>174</v>
      </c>
    </row>
    <row r="5873" spans="2:65" s="12" customFormat="1" x14ac:dyDescent="0.2">
      <c r="B5873" s="150"/>
      <c r="D5873" s="151" t="s">
        <v>197</v>
      </c>
      <c r="E5873" s="152" t="s">
        <v>1</v>
      </c>
      <c r="F5873" s="153" t="s">
        <v>2531</v>
      </c>
      <c r="H5873" s="154">
        <v>47.8</v>
      </c>
      <c r="I5873" s="155"/>
      <c r="L5873" s="150"/>
      <c r="M5873" s="156"/>
      <c r="T5873" s="157"/>
      <c r="AT5873" s="152" t="s">
        <v>197</v>
      </c>
      <c r="AU5873" s="152" t="s">
        <v>94</v>
      </c>
      <c r="AV5873" s="12" t="s">
        <v>94</v>
      </c>
      <c r="AW5873" s="12" t="s">
        <v>40</v>
      </c>
      <c r="AX5873" s="12" t="s">
        <v>84</v>
      </c>
      <c r="AY5873" s="152" t="s">
        <v>174</v>
      </c>
    </row>
    <row r="5874" spans="2:65" s="15" customFormat="1" x14ac:dyDescent="0.2">
      <c r="B5874" s="189"/>
      <c r="D5874" s="151" t="s">
        <v>197</v>
      </c>
      <c r="E5874" s="190" t="s">
        <v>1</v>
      </c>
      <c r="F5874" s="191" t="s">
        <v>329</v>
      </c>
      <c r="H5874" s="192">
        <v>47.8</v>
      </c>
      <c r="I5874" s="193"/>
      <c r="L5874" s="189"/>
      <c r="M5874" s="194"/>
      <c r="T5874" s="195"/>
      <c r="AT5874" s="190" t="s">
        <v>197</v>
      </c>
      <c r="AU5874" s="190" t="s">
        <v>94</v>
      </c>
      <c r="AV5874" s="15" t="s">
        <v>190</v>
      </c>
      <c r="AW5874" s="15" t="s">
        <v>40</v>
      </c>
      <c r="AX5874" s="15" t="s">
        <v>84</v>
      </c>
      <c r="AY5874" s="190" t="s">
        <v>174</v>
      </c>
    </row>
    <row r="5875" spans="2:65" s="14" customFormat="1" x14ac:dyDescent="0.2">
      <c r="B5875" s="170"/>
      <c r="D5875" s="151" t="s">
        <v>197</v>
      </c>
      <c r="E5875" s="171" t="s">
        <v>1</v>
      </c>
      <c r="F5875" s="172" t="s">
        <v>335</v>
      </c>
      <c r="H5875" s="171" t="s">
        <v>1</v>
      </c>
      <c r="I5875" s="173"/>
      <c r="L5875" s="170"/>
      <c r="M5875" s="174"/>
      <c r="T5875" s="175"/>
      <c r="AT5875" s="171" t="s">
        <v>197</v>
      </c>
      <c r="AU5875" s="171" t="s">
        <v>94</v>
      </c>
      <c r="AV5875" s="14" t="s">
        <v>92</v>
      </c>
      <c r="AW5875" s="14" t="s">
        <v>40</v>
      </c>
      <c r="AX5875" s="14" t="s">
        <v>84</v>
      </c>
      <c r="AY5875" s="171" t="s">
        <v>174</v>
      </c>
    </row>
    <row r="5876" spans="2:65" s="14" customFormat="1" x14ac:dyDescent="0.2">
      <c r="B5876" s="170"/>
      <c r="D5876" s="151" t="s">
        <v>197</v>
      </c>
      <c r="E5876" s="171" t="s">
        <v>1</v>
      </c>
      <c r="F5876" s="172" t="s">
        <v>336</v>
      </c>
      <c r="H5876" s="171" t="s">
        <v>1</v>
      </c>
      <c r="I5876" s="173"/>
      <c r="L5876" s="170"/>
      <c r="M5876" s="174"/>
      <c r="T5876" s="175"/>
      <c r="AT5876" s="171" t="s">
        <v>197</v>
      </c>
      <c r="AU5876" s="171" t="s">
        <v>94</v>
      </c>
      <c r="AV5876" s="14" t="s">
        <v>92</v>
      </c>
      <c r="AW5876" s="14" t="s">
        <v>40</v>
      </c>
      <c r="AX5876" s="14" t="s">
        <v>84</v>
      </c>
      <c r="AY5876" s="171" t="s">
        <v>174</v>
      </c>
    </row>
    <row r="5877" spans="2:65" s="12" customFormat="1" x14ac:dyDescent="0.2">
      <c r="B5877" s="150"/>
      <c r="D5877" s="151" t="s">
        <v>197</v>
      </c>
      <c r="E5877" s="152" t="s">
        <v>1</v>
      </c>
      <c r="F5877" s="153" t="s">
        <v>337</v>
      </c>
      <c r="H5877" s="154">
        <v>120.93</v>
      </c>
      <c r="I5877" s="155"/>
      <c r="L5877" s="150"/>
      <c r="M5877" s="156"/>
      <c r="T5877" s="157"/>
      <c r="AT5877" s="152" t="s">
        <v>197</v>
      </c>
      <c r="AU5877" s="152" t="s">
        <v>94</v>
      </c>
      <c r="AV5877" s="12" t="s">
        <v>94</v>
      </c>
      <c r="AW5877" s="12" t="s">
        <v>40</v>
      </c>
      <c r="AX5877" s="12" t="s">
        <v>84</v>
      </c>
      <c r="AY5877" s="152" t="s">
        <v>174</v>
      </c>
    </row>
    <row r="5878" spans="2:65" s="14" customFormat="1" x14ac:dyDescent="0.2">
      <c r="B5878" s="170"/>
      <c r="D5878" s="151" t="s">
        <v>197</v>
      </c>
      <c r="E5878" s="171" t="s">
        <v>1</v>
      </c>
      <c r="F5878" s="172" t="s">
        <v>338</v>
      </c>
      <c r="H5878" s="171" t="s">
        <v>1</v>
      </c>
      <c r="I5878" s="173"/>
      <c r="L5878" s="170"/>
      <c r="M5878" s="174"/>
      <c r="T5878" s="175"/>
      <c r="AT5878" s="171" t="s">
        <v>197</v>
      </c>
      <c r="AU5878" s="171" t="s">
        <v>94</v>
      </c>
      <c r="AV5878" s="14" t="s">
        <v>92</v>
      </c>
      <c r="AW5878" s="14" t="s">
        <v>40</v>
      </c>
      <c r="AX5878" s="14" t="s">
        <v>84</v>
      </c>
      <c r="AY5878" s="171" t="s">
        <v>174</v>
      </c>
    </row>
    <row r="5879" spans="2:65" s="12" customFormat="1" x14ac:dyDescent="0.2">
      <c r="B5879" s="150"/>
      <c r="D5879" s="151" t="s">
        <v>197</v>
      </c>
      <c r="E5879" s="152" t="s">
        <v>1</v>
      </c>
      <c r="F5879" s="153" t="s">
        <v>339</v>
      </c>
      <c r="H5879" s="154">
        <v>71.540000000000006</v>
      </c>
      <c r="I5879" s="155"/>
      <c r="L5879" s="150"/>
      <c r="M5879" s="156"/>
      <c r="T5879" s="157"/>
      <c r="AT5879" s="152" t="s">
        <v>197</v>
      </c>
      <c r="AU5879" s="152" t="s">
        <v>94</v>
      </c>
      <c r="AV5879" s="12" t="s">
        <v>94</v>
      </c>
      <c r="AW5879" s="12" t="s">
        <v>40</v>
      </c>
      <c r="AX5879" s="12" t="s">
        <v>84</v>
      </c>
      <c r="AY5879" s="152" t="s">
        <v>174</v>
      </c>
    </row>
    <row r="5880" spans="2:65" s="14" customFormat="1" x14ac:dyDescent="0.2">
      <c r="B5880" s="170"/>
      <c r="D5880" s="151" t="s">
        <v>197</v>
      </c>
      <c r="E5880" s="171" t="s">
        <v>1</v>
      </c>
      <c r="F5880" s="172" t="s">
        <v>340</v>
      </c>
      <c r="H5880" s="171" t="s">
        <v>1</v>
      </c>
      <c r="I5880" s="173"/>
      <c r="L5880" s="170"/>
      <c r="M5880" s="174"/>
      <c r="T5880" s="175"/>
      <c r="AT5880" s="171" t="s">
        <v>197</v>
      </c>
      <c r="AU5880" s="171" t="s">
        <v>94</v>
      </c>
      <c r="AV5880" s="14" t="s">
        <v>92</v>
      </c>
      <c r="AW5880" s="14" t="s">
        <v>40</v>
      </c>
      <c r="AX5880" s="14" t="s">
        <v>84</v>
      </c>
      <c r="AY5880" s="171" t="s">
        <v>174</v>
      </c>
    </row>
    <row r="5881" spans="2:65" s="12" customFormat="1" x14ac:dyDescent="0.2">
      <c r="B5881" s="150"/>
      <c r="D5881" s="151" t="s">
        <v>197</v>
      </c>
      <c r="E5881" s="152" t="s">
        <v>1</v>
      </c>
      <c r="F5881" s="153" t="s">
        <v>341</v>
      </c>
      <c r="H5881" s="154">
        <v>61.92</v>
      </c>
      <c r="I5881" s="155"/>
      <c r="L5881" s="150"/>
      <c r="M5881" s="156"/>
      <c r="T5881" s="157"/>
      <c r="AT5881" s="152" t="s">
        <v>197</v>
      </c>
      <c r="AU5881" s="152" t="s">
        <v>94</v>
      </c>
      <c r="AV5881" s="12" t="s">
        <v>94</v>
      </c>
      <c r="AW5881" s="12" t="s">
        <v>40</v>
      </c>
      <c r="AX5881" s="12" t="s">
        <v>84</v>
      </c>
      <c r="AY5881" s="152" t="s">
        <v>174</v>
      </c>
    </row>
    <row r="5882" spans="2:65" s="14" customFormat="1" x14ac:dyDescent="0.2">
      <c r="B5882" s="170"/>
      <c r="D5882" s="151" t="s">
        <v>197</v>
      </c>
      <c r="E5882" s="171" t="s">
        <v>1</v>
      </c>
      <c r="F5882" s="172" t="s">
        <v>342</v>
      </c>
      <c r="H5882" s="171" t="s">
        <v>1</v>
      </c>
      <c r="I5882" s="173"/>
      <c r="L5882" s="170"/>
      <c r="M5882" s="174"/>
      <c r="T5882" s="175"/>
      <c r="AT5882" s="171" t="s">
        <v>197</v>
      </c>
      <c r="AU5882" s="171" t="s">
        <v>94</v>
      </c>
      <c r="AV5882" s="14" t="s">
        <v>92</v>
      </c>
      <c r="AW5882" s="14" t="s">
        <v>40</v>
      </c>
      <c r="AX5882" s="14" t="s">
        <v>84</v>
      </c>
      <c r="AY5882" s="171" t="s">
        <v>174</v>
      </c>
    </row>
    <row r="5883" spans="2:65" s="12" customFormat="1" x14ac:dyDescent="0.2">
      <c r="B5883" s="150"/>
      <c r="D5883" s="151" t="s">
        <v>197</v>
      </c>
      <c r="E5883" s="152" t="s">
        <v>1</v>
      </c>
      <c r="F5883" s="153" t="s">
        <v>343</v>
      </c>
      <c r="H5883" s="154">
        <v>31</v>
      </c>
      <c r="I5883" s="155"/>
      <c r="L5883" s="150"/>
      <c r="M5883" s="156"/>
      <c r="T5883" s="157"/>
      <c r="AT5883" s="152" t="s">
        <v>197</v>
      </c>
      <c r="AU5883" s="152" t="s">
        <v>94</v>
      </c>
      <c r="AV5883" s="12" t="s">
        <v>94</v>
      </c>
      <c r="AW5883" s="12" t="s">
        <v>40</v>
      </c>
      <c r="AX5883" s="12" t="s">
        <v>84</v>
      </c>
      <c r="AY5883" s="152" t="s">
        <v>174</v>
      </c>
    </row>
    <row r="5884" spans="2:65" s="14" customFormat="1" x14ac:dyDescent="0.2">
      <c r="B5884" s="170"/>
      <c r="D5884" s="151" t="s">
        <v>197</v>
      </c>
      <c r="E5884" s="171" t="s">
        <v>1</v>
      </c>
      <c r="F5884" s="172" t="s">
        <v>344</v>
      </c>
      <c r="H5884" s="171" t="s">
        <v>1</v>
      </c>
      <c r="I5884" s="173"/>
      <c r="L5884" s="170"/>
      <c r="M5884" s="174"/>
      <c r="T5884" s="175"/>
      <c r="AT5884" s="171" t="s">
        <v>197</v>
      </c>
      <c r="AU5884" s="171" t="s">
        <v>94</v>
      </c>
      <c r="AV5884" s="14" t="s">
        <v>92</v>
      </c>
      <c r="AW5884" s="14" t="s">
        <v>40</v>
      </c>
      <c r="AX5884" s="14" t="s">
        <v>84</v>
      </c>
      <c r="AY5884" s="171" t="s">
        <v>174</v>
      </c>
    </row>
    <row r="5885" spans="2:65" s="12" customFormat="1" x14ac:dyDescent="0.2">
      <c r="B5885" s="150"/>
      <c r="D5885" s="151" t="s">
        <v>197</v>
      </c>
      <c r="E5885" s="152" t="s">
        <v>1</v>
      </c>
      <c r="F5885" s="153" t="s">
        <v>345</v>
      </c>
      <c r="H5885" s="154">
        <v>30.95</v>
      </c>
      <c r="I5885" s="155"/>
      <c r="L5885" s="150"/>
      <c r="M5885" s="156"/>
      <c r="T5885" s="157"/>
      <c r="AT5885" s="152" t="s">
        <v>197</v>
      </c>
      <c r="AU5885" s="152" t="s">
        <v>94</v>
      </c>
      <c r="AV5885" s="12" t="s">
        <v>94</v>
      </c>
      <c r="AW5885" s="12" t="s">
        <v>40</v>
      </c>
      <c r="AX5885" s="12" t="s">
        <v>84</v>
      </c>
      <c r="AY5885" s="152" t="s">
        <v>174</v>
      </c>
    </row>
    <row r="5886" spans="2:65" s="15" customFormat="1" x14ac:dyDescent="0.2">
      <c r="B5886" s="189"/>
      <c r="D5886" s="151" t="s">
        <v>197</v>
      </c>
      <c r="E5886" s="190" t="s">
        <v>1</v>
      </c>
      <c r="F5886" s="191" t="s">
        <v>329</v>
      </c>
      <c r="H5886" s="192">
        <v>316.34000000000003</v>
      </c>
      <c r="I5886" s="193"/>
      <c r="L5886" s="189"/>
      <c r="M5886" s="194"/>
      <c r="T5886" s="195"/>
      <c r="AT5886" s="190" t="s">
        <v>197</v>
      </c>
      <c r="AU5886" s="190" t="s">
        <v>94</v>
      </c>
      <c r="AV5886" s="15" t="s">
        <v>190</v>
      </c>
      <c r="AW5886" s="15" t="s">
        <v>40</v>
      </c>
      <c r="AX5886" s="15" t="s">
        <v>84</v>
      </c>
      <c r="AY5886" s="190" t="s">
        <v>174</v>
      </c>
    </row>
    <row r="5887" spans="2:65" s="13" customFormat="1" x14ac:dyDescent="0.2">
      <c r="B5887" s="158"/>
      <c r="D5887" s="151" t="s">
        <v>197</v>
      </c>
      <c r="E5887" s="159" t="s">
        <v>1</v>
      </c>
      <c r="F5887" s="160" t="s">
        <v>199</v>
      </c>
      <c r="H5887" s="161">
        <v>2794.3799999999997</v>
      </c>
      <c r="I5887" s="162"/>
      <c r="L5887" s="158"/>
      <c r="M5887" s="163"/>
      <c r="T5887" s="164"/>
      <c r="AT5887" s="159" t="s">
        <v>197</v>
      </c>
      <c r="AU5887" s="159" t="s">
        <v>94</v>
      </c>
      <c r="AV5887" s="13" t="s">
        <v>182</v>
      </c>
      <c r="AW5887" s="13" t="s">
        <v>40</v>
      </c>
      <c r="AX5887" s="13" t="s">
        <v>92</v>
      </c>
      <c r="AY5887" s="159" t="s">
        <v>174</v>
      </c>
    </row>
    <row r="5888" spans="2:65" s="1" customFormat="1" ht="16.5" customHeight="1" x14ac:dyDescent="0.2">
      <c r="B5888" s="33"/>
      <c r="C5888" s="176" t="s">
        <v>2532</v>
      </c>
      <c r="D5888" s="176" t="s">
        <v>321</v>
      </c>
      <c r="E5888" s="177" t="s">
        <v>2533</v>
      </c>
      <c r="F5888" s="178" t="s">
        <v>2534</v>
      </c>
      <c r="G5888" s="179" t="s">
        <v>188</v>
      </c>
      <c r="H5888" s="180">
        <v>0.83799999999999997</v>
      </c>
      <c r="I5888" s="181"/>
      <c r="J5888" s="182">
        <f>ROUND(I5888*H5888,2)</f>
        <v>0</v>
      </c>
      <c r="K5888" s="178" t="s">
        <v>181</v>
      </c>
      <c r="L5888" s="183"/>
      <c r="M5888" s="184" t="s">
        <v>1</v>
      </c>
      <c r="N5888" s="185" t="s">
        <v>50</v>
      </c>
      <c r="P5888" s="146">
        <f>O5888*H5888</f>
        <v>0</v>
      </c>
      <c r="Q5888" s="146">
        <v>1</v>
      </c>
      <c r="R5888" s="146">
        <f>Q5888*H5888</f>
        <v>0.83799999999999997</v>
      </c>
      <c r="S5888" s="146">
        <v>0</v>
      </c>
      <c r="T5888" s="147">
        <f>S5888*H5888</f>
        <v>0</v>
      </c>
      <c r="AR5888" s="148" t="s">
        <v>887</v>
      </c>
      <c r="AT5888" s="148" t="s">
        <v>321</v>
      </c>
      <c r="AU5888" s="148" t="s">
        <v>94</v>
      </c>
      <c r="AY5888" s="17" t="s">
        <v>174</v>
      </c>
      <c r="BE5888" s="149">
        <f>IF(N5888="základní",J5888,0)</f>
        <v>0</v>
      </c>
      <c r="BF5888" s="149">
        <f>IF(N5888="snížená",J5888,0)</f>
        <v>0</v>
      </c>
      <c r="BG5888" s="149">
        <f>IF(N5888="zákl. přenesená",J5888,0)</f>
        <v>0</v>
      </c>
      <c r="BH5888" s="149">
        <f>IF(N5888="sníž. přenesená",J5888,0)</f>
        <v>0</v>
      </c>
      <c r="BI5888" s="149">
        <f>IF(N5888="nulová",J5888,0)</f>
        <v>0</v>
      </c>
      <c r="BJ5888" s="17" t="s">
        <v>94</v>
      </c>
      <c r="BK5888" s="149">
        <f>ROUND(I5888*H5888,2)</f>
        <v>0</v>
      </c>
      <c r="BL5888" s="17" t="s">
        <v>330</v>
      </c>
      <c r="BM5888" s="148" t="s">
        <v>2535</v>
      </c>
    </row>
    <row r="5889" spans="2:65" s="1" customFormat="1" ht="39" x14ac:dyDescent="0.2">
      <c r="B5889" s="33"/>
      <c r="D5889" s="151" t="s">
        <v>325</v>
      </c>
      <c r="F5889" s="186" t="s">
        <v>2536</v>
      </c>
      <c r="I5889" s="187"/>
      <c r="L5889" s="33"/>
      <c r="M5889" s="188"/>
      <c r="T5889" s="57"/>
      <c r="AT5889" s="17" t="s">
        <v>325</v>
      </c>
      <c r="AU5889" s="17" t="s">
        <v>94</v>
      </c>
    </row>
    <row r="5890" spans="2:65" s="12" customFormat="1" x14ac:dyDescent="0.2">
      <c r="B5890" s="150"/>
      <c r="D5890" s="151" t="s">
        <v>197</v>
      </c>
      <c r="F5890" s="153" t="s">
        <v>2537</v>
      </c>
      <c r="H5890" s="154">
        <v>0.83799999999999997</v>
      </c>
      <c r="I5890" s="155"/>
      <c r="L5890" s="150"/>
      <c r="M5890" s="156"/>
      <c r="T5890" s="157"/>
      <c r="AT5890" s="152" t="s">
        <v>197</v>
      </c>
      <c r="AU5890" s="152" t="s">
        <v>94</v>
      </c>
      <c r="AV5890" s="12" t="s">
        <v>94</v>
      </c>
      <c r="AW5890" s="12" t="s">
        <v>4</v>
      </c>
      <c r="AX5890" s="12" t="s">
        <v>92</v>
      </c>
      <c r="AY5890" s="152" t="s">
        <v>174</v>
      </c>
    </row>
    <row r="5891" spans="2:65" s="1" customFormat="1" ht="33" customHeight="1" x14ac:dyDescent="0.2">
      <c r="B5891" s="33"/>
      <c r="C5891" s="137" t="s">
        <v>2538</v>
      </c>
      <c r="D5891" s="137" t="s">
        <v>177</v>
      </c>
      <c r="E5891" s="138" t="s">
        <v>2539</v>
      </c>
      <c r="F5891" s="139" t="s">
        <v>2540</v>
      </c>
      <c r="G5891" s="140" t="s">
        <v>249</v>
      </c>
      <c r="H5891" s="141">
        <v>796.97500000000002</v>
      </c>
      <c r="I5891" s="142"/>
      <c r="J5891" s="143">
        <f>ROUND(I5891*H5891,2)</f>
        <v>0</v>
      </c>
      <c r="K5891" s="139" t="s">
        <v>181</v>
      </c>
      <c r="L5891" s="33"/>
      <c r="M5891" s="144" t="s">
        <v>1</v>
      </c>
      <c r="N5891" s="145" t="s">
        <v>50</v>
      </c>
      <c r="P5891" s="146">
        <f>O5891*H5891</f>
        <v>0</v>
      </c>
      <c r="Q5891" s="146">
        <v>0</v>
      </c>
      <c r="R5891" s="146">
        <f>Q5891*H5891</f>
        <v>0</v>
      </c>
      <c r="S5891" s="146">
        <v>0</v>
      </c>
      <c r="T5891" s="147">
        <f>S5891*H5891</f>
        <v>0</v>
      </c>
      <c r="AR5891" s="148" t="s">
        <v>330</v>
      </c>
      <c r="AT5891" s="148" t="s">
        <v>177</v>
      </c>
      <c r="AU5891" s="148" t="s">
        <v>94</v>
      </c>
      <c r="AY5891" s="17" t="s">
        <v>174</v>
      </c>
      <c r="BE5891" s="149">
        <f>IF(N5891="základní",J5891,0)</f>
        <v>0</v>
      </c>
      <c r="BF5891" s="149">
        <f>IF(N5891="snížená",J5891,0)</f>
        <v>0</v>
      </c>
      <c r="BG5891" s="149">
        <f>IF(N5891="zákl. přenesená",J5891,0)</f>
        <v>0</v>
      </c>
      <c r="BH5891" s="149">
        <f>IF(N5891="sníž. přenesená",J5891,0)</f>
        <v>0</v>
      </c>
      <c r="BI5891" s="149">
        <f>IF(N5891="nulová",J5891,0)</f>
        <v>0</v>
      </c>
      <c r="BJ5891" s="17" t="s">
        <v>94</v>
      </c>
      <c r="BK5891" s="149">
        <f>ROUND(I5891*H5891,2)</f>
        <v>0</v>
      </c>
      <c r="BL5891" s="17" t="s">
        <v>330</v>
      </c>
      <c r="BM5891" s="148" t="s">
        <v>2541</v>
      </c>
    </row>
    <row r="5892" spans="2:65" s="14" customFormat="1" x14ac:dyDescent="0.2">
      <c r="B5892" s="170"/>
      <c r="D5892" s="151" t="s">
        <v>197</v>
      </c>
      <c r="E5892" s="171" t="s">
        <v>1</v>
      </c>
      <c r="F5892" s="172" t="s">
        <v>2542</v>
      </c>
      <c r="H5892" s="171" t="s">
        <v>1</v>
      </c>
      <c r="I5892" s="173"/>
      <c r="L5892" s="170"/>
      <c r="M5892" s="174"/>
      <c r="T5892" s="175"/>
      <c r="AT5892" s="171" t="s">
        <v>197</v>
      </c>
      <c r="AU5892" s="171" t="s">
        <v>94</v>
      </c>
      <c r="AV5892" s="14" t="s">
        <v>92</v>
      </c>
      <c r="AW5892" s="14" t="s">
        <v>40</v>
      </c>
      <c r="AX5892" s="14" t="s">
        <v>84</v>
      </c>
      <c r="AY5892" s="171" t="s">
        <v>174</v>
      </c>
    </row>
    <row r="5893" spans="2:65" s="14" customFormat="1" x14ac:dyDescent="0.2">
      <c r="B5893" s="170"/>
      <c r="D5893" s="151" t="s">
        <v>197</v>
      </c>
      <c r="E5893" s="171" t="s">
        <v>1</v>
      </c>
      <c r="F5893" s="172" t="s">
        <v>2543</v>
      </c>
      <c r="H5893" s="171" t="s">
        <v>1</v>
      </c>
      <c r="I5893" s="173"/>
      <c r="L5893" s="170"/>
      <c r="M5893" s="174"/>
      <c r="T5893" s="175"/>
      <c r="AT5893" s="171" t="s">
        <v>197</v>
      </c>
      <c r="AU5893" s="171" t="s">
        <v>94</v>
      </c>
      <c r="AV5893" s="14" t="s">
        <v>92</v>
      </c>
      <c r="AW5893" s="14" t="s">
        <v>40</v>
      </c>
      <c r="AX5893" s="14" t="s">
        <v>84</v>
      </c>
      <c r="AY5893" s="171" t="s">
        <v>174</v>
      </c>
    </row>
    <row r="5894" spans="2:65" s="12" customFormat="1" x14ac:dyDescent="0.2">
      <c r="B5894" s="150"/>
      <c r="D5894" s="151" t="s">
        <v>197</v>
      </c>
      <c r="E5894" s="152" t="s">
        <v>1</v>
      </c>
      <c r="F5894" s="153" t="s">
        <v>2544</v>
      </c>
      <c r="H5894" s="154">
        <v>123.51</v>
      </c>
      <c r="I5894" s="155"/>
      <c r="L5894" s="150"/>
      <c r="M5894" s="156"/>
      <c r="T5894" s="157"/>
      <c r="AT5894" s="152" t="s">
        <v>197</v>
      </c>
      <c r="AU5894" s="152" t="s">
        <v>94</v>
      </c>
      <c r="AV5894" s="12" t="s">
        <v>94</v>
      </c>
      <c r="AW5894" s="12" t="s">
        <v>40</v>
      </c>
      <c r="AX5894" s="12" t="s">
        <v>84</v>
      </c>
      <c r="AY5894" s="152" t="s">
        <v>174</v>
      </c>
    </row>
    <row r="5895" spans="2:65" s="12" customFormat="1" x14ac:dyDescent="0.2">
      <c r="B5895" s="150"/>
      <c r="D5895" s="151" t="s">
        <v>197</v>
      </c>
      <c r="E5895" s="152" t="s">
        <v>1</v>
      </c>
      <c r="F5895" s="153" t="s">
        <v>2545</v>
      </c>
      <c r="H5895" s="154">
        <v>50.12</v>
      </c>
      <c r="I5895" s="155"/>
      <c r="L5895" s="150"/>
      <c r="M5895" s="156"/>
      <c r="T5895" s="157"/>
      <c r="AT5895" s="152" t="s">
        <v>197</v>
      </c>
      <c r="AU5895" s="152" t="s">
        <v>94</v>
      </c>
      <c r="AV5895" s="12" t="s">
        <v>94</v>
      </c>
      <c r="AW5895" s="12" t="s">
        <v>40</v>
      </c>
      <c r="AX5895" s="12" t="s">
        <v>84</v>
      </c>
      <c r="AY5895" s="152" t="s">
        <v>174</v>
      </c>
    </row>
    <row r="5896" spans="2:65" s="12" customFormat="1" x14ac:dyDescent="0.2">
      <c r="B5896" s="150"/>
      <c r="D5896" s="151" t="s">
        <v>197</v>
      </c>
      <c r="E5896" s="152" t="s">
        <v>1</v>
      </c>
      <c r="F5896" s="153" t="s">
        <v>2546</v>
      </c>
      <c r="H5896" s="154">
        <v>102.4</v>
      </c>
      <c r="I5896" s="155"/>
      <c r="L5896" s="150"/>
      <c r="M5896" s="156"/>
      <c r="T5896" s="157"/>
      <c r="AT5896" s="152" t="s">
        <v>197</v>
      </c>
      <c r="AU5896" s="152" t="s">
        <v>94</v>
      </c>
      <c r="AV5896" s="12" t="s">
        <v>94</v>
      </c>
      <c r="AW5896" s="12" t="s">
        <v>40</v>
      </c>
      <c r="AX5896" s="12" t="s">
        <v>84</v>
      </c>
      <c r="AY5896" s="152" t="s">
        <v>174</v>
      </c>
    </row>
    <row r="5897" spans="2:65" s="15" customFormat="1" x14ac:dyDescent="0.2">
      <c r="B5897" s="189"/>
      <c r="D5897" s="151" t="s">
        <v>197</v>
      </c>
      <c r="E5897" s="190" t="s">
        <v>1</v>
      </c>
      <c r="F5897" s="191" t="s">
        <v>329</v>
      </c>
      <c r="H5897" s="192">
        <v>276.02999999999997</v>
      </c>
      <c r="I5897" s="193"/>
      <c r="L5897" s="189"/>
      <c r="M5897" s="194"/>
      <c r="T5897" s="195"/>
      <c r="AT5897" s="190" t="s">
        <v>197</v>
      </c>
      <c r="AU5897" s="190" t="s">
        <v>94</v>
      </c>
      <c r="AV5897" s="15" t="s">
        <v>190</v>
      </c>
      <c r="AW5897" s="15" t="s">
        <v>40</v>
      </c>
      <c r="AX5897" s="15" t="s">
        <v>84</v>
      </c>
      <c r="AY5897" s="190" t="s">
        <v>174</v>
      </c>
    </row>
    <row r="5898" spans="2:65" s="14" customFormat="1" x14ac:dyDescent="0.2">
      <c r="B5898" s="170"/>
      <c r="D5898" s="151" t="s">
        <v>197</v>
      </c>
      <c r="E5898" s="171" t="s">
        <v>1</v>
      </c>
      <c r="F5898" s="172" t="s">
        <v>2050</v>
      </c>
      <c r="H5898" s="171" t="s">
        <v>1</v>
      </c>
      <c r="I5898" s="173"/>
      <c r="L5898" s="170"/>
      <c r="M5898" s="174"/>
      <c r="T5898" s="175"/>
      <c r="AT5898" s="171" t="s">
        <v>197</v>
      </c>
      <c r="AU5898" s="171" t="s">
        <v>94</v>
      </c>
      <c r="AV5898" s="14" t="s">
        <v>92</v>
      </c>
      <c r="AW5898" s="14" t="s">
        <v>40</v>
      </c>
      <c r="AX5898" s="14" t="s">
        <v>84</v>
      </c>
      <c r="AY5898" s="171" t="s">
        <v>174</v>
      </c>
    </row>
    <row r="5899" spans="2:65" s="12" customFormat="1" ht="22.5" x14ac:dyDescent="0.2">
      <c r="B5899" s="150"/>
      <c r="D5899" s="151" t="s">
        <v>197</v>
      </c>
      <c r="E5899" s="152" t="s">
        <v>1</v>
      </c>
      <c r="F5899" s="153" t="s">
        <v>2051</v>
      </c>
      <c r="H5899" s="154">
        <v>202.83799999999999</v>
      </c>
      <c r="I5899" s="155"/>
      <c r="L5899" s="150"/>
      <c r="M5899" s="156"/>
      <c r="T5899" s="157"/>
      <c r="AT5899" s="152" t="s">
        <v>197</v>
      </c>
      <c r="AU5899" s="152" t="s">
        <v>94</v>
      </c>
      <c r="AV5899" s="12" t="s">
        <v>94</v>
      </c>
      <c r="AW5899" s="12" t="s">
        <v>40</v>
      </c>
      <c r="AX5899" s="12" t="s">
        <v>84</v>
      </c>
      <c r="AY5899" s="152" t="s">
        <v>174</v>
      </c>
    </row>
    <row r="5900" spans="2:65" s="12" customFormat="1" ht="33.75" x14ac:dyDescent="0.2">
      <c r="B5900" s="150"/>
      <c r="D5900" s="151" t="s">
        <v>197</v>
      </c>
      <c r="E5900" s="152" t="s">
        <v>1</v>
      </c>
      <c r="F5900" s="153" t="s">
        <v>2052</v>
      </c>
      <c r="H5900" s="154">
        <v>-40.670999999999999</v>
      </c>
      <c r="I5900" s="155"/>
      <c r="L5900" s="150"/>
      <c r="M5900" s="156"/>
      <c r="T5900" s="157"/>
      <c r="AT5900" s="152" t="s">
        <v>197</v>
      </c>
      <c r="AU5900" s="152" t="s">
        <v>94</v>
      </c>
      <c r="AV5900" s="12" t="s">
        <v>94</v>
      </c>
      <c r="AW5900" s="12" t="s">
        <v>40</v>
      </c>
      <c r="AX5900" s="12" t="s">
        <v>84</v>
      </c>
      <c r="AY5900" s="152" t="s">
        <v>174</v>
      </c>
    </row>
    <row r="5901" spans="2:65" s="15" customFormat="1" x14ac:dyDescent="0.2">
      <c r="B5901" s="189"/>
      <c r="D5901" s="151" t="s">
        <v>197</v>
      </c>
      <c r="E5901" s="190" t="s">
        <v>1</v>
      </c>
      <c r="F5901" s="191" t="s">
        <v>329</v>
      </c>
      <c r="H5901" s="192">
        <v>162.167</v>
      </c>
      <c r="I5901" s="193"/>
      <c r="L5901" s="189"/>
      <c r="M5901" s="194"/>
      <c r="T5901" s="195"/>
      <c r="AT5901" s="190" t="s">
        <v>197</v>
      </c>
      <c r="AU5901" s="190" t="s">
        <v>94</v>
      </c>
      <c r="AV5901" s="15" t="s">
        <v>190</v>
      </c>
      <c r="AW5901" s="15" t="s">
        <v>40</v>
      </c>
      <c r="AX5901" s="15" t="s">
        <v>84</v>
      </c>
      <c r="AY5901" s="190" t="s">
        <v>174</v>
      </c>
    </row>
    <row r="5902" spans="2:65" s="14" customFormat="1" x14ac:dyDescent="0.2">
      <c r="B5902" s="170"/>
      <c r="D5902" s="151" t="s">
        <v>197</v>
      </c>
      <c r="E5902" s="171" t="s">
        <v>1</v>
      </c>
      <c r="F5902" s="172" t="s">
        <v>2053</v>
      </c>
      <c r="H5902" s="171" t="s">
        <v>1</v>
      </c>
      <c r="I5902" s="173"/>
      <c r="L5902" s="170"/>
      <c r="M5902" s="174"/>
      <c r="T5902" s="175"/>
      <c r="AT5902" s="171" t="s">
        <v>197</v>
      </c>
      <c r="AU5902" s="171" t="s">
        <v>94</v>
      </c>
      <c r="AV5902" s="14" t="s">
        <v>92</v>
      </c>
      <c r="AW5902" s="14" t="s">
        <v>40</v>
      </c>
      <c r="AX5902" s="14" t="s">
        <v>84</v>
      </c>
      <c r="AY5902" s="171" t="s">
        <v>174</v>
      </c>
    </row>
    <row r="5903" spans="2:65" s="14" customFormat="1" x14ac:dyDescent="0.2">
      <c r="B5903" s="170"/>
      <c r="D5903" s="151" t="s">
        <v>197</v>
      </c>
      <c r="E5903" s="171" t="s">
        <v>1</v>
      </c>
      <c r="F5903" s="172" t="s">
        <v>2547</v>
      </c>
      <c r="H5903" s="171" t="s">
        <v>1</v>
      </c>
      <c r="I5903" s="173"/>
      <c r="L5903" s="170"/>
      <c r="M5903" s="174"/>
      <c r="T5903" s="175"/>
      <c r="AT5903" s="171" t="s">
        <v>197</v>
      </c>
      <c r="AU5903" s="171" t="s">
        <v>94</v>
      </c>
      <c r="AV5903" s="14" t="s">
        <v>92</v>
      </c>
      <c r="AW5903" s="14" t="s">
        <v>40</v>
      </c>
      <c r="AX5903" s="14" t="s">
        <v>84</v>
      </c>
      <c r="AY5903" s="171" t="s">
        <v>174</v>
      </c>
    </row>
    <row r="5904" spans="2:65" s="12" customFormat="1" x14ac:dyDescent="0.2">
      <c r="B5904" s="150"/>
      <c r="D5904" s="151" t="s">
        <v>197</v>
      </c>
      <c r="E5904" s="152" t="s">
        <v>1</v>
      </c>
      <c r="F5904" s="153" t="s">
        <v>2548</v>
      </c>
      <c r="H5904" s="154">
        <v>11.097</v>
      </c>
      <c r="I5904" s="155"/>
      <c r="L5904" s="150"/>
      <c r="M5904" s="156"/>
      <c r="T5904" s="157"/>
      <c r="AT5904" s="152" t="s">
        <v>197</v>
      </c>
      <c r="AU5904" s="152" t="s">
        <v>94</v>
      </c>
      <c r="AV5904" s="12" t="s">
        <v>94</v>
      </c>
      <c r="AW5904" s="12" t="s">
        <v>40</v>
      </c>
      <c r="AX5904" s="12" t="s">
        <v>84</v>
      </c>
      <c r="AY5904" s="152" t="s">
        <v>174</v>
      </c>
    </row>
    <row r="5905" spans="2:51" s="12" customFormat="1" x14ac:dyDescent="0.2">
      <c r="B5905" s="150"/>
      <c r="D5905" s="151" t="s">
        <v>197</v>
      </c>
      <c r="E5905" s="152" t="s">
        <v>1</v>
      </c>
      <c r="F5905" s="153" t="s">
        <v>2549</v>
      </c>
      <c r="H5905" s="154">
        <v>6.7649999999999997</v>
      </c>
      <c r="I5905" s="155"/>
      <c r="L5905" s="150"/>
      <c r="M5905" s="156"/>
      <c r="T5905" s="157"/>
      <c r="AT5905" s="152" t="s">
        <v>197</v>
      </c>
      <c r="AU5905" s="152" t="s">
        <v>94</v>
      </c>
      <c r="AV5905" s="12" t="s">
        <v>94</v>
      </c>
      <c r="AW5905" s="12" t="s">
        <v>40</v>
      </c>
      <c r="AX5905" s="12" t="s">
        <v>84</v>
      </c>
      <c r="AY5905" s="152" t="s">
        <v>174</v>
      </c>
    </row>
    <row r="5906" spans="2:51" s="12" customFormat="1" x14ac:dyDescent="0.2">
      <c r="B5906" s="150"/>
      <c r="D5906" s="151" t="s">
        <v>197</v>
      </c>
      <c r="E5906" s="152" t="s">
        <v>1</v>
      </c>
      <c r="F5906" s="153" t="s">
        <v>2550</v>
      </c>
      <c r="H5906" s="154">
        <v>42.134999999999998</v>
      </c>
      <c r="I5906" s="155"/>
      <c r="L5906" s="150"/>
      <c r="M5906" s="156"/>
      <c r="T5906" s="157"/>
      <c r="AT5906" s="152" t="s">
        <v>197</v>
      </c>
      <c r="AU5906" s="152" t="s">
        <v>94</v>
      </c>
      <c r="AV5906" s="12" t="s">
        <v>94</v>
      </c>
      <c r="AW5906" s="12" t="s">
        <v>40</v>
      </c>
      <c r="AX5906" s="12" t="s">
        <v>84</v>
      </c>
      <c r="AY5906" s="152" t="s">
        <v>174</v>
      </c>
    </row>
    <row r="5907" spans="2:51" s="12" customFormat="1" x14ac:dyDescent="0.2">
      <c r="B5907" s="150"/>
      <c r="D5907" s="151" t="s">
        <v>197</v>
      </c>
      <c r="E5907" s="152" t="s">
        <v>1</v>
      </c>
      <c r="F5907" s="153" t="s">
        <v>2551</v>
      </c>
      <c r="H5907" s="154">
        <v>7.8710000000000004</v>
      </c>
      <c r="I5907" s="155"/>
      <c r="L5907" s="150"/>
      <c r="M5907" s="156"/>
      <c r="T5907" s="157"/>
      <c r="AT5907" s="152" t="s">
        <v>197</v>
      </c>
      <c r="AU5907" s="152" t="s">
        <v>94</v>
      </c>
      <c r="AV5907" s="12" t="s">
        <v>94</v>
      </c>
      <c r="AW5907" s="12" t="s">
        <v>40</v>
      </c>
      <c r="AX5907" s="12" t="s">
        <v>84</v>
      </c>
      <c r="AY5907" s="152" t="s">
        <v>174</v>
      </c>
    </row>
    <row r="5908" spans="2:51" s="12" customFormat="1" x14ac:dyDescent="0.2">
      <c r="B5908" s="150"/>
      <c r="D5908" s="151" t="s">
        <v>197</v>
      </c>
      <c r="E5908" s="152" t="s">
        <v>1</v>
      </c>
      <c r="F5908" s="153" t="s">
        <v>2552</v>
      </c>
      <c r="H5908" s="154">
        <v>4.3</v>
      </c>
      <c r="I5908" s="155"/>
      <c r="L5908" s="150"/>
      <c r="M5908" s="156"/>
      <c r="T5908" s="157"/>
      <c r="AT5908" s="152" t="s">
        <v>197</v>
      </c>
      <c r="AU5908" s="152" t="s">
        <v>94</v>
      </c>
      <c r="AV5908" s="12" t="s">
        <v>94</v>
      </c>
      <c r="AW5908" s="12" t="s">
        <v>40</v>
      </c>
      <c r="AX5908" s="12" t="s">
        <v>84</v>
      </c>
      <c r="AY5908" s="152" t="s">
        <v>174</v>
      </c>
    </row>
    <row r="5909" spans="2:51" s="12" customFormat="1" x14ac:dyDescent="0.2">
      <c r="B5909" s="150"/>
      <c r="D5909" s="151" t="s">
        <v>197</v>
      </c>
      <c r="E5909" s="152" t="s">
        <v>1</v>
      </c>
      <c r="F5909" s="153" t="s">
        <v>2553</v>
      </c>
      <c r="H5909" s="154">
        <v>26.5</v>
      </c>
      <c r="I5909" s="155"/>
      <c r="L5909" s="150"/>
      <c r="M5909" s="156"/>
      <c r="T5909" s="157"/>
      <c r="AT5909" s="152" t="s">
        <v>197</v>
      </c>
      <c r="AU5909" s="152" t="s">
        <v>94</v>
      </c>
      <c r="AV5909" s="12" t="s">
        <v>94</v>
      </c>
      <c r="AW5909" s="12" t="s">
        <v>40</v>
      </c>
      <c r="AX5909" s="12" t="s">
        <v>84</v>
      </c>
      <c r="AY5909" s="152" t="s">
        <v>174</v>
      </c>
    </row>
    <row r="5910" spans="2:51" s="12" customFormat="1" x14ac:dyDescent="0.2">
      <c r="B5910" s="150"/>
      <c r="D5910" s="151" t="s">
        <v>197</v>
      </c>
      <c r="E5910" s="152" t="s">
        <v>1</v>
      </c>
      <c r="F5910" s="153" t="s">
        <v>2554</v>
      </c>
      <c r="H5910" s="154">
        <v>6.516</v>
      </c>
      <c r="I5910" s="155"/>
      <c r="L5910" s="150"/>
      <c r="M5910" s="156"/>
      <c r="T5910" s="157"/>
      <c r="AT5910" s="152" t="s">
        <v>197</v>
      </c>
      <c r="AU5910" s="152" t="s">
        <v>94</v>
      </c>
      <c r="AV5910" s="12" t="s">
        <v>94</v>
      </c>
      <c r="AW5910" s="12" t="s">
        <v>40</v>
      </c>
      <c r="AX5910" s="12" t="s">
        <v>84</v>
      </c>
      <c r="AY5910" s="152" t="s">
        <v>174</v>
      </c>
    </row>
    <row r="5911" spans="2:51" s="12" customFormat="1" x14ac:dyDescent="0.2">
      <c r="B5911" s="150"/>
      <c r="D5911" s="151" t="s">
        <v>197</v>
      </c>
      <c r="E5911" s="152" t="s">
        <v>1</v>
      </c>
      <c r="F5911" s="153" t="s">
        <v>2555</v>
      </c>
      <c r="H5911" s="154">
        <v>18.18</v>
      </c>
      <c r="I5911" s="155"/>
      <c r="L5911" s="150"/>
      <c r="M5911" s="156"/>
      <c r="T5911" s="157"/>
      <c r="AT5911" s="152" t="s">
        <v>197</v>
      </c>
      <c r="AU5911" s="152" t="s">
        <v>94</v>
      </c>
      <c r="AV5911" s="12" t="s">
        <v>94</v>
      </c>
      <c r="AW5911" s="12" t="s">
        <v>40</v>
      </c>
      <c r="AX5911" s="12" t="s">
        <v>84</v>
      </c>
      <c r="AY5911" s="152" t="s">
        <v>174</v>
      </c>
    </row>
    <row r="5912" spans="2:51" s="12" customFormat="1" x14ac:dyDescent="0.2">
      <c r="B5912" s="150"/>
      <c r="D5912" s="151" t="s">
        <v>197</v>
      </c>
      <c r="E5912" s="152" t="s">
        <v>1</v>
      </c>
      <c r="F5912" s="153" t="s">
        <v>2556</v>
      </c>
      <c r="H5912" s="154">
        <v>7.8719999999999999</v>
      </c>
      <c r="I5912" s="155"/>
      <c r="L5912" s="150"/>
      <c r="M5912" s="156"/>
      <c r="T5912" s="157"/>
      <c r="AT5912" s="152" t="s">
        <v>197</v>
      </c>
      <c r="AU5912" s="152" t="s">
        <v>94</v>
      </c>
      <c r="AV5912" s="12" t="s">
        <v>94</v>
      </c>
      <c r="AW5912" s="12" t="s">
        <v>40</v>
      </c>
      <c r="AX5912" s="12" t="s">
        <v>84</v>
      </c>
      <c r="AY5912" s="152" t="s">
        <v>174</v>
      </c>
    </row>
    <row r="5913" spans="2:51" s="12" customFormat="1" x14ac:dyDescent="0.2">
      <c r="B5913" s="150"/>
      <c r="D5913" s="151" t="s">
        <v>197</v>
      </c>
      <c r="E5913" s="152" t="s">
        <v>1</v>
      </c>
      <c r="F5913" s="153" t="s">
        <v>2557</v>
      </c>
      <c r="H5913" s="154">
        <v>12.474</v>
      </c>
      <c r="I5913" s="155"/>
      <c r="L5913" s="150"/>
      <c r="M5913" s="156"/>
      <c r="T5913" s="157"/>
      <c r="AT5913" s="152" t="s">
        <v>197</v>
      </c>
      <c r="AU5913" s="152" t="s">
        <v>94</v>
      </c>
      <c r="AV5913" s="12" t="s">
        <v>94</v>
      </c>
      <c r="AW5913" s="12" t="s">
        <v>40</v>
      </c>
      <c r="AX5913" s="12" t="s">
        <v>84</v>
      </c>
      <c r="AY5913" s="152" t="s">
        <v>174</v>
      </c>
    </row>
    <row r="5914" spans="2:51" s="12" customFormat="1" x14ac:dyDescent="0.2">
      <c r="B5914" s="150"/>
      <c r="D5914" s="151" t="s">
        <v>197</v>
      </c>
      <c r="E5914" s="152" t="s">
        <v>1</v>
      </c>
      <c r="F5914" s="153" t="s">
        <v>2558</v>
      </c>
      <c r="H5914" s="154">
        <v>21.614000000000001</v>
      </c>
      <c r="I5914" s="155"/>
      <c r="L5914" s="150"/>
      <c r="M5914" s="156"/>
      <c r="T5914" s="157"/>
      <c r="AT5914" s="152" t="s">
        <v>197</v>
      </c>
      <c r="AU5914" s="152" t="s">
        <v>94</v>
      </c>
      <c r="AV5914" s="12" t="s">
        <v>94</v>
      </c>
      <c r="AW5914" s="12" t="s">
        <v>40</v>
      </c>
      <c r="AX5914" s="12" t="s">
        <v>84</v>
      </c>
      <c r="AY5914" s="152" t="s">
        <v>174</v>
      </c>
    </row>
    <row r="5915" spans="2:51" s="12" customFormat="1" x14ac:dyDescent="0.2">
      <c r="B5915" s="150"/>
      <c r="D5915" s="151" t="s">
        <v>197</v>
      </c>
      <c r="E5915" s="152" t="s">
        <v>1</v>
      </c>
      <c r="F5915" s="153" t="s">
        <v>2559</v>
      </c>
      <c r="H5915" s="154">
        <v>17.170000000000002</v>
      </c>
      <c r="I5915" s="155"/>
      <c r="L5915" s="150"/>
      <c r="M5915" s="156"/>
      <c r="T5915" s="157"/>
      <c r="AT5915" s="152" t="s">
        <v>197</v>
      </c>
      <c r="AU5915" s="152" t="s">
        <v>94</v>
      </c>
      <c r="AV5915" s="12" t="s">
        <v>94</v>
      </c>
      <c r="AW5915" s="12" t="s">
        <v>40</v>
      </c>
      <c r="AX5915" s="12" t="s">
        <v>84</v>
      </c>
      <c r="AY5915" s="152" t="s">
        <v>174</v>
      </c>
    </row>
    <row r="5916" spans="2:51" s="12" customFormat="1" x14ac:dyDescent="0.2">
      <c r="B5916" s="150"/>
      <c r="D5916" s="151" t="s">
        <v>197</v>
      </c>
      <c r="E5916" s="152" t="s">
        <v>1</v>
      </c>
      <c r="F5916" s="153" t="s">
        <v>2560</v>
      </c>
      <c r="H5916" s="154">
        <v>8.2210000000000001</v>
      </c>
      <c r="I5916" s="155"/>
      <c r="L5916" s="150"/>
      <c r="M5916" s="156"/>
      <c r="T5916" s="157"/>
      <c r="AT5916" s="152" t="s">
        <v>197</v>
      </c>
      <c r="AU5916" s="152" t="s">
        <v>94</v>
      </c>
      <c r="AV5916" s="12" t="s">
        <v>94</v>
      </c>
      <c r="AW5916" s="12" t="s">
        <v>40</v>
      </c>
      <c r="AX5916" s="12" t="s">
        <v>84</v>
      </c>
      <c r="AY5916" s="152" t="s">
        <v>174</v>
      </c>
    </row>
    <row r="5917" spans="2:51" s="12" customFormat="1" x14ac:dyDescent="0.2">
      <c r="B5917" s="150"/>
      <c r="D5917" s="151" t="s">
        <v>197</v>
      </c>
      <c r="E5917" s="152" t="s">
        <v>1</v>
      </c>
      <c r="F5917" s="153" t="s">
        <v>2548</v>
      </c>
      <c r="H5917" s="154">
        <v>11.097</v>
      </c>
      <c r="I5917" s="155"/>
      <c r="L5917" s="150"/>
      <c r="M5917" s="156"/>
      <c r="T5917" s="157"/>
      <c r="AT5917" s="152" t="s">
        <v>197</v>
      </c>
      <c r="AU5917" s="152" t="s">
        <v>94</v>
      </c>
      <c r="AV5917" s="12" t="s">
        <v>94</v>
      </c>
      <c r="AW5917" s="12" t="s">
        <v>40</v>
      </c>
      <c r="AX5917" s="12" t="s">
        <v>84</v>
      </c>
      <c r="AY5917" s="152" t="s">
        <v>174</v>
      </c>
    </row>
    <row r="5918" spans="2:51" s="14" customFormat="1" x14ac:dyDescent="0.2">
      <c r="B5918" s="170"/>
      <c r="D5918" s="151" t="s">
        <v>197</v>
      </c>
      <c r="E5918" s="171" t="s">
        <v>1</v>
      </c>
      <c r="F5918" s="172" t="s">
        <v>2054</v>
      </c>
      <c r="H5918" s="171" t="s">
        <v>1</v>
      </c>
      <c r="I5918" s="173"/>
      <c r="L5918" s="170"/>
      <c r="M5918" s="174"/>
      <c r="T5918" s="175"/>
      <c r="AT5918" s="171" t="s">
        <v>197</v>
      </c>
      <c r="AU5918" s="171" t="s">
        <v>94</v>
      </c>
      <c r="AV5918" s="14" t="s">
        <v>92</v>
      </c>
      <c r="AW5918" s="14" t="s">
        <v>40</v>
      </c>
      <c r="AX5918" s="14" t="s">
        <v>84</v>
      </c>
      <c r="AY5918" s="171" t="s">
        <v>174</v>
      </c>
    </row>
    <row r="5919" spans="2:51" s="12" customFormat="1" ht="22.5" x14ac:dyDescent="0.2">
      <c r="B5919" s="150"/>
      <c r="D5919" s="151" t="s">
        <v>197</v>
      </c>
      <c r="E5919" s="152" t="s">
        <v>1</v>
      </c>
      <c r="F5919" s="153" t="s">
        <v>2055</v>
      </c>
      <c r="H5919" s="154">
        <v>40.670999999999999</v>
      </c>
      <c r="I5919" s="155"/>
      <c r="L5919" s="150"/>
      <c r="M5919" s="156"/>
      <c r="T5919" s="157"/>
      <c r="AT5919" s="152" t="s">
        <v>197</v>
      </c>
      <c r="AU5919" s="152" t="s">
        <v>94</v>
      </c>
      <c r="AV5919" s="12" t="s">
        <v>94</v>
      </c>
      <c r="AW5919" s="12" t="s">
        <v>40</v>
      </c>
      <c r="AX5919" s="12" t="s">
        <v>84</v>
      </c>
      <c r="AY5919" s="152" t="s">
        <v>174</v>
      </c>
    </row>
    <row r="5920" spans="2:51" s="15" customFormat="1" x14ac:dyDescent="0.2">
      <c r="B5920" s="189"/>
      <c r="D5920" s="151" t="s">
        <v>197</v>
      </c>
      <c r="E5920" s="190" t="s">
        <v>1</v>
      </c>
      <c r="F5920" s="191" t="s">
        <v>329</v>
      </c>
      <c r="H5920" s="192">
        <v>242.48299999999998</v>
      </c>
      <c r="I5920" s="193"/>
      <c r="L5920" s="189"/>
      <c r="M5920" s="194"/>
      <c r="T5920" s="195"/>
      <c r="AT5920" s="190" t="s">
        <v>197</v>
      </c>
      <c r="AU5920" s="190" t="s">
        <v>94</v>
      </c>
      <c r="AV5920" s="15" t="s">
        <v>190</v>
      </c>
      <c r="AW5920" s="15" t="s">
        <v>40</v>
      </c>
      <c r="AX5920" s="15" t="s">
        <v>84</v>
      </c>
      <c r="AY5920" s="190" t="s">
        <v>174</v>
      </c>
    </row>
    <row r="5921" spans="2:65" s="14" customFormat="1" x14ac:dyDescent="0.2">
      <c r="B5921" s="170"/>
      <c r="D5921" s="151" t="s">
        <v>197</v>
      </c>
      <c r="E5921" s="171" t="s">
        <v>1</v>
      </c>
      <c r="F5921" s="172" t="s">
        <v>2061</v>
      </c>
      <c r="H5921" s="171" t="s">
        <v>1</v>
      </c>
      <c r="I5921" s="173"/>
      <c r="L5921" s="170"/>
      <c r="M5921" s="174"/>
      <c r="T5921" s="175"/>
      <c r="AT5921" s="171" t="s">
        <v>197</v>
      </c>
      <c r="AU5921" s="171" t="s">
        <v>94</v>
      </c>
      <c r="AV5921" s="14" t="s">
        <v>92</v>
      </c>
      <c r="AW5921" s="14" t="s">
        <v>40</v>
      </c>
      <c r="AX5921" s="14" t="s">
        <v>84</v>
      </c>
      <c r="AY5921" s="171" t="s">
        <v>174</v>
      </c>
    </row>
    <row r="5922" spans="2:65" s="14" customFormat="1" x14ac:dyDescent="0.2">
      <c r="B5922" s="170"/>
      <c r="D5922" s="151" t="s">
        <v>197</v>
      </c>
      <c r="E5922" s="171" t="s">
        <v>1</v>
      </c>
      <c r="F5922" s="172" t="s">
        <v>1939</v>
      </c>
      <c r="H5922" s="171" t="s">
        <v>1</v>
      </c>
      <c r="I5922" s="173"/>
      <c r="L5922" s="170"/>
      <c r="M5922" s="174"/>
      <c r="T5922" s="175"/>
      <c r="AT5922" s="171" t="s">
        <v>197</v>
      </c>
      <c r="AU5922" s="171" t="s">
        <v>94</v>
      </c>
      <c r="AV5922" s="14" t="s">
        <v>92</v>
      </c>
      <c r="AW5922" s="14" t="s">
        <v>40</v>
      </c>
      <c r="AX5922" s="14" t="s">
        <v>84</v>
      </c>
      <c r="AY5922" s="171" t="s">
        <v>174</v>
      </c>
    </row>
    <row r="5923" spans="2:65" s="12" customFormat="1" x14ac:dyDescent="0.2">
      <c r="B5923" s="150"/>
      <c r="D5923" s="151" t="s">
        <v>197</v>
      </c>
      <c r="E5923" s="152" t="s">
        <v>1</v>
      </c>
      <c r="F5923" s="153" t="s">
        <v>2062</v>
      </c>
      <c r="H5923" s="154">
        <v>28.35</v>
      </c>
      <c r="I5923" s="155"/>
      <c r="L5923" s="150"/>
      <c r="M5923" s="156"/>
      <c r="T5923" s="157"/>
      <c r="AT5923" s="152" t="s">
        <v>197</v>
      </c>
      <c r="AU5923" s="152" t="s">
        <v>94</v>
      </c>
      <c r="AV5923" s="12" t="s">
        <v>94</v>
      </c>
      <c r="AW5923" s="12" t="s">
        <v>40</v>
      </c>
      <c r="AX5923" s="12" t="s">
        <v>84</v>
      </c>
      <c r="AY5923" s="152" t="s">
        <v>174</v>
      </c>
    </row>
    <row r="5924" spans="2:65" s="12" customFormat="1" x14ac:dyDescent="0.2">
      <c r="B5924" s="150"/>
      <c r="D5924" s="151" t="s">
        <v>197</v>
      </c>
      <c r="E5924" s="152" t="s">
        <v>1</v>
      </c>
      <c r="F5924" s="153" t="s">
        <v>2031</v>
      </c>
      <c r="H5924" s="154">
        <v>-3.9750000000000001</v>
      </c>
      <c r="I5924" s="155"/>
      <c r="L5924" s="150"/>
      <c r="M5924" s="156"/>
      <c r="T5924" s="157"/>
      <c r="AT5924" s="152" t="s">
        <v>197</v>
      </c>
      <c r="AU5924" s="152" t="s">
        <v>94</v>
      </c>
      <c r="AV5924" s="12" t="s">
        <v>94</v>
      </c>
      <c r="AW5924" s="12" t="s">
        <v>40</v>
      </c>
      <c r="AX5924" s="12" t="s">
        <v>84</v>
      </c>
      <c r="AY5924" s="152" t="s">
        <v>174</v>
      </c>
    </row>
    <row r="5925" spans="2:65" s="12" customFormat="1" x14ac:dyDescent="0.2">
      <c r="B5925" s="150"/>
      <c r="D5925" s="151" t="s">
        <v>197</v>
      </c>
      <c r="E5925" s="152" t="s">
        <v>1</v>
      </c>
      <c r="F5925" s="153" t="s">
        <v>2063</v>
      </c>
      <c r="H5925" s="154">
        <v>94.2</v>
      </c>
      <c r="I5925" s="155"/>
      <c r="L5925" s="150"/>
      <c r="M5925" s="156"/>
      <c r="T5925" s="157"/>
      <c r="AT5925" s="152" t="s">
        <v>197</v>
      </c>
      <c r="AU5925" s="152" t="s">
        <v>94</v>
      </c>
      <c r="AV5925" s="12" t="s">
        <v>94</v>
      </c>
      <c r="AW5925" s="12" t="s">
        <v>40</v>
      </c>
      <c r="AX5925" s="12" t="s">
        <v>84</v>
      </c>
      <c r="AY5925" s="152" t="s">
        <v>174</v>
      </c>
    </row>
    <row r="5926" spans="2:65" s="12" customFormat="1" x14ac:dyDescent="0.2">
      <c r="B5926" s="150"/>
      <c r="D5926" s="151" t="s">
        <v>197</v>
      </c>
      <c r="E5926" s="152" t="s">
        <v>1</v>
      </c>
      <c r="F5926" s="153" t="s">
        <v>1021</v>
      </c>
      <c r="H5926" s="154">
        <v>-14.28</v>
      </c>
      <c r="I5926" s="155"/>
      <c r="L5926" s="150"/>
      <c r="M5926" s="156"/>
      <c r="T5926" s="157"/>
      <c r="AT5926" s="152" t="s">
        <v>197</v>
      </c>
      <c r="AU5926" s="152" t="s">
        <v>94</v>
      </c>
      <c r="AV5926" s="12" t="s">
        <v>94</v>
      </c>
      <c r="AW5926" s="12" t="s">
        <v>40</v>
      </c>
      <c r="AX5926" s="12" t="s">
        <v>84</v>
      </c>
      <c r="AY5926" s="152" t="s">
        <v>174</v>
      </c>
    </row>
    <row r="5927" spans="2:65" s="12" customFormat="1" x14ac:dyDescent="0.2">
      <c r="B5927" s="150"/>
      <c r="D5927" s="151" t="s">
        <v>197</v>
      </c>
      <c r="E5927" s="152" t="s">
        <v>1</v>
      </c>
      <c r="F5927" s="153" t="s">
        <v>1022</v>
      </c>
      <c r="H5927" s="154">
        <v>-8.61</v>
      </c>
      <c r="I5927" s="155"/>
      <c r="L5927" s="150"/>
      <c r="M5927" s="156"/>
      <c r="T5927" s="157"/>
      <c r="AT5927" s="152" t="s">
        <v>197</v>
      </c>
      <c r="AU5927" s="152" t="s">
        <v>94</v>
      </c>
      <c r="AV5927" s="12" t="s">
        <v>94</v>
      </c>
      <c r="AW5927" s="12" t="s">
        <v>40</v>
      </c>
      <c r="AX5927" s="12" t="s">
        <v>84</v>
      </c>
      <c r="AY5927" s="152" t="s">
        <v>174</v>
      </c>
    </row>
    <row r="5928" spans="2:65" s="12" customFormat="1" x14ac:dyDescent="0.2">
      <c r="B5928" s="150"/>
      <c r="D5928" s="151" t="s">
        <v>197</v>
      </c>
      <c r="E5928" s="152" t="s">
        <v>1</v>
      </c>
      <c r="F5928" s="153" t="s">
        <v>2064</v>
      </c>
      <c r="H5928" s="154">
        <v>27.75</v>
      </c>
      <c r="I5928" s="155"/>
      <c r="L5928" s="150"/>
      <c r="M5928" s="156"/>
      <c r="T5928" s="157"/>
      <c r="AT5928" s="152" t="s">
        <v>197</v>
      </c>
      <c r="AU5928" s="152" t="s">
        <v>94</v>
      </c>
      <c r="AV5928" s="12" t="s">
        <v>94</v>
      </c>
      <c r="AW5928" s="12" t="s">
        <v>40</v>
      </c>
      <c r="AX5928" s="12" t="s">
        <v>84</v>
      </c>
      <c r="AY5928" s="152" t="s">
        <v>174</v>
      </c>
    </row>
    <row r="5929" spans="2:65" s="12" customFormat="1" x14ac:dyDescent="0.2">
      <c r="B5929" s="150"/>
      <c r="D5929" s="151" t="s">
        <v>197</v>
      </c>
      <c r="E5929" s="152" t="s">
        <v>1</v>
      </c>
      <c r="F5929" s="153" t="s">
        <v>2065</v>
      </c>
      <c r="H5929" s="154">
        <v>-7.14</v>
      </c>
      <c r="I5929" s="155"/>
      <c r="L5929" s="150"/>
      <c r="M5929" s="156"/>
      <c r="T5929" s="157"/>
      <c r="AT5929" s="152" t="s">
        <v>197</v>
      </c>
      <c r="AU5929" s="152" t="s">
        <v>94</v>
      </c>
      <c r="AV5929" s="12" t="s">
        <v>94</v>
      </c>
      <c r="AW5929" s="12" t="s">
        <v>40</v>
      </c>
      <c r="AX5929" s="12" t="s">
        <v>84</v>
      </c>
      <c r="AY5929" s="152" t="s">
        <v>174</v>
      </c>
    </row>
    <row r="5930" spans="2:65" s="15" customFormat="1" x14ac:dyDescent="0.2">
      <c r="B5930" s="189"/>
      <c r="D5930" s="151" t="s">
        <v>197</v>
      </c>
      <c r="E5930" s="190" t="s">
        <v>1</v>
      </c>
      <c r="F5930" s="191" t="s">
        <v>329</v>
      </c>
      <c r="H5930" s="192">
        <v>116.295</v>
      </c>
      <c r="I5930" s="193"/>
      <c r="L5930" s="189"/>
      <c r="M5930" s="194"/>
      <c r="T5930" s="195"/>
      <c r="AT5930" s="190" t="s">
        <v>197</v>
      </c>
      <c r="AU5930" s="190" t="s">
        <v>94</v>
      </c>
      <c r="AV5930" s="15" t="s">
        <v>190</v>
      </c>
      <c r="AW5930" s="15" t="s">
        <v>40</v>
      </c>
      <c r="AX5930" s="15" t="s">
        <v>84</v>
      </c>
      <c r="AY5930" s="190" t="s">
        <v>174</v>
      </c>
    </row>
    <row r="5931" spans="2:65" s="13" customFormat="1" x14ac:dyDescent="0.2">
      <c r="B5931" s="158"/>
      <c r="D5931" s="151" t="s">
        <v>197</v>
      </c>
      <c r="E5931" s="159" t="s">
        <v>1</v>
      </c>
      <c r="F5931" s="160" t="s">
        <v>199</v>
      </c>
      <c r="H5931" s="161">
        <v>796.97499999999991</v>
      </c>
      <c r="I5931" s="162"/>
      <c r="L5931" s="158"/>
      <c r="M5931" s="163"/>
      <c r="T5931" s="164"/>
      <c r="AT5931" s="159" t="s">
        <v>197</v>
      </c>
      <c r="AU5931" s="159" t="s">
        <v>94</v>
      </c>
      <c r="AV5931" s="13" t="s">
        <v>182</v>
      </c>
      <c r="AW5931" s="13" t="s">
        <v>40</v>
      </c>
      <c r="AX5931" s="13" t="s">
        <v>92</v>
      </c>
      <c r="AY5931" s="159" t="s">
        <v>174</v>
      </c>
    </row>
    <row r="5932" spans="2:65" s="1" customFormat="1" ht="16.5" customHeight="1" x14ac:dyDescent="0.2">
      <c r="B5932" s="33"/>
      <c r="C5932" s="176" t="s">
        <v>2561</v>
      </c>
      <c r="D5932" s="176" t="s">
        <v>321</v>
      </c>
      <c r="E5932" s="177" t="s">
        <v>2533</v>
      </c>
      <c r="F5932" s="178" t="s">
        <v>2534</v>
      </c>
      <c r="G5932" s="179" t="s">
        <v>188</v>
      </c>
      <c r="H5932" s="180">
        <v>0.27100000000000002</v>
      </c>
      <c r="I5932" s="181"/>
      <c r="J5932" s="182">
        <f>ROUND(I5932*H5932,2)</f>
        <v>0</v>
      </c>
      <c r="K5932" s="178" t="s">
        <v>181</v>
      </c>
      <c r="L5932" s="183"/>
      <c r="M5932" s="184" t="s">
        <v>1</v>
      </c>
      <c r="N5932" s="185" t="s">
        <v>50</v>
      </c>
      <c r="P5932" s="146">
        <f>O5932*H5932</f>
        <v>0</v>
      </c>
      <c r="Q5932" s="146">
        <v>1</v>
      </c>
      <c r="R5932" s="146">
        <f>Q5932*H5932</f>
        <v>0.27100000000000002</v>
      </c>
      <c r="S5932" s="146">
        <v>0</v>
      </c>
      <c r="T5932" s="147">
        <f>S5932*H5932</f>
        <v>0</v>
      </c>
      <c r="AR5932" s="148" t="s">
        <v>887</v>
      </c>
      <c r="AT5932" s="148" t="s">
        <v>321</v>
      </c>
      <c r="AU5932" s="148" t="s">
        <v>94</v>
      </c>
      <c r="AY5932" s="17" t="s">
        <v>174</v>
      </c>
      <c r="BE5932" s="149">
        <f>IF(N5932="základní",J5932,0)</f>
        <v>0</v>
      </c>
      <c r="BF5932" s="149">
        <f>IF(N5932="snížená",J5932,0)</f>
        <v>0</v>
      </c>
      <c r="BG5932" s="149">
        <f>IF(N5932="zákl. přenesená",J5932,0)</f>
        <v>0</v>
      </c>
      <c r="BH5932" s="149">
        <f>IF(N5932="sníž. přenesená",J5932,0)</f>
        <v>0</v>
      </c>
      <c r="BI5932" s="149">
        <f>IF(N5932="nulová",J5932,0)</f>
        <v>0</v>
      </c>
      <c r="BJ5932" s="17" t="s">
        <v>94</v>
      </c>
      <c r="BK5932" s="149">
        <f>ROUND(I5932*H5932,2)</f>
        <v>0</v>
      </c>
      <c r="BL5932" s="17" t="s">
        <v>330</v>
      </c>
      <c r="BM5932" s="148" t="s">
        <v>2562</v>
      </c>
    </row>
    <row r="5933" spans="2:65" s="1" customFormat="1" ht="39" x14ac:dyDescent="0.2">
      <c r="B5933" s="33"/>
      <c r="D5933" s="151" t="s">
        <v>325</v>
      </c>
      <c r="F5933" s="186" t="s">
        <v>2536</v>
      </c>
      <c r="I5933" s="187"/>
      <c r="L5933" s="33"/>
      <c r="M5933" s="188"/>
      <c r="T5933" s="57"/>
      <c r="AT5933" s="17" t="s">
        <v>325</v>
      </c>
      <c r="AU5933" s="17" t="s">
        <v>94</v>
      </c>
    </row>
    <row r="5934" spans="2:65" s="12" customFormat="1" x14ac:dyDescent="0.2">
      <c r="B5934" s="150"/>
      <c r="D5934" s="151" t="s">
        <v>197</v>
      </c>
      <c r="F5934" s="153" t="s">
        <v>2563</v>
      </c>
      <c r="H5934" s="154">
        <v>0.27100000000000002</v>
      </c>
      <c r="I5934" s="155"/>
      <c r="L5934" s="150"/>
      <c r="M5934" s="156"/>
      <c r="T5934" s="157"/>
      <c r="AT5934" s="152" t="s">
        <v>197</v>
      </c>
      <c r="AU5934" s="152" t="s">
        <v>94</v>
      </c>
      <c r="AV5934" s="12" t="s">
        <v>94</v>
      </c>
      <c r="AW5934" s="12" t="s">
        <v>4</v>
      </c>
      <c r="AX5934" s="12" t="s">
        <v>92</v>
      </c>
      <c r="AY5934" s="152" t="s">
        <v>174</v>
      </c>
    </row>
    <row r="5935" spans="2:65" s="1" customFormat="1" ht="24.2" customHeight="1" x14ac:dyDescent="0.2">
      <c r="B5935" s="33"/>
      <c r="C5935" s="137" t="s">
        <v>2564</v>
      </c>
      <c r="D5935" s="137" t="s">
        <v>177</v>
      </c>
      <c r="E5935" s="138" t="s">
        <v>2565</v>
      </c>
      <c r="F5935" s="139" t="s">
        <v>2566</v>
      </c>
      <c r="G5935" s="140" t="s">
        <v>249</v>
      </c>
      <c r="H5935" s="141">
        <v>4956.08</v>
      </c>
      <c r="I5935" s="142"/>
      <c r="J5935" s="143">
        <f>ROUND(I5935*H5935,2)</f>
        <v>0</v>
      </c>
      <c r="K5935" s="139" t="s">
        <v>181</v>
      </c>
      <c r="L5935" s="33"/>
      <c r="M5935" s="144" t="s">
        <v>1</v>
      </c>
      <c r="N5935" s="145" t="s">
        <v>50</v>
      </c>
      <c r="P5935" s="146">
        <f>O5935*H5935</f>
        <v>0</v>
      </c>
      <c r="Q5935" s="146">
        <v>4.0000000000000002E-4</v>
      </c>
      <c r="R5935" s="146">
        <f>Q5935*H5935</f>
        <v>1.982432</v>
      </c>
      <c r="S5935" s="146">
        <v>0</v>
      </c>
      <c r="T5935" s="147">
        <f>S5935*H5935</f>
        <v>0</v>
      </c>
      <c r="AR5935" s="148" t="s">
        <v>330</v>
      </c>
      <c r="AT5935" s="148" t="s">
        <v>177</v>
      </c>
      <c r="AU5935" s="148" t="s">
        <v>94</v>
      </c>
      <c r="AY5935" s="17" t="s">
        <v>174</v>
      </c>
      <c r="BE5935" s="149">
        <f>IF(N5935="základní",J5935,0)</f>
        <v>0</v>
      </c>
      <c r="BF5935" s="149">
        <f>IF(N5935="snížená",J5935,0)</f>
        <v>0</v>
      </c>
      <c r="BG5935" s="149">
        <f>IF(N5935="zákl. přenesená",J5935,0)</f>
        <v>0</v>
      </c>
      <c r="BH5935" s="149">
        <f>IF(N5935="sníž. přenesená",J5935,0)</f>
        <v>0</v>
      </c>
      <c r="BI5935" s="149">
        <f>IF(N5935="nulová",J5935,0)</f>
        <v>0</v>
      </c>
      <c r="BJ5935" s="17" t="s">
        <v>94</v>
      </c>
      <c r="BK5935" s="149">
        <f>ROUND(I5935*H5935,2)</f>
        <v>0</v>
      </c>
      <c r="BL5935" s="17" t="s">
        <v>330</v>
      </c>
      <c r="BM5935" s="148" t="s">
        <v>2567</v>
      </c>
    </row>
    <row r="5936" spans="2:65" s="14" customFormat="1" x14ac:dyDescent="0.2">
      <c r="B5936" s="170"/>
      <c r="D5936" s="151" t="s">
        <v>197</v>
      </c>
      <c r="E5936" s="171" t="s">
        <v>1</v>
      </c>
      <c r="F5936" s="172" t="s">
        <v>2525</v>
      </c>
      <c r="H5936" s="171" t="s">
        <v>1</v>
      </c>
      <c r="I5936" s="173"/>
      <c r="L5936" s="170"/>
      <c r="M5936" s="174"/>
      <c r="T5936" s="175"/>
      <c r="AT5936" s="171" t="s">
        <v>197</v>
      </c>
      <c r="AU5936" s="171" t="s">
        <v>94</v>
      </c>
      <c r="AV5936" s="14" t="s">
        <v>92</v>
      </c>
      <c r="AW5936" s="14" t="s">
        <v>40</v>
      </c>
      <c r="AX5936" s="14" t="s">
        <v>84</v>
      </c>
      <c r="AY5936" s="171" t="s">
        <v>174</v>
      </c>
    </row>
    <row r="5937" spans="2:51" s="12" customFormat="1" x14ac:dyDescent="0.2">
      <c r="B5937" s="150"/>
      <c r="D5937" s="151" t="s">
        <v>197</v>
      </c>
      <c r="E5937" s="152" t="s">
        <v>1</v>
      </c>
      <c r="F5937" s="153" t="s">
        <v>2526</v>
      </c>
      <c r="H5937" s="154">
        <v>933.96</v>
      </c>
      <c r="I5937" s="155"/>
      <c r="L5937" s="150"/>
      <c r="M5937" s="156"/>
      <c r="T5937" s="157"/>
      <c r="AT5937" s="152" t="s">
        <v>197</v>
      </c>
      <c r="AU5937" s="152" t="s">
        <v>94</v>
      </c>
      <c r="AV5937" s="12" t="s">
        <v>94</v>
      </c>
      <c r="AW5937" s="12" t="s">
        <v>40</v>
      </c>
      <c r="AX5937" s="12" t="s">
        <v>84</v>
      </c>
      <c r="AY5937" s="152" t="s">
        <v>174</v>
      </c>
    </row>
    <row r="5938" spans="2:51" s="15" customFormat="1" x14ac:dyDescent="0.2">
      <c r="B5938" s="189"/>
      <c r="D5938" s="151" t="s">
        <v>197</v>
      </c>
      <c r="E5938" s="190" t="s">
        <v>1</v>
      </c>
      <c r="F5938" s="191" t="s">
        <v>329</v>
      </c>
      <c r="H5938" s="192">
        <v>933.96</v>
      </c>
      <c r="I5938" s="193"/>
      <c r="L5938" s="189"/>
      <c r="M5938" s="194"/>
      <c r="T5938" s="195"/>
      <c r="AT5938" s="190" t="s">
        <v>197</v>
      </c>
      <c r="AU5938" s="190" t="s">
        <v>94</v>
      </c>
      <c r="AV5938" s="15" t="s">
        <v>190</v>
      </c>
      <c r="AW5938" s="15" t="s">
        <v>40</v>
      </c>
      <c r="AX5938" s="15" t="s">
        <v>84</v>
      </c>
      <c r="AY5938" s="190" t="s">
        <v>174</v>
      </c>
    </row>
    <row r="5939" spans="2:51" s="14" customFormat="1" x14ac:dyDescent="0.2">
      <c r="B5939" s="170"/>
      <c r="D5939" s="151" t="s">
        <v>197</v>
      </c>
      <c r="E5939" s="171" t="s">
        <v>1</v>
      </c>
      <c r="F5939" s="172" t="s">
        <v>2527</v>
      </c>
      <c r="H5939" s="171" t="s">
        <v>1</v>
      </c>
      <c r="I5939" s="173"/>
      <c r="L5939" s="170"/>
      <c r="M5939" s="174"/>
      <c r="T5939" s="175"/>
      <c r="AT5939" s="171" t="s">
        <v>197</v>
      </c>
      <c r="AU5939" s="171" t="s">
        <v>94</v>
      </c>
      <c r="AV5939" s="14" t="s">
        <v>92</v>
      </c>
      <c r="AW5939" s="14" t="s">
        <v>40</v>
      </c>
      <c r="AX5939" s="14" t="s">
        <v>84</v>
      </c>
      <c r="AY5939" s="171" t="s">
        <v>174</v>
      </c>
    </row>
    <row r="5940" spans="2:51" s="12" customFormat="1" x14ac:dyDescent="0.2">
      <c r="B5940" s="150"/>
      <c r="D5940" s="151" t="s">
        <v>197</v>
      </c>
      <c r="E5940" s="152" t="s">
        <v>1</v>
      </c>
      <c r="F5940" s="153" t="s">
        <v>1526</v>
      </c>
      <c r="H5940" s="154">
        <v>786.88400000000001</v>
      </c>
      <c r="I5940" s="155"/>
      <c r="L5940" s="150"/>
      <c r="M5940" s="156"/>
      <c r="T5940" s="157"/>
      <c r="AT5940" s="152" t="s">
        <v>197</v>
      </c>
      <c r="AU5940" s="152" t="s">
        <v>94</v>
      </c>
      <c r="AV5940" s="12" t="s">
        <v>94</v>
      </c>
      <c r="AW5940" s="12" t="s">
        <v>40</v>
      </c>
      <c r="AX5940" s="12" t="s">
        <v>84</v>
      </c>
      <c r="AY5940" s="152" t="s">
        <v>174</v>
      </c>
    </row>
    <row r="5941" spans="2:51" s="12" customFormat="1" x14ac:dyDescent="0.2">
      <c r="B5941" s="150"/>
      <c r="D5941" s="151" t="s">
        <v>197</v>
      </c>
      <c r="E5941" s="152" t="s">
        <v>1</v>
      </c>
      <c r="F5941" s="153" t="s">
        <v>1506</v>
      </c>
      <c r="H5941" s="154">
        <v>129.596</v>
      </c>
      <c r="I5941" s="155"/>
      <c r="L5941" s="150"/>
      <c r="M5941" s="156"/>
      <c r="T5941" s="157"/>
      <c r="AT5941" s="152" t="s">
        <v>197</v>
      </c>
      <c r="AU5941" s="152" t="s">
        <v>94</v>
      </c>
      <c r="AV5941" s="12" t="s">
        <v>94</v>
      </c>
      <c r="AW5941" s="12" t="s">
        <v>40</v>
      </c>
      <c r="AX5941" s="12" t="s">
        <v>84</v>
      </c>
      <c r="AY5941" s="152" t="s">
        <v>174</v>
      </c>
    </row>
    <row r="5942" spans="2:51" s="15" customFormat="1" x14ac:dyDescent="0.2">
      <c r="B5942" s="189"/>
      <c r="D5942" s="151" t="s">
        <v>197</v>
      </c>
      <c r="E5942" s="190" t="s">
        <v>1</v>
      </c>
      <c r="F5942" s="191" t="s">
        <v>329</v>
      </c>
      <c r="H5942" s="192">
        <v>916.48</v>
      </c>
      <c r="I5942" s="193"/>
      <c r="L5942" s="189"/>
      <c r="M5942" s="194"/>
      <c r="T5942" s="195"/>
      <c r="AT5942" s="190" t="s">
        <v>197</v>
      </c>
      <c r="AU5942" s="190" t="s">
        <v>94</v>
      </c>
      <c r="AV5942" s="15" t="s">
        <v>190</v>
      </c>
      <c r="AW5942" s="15" t="s">
        <v>40</v>
      </c>
      <c r="AX5942" s="15" t="s">
        <v>84</v>
      </c>
      <c r="AY5942" s="190" t="s">
        <v>174</v>
      </c>
    </row>
    <row r="5943" spans="2:51" s="14" customFormat="1" x14ac:dyDescent="0.2">
      <c r="B5943" s="170"/>
      <c r="D5943" s="151" t="s">
        <v>197</v>
      </c>
      <c r="E5943" s="171" t="s">
        <v>1</v>
      </c>
      <c r="F5943" s="172" t="s">
        <v>2528</v>
      </c>
      <c r="H5943" s="171" t="s">
        <v>1</v>
      </c>
      <c r="I5943" s="173"/>
      <c r="L5943" s="170"/>
      <c r="M5943" s="174"/>
      <c r="T5943" s="175"/>
      <c r="AT5943" s="171" t="s">
        <v>197</v>
      </c>
      <c r="AU5943" s="171" t="s">
        <v>94</v>
      </c>
      <c r="AV5943" s="14" t="s">
        <v>92</v>
      </c>
      <c r="AW5943" s="14" t="s">
        <v>40</v>
      </c>
      <c r="AX5943" s="14" t="s">
        <v>84</v>
      </c>
      <c r="AY5943" s="171" t="s">
        <v>174</v>
      </c>
    </row>
    <row r="5944" spans="2:51" s="12" customFormat="1" x14ac:dyDescent="0.2">
      <c r="B5944" s="150"/>
      <c r="D5944" s="151" t="s">
        <v>197</v>
      </c>
      <c r="E5944" s="152" t="s">
        <v>1</v>
      </c>
      <c r="F5944" s="153" t="s">
        <v>2529</v>
      </c>
      <c r="H5944" s="154">
        <v>579.79999999999995</v>
      </c>
      <c r="I5944" s="155"/>
      <c r="L5944" s="150"/>
      <c r="M5944" s="156"/>
      <c r="T5944" s="157"/>
      <c r="AT5944" s="152" t="s">
        <v>197</v>
      </c>
      <c r="AU5944" s="152" t="s">
        <v>94</v>
      </c>
      <c r="AV5944" s="12" t="s">
        <v>94</v>
      </c>
      <c r="AW5944" s="12" t="s">
        <v>40</v>
      </c>
      <c r="AX5944" s="12" t="s">
        <v>84</v>
      </c>
      <c r="AY5944" s="152" t="s">
        <v>174</v>
      </c>
    </row>
    <row r="5945" spans="2:51" s="15" customFormat="1" x14ac:dyDescent="0.2">
      <c r="B5945" s="189"/>
      <c r="D5945" s="151" t="s">
        <v>197</v>
      </c>
      <c r="E5945" s="190" t="s">
        <v>1</v>
      </c>
      <c r="F5945" s="191" t="s">
        <v>329</v>
      </c>
      <c r="H5945" s="192">
        <v>579.79999999999995</v>
      </c>
      <c r="I5945" s="193"/>
      <c r="L5945" s="189"/>
      <c r="M5945" s="194"/>
      <c r="T5945" s="195"/>
      <c r="AT5945" s="190" t="s">
        <v>197</v>
      </c>
      <c r="AU5945" s="190" t="s">
        <v>94</v>
      </c>
      <c r="AV5945" s="15" t="s">
        <v>190</v>
      </c>
      <c r="AW5945" s="15" t="s">
        <v>40</v>
      </c>
      <c r="AX5945" s="15" t="s">
        <v>84</v>
      </c>
      <c r="AY5945" s="190" t="s">
        <v>174</v>
      </c>
    </row>
    <row r="5946" spans="2:51" s="14" customFormat="1" x14ac:dyDescent="0.2">
      <c r="B5946" s="170"/>
      <c r="D5946" s="151" t="s">
        <v>197</v>
      </c>
      <c r="E5946" s="171" t="s">
        <v>1</v>
      </c>
      <c r="F5946" s="172" t="s">
        <v>2528</v>
      </c>
      <c r="H5946" s="171" t="s">
        <v>1</v>
      </c>
      <c r="I5946" s="173"/>
      <c r="L5946" s="170"/>
      <c r="M5946" s="174"/>
      <c r="T5946" s="175"/>
      <c r="AT5946" s="171" t="s">
        <v>197</v>
      </c>
      <c r="AU5946" s="171" t="s">
        <v>94</v>
      </c>
      <c r="AV5946" s="14" t="s">
        <v>92</v>
      </c>
      <c r="AW5946" s="14" t="s">
        <v>40</v>
      </c>
      <c r="AX5946" s="14" t="s">
        <v>84</v>
      </c>
      <c r="AY5946" s="171" t="s">
        <v>174</v>
      </c>
    </row>
    <row r="5947" spans="2:51" s="14" customFormat="1" x14ac:dyDescent="0.2">
      <c r="B5947" s="170"/>
      <c r="D5947" s="151" t="s">
        <v>197</v>
      </c>
      <c r="E5947" s="171" t="s">
        <v>1</v>
      </c>
      <c r="F5947" s="172" t="s">
        <v>335</v>
      </c>
      <c r="H5947" s="171" t="s">
        <v>1</v>
      </c>
      <c r="I5947" s="173"/>
      <c r="L5947" s="170"/>
      <c r="M5947" s="174"/>
      <c r="T5947" s="175"/>
      <c r="AT5947" s="171" t="s">
        <v>197</v>
      </c>
      <c r="AU5947" s="171" t="s">
        <v>94</v>
      </c>
      <c r="AV5947" s="14" t="s">
        <v>92</v>
      </c>
      <c r="AW5947" s="14" t="s">
        <v>40</v>
      </c>
      <c r="AX5947" s="14" t="s">
        <v>84</v>
      </c>
      <c r="AY5947" s="171" t="s">
        <v>174</v>
      </c>
    </row>
    <row r="5948" spans="2:51" s="14" customFormat="1" ht="22.5" x14ac:dyDescent="0.2">
      <c r="B5948" s="170"/>
      <c r="D5948" s="151" t="s">
        <v>197</v>
      </c>
      <c r="E5948" s="171" t="s">
        <v>1</v>
      </c>
      <c r="F5948" s="172" t="s">
        <v>2530</v>
      </c>
      <c r="H5948" s="171" t="s">
        <v>1</v>
      </c>
      <c r="I5948" s="173"/>
      <c r="L5948" s="170"/>
      <c r="M5948" s="174"/>
      <c r="T5948" s="175"/>
      <c r="AT5948" s="171" t="s">
        <v>197</v>
      </c>
      <c r="AU5948" s="171" t="s">
        <v>94</v>
      </c>
      <c r="AV5948" s="14" t="s">
        <v>92</v>
      </c>
      <c r="AW5948" s="14" t="s">
        <v>40</v>
      </c>
      <c r="AX5948" s="14" t="s">
        <v>84</v>
      </c>
      <c r="AY5948" s="171" t="s">
        <v>174</v>
      </c>
    </row>
    <row r="5949" spans="2:51" s="12" customFormat="1" x14ac:dyDescent="0.2">
      <c r="B5949" s="150"/>
      <c r="D5949" s="151" t="s">
        <v>197</v>
      </c>
      <c r="E5949" s="152" t="s">
        <v>1</v>
      </c>
      <c r="F5949" s="153" t="s">
        <v>2531</v>
      </c>
      <c r="H5949" s="154">
        <v>47.8</v>
      </c>
      <c r="I5949" s="155"/>
      <c r="L5949" s="150"/>
      <c r="M5949" s="156"/>
      <c r="T5949" s="157"/>
      <c r="AT5949" s="152" t="s">
        <v>197</v>
      </c>
      <c r="AU5949" s="152" t="s">
        <v>94</v>
      </c>
      <c r="AV5949" s="12" t="s">
        <v>94</v>
      </c>
      <c r="AW5949" s="12" t="s">
        <v>40</v>
      </c>
      <c r="AX5949" s="12" t="s">
        <v>84</v>
      </c>
      <c r="AY5949" s="152" t="s">
        <v>174</v>
      </c>
    </row>
    <row r="5950" spans="2:51" s="15" customFormat="1" x14ac:dyDescent="0.2">
      <c r="B5950" s="189"/>
      <c r="D5950" s="151" t="s">
        <v>197</v>
      </c>
      <c r="E5950" s="190" t="s">
        <v>1</v>
      </c>
      <c r="F5950" s="191" t="s">
        <v>329</v>
      </c>
      <c r="H5950" s="192">
        <v>47.8</v>
      </c>
      <c r="I5950" s="193"/>
      <c r="L5950" s="189"/>
      <c r="M5950" s="194"/>
      <c r="T5950" s="195"/>
      <c r="AT5950" s="190" t="s">
        <v>197</v>
      </c>
      <c r="AU5950" s="190" t="s">
        <v>94</v>
      </c>
      <c r="AV5950" s="15" t="s">
        <v>190</v>
      </c>
      <c r="AW5950" s="15" t="s">
        <v>40</v>
      </c>
      <c r="AX5950" s="15" t="s">
        <v>84</v>
      </c>
      <c r="AY5950" s="190" t="s">
        <v>174</v>
      </c>
    </row>
    <row r="5951" spans="2:51" s="13" customFormat="1" x14ac:dyDescent="0.2">
      <c r="B5951" s="158"/>
      <c r="D5951" s="151" t="s">
        <v>197</v>
      </c>
      <c r="E5951" s="159" t="s">
        <v>1</v>
      </c>
      <c r="F5951" s="160" t="s">
        <v>199</v>
      </c>
      <c r="H5951" s="161">
        <v>2478.04</v>
      </c>
      <c r="I5951" s="162"/>
      <c r="L5951" s="158"/>
      <c r="M5951" s="163"/>
      <c r="T5951" s="164"/>
      <c r="AT5951" s="159" t="s">
        <v>197</v>
      </c>
      <c r="AU5951" s="159" t="s">
        <v>94</v>
      </c>
      <c r="AV5951" s="13" t="s">
        <v>182</v>
      </c>
      <c r="AW5951" s="13" t="s">
        <v>40</v>
      </c>
      <c r="AX5951" s="13" t="s">
        <v>92</v>
      </c>
      <c r="AY5951" s="159" t="s">
        <v>174</v>
      </c>
    </row>
    <row r="5952" spans="2:51" s="12" customFormat="1" x14ac:dyDescent="0.2">
      <c r="B5952" s="150"/>
      <c r="D5952" s="151" t="s">
        <v>197</v>
      </c>
      <c r="F5952" s="153" t="s">
        <v>2568</v>
      </c>
      <c r="H5952" s="154">
        <v>4956.08</v>
      </c>
      <c r="I5952" s="155"/>
      <c r="L5952" s="150"/>
      <c r="M5952" s="156"/>
      <c r="T5952" s="157"/>
      <c r="AT5952" s="152" t="s">
        <v>197</v>
      </c>
      <c r="AU5952" s="152" t="s">
        <v>94</v>
      </c>
      <c r="AV5952" s="12" t="s">
        <v>94</v>
      </c>
      <c r="AW5952" s="12" t="s">
        <v>4</v>
      </c>
      <c r="AX5952" s="12" t="s">
        <v>92</v>
      </c>
      <c r="AY5952" s="152" t="s">
        <v>174</v>
      </c>
    </row>
    <row r="5953" spans="2:65" s="1" customFormat="1" ht="49.15" customHeight="1" x14ac:dyDescent="0.2">
      <c r="B5953" s="33"/>
      <c r="C5953" s="176" t="s">
        <v>2569</v>
      </c>
      <c r="D5953" s="176" t="s">
        <v>321</v>
      </c>
      <c r="E5953" s="177" t="s">
        <v>2570</v>
      </c>
      <c r="F5953" s="178" t="s">
        <v>2571</v>
      </c>
      <c r="G5953" s="179" t="s">
        <v>249</v>
      </c>
      <c r="H5953" s="180">
        <v>5776.3109999999997</v>
      </c>
      <c r="I5953" s="181"/>
      <c r="J5953" s="182">
        <f>ROUND(I5953*H5953,2)</f>
        <v>0</v>
      </c>
      <c r="K5953" s="178" t="s">
        <v>181</v>
      </c>
      <c r="L5953" s="183"/>
      <c r="M5953" s="184" t="s">
        <v>1</v>
      </c>
      <c r="N5953" s="185" t="s">
        <v>50</v>
      </c>
      <c r="P5953" s="146">
        <f>O5953*H5953</f>
        <v>0</v>
      </c>
      <c r="Q5953" s="146">
        <v>4.7000000000000002E-3</v>
      </c>
      <c r="R5953" s="146">
        <f>Q5953*H5953</f>
        <v>27.148661699999998</v>
      </c>
      <c r="S5953" s="146">
        <v>0</v>
      </c>
      <c r="T5953" s="147">
        <f>S5953*H5953</f>
        <v>0</v>
      </c>
      <c r="AR5953" s="148" t="s">
        <v>887</v>
      </c>
      <c r="AT5953" s="148" t="s">
        <v>321</v>
      </c>
      <c r="AU5953" s="148" t="s">
        <v>94</v>
      </c>
      <c r="AY5953" s="17" t="s">
        <v>174</v>
      </c>
      <c r="BE5953" s="149">
        <f>IF(N5953="základní",J5953,0)</f>
        <v>0</v>
      </c>
      <c r="BF5953" s="149">
        <f>IF(N5953="snížená",J5953,0)</f>
        <v>0</v>
      </c>
      <c r="BG5953" s="149">
        <f>IF(N5953="zákl. přenesená",J5953,0)</f>
        <v>0</v>
      </c>
      <c r="BH5953" s="149">
        <f>IF(N5953="sníž. přenesená",J5953,0)</f>
        <v>0</v>
      </c>
      <c r="BI5953" s="149">
        <f>IF(N5953="nulová",J5953,0)</f>
        <v>0</v>
      </c>
      <c r="BJ5953" s="17" t="s">
        <v>94</v>
      </c>
      <c r="BK5953" s="149">
        <f>ROUND(I5953*H5953,2)</f>
        <v>0</v>
      </c>
      <c r="BL5953" s="17" t="s">
        <v>330</v>
      </c>
      <c r="BM5953" s="148" t="s">
        <v>2572</v>
      </c>
    </row>
    <row r="5954" spans="2:65" s="1" customFormat="1" ht="146.25" x14ac:dyDescent="0.2">
      <c r="B5954" s="33"/>
      <c r="D5954" s="151" t="s">
        <v>325</v>
      </c>
      <c r="F5954" s="186" t="s">
        <v>2573</v>
      </c>
      <c r="I5954" s="187"/>
      <c r="L5954" s="33"/>
      <c r="M5954" s="188"/>
      <c r="T5954" s="57"/>
      <c r="AT5954" s="17" t="s">
        <v>325</v>
      </c>
      <c r="AU5954" s="17" t="s">
        <v>94</v>
      </c>
    </row>
    <row r="5955" spans="2:65" s="12" customFormat="1" x14ac:dyDescent="0.2">
      <c r="B5955" s="150"/>
      <c r="D5955" s="151" t="s">
        <v>197</v>
      </c>
      <c r="F5955" s="153" t="s">
        <v>2574</v>
      </c>
      <c r="H5955" s="154">
        <v>5776.3109999999997</v>
      </c>
      <c r="I5955" s="155"/>
      <c r="L5955" s="150"/>
      <c r="M5955" s="156"/>
      <c r="T5955" s="157"/>
      <c r="AT5955" s="152" t="s">
        <v>197</v>
      </c>
      <c r="AU5955" s="152" t="s">
        <v>94</v>
      </c>
      <c r="AV5955" s="12" t="s">
        <v>94</v>
      </c>
      <c r="AW5955" s="12" t="s">
        <v>4</v>
      </c>
      <c r="AX5955" s="12" t="s">
        <v>92</v>
      </c>
      <c r="AY5955" s="152" t="s">
        <v>174</v>
      </c>
    </row>
    <row r="5956" spans="2:65" s="1" customFormat="1" ht="24.2" customHeight="1" x14ac:dyDescent="0.2">
      <c r="B5956" s="33"/>
      <c r="C5956" s="137" t="s">
        <v>2575</v>
      </c>
      <c r="D5956" s="137" t="s">
        <v>177</v>
      </c>
      <c r="E5956" s="138" t="s">
        <v>2576</v>
      </c>
      <c r="F5956" s="139" t="s">
        <v>2577</v>
      </c>
      <c r="G5956" s="140" t="s">
        <v>249</v>
      </c>
      <c r="H5956" s="141">
        <v>1593.95</v>
      </c>
      <c r="I5956" s="142"/>
      <c r="J5956" s="143">
        <f>ROUND(I5956*H5956,2)</f>
        <v>0</v>
      </c>
      <c r="K5956" s="139" t="s">
        <v>181</v>
      </c>
      <c r="L5956" s="33"/>
      <c r="M5956" s="144" t="s">
        <v>1</v>
      </c>
      <c r="N5956" s="145" t="s">
        <v>50</v>
      </c>
      <c r="P5956" s="146">
        <f>O5956*H5956</f>
        <v>0</v>
      </c>
      <c r="Q5956" s="146">
        <v>4.0000000000000002E-4</v>
      </c>
      <c r="R5956" s="146">
        <f>Q5956*H5956</f>
        <v>0.63758000000000004</v>
      </c>
      <c r="S5956" s="146">
        <v>0</v>
      </c>
      <c r="T5956" s="147">
        <f>S5956*H5956</f>
        <v>0</v>
      </c>
      <c r="AR5956" s="148" t="s">
        <v>330</v>
      </c>
      <c r="AT5956" s="148" t="s">
        <v>177</v>
      </c>
      <c r="AU5956" s="148" t="s">
        <v>94</v>
      </c>
      <c r="AY5956" s="17" t="s">
        <v>174</v>
      </c>
      <c r="BE5956" s="149">
        <f>IF(N5956="základní",J5956,0)</f>
        <v>0</v>
      </c>
      <c r="BF5956" s="149">
        <f>IF(N5956="snížená",J5956,0)</f>
        <v>0</v>
      </c>
      <c r="BG5956" s="149">
        <f>IF(N5956="zákl. přenesená",J5956,0)</f>
        <v>0</v>
      </c>
      <c r="BH5956" s="149">
        <f>IF(N5956="sníž. přenesená",J5956,0)</f>
        <v>0</v>
      </c>
      <c r="BI5956" s="149">
        <f>IF(N5956="nulová",J5956,0)</f>
        <v>0</v>
      </c>
      <c r="BJ5956" s="17" t="s">
        <v>94</v>
      </c>
      <c r="BK5956" s="149">
        <f>ROUND(I5956*H5956,2)</f>
        <v>0</v>
      </c>
      <c r="BL5956" s="17" t="s">
        <v>330</v>
      </c>
      <c r="BM5956" s="148" t="s">
        <v>2578</v>
      </c>
    </row>
    <row r="5957" spans="2:65" s="14" customFormat="1" x14ac:dyDescent="0.2">
      <c r="B5957" s="170"/>
      <c r="D5957" s="151" t="s">
        <v>197</v>
      </c>
      <c r="E5957" s="171" t="s">
        <v>1</v>
      </c>
      <c r="F5957" s="172" t="s">
        <v>2542</v>
      </c>
      <c r="H5957" s="171" t="s">
        <v>1</v>
      </c>
      <c r="I5957" s="173"/>
      <c r="L5957" s="170"/>
      <c r="M5957" s="174"/>
      <c r="T5957" s="175"/>
      <c r="AT5957" s="171" t="s">
        <v>197</v>
      </c>
      <c r="AU5957" s="171" t="s">
        <v>94</v>
      </c>
      <c r="AV5957" s="14" t="s">
        <v>92</v>
      </c>
      <c r="AW5957" s="14" t="s">
        <v>40</v>
      </c>
      <c r="AX5957" s="14" t="s">
        <v>84</v>
      </c>
      <c r="AY5957" s="171" t="s">
        <v>174</v>
      </c>
    </row>
    <row r="5958" spans="2:65" s="14" customFormat="1" x14ac:dyDescent="0.2">
      <c r="B5958" s="170"/>
      <c r="D5958" s="151" t="s">
        <v>197</v>
      </c>
      <c r="E5958" s="171" t="s">
        <v>1</v>
      </c>
      <c r="F5958" s="172" t="s">
        <v>2543</v>
      </c>
      <c r="H5958" s="171" t="s">
        <v>1</v>
      </c>
      <c r="I5958" s="173"/>
      <c r="L5958" s="170"/>
      <c r="M5958" s="174"/>
      <c r="T5958" s="175"/>
      <c r="AT5958" s="171" t="s">
        <v>197</v>
      </c>
      <c r="AU5958" s="171" t="s">
        <v>94</v>
      </c>
      <c r="AV5958" s="14" t="s">
        <v>92</v>
      </c>
      <c r="AW5958" s="14" t="s">
        <v>40</v>
      </c>
      <c r="AX5958" s="14" t="s">
        <v>84</v>
      </c>
      <c r="AY5958" s="171" t="s">
        <v>174</v>
      </c>
    </row>
    <row r="5959" spans="2:65" s="12" customFormat="1" x14ac:dyDescent="0.2">
      <c r="B5959" s="150"/>
      <c r="D5959" s="151" t="s">
        <v>197</v>
      </c>
      <c r="E5959" s="152" t="s">
        <v>1</v>
      </c>
      <c r="F5959" s="153" t="s">
        <v>2544</v>
      </c>
      <c r="H5959" s="154">
        <v>123.51</v>
      </c>
      <c r="I5959" s="155"/>
      <c r="L5959" s="150"/>
      <c r="M5959" s="156"/>
      <c r="T5959" s="157"/>
      <c r="AT5959" s="152" t="s">
        <v>197</v>
      </c>
      <c r="AU5959" s="152" t="s">
        <v>94</v>
      </c>
      <c r="AV5959" s="12" t="s">
        <v>94</v>
      </c>
      <c r="AW5959" s="12" t="s">
        <v>40</v>
      </c>
      <c r="AX5959" s="12" t="s">
        <v>84</v>
      </c>
      <c r="AY5959" s="152" t="s">
        <v>174</v>
      </c>
    </row>
    <row r="5960" spans="2:65" s="12" customFormat="1" x14ac:dyDescent="0.2">
      <c r="B5960" s="150"/>
      <c r="D5960" s="151" t="s">
        <v>197</v>
      </c>
      <c r="E5960" s="152" t="s">
        <v>1</v>
      </c>
      <c r="F5960" s="153" t="s">
        <v>2545</v>
      </c>
      <c r="H5960" s="154">
        <v>50.12</v>
      </c>
      <c r="I5960" s="155"/>
      <c r="L5960" s="150"/>
      <c r="M5960" s="156"/>
      <c r="T5960" s="157"/>
      <c r="AT5960" s="152" t="s">
        <v>197</v>
      </c>
      <c r="AU5960" s="152" t="s">
        <v>94</v>
      </c>
      <c r="AV5960" s="12" t="s">
        <v>94</v>
      </c>
      <c r="AW5960" s="12" t="s">
        <v>40</v>
      </c>
      <c r="AX5960" s="12" t="s">
        <v>84</v>
      </c>
      <c r="AY5960" s="152" t="s">
        <v>174</v>
      </c>
    </row>
    <row r="5961" spans="2:65" s="12" customFormat="1" x14ac:dyDescent="0.2">
      <c r="B5961" s="150"/>
      <c r="D5961" s="151" t="s">
        <v>197</v>
      </c>
      <c r="E5961" s="152" t="s">
        <v>1</v>
      </c>
      <c r="F5961" s="153" t="s">
        <v>2546</v>
      </c>
      <c r="H5961" s="154">
        <v>102.4</v>
      </c>
      <c r="I5961" s="155"/>
      <c r="L5961" s="150"/>
      <c r="M5961" s="156"/>
      <c r="T5961" s="157"/>
      <c r="AT5961" s="152" t="s">
        <v>197</v>
      </c>
      <c r="AU5961" s="152" t="s">
        <v>94</v>
      </c>
      <c r="AV5961" s="12" t="s">
        <v>94</v>
      </c>
      <c r="AW5961" s="12" t="s">
        <v>40</v>
      </c>
      <c r="AX5961" s="12" t="s">
        <v>84</v>
      </c>
      <c r="AY5961" s="152" t="s">
        <v>174</v>
      </c>
    </row>
    <row r="5962" spans="2:65" s="15" customFormat="1" x14ac:dyDescent="0.2">
      <c r="B5962" s="189"/>
      <c r="D5962" s="151" t="s">
        <v>197</v>
      </c>
      <c r="E5962" s="190" t="s">
        <v>1</v>
      </c>
      <c r="F5962" s="191" t="s">
        <v>329</v>
      </c>
      <c r="H5962" s="192">
        <v>276.02999999999997</v>
      </c>
      <c r="I5962" s="193"/>
      <c r="L5962" s="189"/>
      <c r="M5962" s="194"/>
      <c r="T5962" s="195"/>
      <c r="AT5962" s="190" t="s">
        <v>197</v>
      </c>
      <c r="AU5962" s="190" t="s">
        <v>94</v>
      </c>
      <c r="AV5962" s="15" t="s">
        <v>190</v>
      </c>
      <c r="AW5962" s="15" t="s">
        <v>40</v>
      </c>
      <c r="AX5962" s="15" t="s">
        <v>84</v>
      </c>
      <c r="AY5962" s="190" t="s">
        <v>174</v>
      </c>
    </row>
    <row r="5963" spans="2:65" s="14" customFormat="1" x14ac:dyDescent="0.2">
      <c r="B5963" s="170"/>
      <c r="D5963" s="151" t="s">
        <v>197</v>
      </c>
      <c r="E5963" s="171" t="s">
        <v>1</v>
      </c>
      <c r="F5963" s="172" t="s">
        <v>2050</v>
      </c>
      <c r="H5963" s="171" t="s">
        <v>1</v>
      </c>
      <c r="I5963" s="173"/>
      <c r="L5963" s="170"/>
      <c r="M5963" s="174"/>
      <c r="T5963" s="175"/>
      <c r="AT5963" s="171" t="s">
        <v>197</v>
      </c>
      <c r="AU5963" s="171" t="s">
        <v>94</v>
      </c>
      <c r="AV5963" s="14" t="s">
        <v>92</v>
      </c>
      <c r="AW5963" s="14" t="s">
        <v>40</v>
      </c>
      <c r="AX5963" s="14" t="s">
        <v>84</v>
      </c>
      <c r="AY5963" s="171" t="s">
        <v>174</v>
      </c>
    </row>
    <row r="5964" spans="2:65" s="12" customFormat="1" ht="22.5" x14ac:dyDescent="0.2">
      <c r="B5964" s="150"/>
      <c r="D5964" s="151" t="s">
        <v>197</v>
      </c>
      <c r="E5964" s="152" t="s">
        <v>1</v>
      </c>
      <c r="F5964" s="153" t="s">
        <v>2051</v>
      </c>
      <c r="H5964" s="154">
        <v>202.83799999999999</v>
      </c>
      <c r="I5964" s="155"/>
      <c r="L5964" s="150"/>
      <c r="M5964" s="156"/>
      <c r="T5964" s="157"/>
      <c r="AT5964" s="152" t="s">
        <v>197</v>
      </c>
      <c r="AU5964" s="152" t="s">
        <v>94</v>
      </c>
      <c r="AV5964" s="12" t="s">
        <v>94</v>
      </c>
      <c r="AW5964" s="12" t="s">
        <v>40</v>
      </c>
      <c r="AX5964" s="12" t="s">
        <v>84</v>
      </c>
      <c r="AY5964" s="152" t="s">
        <v>174</v>
      </c>
    </row>
    <row r="5965" spans="2:65" s="12" customFormat="1" ht="33.75" x14ac:dyDescent="0.2">
      <c r="B5965" s="150"/>
      <c r="D5965" s="151" t="s">
        <v>197</v>
      </c>
      <c r="E5965" s="152" t="s">
        <v>1</v>
      </c>
      <c r="F5965" s="153" t="s">
        <v>2052</v>
      </c>
      <c r="H5965" s="154">
        <v>-40.670999999999999</v>
      </c>
      <c r="I5965" s="155"/>
      <c r="L5965" s="150"/>
      <c r="M5965" s="156"/>
      <c r="T5965" s="157"/>
      <c r="AT5965" s="152" t="s">
        <v>197</v>
      </c>
      <c r="AU5965" s="152" t="s">
        <v>94</v>
      </c>
      <c r="AV5965" s="12" t="s">
        <v>94</v>
      </c>
      <c r="AW5965" s="12" t="s">
        <v>40</v>
      </c>
      <c r="AX5965" s="12" t="s">
        <v>84</v>
      </c>
      <c r="AY5965" s="152" t="s">
        <v>174</v>
      </c>
    </row>
    <row r="5966" spans="2:65" s="15" customFormat="1" x14ac:dyDescent="0.2">
      <c r="B5966" s="189"/>
      <c r="D5966" s="151" t="s">
        <v>197</v>
      </c>
      <c r="E5966" s="190" t="s">
        <v>1</v>
      </c>
      <c r="F5966" s="191" t="s">
        <v>329</v>
      </c>
      <c r="H5966" s="192">
        <v>162.167</v>
      </c>
      <c r="I5966" s="193"/>
      <c r="L5966" s="189"/>
      <c r="M5966" s="194"/>
      <c r="T5966" s="195"/>
      <c r="AT5966" s="190" t="s">
        <v>197</v>
      </c>
      <c r="AU5966" s="190" t="s">
        <v>94</v>
      </c>
      <c r="AV5966" s="15" t="s">
        <v>190</v>
      </c>
      <c r="AW5966" s="15" t="s">
        <v>40</v>
      </c>
      <c r="AX5966" s="15" t="s">
        <v>84</v>
      </c>
      <c r="AY5966" s="190" t="s">
        <v>174</v>
      </c>
    </row>
    <row r="5967" spans="2:65" s="14" customFormat="1" x14ac:dyDescent="0.2">
      <c r="B5967" s="170"/>
      <c r="D5967" s="151" t="s">
        <v>197</v>
      </c>
      <c r="E5967" s="171" t="s">
        <v>1</v>
      </c>
      <c r="F5967" s="172" t="s">
        <v>2053</v>
      </c>
      <c r="H5967" s="171" t="s">
        <v>1</v>
      </c>
      <c r="I5967" s="173"/>
      <c r="L5967" s="170"/>
      <c r="M5967" s="174"/>
      <c r="T5967" s="175"/>
      <c r="AT5967" s="171" t="s">
        <v>197</v>
      </c>
      <c r="AU5967" s="171" t="s">
        <v>94</v>
      </c>
      <c r="AV5967" s="14" t="s">
        <v>92</v>
      </c>
      <c r="AW5967" s="14" t="s">
        <v>40</v>
      </c>
      <c r="AX5967" s="14" t="s">
        <v>84</v>
      </c>
      <c r="AY5967" s="171" t="s">
        <v>174</v>
      </c>
    </row>
    <row r="5968" spans="2:65" s="14" customFormat="1" x14ac:dyDescent="0.2">
      <c r="B5968" s="170"/>
      <c r="D5968" s="151" t="s">
        <v>197</v>
      </c>
      <c r="E5968" s="171" t="s">
        <v>1</v>
      </c>
      <c r="F5968" s="172" t="s">
        <v>2547</v>
      </c>
      <c r="H5968" s="171" t="s">
        <v>1</v>
      </c>
      <c r="I5968" s="173"/>
      <c r="L5968" s="170"/>
      <c r="M5968" s="174"/>
      <c r="T5968" s="175"/>
      <c r="AT5968" s="171" t="s">
        <v>197</v>
      </c>
      <c r="AU5968" s="171" t="s">
        <v>94</v>
      </c>
      <c r="AV5968" s="14" t="s">
        <v>92</v>
      </c>
      <c r="AW5968" s="14" t="s">
        <v>40</v>
      </c>
      <c r="AX5968" s="14" t="s">
        <v>84</v>
      </c>
      <c r="AY5968" s="171" t="s">
        <v>174</v>
      </c>
    </row>
    <row r="5969" spans="2:51" s="12" customFormat="1" x14ac:dyDescent="0.2">
      <c r="B5969" s="150"/>
      <c r="D5969" s="151" t="s">
        <v>197</v>
      </c>
      <c r="E5969" s="152" t="s">
        <v>1</v>
      </c>
      <c r="F5969" s="153" t="s">
        <v>2548</v>
      </c>
      <c r="H5969" s="154">
        <v>11.097</v>
      </c>
      <c r="I5969" s="155"/>
      <c r="L5969" s="150"/>
      <c r="M5969" s="156"/>
      <c r="T5969" s="157"/>
      <c r="AT5969" s="152" t="s">
        <v>197</v>
      </c>
      <c r="AU5969" s="152" t="s">
        <v>94</v>
      </c>
      <c r="AV5969" s="12" t="s">
        <v>94</v>
      </c>
      <c r="AW5969" s="12" t="s">
        <v>40</v>
      </c>
      <c r="AX5969" s="12" t="s">
        <v>84</v>
      </c>
      <c r="AY5969" s="152" t="s">
        <v>174</v>
      </c>
    </row>
    <row r="5970" spans="2:51" s="12" customFormat="1" x14ac:dyDescent="0.2">
      <c r="B5970" s="150"/>
      <c r="D5970" s="151" t="s">
        <v>197</v>
      </c>
      <c r="E5970" s="152" t="s">
        <v>1</v>
      </c>
      <c r="F5970" s="153" t="s">
        <v>2549</v>
      </c>
      <c r="H5970" s="154">
        <v>6.7649999999999997</v>
      </c>
      <c r="I5970" s="155"/>
      <c r="L5970" s="150"/>
      <c r="M5970" s="156"/>
      <c r="T5970" s="157"/>
      <c r="AT5970" s="152" t="s">
        <v>197</v>
      </c>
      <c r="AU5970" s="152" t="s">
        <v>94</v>
      </c>
      <c r="AV5970" s="12" t="s">
        <v>94</v>
      </c>
      <c r="AW5970" s="12" t="s">
        <v>40</v>
      </c>
      <c r="AX5970" s="12" t="s">
        <v>84</v>
      </c>
      <c r="AY5970" s="152" t="s">
        <v>174</v>
      </c>
    </row>
    <row r="5971" spans="2:51" s="12" customFormat="1" x14ac:dyDescent="0.2">
      <c r="B5971" s="150"/>
      <c r="D5971" s="151" t="s">
        <v>197</v>
      </c>
      <c r="E5971" s="152" t="s">
        <v>1</v>
      </c>
      <c r="F5971" s="153" t="s">
        <v>2550</v>
      </c>
      <c r="H5971" s="154">
        <v>42.134999999999998</v>
      </c>
      <c r="I5971" s="155"/>
      <c r="L5971" s="150"/>
      <c r="M5971" s="156"/>
      <c r="T5971" s="157"/>
      <c r="AT5971" s="152" t="s">
        <v>197</v>
      </c>
      <c r="AU5971" s="152" t="s">
        <v>94</v>
      </c>
      <c r="AV5971" s="12" t="s">
        <v>94</v>
      </c>
      <c r="AW5971" s="12" t="s">
        <v>40</v>
      </c>
      <c r="AX5971" s="12" t="s">
        <v>84</v>
      </c>
      <c r="AY5971" s="152" t="s">
        <v>174</v>
      </c>
    </row>
    <row r="5972" spans="2:51" s="12" customFormat="1" x14ac:dyDescent="0.2">
      <c r="B5972" s="150"/>
      <c r="D5972" s="151" t="s">
        <v>197</v>
      </c>
      <c r="E5972" s="152" t="s">
        <v>1</v>
      </c>
      <c r="F5972" s="153" t="s">
        <v>2551</v>
      </c>
      <c r="H5972" s="154">
        <v>7.8710000000000004</v>
      </c>
      <c r="I5972" s="155"/>
      <c r="L5972" s="150"/>
      <c r="M5972" s="156"/>
      <c r="T5972" s="157"/>
      <c r="AT5972" s="152" t="s">
        <v>197</v>
      </c>
      <c r="AU5972" s="152" t="s">
        <v>94</v>
      </c>
      <c r="AV5972" s="12" t="s">
        <v>94</v>
      </c>
      <c r="AW5972" s="12" t="s">
        <v>40</v>
      </c>
      <c r="AX5972" s="12" t="s">
        <v>84</v>
      </c>
      <c r="AY5972" s="152" t="s">
        <v>174</v>
      </c>
    </row>
    <row r="5973" spans="2:51" s="12" customFormat="1" x14ac:dyDescent="0.2">
      <c r="B5973" s="150"/>
      <c r="D5973" s="151" t="s">
        <v>197</v>
      </c>
      <c r="E5973" s="152" t="s">
        <v>1</v>
      </c>
      <c r="F5973" s="153" t="s">
        <v>2552</v>
      </c>
      <c r="H5973" s="154">
        <v>4.3</v>
      </c>
      <c r="I5973" s="155"/>
      <c r="L5973" s="150"/>
      <c r="M5973" s="156"/>
      <c r="T5973" s="157"/>
      <c r="AT5973" s="152" t="s">
        <v>197</v>
      </c>
      <c r="AU5973" s="152" t="s">
        <v>94</v>
      </c>
      <c r="AV5973" s="12" t="s">
        <v>94</v>
      </c>
      <c r="AW5973" s="12" t="s">
        <v>40</v>
      </c>
      <c r="AX5973" s="12" t="s">
        <v>84</v>
      </c>
      <c r="AY5973" s="152" t="s">
        <v>174</v>
      </c>
    </row>
    <row r="5974" spans="2:51" s="12" customFormat="1" x14ac:dyDescent="0.2">
      <c r="B5974" s="150"/>
      <c r="D5974" s="151" t="s">
        <v>197</v>
      </c>
      <c r="E5974" s="152" t="s">
        <v>1</v>
      </c>
      <c r="F5974" s="153" t="s">
        <v>2553</v>
      </c>
      <c r="H5974" s="154">
        <v>26.5</v>
      </c>
      <c r="I5974" s="155"/>
      <c r="L5974" s="150"/>
      <c r="M5974" s="156"/>
      <c r="T5974" s="157"/>
      <c r="AT5974" s="152" t="s">
        <v>197</v>
      </c>
      <c r="AU5974" s="152" t="s">
        <v>94</v>
      </c>
      <c r="AV5974" s="12" t="s">
        <v>94</v>
      </c>
      <c r="AW5974" s="12" t="s">
        <v>40</v>
      </c>
      <c r="AX5974" s="12" t="s">
        <v>84</v>
      </c>
      <c r="AY5974" s="152" t="s">
        <v>174</v>
      </c>
    </row>
    <row r="5975" spans="2:51" s="12" customFormat="1" x14ac:dyDescent="0.2">
      <c r="B5975" s="150"/>
      <c r="D5975" s="151" t="s">
        <v>197</v>
      </c>
      <c r="E5975" s="152" t="s">
        <v>1</v>
      </c>
      <c r="F5975" s="153" t="s">
        <v>2554</v>
      </c>
      <c r="H5975" s="154">
        <v>6.516</v>
      </c>
      <c r="I5975" s="155"/>
      <c r="L5975" s="150"/>
      <c r="M5975" s="156"/>
      <c r="T5975" s="157"/>
      <c r="AT5975" s="152" t="s">
        <v>197</v>
      </c>
      <c r="AU5975" s="152" t="s">
        <v>94</v>
      </c>
      <c r="AV5975" s="12" t="s">
        <v>94</v>
      </c>
      <c r="AW5975" s="12" t="s">
        <v>40</v>
      </c>
      <c r="AX5975" s="12" t="s">
        <v>84</v>
      </c>
      <c r="AY5975" s="152" t="s">
        <v>174</v>
      </c>
    </row>
    <row r="5976" spans="2:51" s="12" customFormat="1" x14ac:dyDescent="0.2">
      <c r="B5976" s="150"/>
      <c r="D5976" s="151" t="s">
        <v>197</v>
      </c>
      <c r="E5976" s="152" t="s">
        <v>1</v>
      </c>
      <c r="F5976" s="153" t="s">
        <v>2555</v>
      </c>
      <c r="H5976" s="154">
        <v>18.18</v>
      </c>
      <c r="I5976" s="155"/>
      <c r="L5976" s="150"/>
      <c r="M5976" s="156"/>
      <c r="T5976" s="157"/>
      <c r="AT5976" s="152" t="s">
        <v>197</v>
      </c>
      <c r="AU5976" s="152" t="s">
        <v>94</v>
      </c>
      <c r="AV5976" s="12" t="s">
        <v>94</v>
      </c>
      <c r="AW5976" s="12" t="s">
        <v>40</v>
      </c>
      <c r="AX5976" s="12" t="s">
        <v>84</v>
      </c>
      <c r="AY5976" s="152" t="s">
        <v>174</v>
      </c>
    </row>
    <row r="5977" spans="2:51" s="12" customFormat="1" x14ac:dyDescent="0.2">
      <c r="B5977" s="150"/>
      <c r="D5977" s="151" t="s">
        <v>197</v>
      </c>
      <c r="E5977" s="152" t="s">
        <v>1</v>
      </c>
      <c r="F5977" s="153" t="s">
        <v>2556</v>
      </c>
      <c r="H5977" s="154">
        <v>7.8719999999999999</v>
      </c>
      <c r="I5977" s="155"/>
      <c r="L5977" s="150"/>
      <c r="M5977" s="156"/>
      <c r="T5977" s="157"/>
      <c r="AT5977" s="152" t="s">
        <v>197</v>
      </c>
      <c r="AU5977" s="152" t="s">
        <v>94</v>
      </c>
      <c r="AV5977" s="12" t="s">
        <v>94</v>
      </c>
      <c r="AW5977" s="12" t="s">
        <v>40</v>
      </c>
      <c r="AX5977" s="12" t="s">
        <v>84</v>
      </c>
      <c r="AY5977" s="152" t="s">
        <v>174</v>
      </c>
    </row>
    <row r="5978" spans="2:51" s="12" customFormat="1" x14ac:dyDescent="0.2">
      <c r="B5978" s="150"/>
      <c r="D5978" s="151" t="s">
        <v>197</v>
      </c>
      <c r="E5978" s="152" t="s">
        <v>1</v>
      </c>
      <c r="F5978" s="153" t="s">
        <v>2557</v>
      </c>
      <c r="H5978" s="154">
        <v>12.474</v>
      </c>
      <c r="I5978" s="155"/>
      <c r="L5978" s="150"/>
      <c r="M5978" s="156"/>
      <c r="T5978" s="157"/>
      <c r="AT5978" s="152" t="s">
        <v>197</v>
      </c>
      <c r="AU5978" s="152" t="s">
        <v>94</v>
      </c>
      <c r="AV5978" s="12" t="s">
        <v>94</v>
      </c>
      <c r="AW5978" s="12" t="s">
        <v>40</v>
      </c>
      <c r="AX5978" s="12" t="s">
        <v>84</v>
      </c>
      <c r="AY5978" s="152" t="s">
        <v>174</v>
      </c>
    </row>
    <row r="5979" spans="2:51" s="12" customFormat="1" x14ac:dyDescent="0.2">
      <c r="B5979" s="150"/>
      <c r="D5979" s="151" t="s">
        <v>197</v>
      </c>
      <c r="E5979" s="152" t="s">
        <v>1</v>
      </c>
      <c r="F5979" s="153" t="s">
        <v>2558</v>
      </c>
      <c r="H5979" s="154">
        <v>21.614000000000001</v>
      </c>
      <c r="I5979" s="155"/>
      <c r="L5979" s="150"/>
      <c r="M5979" s="156"/>
      <c r="T5979" s="157"/>
      <c r="AT5979" s="152" t="s">
        <v>197</v>
      </c>
      <c r="AU5979" s="152" t="s">
        <v>94</v>
      </c>
      <c r="AV5979" s="12" t="s">
        <v>94</v>
      </c>
      <c r="AW5979" s="12" t="s">
        <v>40</v>
      </c>
      <c r="AX5979" s="12" t="s">
        <v>84</v>
      </c>
      <c r="AY5979" s="152" t="s">
        <v>174</v>
      </c>
    </row>
    <row r="5980" spans="2:51" s="12" customFormat="1" x14ac:dyDescent="0.2">
      <c r="B5980" s="150"/>
      <c r="D5980" s="151" t="s">
        <v>197</v>
      </c>
      <c r="E5980" s="152" t="s">
        <v>1</v>
      </c>
      <c r="F5980" s="153" t="s">
        <v>2559</v>
      </c>
      <c r="H5980" s="154">
        <v>17.170000000000002</v>
      </c>
      <c r="I5980" s="155"/>
      <c r="L5980" s="150"/>
      <c r="M5980" s="156"/>
      <c r="T5980" s="157"/>
      <c r="AT5980" s="152" t="s">
        <v>197</v>
      </c>
      <c r="AU5980" s="152" t="s">
        <v>94</v>
      </c>
      <c r="AV5980" s="12" t="s">
        <v>94</v>
      </c>
      <c r="AW5980" s="12" t="s">
        <v>40</v>
      </c>
      <c r="AX5980" s="12" t="s">
        <v>84</v>
      </c>
      <c r="AY5980" s="152" t="s">
        <v>174</v>
      </c>
    </row>
    <row r="5981" spans="2:51" s="12" customFormat="1" x14ac:dyDescent="0.2">
      <c r="B5981" s="150"/>
      <c r="D5981" s="151" t="s">
        <v>197</v>
      </c>
      <c r="E5981" s="152" t="s">
        <v>1</v>
      </c>
      <c r="F5981" s="153" t="s">
        <v>2560</v>
      </c>
      <c r="H5981" s="154">
        <v>8.2210000000000001</v>
      </c>
      <c r="I5981" s="155"/>
      <c r="L5981" s="150"/>
      <c r="M5981" s="156"/>
      <c r="T5981" s="157"/>
      <c r="AT5981" s="152" t="s">
        <v>197</v>
      </c>
      <c r="AU5981" s="152" t="s">
        <v>94</v>
      </c>
      <c r="AV5981" s="12" t="s">
        <v>94</v>
      </c>
      <c r="AW5981" s="12" t="s">
        <v>40</v>
      </c>
      <c r="AX5981" s="12" t="s">
        <v>84</v>
      </c>
      <c r="AY5981" s="152" t="s">
        <v>174</v>
      </c>
    </row>
    <row r="5982" spans="2:51" s="12" customFormat="1" x14ac:dyDescent="0.2">
      <c r="B5982" s="150"/>
      <c r="D5982" s="151" t="s">
        <v>197</v>
      </c>
      <c r="E5982" s="152" t="s">
        <v>1</v>
      </c>
      <c r="F5982" s="153" t="s">
        <v>2548</v>
      </c>
      <c r="H5982" s="154">
        <v>11.097</v>
      </c>
      <c r="I5982" s="155"/>
      <c r="L5982" s="150"/>
      <c r="M5982" s="156"/>
      <c r="T5982" s="157"/>
      <c r="AT5982" s="152" t="s">
        <v>197</v>
      </c>
      <c r="AU5982" s="152" t="s">
        <v>94</v>
      </c>
      <c r="AV5982" s="12" t="s">
        <v>94</v>
      </c>
      <c r="AW5982" s="12" t="s">
        <v>40</v>
      </c>
      <c r="AX5982" s="12" t="s">
        <v>84</v>
      </c>
      <c r="AY5982" s="152" t="s">
        <v>174</v>
      </c>
    </row>
    <row r="5983" spans="2:51" s="14" customFormat="1" x14ac:dyDescent="0.2">
      <c r="B5983" s="170"/>
      <c r="D5983" s="151" t="s">
        <v>197</v>
      </c>
      <c r="E5983" s="171" t="s">
        <v>1</v>
      </c>
      <c r="F5983" s="172" t="s">
        <v>2054</v>
      </c>
      <c r="H5983" s="171" t="s">
        <v>1</v>
      </c>
      <c r="I5983" s="173"/>
      <c r="L5983" s="170"/>
      <c r="M5983" s="174"/>
      <c r="T5983" s="175"/>
      <c r="AT5983" s="171" t="s">
        <v>197</v>
      </c>
      <c r="AU5983" s="171" t="s">
        <v>94</v>
      </c>
      <c r="AV5983" s="14" t="s">
        <v>92</v>
      </c>
      <c r="AW5983" s="14" t="s">
        <v>40</v>
      </c>
      <c r="AX5983" s="14" t="s">
        <v>84</v>
      </c>
      <c r="AY5983" s="171" t="s">
        <v>174</v>
      </c>
    </row>
    <row r="5984" spans="2:51" s="12" customFormat="1" ht="22.5" x14ac:dyDescent="0.2">
      <c r="B5984" s="150"/>
      <c r="D5984" s="151" t="s">
        <v>197</v>
      </c>
      <c r="E5984" s="152" t="s">
        <v>1</v>
      </c>
      <c r="F5984" s="153" t="s">
        <v>2055</v>
      </c>
      <c r="H5984" s="154">
        <v>40.670999999999999</v>
      </c>
      <c r="I5984" s="155"/>
      <c r="L5984" s="150"/>
      <c r="M5984" s="156"/>
      <c r="T5984" s="157"/>
      <c r="AT5984" s="152" t="s">
        <v>197</v>
      </c>
      <c r="AU5984" s="152" t="s">
        <v>94</v>
      </c>
      <c r="AV5984" s="12" t="s">
        <v>94</v>
      </c>
      <c r="AW5984" s="12" t="s">
        <v>40</v>
      </c>
      <c r="AX5984" s="12" t="s">
        <v>84</v>
      </c>
      <c r="AY5984" s="152" t="s">
        <v>174</v>
      </c>
    </row>
    <row r="5985" spans="2:65" s="15" customFormat="1" x14ac:dyDescent="0.2">
      <c r="B5985" s="189"/>
      <c r="D5985" s="151" t="s">
        <v>197</v>
      </c>
      <c r="E5985" s="190" t="s">
        <v>1</v>
      </c>
      <c r="F5985" s="191" t="s">
        <v>329</v>
      </c>
      <c r="H5985" s="192">
        <v>242.48299999999998</v>
      </c>
      <c r="I5985" s="193"/>
      <c r="L5985" s="189"/>
      <c r="M5985" s="194"/>
      <c r="T5985" s="195"/>
      <c r="AT5985" s="190" t="s">
        <v>197</v>
      </c>
      <c r="AU5985" s="190" t="s">
        <v>94</v>
      </c>
      <c r="AV5985" s="15" t="s">
        <v>190</v>
      </c>
      <c r="AW5985" s="15" t="s">
        <v>40</v>
      </c>
      <c r="AX5985" s="15" t="s">
        <v>84</v>
      </c>
      <c r="AY5985" s="190" t="s">
        <v>174</v>
      </c>
    </row>
    <row r="5986" spans="2:65" s="14" customFormat="1" x14ac:dyDescent="0.2">
      <c r="B5986" s="170"/>
      <c r="D5986" s="151" t="s">
        <v>197</v>
      </c>
      <c r="E5986" s="171" t="s">
        <v>1</v>
      </c>
      <c r="F5986" s="172" t="s">
        <v>2061</v>
      </c>
      <c r="H5986" s="171" t="s">
        <v>1</v>
      </c>
      <c r="I5986" s="173"/>
      <c r="L5986" s="170"/>
      <c r="M5986" s="174"/>
      <c r="T5986" s="175"/>
      <c r="AT5986" s="171" t="s">
        <v>197</v>
      </c>
      <c r="AU5986" s="171" t="s">
        <v>94</v>
      </c>
      <c r="AV5986" s="14" t="s">
        <v>92</v>
      </c>
      <c r="AW5986" s="14" t="s">
        <v>40</v>
      </c>
      <c r="AX5986" s="14" t="s">
        <v>84</v>
      </c>
      <c r="AY5986" s="171" t="s">
        <v>174</v>
      </c>
    </row>
    <row r="5987" spans="2:65" s="14" customFormat="1" x14ac:dyDescent="0.2">
      <c r="B5987" s="170"/>
      <c r="D5987" s="151" t="s">
        <v>197</v>
      </c>
      <c r="E5987" s="171" t="s">
        <v>1</v>
      </c>
      <c r="F5987" s="172" t="s">
        <v>1939</v>
      </c>
      <c r="H5987" s="171" t="s">
        <v>1</v>
      </c>
      <c r="I5987" s="173"/>
      <c r="L5987" s="170"/>
      <c r="M5987" s="174"/>
      <c r="T5987" s="175"/>
      <c r="AT5987" s="171" t="s">
        <v>197</v>
      </c>
      <c r="AU5987" s="171" t="s">
        <v>94</v>
      </c>
      <c r="AV5987" s="14" t="s">
        <v>92</v>
      </c>
      <c r="AW5987" s="14" t="s">
        <v>40</v>
      </c>
      <c r="AX5987" s="14" t="s">
        <v>84</v>
      </c>
      <c r="AY5987" s="171" t="s">
        <v>174</v>
      </c>
    </row>
    <row r="5988" spans="2:65" s="12" customFormat="1" x14ac:dyDescent="0.2">
      <c r="B5988" s="150"/>
      <c r="D5988" s="151" t="s">
        <v>197</v>
      </c>
      <c r="E5988" s="152" t="s">
        <v>1</v>
      </c>
      <c r="F5988" s="153" t="s">
        <v>2062</v>
      </c>
      <c r="H5988" s="154">
        <v>28.35</v>
      </c>
      <c r="I5988" s="155"/>
      <c r="L5988" s="150"/>
      <c r="M5988" s="156"/>
      <c r="T5988" s="157"/>
      <c r="AT5988" s="152" t="s">
        <v>197</v>
      </c>
      <c r="AU5988" s="152" t="s">
        <v>94</v>
      </c>
      <c r="AV5988" s="12" t="s">
        <v>94</v>
      </c>
      <c r="AW5988" s="12" t="s">
        <v>40</v>
      </c>
      <c r="AX5988" s="12" t="s">
        <v>84</v>
      </c>
      <c r="AY5988" s="152" t="s">
        <v>174</v>
      </c>
    </row>
    <row r="5989" spans="2:65" s="12" customFormat="1" x14ac:dyDescent="0.2">
      <c r="B5989" s="150"/>
      <c r="D5989" s="151" t="s">
        <v>197</v>
      </c>
      <c r="E5989" s="152" t="s">
        <v>1</v>
      </c>
      <c r="F5989" s="153" t="s">
        <v>2031</v>
      </c>
      <c r="H5989" s="154">
        <v>-3.9750000000000001</v>
      </c>
      <c r="I5989" s="155"/>
      <c r="L5989" s="150"/>
      <c r="M5989" s="156"/>
      <c r="T5989" s="157"/>
      <c r="AT5989" s="152" t="s">
        <v>197</v>
      </c>
      <c r="AU5989" s="152" t="s">
        <v>94</v>
      </c>
      <c r="AV5989" s="12" t="s">
        <v>94</v>
      </c>
      <c r="AW5989" s="12" t="s">
        <v>40</v>
      </c>
      <c r="AX5989" s="12" t="s">
        <v>84</v>
      </c>
      <c r="AY5989" s="152" t="s">
        <v>174</v>
      </c>
    </row>
    <row r="5990" spans="2:65" s="12" customFormat="1" x14ac:dyDescent="0.2">
      <c r="B5990" s="150"/>
      <c r="D5990" s="151" t="s">
        <v>197</v>
      </c>
      <c r="E5990" s="152" t="s">
        <v>1</v>
      </c>
      <c r="F5990" s="153" t="s">
        <v>2063</v>
      </c>
      <c r="H5990" s="154">
        <v>94.2</v>
      </c>
      <c r="I5990" s="155"/>
      <c r="L5990" s="150"/>
      <c r="M5990" s="156"/>
      <c r="T5990" s="157"/>
      <c r="AT5990" s="152" t="s">
        <v>197</v>
      </c>
      <c r="AU5990" s="152" t="s">
        <v>94</v>
      </c>
      <c r="AV5990" s="12" t="s">
        <v>94</v>
      </c>
      <c r="AW5990" s="12" t="s">
        <v>40</v>
      </c>
      <c r="AX5990" s="12" t="s">
        <v>84</v>
      </c>
      <c r="AY5990" s="152" t="s">
        <v>174</v>
      </c>
    </row>
    <row r="5991" spans="2:65" s="12" customFormat="1" x14ac:dyDescent="0.2">
      <c r="B5991" s="150"/>
      <c r="D5991" s="151" t="s">
        <v>197</v>
      </c>
      <c r="E5991" s="152" t="s">
        <v>1</v>
      </c>
      <c r="F5991" s="153" t="s">
        <v>1021</v>
      </c>
      <c r="H5991" s="154">
        <v>-14.28</v>
      </c>
      <c r="I5991" s="155"/>
      <c r="L5991" s="150"/>
      <c r="M5991" s="156"/>
      <c r="T5991" s="157"/>
      <c r="AT5991" s="152" t="s">
        <v>197</v>
      </c>
      <c r="AU5991" s="152" t="s">
        <v>94</v>
      </c>
      <c r="AV5991" s="12" t="s">
        <v>94</v>
      </c>
      <c r="AW5991" s="12" t="s">
        <v>40</v>
      </c>
      <c r="AX5991" s="12" t="s">
        <v>84</v>
      </c>
      <c r="AY5991" s="152" t="s">
        <v>174</v>
      </c>
    </row>
    <row r="5992" spans="2:65" s="12" customFormat="1" x14ac:dyDescent="0.2">
      <c r="B5992" s="150"/>
      <c r="D5992" s="151" t="s">
        <v>197</v>
      </c>
      <c r="E5992" s="152" t="s">
        <v>1</v>
      </c>
      <c r="F5992" s="153" t="s">
        <v>1022</v>
      </c>
      <c r="H5992" s="154">
        <v>-8.61</v>
      </c>
      <c r="I5992" s="155"/>
      <c r="L5992" s="150"/>
      <c r="M5992" s="156"/>
      <c r="T5992" s="157"/>
      <c r="AT5992" s="152" t="s">
        <v>197</v>
      </c>
      <c r="AU5992" s="152" t="s">
        <v>94</v>
      </c>
      <c r="AV5992" s="12" t="s">
        <v>94</v>
      </c>
      <c r="AW5992" s="12" t="s">
        <v>40</v>
      </c>
      <c r="AX5992" s="12" t="s">
        <v>84</v>
      </c>
      <c r="AY5992" s="152" t="s">
        <v>174</v>
      </c>
    </row>
    <row r="5993" spans="2:65" s="12" customFormat="1" x14ac:dyDescent="0.2">
      <c r="B5993" s="150"/>
      <c r="D5993" s="151" t="s">
        <v>197</v>
      </c>
      <c r="E5993" s="152" t="s">
        <v>1</v>
      </c>
      <c r="F5993" s="153" t="s">
        <v>2064</v>
      </c>
      <c r="H5993" s="154">
        <v>27.75</v>
      </c>
      <c r="I5993" s="155"/>
      <c r="L5993" s="150"/>
      <c r="M5993" s="156"/>
      <c r="T5993" s="157"/>
      <c r="AT5993" s="152" t="s">
        <v>197</v>
      </c>
      <c r="AU5993" s="152" t="s">
        <v>94</v>
      </c>
      <c r="AV5993" s="12" t="s">
        <v>94</v>
      </c>
      <c r="AW5993" s="12" t="s">
        <v>40</v>
      </c>
      <c r="AX5993" s="12" t="s">
        <v>84</v>
      </c>
      <c r="AY5993" s="152" t="s">
        <v>174</v>
      </c>
    </row>
    <row r="5994" spans="2:65" s="12" customFormat="1" x14ac:dyDescent="0.2">
      <c r="B5994" s="150"/>
      <c r="D5994" s="151" t="s">
        <v>197</v>
      </c>
      <c r="E5994" s="152" t="s">
        <v>1</v>
      </c>
      <c r="F5994" s="153" t="s">
        <v>2065</v>
      </c>
      <c r="H5994" s="154">
        <v>-7.14</v>
      </c>
      <c r="I5994" s="155"/>
      <c r="L5994" s="150"/>
      <c r="M5994" s="156"/>
      <c r="T5994" s="157"/>
      <c r="AT5994" s="152" t="s">
        <v>197</v>
      </c>
      <c r="AU5994" s="152" t="s">
        <v>94</v>
      </c>
      <c r="AV5994" s="12" t="s">
        <v>94</v>
      </c>
      <c r="AW5994" s="12" t="s">
        <v>40</v>
      </c>
      <c r="AX5994" s="12" t="s">
        <v>84</v>
      </c>
      <c r="AY5994" s="152" t="s">
        <v>174</v>
      </c>
    </row>
    <row r="5995" spans="2:65" s="15" customFormat="1" x14ac:dyDescent="0.2">
      <c r="B5995" s="189"/>
      <c r="D5995" s="151" t="s">
        <v>197</v>
      </c>
      <c r="E5995" s="190" t="s">
        <v>1</v>
      </c>
      <c r="F5995" s="191" t="s">
        <v>329</v>
      </c>
      <c r="H5995" s="192">
        <v>116.295</v>
      </c>
      <c r="I5995" s="193"/>
      <c r="L5995" s="189"/>
      <c r="M5995" s="194"/>
      <c r="T5995" s="195"/>
      <c r="AT5995" s="190" t="s">
        <v>197</v>
      </c>
      <c r="AU5995" s="190" t="s">
        <v>94</v>
      </c>
      <c r="AV5995" s="15" t="s">
        <v>190</v>
      </c>
      <c r="AW5995" s="15" t="s">
        <v>40</v>
      </c>
      <c r="AX5995" s="15" t="s">
        <v>84</v>
      </c>
      <c r="AY5995" s="190" t="s">
        <v>174</v>
      </c>
    </row>
    <row r="5996" spans="2:65" s="13" customFormat="1" x14ac:dyDescent="0.2">
      <c r="B5996" s="158"/>
      <c r="D5996" s="151" t="s">
        <v>197</v>
      </c>
      <c r="E5996" s="159" t="s">
        <v>1</v>
      </c>
      <c r="F5996" s="160" t="s">
        <v>199</v>
      </c>
      <c r="H5996" s="161">
        <v>796.97499999999991</v>
      </c>
      <c r="I5996" s="162"/>
      <c r="L5996" s="158"/>
      <c r="M5996" s="163"/>
      <c r="T5996" s="164"/>
      <c r="AT5996" s="159" t="s">
        <v>197</v>
      </c>
      <c r="AU5996" s="159" t="s">
        <v>94</v>
      </c>
      <c r="AV5996" s="13" t="s">
        <v>182</v>
      </c>
      <c r="AW5996" s="13" t="s">
        <v>40</v>
      </c>
      <c r="AX5996" s="13" t="s">
        <v>92</v>
      </c>
      <c r="AY5996" s="159" t="s">
        <v>174</v>
      </c>
    </row>
    <row r="5997" spans="2:65" s="12" customFormat="1" x14ac:dyDescent="0.2">
      <c r="B5997" s="150"/>
      <c r="D5997" s="151" t="s">
        <v>197</v>
      </c>
      <c r="F5997" s="153" t="s">
        <v>2579</v>
      </c>
      <c r="H5997" s="154">
        <v>1593.95</v>
      </c>
      <c r="I5997" s="155"/>
      <c r="L5997" s="150"/>
      <c r="M5997" s="156"/>
      <c r="T5997" s="157"/>
      <c r="AT5997" s="152" t="s">
        <v>197</v>
      </c>
      <c r="AU5997" s="152" t="s">
        <v>94</v>
      </c>
      <c r="AV5997" s="12" t="s">
        <v>94</v>
      </c>
      <c r="AW5997" s="12" t="s">
        <v>4</v>
      </c>
      <c r="AX5997" s="12" t="s">
        <v>92</v>
      </c>
      <c r="AY5997" s="152" t="s">
        <v>174</v>
      </c>
    </row>
    <row r="5998" spans="2:65" s="1" customFormat="1" ht="49.15" customHeight="1" x14ac:dyDescent="0.2">
      <c r="B5998" s="33"/>
      <c r="C5998" s="176" t="s">
        <v>2580</v>
      </c>
      <c r="D5998" s="176" t="s">
        <v>321</v>
      </c>
      <c r="E5998" s="177" t="s">
        <v>2570</v>
      </c>
      <c r="F5998" s="178" t="s">
        <v>2571</v>
      </c>
      <c r="G5998" s="179" t="s">
        <v>249</v>
      </c>
      <c r="H5998" s="180">
        <v>1946.213</v>
      </c>
      <c r="I5998" s="181"/>
      <c r="J5998" s="182">
        <f>ROUND(I5998*H5998,2)</f>
        <v>0</v>
      </c>
      <c r="K5998" s="178" t="s">
        <v>181</v>
      </c>
      <c r="L5998" s="183"/>
      <c r="M5998" s="184" t="s">
        <v>1</v>
      </c>
      <c r="N5998" s="185" t="s">
        <v>50</v>
      </c>
      <c r="P5998" s="146">
        <f>O5998*H5998</f>
        <v>0</v>
      </c>
      <c r="Q5998" s="146">
        <v>4.7000000000000002E-3</v>
      </c>
      <c r="R5998" s="146">
        <f>Q5998*H5998</f>
        <v>9.1472011000000002</v>
      </c>
      <c r="S5998" s="146">
        <v>0</v>
      </c>
      <c r="T5998" s="147">
        <f>S5998*H5998</f>
        <v>0</v>
      </c>
      <c r="AR5998" s="148" t="s">
        <v>887</v>
      </c>
      <c r="AT5998" s="148" t="s">
        <v>321</v>
      </c>
      <c r="AU5998" s="148" t="s">
        <v>94</v>
      </c>
      <c r="AY5998" s="17" t="s">
        <v>174</v>
      </c>
      <c r="BE5998" s="149">
        <f>IF(N5998="základní",J5998,0)</f>
        <v>0</v>
      </c>
      <c r="BF5998" s="149">
        <f>IF(N5998="snížená",J5998,0)</f>
        <v>0</v>
      </c>
      <c r="BG5998" s="149">
        <f>IF(N5998="zákl. přenesená",J5998,0)</f>
        <v>0</v>
      </c>
      <c r="BH5998" s="149">
        <f>IF(N5998="sníž. přenesená",J5998,0)</f>
        <v>0</v>
      </c>
      <c r="BI5998" s="149">
        <f>IF(N5998="nulová",J5998,0)</f>
        <v>0</v>
      </c>
      <c r="BJ5998" s="17" t="s">
        <v>94</v>
      </c>
      <c r="BK5998" s="149">
        <f>ROUND(I5998*H5998,2)</f>
        <v>0</v>
      </c>
      <c r="BL5998" s="17" t="s">
        <v>330</v>
      </c>
      <c r="BM5998" s="148" t="s">
        <v>2581</v>
      </c>
    </row>
    <row r="5999" spans="2:65" s="1" customFormat="1" ht="146.25" x14ac:dyDescent="0.2">
      <c r="B5999" s="33"/>
      <c r="D5999" s="151" t="s">
        <v>325</v>
      </c>
      <c r="F5999" s="186" t="s">
        <v>2573</v>
      </c>
      <c r="I5999" s="187"/>
      <c r="L5999" s="33"/>
      <c r="M5999" s="188"/>
      <c r="T5999" s="57"/>
      <c r="AT5999" s="17" t="s">
        <v>325</v>
      </c>
      <c r="AU5999" s="17" t="s">
        <v>94</v>
      </c>
    </row>
    <row r="6000" spans="2:65" s="12" customFormat="1" x14ac:dyDescent="0.2">
      <c r="B6000" s="150"/>
      <c r="D6000" s="151" t="s">
        <v>197</v>
      </c>
      <c r="F6000" s="153" t="s">
        <v>2582</v>
      </c>
      <c r="H6000" s="154">
        <v>1946.213</v>
      </c>
      <c r="I6000" s="155"/>
      <c r="L6000" s="150"/>
      <c r="M6000" s="156"/>
      <c r="T6000" s="157"/>
      <c r="AT6000" s="152" t="s">
        <v>197</v>
      </c>
      <c r="AU6000" s="152" t="s">
        <v>94</v>
      </c>
      <c r="AV6000" s="12" t="s">
        <v>94</v>
      </c>
      <c r="AW6000" s="12" t="s">
        <v>4</v>
      </c>
      <c r="AX6000" s="12" t="s">
        <v>92</v>
      </c>
      <c r="AY6000" s="152" t="s">
        <v>174</v>
      </c>
    </row>
    <row r="6001" spans="2:65" s="1" customFormat="1" ht="24.2" customHeight="1" x14ac:dyDescent="0.2">
      <c r="B6001" s="33"/>
      <c r="C6001" s="137" t="s">
        <v>2583</v>
      </c>
      <c r="D6001" s="137" t="s">
        <v>177</v>
      </c>
      <c r="E6001" s="138" t="s">
        <v>2576</v>
      </c>
      <c r="F6001" s="139" t="s">
        <v>2577</v>
      </c>
      <c r="G6001" s="140" t="s">
        <v>249</v>
      </c>
      <c r="H6001" s="141">
        <v>1419.1420000000001</v>
      </c>
      <c r="I6001" s="142"/>
      <c r="J6001" s="143">
        <f>ROUND(I6001*H6001,2)</f>
        <v>0</v>
      </c>
      <c r="K6001" s="139" t="s">
        <v>181</v>
      </c>
      <c r="L6001" s="33"/>
      <c r="M6001" s="144" t="s">
        <v>1</v>
      </c>
      <c r="N6001" s="145" t="s">
        <v>50</v>
      </c>
      <c r="P6001" s="146">
        <f>O6001*H6001</f>
        <v>0</v>
      </c>
      <c r="Q6001" s="146">
        <v>4.0000000000000002E-4</v>
      </c>
      <c r="R6001" s="146">
        <f>Q6001*H6001</f>
        <v>0.56765680000000007</v>
      </c>
      <c r="S6001" s="146">
        <v>0</v>
      </c>
      <c r="T6001" s="147">
        <f>S6001*H6001</f>
        <v>0</v>
      </c>
      <c r="AR6001" s="148" t="s">
        <v>330</v>
      </c>
      <c r="AT6001" s="148" t="s">
        <v>177</v>
      </c>
      <c r="AU6001" s="148" t="s">
        <v>94</v>
      </c>
      <c r="AY6001" s="17" t="s">
        <v>174</v>
      </c>
      <c r="BE6001" s="149">
        <f>IF(N6001="základní",J6001,0)</f>
        <v>0</v>
      </c>
      <c r="BF6001" s="149">
        <f>IF(N6001="snížená",J6001,0)</f>
        <v>0</v>
      </c>
      <c r="BG6001" s="149">
        <f>IF(N6001="zákl. přenesená",J6001,0)</f>
        <v>0</v>
      </c>
      <c r="BH6001" s="149">
        <f>IF(N6001="sníž. přenesená",J6001,0)</f>
        <v>0</v>
      </c>
      <c r="BI6001" s="149">
        <f>IF(N6001="nulová",J6001,0)</f>
        <v>0</v>
      </c>
      <c r="BJ6001" s="17" t="s">
        <v>94</v>
      </c>
      <c r="BK6001" s="149">
        <f>ROUND(I6001*H6001,2)</f>
        <v>0</v>
      </c>
      <c r="BL6001" s="17" t="s">
        <v>330</v>
      </c>
      <c r="BM6001" s="148" t="s">
        <v>2584</v>
      </c>
    </row>
    <row r="6002" spans="2:65" s="1" customFormat="1" ht="49.15" customHeight="1" x14ac:dyDescent="0.2">
      <c r="B6002" s="33"/>
      <c r="C6002" s="176" t="s">
        <v>2585</v>
      </c>
      <c r="D6002" s="176" t="s">
        <v>321</v>
      </c>
      <c r="E6002" s="177" t="s">
        <v>2586</v>
      </c>
      <c r="F6002" s="178" t="s">
        <v>2587</v>
      </c>
      <c r="G6002" s="179" t="s">
        <v>249</v>
      </c>
      <c r="H6002" s="180">
        <v>989.279</v>
      </c>
      <c r="I6002" s="181"/>
      <c r="J6002" s="182">
        <f>ROUND(I6002*H6002,2)</f>
        <v>0</v>
      </c>
      <c r="K6002" s="178" t="s">
        <v>181</v>
      </c>
      <c r="L6002" s="183"/>
      <c r="M6002" s="184" t="s">
        <v>1</v>
      </c>
      <c r="N6002" s="185" t="s">
        <v>50</v>
      </c>
      <c r="P6002" s="146">
        <f>O6002*H6002</f>
        <v>0</v>
      </c>
      <c r="Q6002" s="146">
        <v>5.4000000000000003E-3</v>
      </c>
      <c r="R6002" s="146">
        <f>Q6002*H6002</f>
        <v>5.3421066000000001</v>
      </c>
      <c r="S6002" s="146">
        <v>0</v>
      </c>
      <c r="T6002" s="147">
        <f>S6002*H6002</f>
        <v>0</v>
      </c>
      <c r="AR6002" s="148" t="s">
        <v>887</v>
      </c>
      <c r="AT6002" s="148" t="s">
        <v>321</v>
      </c>
      <c r="AU6002" s="148" t="s">
        <v>94</v>
      </c>
      <c r="AY6002" s="17" t="s">
        <v>174</v>
      </c>
      <c r="BE6002" s="149">
        <f>IF(N6002="základní",J6002,0)</f>
        <v>0</v>
      </c>
      <c r="BF6002" s="149">
        <f>IF(N6002="snížená",J6002,0)</f>
        <v>0</v>
      </c>
      <c r="BG6002" s="149">
        <f>IF(N6002="zákl. přenesená",J6002,0)</f>
        <v>0</v>
      </c>
      <c r="BH6002" s="149">
        <f>IF(N6002="sníž. přenesená",J6002,0)</f>
        <v>0</v>
      </c>
      <c r="BI6002" s="149">
        <f>IF(N6002="nulová",J6002,0)</f>
        <v>0</v>
      </c>
      <c r="BJ6002" s="17" t="s">
        <v>94</v>
      </c>
      <c r="BK6002" s="149">
        <f>ROUND(I6002*H6002,2)</f>
        <v>0</v>
      </c>
      <c r="BL6002" s="17" t="s">
        <v>330</v>
      </c>
      <c r="BM6002" s="148" t="s">
        <v>2588</v>
      </c>
    </row>
    <row r="6003" spans="2:65" s="1" customFormat="1" ht="146.25" x14ac:dyDescent="0.2">
      <c r="B6003" s="33"/>
      <c r="D6003" s="151" t="s">
        <v>325</v>
      </c>
      <c r="F6003" s="186" t="s">
        <v>2589</v>
      </c>
      <c r="I6003" s="187"/>
      <c r="L6003" s="33"/>
      <c r="M6003" s="188"/>
      <c r="T6003" s="57"/>
      <c r="AT6003" s="17" t="s">
        <v>325</v>
      </c>
      <c r="AU6003" s="17" t="s">
        <v>94</v>
      </c>
    </row>
    <row r="6004" spans="2:65" s="14" customFormat="1" x14ac:dyDescent="0.2">
      <c r="B6004" s="170"/>
      <c r="D6004" s="151" t="s">
        <v>197</v>
      </c>
      <c r="E6004" s="171" t="s">
        <v>1</v>
      </c>
      <c r="F6004" s="172" t="s">
        <v>2050</v>
      </c>
      <c r="H6004" s="171" t="s">
        <v>1</v>
      </c>
      <c r="I6004" s="173"/>
      <c r="L6004" s="170"/>
      <c r="M6004" s="174"/>
      <c r="T6004" s="175"/>
      <c r="AT6004" s="171" t="s">
        <v>197</v>
      </c>
      <c r="AU6004" s="171" t="s">
        <v>94</v>
      </c>
      <c r="AV6004" s="14" t="s">
        <v>92</v>
      </c>
      <c r="AW6004" s="14" t="s">
        <v>40</v>
      </c>
      <c r="AX6004" s="14" t="s">
        <v>84</v>
      </c>
      <c r="AY6004" s="171" t="s">
        <v>174</v>
      </c>
    </row>
    <row r="6005" spans="2:65" s="12" customFormat="1" ht="22.5" x14ac:dyDescent="0.2">
      <c r="B6005" s="150"/>
      <c r="D6005" s="151" t="s">
        <v>197</v>
      </c>
      <c r="E6005" s="152" t="s">
        <v>1</v>
      </c>
      <c r="F6005" s="153" t="s">
        <v>2051</v>
      </c>
      <c r="H6005" s="154">
        <v>202.83799999999999</v>
      </c>
      <c r="I6005" s="155"/>
      <c r="L6005" s="150"/>
      <c r="M6005" s="156"/>
      <c r="T6005" s="157"/>
      <c r="AT6005" s="152" t="s">
        <v>197</v>
      </c>
      <c r="AU6005" s="152" t="s">
        <v>94</v>
      </c>
      <c r="AV6005" s="12" t="s">
        <v>94</v>
      </c>
      <c r="AW6005" s="12" t="s">
        <v>40</v>
      </c>
      <c r="AX6005" s="12" t="s">
        <v>84</v>
      </c>
      <c r="AY6005" s="152" t="s">
        <v>174</v>
      </c>
    </row>
    <row r="6006" spans="2:65" s="12" customFormat="1" ht="33.75" x14ac:dyDescent="0.2">
      <c r="B6006" s="150"/>
      <c r="D6006" s="151" t="s">
        <v>197</v>
      </c>
      <c r="E6006" s="152" t="s">
        <v>1</v>
      </c>
      <c r="F6006" s="153" t="s">
        <v>2052</v>
      </c>
      <c r="H6006" s="154">
        <v>-40.670999999999999</v>
      </c>
      <c r="I6006" s="155"/>
      <c r="L6006" s="150"/>
      <c r="M6006" s="156"/>
      <c r="T6006" s="157"/>
      <c r="AT6006" s="152" t="s">
        <v>197</v>
      </c>
      <c r="AU6006" s="152" t="s">
        <v>94</v>
      </c>
      <c r="AV6006" s="12" t="s">
        <v>94</v>
      </c>
      <c r="AW6006" s="12" t="s">
        <v>40</v>
      </c>
      <c r="AX6006" s="12" t="s">
        <v>84</v>
      </c>
      <c r="AY6006" s="152" t="s">
        <v>174</v>
      </c>
    </row>
    <row r="6007" spans="2:65" s="15" customFormat="1" x14ac:dyDescent="0.2">
      <c r="B6007" s="189"/>
      <c r="D6007" s="151" t="s">
        <v>197</v>
      </c>
      <c r="E6007" s="190" t="s">
        <v>1</v>
      </c>
      <c r="F6007" s="191" t="s">
        <v>329</v>
      </c>
      <c r="H6007" s="192">
        <v>162.167</v>
      </c>
      <c r="I6007" s="193"/>
      <c r="L6007" s="189"/>
      <c r="M6007" s="194"/>
      <c r="T6007" s="195"/>
      <c r="AT6007" s="190" t="s">
        <v>197</v>
      </c>
      <c r="AU6007" s="190" t="s">
        <v>94</v>
      </c>
      <c r="AV6007" s="15" t="s">
        <v>190</v>
      </c>
      <c r="AW6007" s="15" t="s">
        <v>40</v>
      </c>
      <c r="AX6007" s="15" t="s">
        <v>84</v>
      </c>
      <c r="AY6007" s="190" t="s">
        <v>174</v>
      </c>
    </row>
    <row r="6008" spans="2:65" s="14" customFormat="1" x14ac:dyDescent="0.2">
      <c r="B6008" s="170"/>
      <c r="D6008" s="151" t="s">
        <v>197</v>
      </c>
      <c r="E6008" s="171" t="s">
        <v>1</v>
      </c>
      <c r="F6008" s="172" t="s">
        <v>2061</v>
      </c>
      <c r="H6008" s="171" t="s">
        <v>1</v>
      </c>
      <c r="I6008" s="173"/>
      <c r="L6008" s="170"/>
      <c r="M6008" s="174"/>
      <c r="T6008" s="175"/>
      <c r="AT6008" s="171" t="s">
        <v>197</v>
      </c>
      <c r="AU6008" s="171" t="s">
        <v>94</v>
      </c>
      <c r="AV6008" s="14" t="s">
        <v>92</v>
      </c>
      <c r="AW6008" s="14" t="s">
        <v>40</v>
      </c>
      <c r="AX6008" s="14" t="s">
        <v>84</v>
      </c>
      <c r="AY6008" s="171" t="s">
        <v>174</v>
      </c>
    </row>
    <row r="6009" spans="2:65" s="14" customFormat="1" x14ac:dyDescent="0.2">
      <c r="B6009" s="170"/>
      <c r="D6009" s="151" t="s">
        <v>197</v>
      </c>
      <c r="E6009" s="171" t="s">
        <v>1</v>
      </c>
      <c r="F6009" s="172" t="s">
        <v>1939</v>
      </c>
      <c r="H6009" s="171" t="s">
        <v>1</v>
      </c>
      <c r="I6009" s="173"/>
      <c r="L6009" s="170"/>
      <c r="M6009" s="174"/>
      <c r="T6009" s="175"/>
      <c r="AT6009" s="171" t="s">
        <v>197</v>
      </c>
      <c r="AU6009" s="171" t="s">
        <v>94</v>
      </c>
      <c r="AV6009" s="14" t="s">
        <v>92</v>
      </c>
      <c r="AW6009" s="14" t="s">
        <v>40</v>
      </c>
      <c r="AX6009" s="14" t="s">
        <v>84</v>
      </c>
      <c r="AY6009" s="171" t="s">
        <v>174</v>
      </c>
    </row>
    <row r="6010" spans="2:65" s="12" customFormat="1" x14ac:dyDescent="0.2">
      <c r="B6010" s="150"/>
      <c r="D6010" s="151" t="s">
        <v>197</v>
      </c>
      <c r="E6010" s="152" t="s">
        <v>1</v>
      </c>
      <c r="F6010" s="153" t="s">
        <v>2062</v>
      </c>
      <c r="H6010" s="154">
        <v>28.35</v>
      </c>
      <c r="I6010" s="155"/>
      <c r="L6010" s="150"/>
      <c r="M6010" s="156"/>
      <c r="T6010" s="157"/>
      <c r="AT6010" s="152" t="s">
        <v>197</v>
      </c>
      <c r="AU6010" s="152" t="s">
        <v>94</v>
      </c>
      <c r="AV6010" s="12" t="s">
        <v>94</v>
      </c>
      <c r="AW6010" s="12" t="s">
        <v>40</v>
      </c>
      <c r="AX6010" s="12" t="s">
        <v>84</v>
      </c>
      <c r="AY6010" s="152" t="s">
        <v>174</v>
      </c>
    </row>
    <row r="6011" spans="2:65" s="12" customFormat="1" x14ac:dyDescent="0.2">
      <c r="B6011" s="150"/>
      <c r="D6011" s="151" t="s">
        <v>197</v>
      </c>
      <c r="E6011" s="152" t="s">
        <v>1</v>
      </c>
      <c r="F6011" s="153" t="s">
        <v>2031</v>
      </c>
      <c r="H6011" s="154">
        <v>-3.9750000000000001</v>
      </c>
      <c r="I6011" s="155"/>
      <c r="L6011" s="150"/>
      <c r="M6011" s="156"/>
      <c r="T6011" s="157"/>
      <c r="AT6011" s="152" t="s">
        <v>197</v>
      </c>
      <c r="AU6011" s="152" t="s">
        <v>94</v>
      </c>
      <c r="AV6011" s="12" t="s">
        <v>94</v>
      </c>
      <c r="AW6011" s="12" t="s">
        <v>40</v>
      </c>
      <c r="AX6011" s="12" t="s">
        <v>84</v>
      </c>
      <c r="AY6011" s="152" t="s">
        <v>174</v>
      </c>
    </row>
    <row r="6012" spans="2:65" s="12" customFormat="1" x14ac:dyDescent="0.2">
      <c r="B6012" s="150"/>
      <c r="D6012" s="151" t="s">
        <v>197</v>
      </c>
      <c r="E6012" s="152" t="s">
        <v>1</v>
      </c>
      <c r="F6012" s="153" t="s">
        <v>2063</v>
      </c>
      <c r="H6012" s="154">
        <v>94.2</v>
      </c>
      <c r="I6012" s="155"/>
      <c r="L6012" s="150"/>
      <c r="M6012" s="156"/>
      <c r="T6012" s="157"/>
      <c r="AT6012" s="152" t="s">
        <v>197</v>
      </c>
      <c r="AU6012" s="152" t="s">
        <v>94</v>
      </c>
      <c r="AV6012" s="12" t="s">
        <v>94</v>
      </c>
      <c r="AW6012" s="12" t="s">
        <v>40</v>
      </c>
      <c r="AX6012" s="12" t="s">
        <v>84</v>
      </c>
      <c r="AY6012" s="152" t="s">
        <v>174</v>
      </c>
    </row>
    <row r="6013" spans="2:65" s="12" customFormat="1" x14ac:dyDescent="0.2">
      <c r="B6013" s="150"/>
      <c r="D6013" s="151" t="s">
        <v>197</v>
      </c>
      <c r="E6013" s="152" t="s">
        <v>1</v>
      </c>
      <c r="F6013" s="153" t="s">
        <v>1021</v>
      </c>
      <c r="H6013" s="154">
        <v>-14.28</v>
      </c>
      <c r="I6013" s="155"/>
      <c r="L6013" s="150"/>
      <c r="M6013" s="156"/>
      <c r="T6013" s="157"/>
      <c r="AT6013" s="152" t="s">
        <v>197</v>
      </c>
      <c r="AU6013" s="152" t="s">
        <v>94</v>
      </c>
      <c r="AV6013" s="12" t="s">
        <v>94</v>
      </c>
      <c r="AW6013" s="12" t="s">
        <v>40</v>
      </c>
      <c r="AX6013" s="12" t="s">
        <v>84</v>
      </c>
      <c r="AY6013" s="152" t="s">
        <v>174</v>
      </c>
    </row>
    <row r="6014" spans="2:65" s="12" customFormat="1" x14ac:dyDescent="0.2">
      <c r="B6014" s="150"/>
      <c r="D6014" s="151" t="s">
        <v>197</v>
      </c>
      <c r="E6014" s="152" t="s">
        <v>1</v>
      </c>
      <c r="F6014" s="153" t="s">
        <v>1022</v>
      </c>
      <c r="H6014" s="154">
        <v>-8.61</v>
      </c>
      <c r="I6014" s="155"/>
      <c r="L6014" s="150"/>
      <c r="M6014" s="156"/>
      <c r="T6014" s="157"/>
      <c r="AT6014" s="152" t="s">
        <v>197</v>
      </c>
      <c r="AU6014" s="152" t="s">
        <v>94</v>
      </c>
      <c r="AV6014" s="12" t="s">
        <v>94</v>
      </c>
      <c r="AW6014" s="12" t="s">
        <v>40</v>
      </c>
      <c r="AX6014" s="12" t="s">
        <v>84</v>
      </c>
      <c r="AY6014" s="152" t="s">
        <v>174</v>
      </c>
    </row>
    <row r="6015" spans="2:65" s="12" customFormat="1" x14ac:dyDescent="0.2">
      <c r="B6015" s="150"/>
      <c r="D6015" s="151" t="s">
        <v>197</v>
      </c>
      <c r="E6015" s="152" t="s">
        <v>1</v>
      </c>
      <c r="F6015" s="153" t="s">
        <v>2064</v>
      </c>
      <c r="H6015" s="154">
        <v>27.75</v>
      </c>
      <c r="I6015" s="155"/>
      <c r="L6015" s="150"/>
      <c r="M6015" s="156"/>
      <c r="T6015" s="157"/>
      <c r="AT6015" s="152" t="s">
        <v>197</v>
      </c>
      <c r="AU6015" s="152" t="s">
        <v>94</v>
      </c>
      <c r="AV6015" s="12" t="s">
        <v>94</v>
      </c>
      <c r="AW6015" s="12" t="s">
        <v>40</v>
      </c>
      <c r="AX6015" s="12" t="s">
        <v>84</v>
      </c>
      <c r="AY6015" s="152" t="s">
        <v>174</v>
      </c>
    </row>
    <row r="6016" spans="2:65" s="12" customFormat="1" x14ac:dyDescent="0.2">
      <c r="B6016" s="150"/>
      <c r="D6016" s="151" t="s">
        <v>197</v>
      </c>
      <c r="E6016" s="152" t="s">
        <v>1</v>
      </c>
      <c r="F6016" s="153" t="s">
        <v>2065</v>
      </c>
      <c r="H6016" s="154">
        <v>-7.14</v>
      </c>
      <c r="I6016" s="155"/>
      <c r="L6016" s="150"/>
      <c r="M6016" s="156"/>
      <c r="T6016" s="157"/>
      <c r="AT6016" s="152" t="s">
        <v>197</v>
      </c>
      <c r="AU6016" s="152" t="s">
        <v>94</v>
      </c>
      <c r="AV6016" s="12" t="s">
        <v>94</v>
      </c>
      <c r="AW6016" s="12" t="s">
        <v>40</v>
      </c>
      <c r="AX6016" s="12" t="s">
        <v>84</v>
      </c>
      <c r="AY6016" s="152" t="s">
        <v>174</v>
      </c>
    </row>
    <row r="6017" spans="2:51" s="15" customFormat="1" x14ac:dyDescent="0.2">
      <c r="B6017" s="189"/>
      <c r="D6017" s="151" t="s">
        <v>197</v>
      </c>
      <c r="E6017" s="190" t="s">
        <v>1</v>
      </c>
      <c r="F6017" s="191" t="s">
        <v>329</v>
      </c>
      <c r="H6017" s="192">
        <v>116.295</v>
      </c>
      <c r="I6017" s="193"/>
      <c r="L6017" s="189"/>
      <c r="M6017" s="194"/>
      <c r="T6017" s="195"/>
      <c r="AT6017" s="190" t="s">
        <v>197</v>
      </c>
      <c r="AU6017" s="190" t="s">
        <v>94</v>
      </c>
      <c r="AV6017" s="15" t="s">
        <v>190</v>
      </c>
      <c r="AW6017" s="15" t="s">
        <v>40</v>
      </c>
      <c r="AX6017" s="15" t="s">
        <v>84</v>
      </c>
      <c r="AY6017" s="190" t="s">
        <v>174</v>
      </c>
    </row>
    <row r="6018" spans="2:51" s="14" customFormat="1" x14ac:dyDescent="0.2">
      <c r="B6018" s="170"/>
      <c r="D6018" s="151" t="s">
        <v>197</v>
      </c>
      <c r="E6018" s="171" t="s">
        <v>1</v>
      </c>
      <c r="F6018" s="172" t="s">
        <v>335</v>
      </c>
      <c r="H6018" s="171" t="s">
        <v>1</v>
      </c>
      <c r="I6018" s="173"/>
      <c r="L6018" s="170"/>
      <c r="M6018" s="174"/>
      <c r="T6018" s="175"/>
      <c r="AT6018" s="171" t="s">
        <v>197</v>
      </c>
      <c r="AU6018" s="171" t="s">
        <v>94</v>
      </c>
      <c r="AV6018" s="14" t="s">
        <v>92</v>
      </c>
      <c r="AW6018" s="14" t="s">
        <v>40</v>
      </c>
      <c r="AX6018" s="14" t="s">
        <v>84</v>
      </c>
      <c r="AY6018" s="171" t="s">
        <v>174</v>
      </c>
    </row>
    <row r="6019" spans="2:51" s="14" customFormat="1" x14ac:dyDescent="0.2">
      <c r="B6019" s="170"/>
      <c r="D6019" s="151" t="s">
        <v>197</v>
      </c>
      <c r="E6019" s="171" t="s">
        <v>1</v>
      </c>
      <c r="F6019" s="172" t="s">
        <v>336</v>
      </c>
      <c r="H6019" s="171" t="s">
        <v>1</v>
      </c>
      <c r="I6019" s="173"/>
      <c r="L6019" s="170"/>
      <c r="M6019" s="174"/>
      <c r="T6019" s="175"/>
      <c r="AT6019" s="171" t="s">
        <v>197</v>
      </c>
      <c r="AU6019" s="171" t="s">
        <v>94</v>
      </c>
      <c r="AV6019" s="14" t="s">
        <v>92</v>
      </c>
      <c r="AW6019" s="14" t="s">
        <v>40</v>
      </c>
      <c r="AX6019" s="14" t="s">
        <v>84</v>
      </c>
      <c r="AY6019" s="171" t="s">
        <v>174</v>
      </c>
    </row>
    <row r="6020" spans="2:51" s="12" customFormat="1" x14ac:dyDescent="0.2">
      <c r="B6020" s="150"/>
      <c r="D6020" s="151" t="s">
        <v>197</v>
      </c>
      <c r="E6020" s="152" t="s">
        <v>1</v>
      </c>
      <c r="F6020" s="153" t="s">
        <v>337</v>
      </c>
      <c r="H6020" s="154">
        <v>120.93</v>
      </c>
      <c r="I6020" s="155"/>
      <c r="L6020" s="150"/>
      <c r="M6020" s="156"/>
      <c r="T6020" s="157"/>
      <c r="AT6020" s="152" t="s">
        <v>197</v>
      </c>
      <c r="AU6020" s="152" t="s">
        <v>94</v>
      </c>
      <c r="AV6020" s="12" t="s">
        <v>94</v>
      </c>
      <c r="AW6020" s="12" t="s">
        <v>40</v>
      </c>
      <c r="AX6020" s="12" t="s">
        <v>84</v>
      </c>
      <c r="AY6020" s="152" t="s">
        <v>174</v>
      </c>
    </row>
    <row r="6021" spans="2:51" s="14" customFormat="1" x14ac:dyDescent="0.2">
      <c r="B6021" s="170"/>
      <c r="D6021" s="151" t="s">
        <v>197</v>
      </c>
      <c r="E6021" s="171" t="s">
        <v>1</v>
      </c>
      <c r="F6021" s="172" t="s">
        <v>338</v>
      </c>
      <c r="H6021" s="171" t="s">
        <v>1</v>
      </c>
      <c r="I6021" s="173"/>
      <c r="L6021" s="170"/>
      <c r="M6021" s="174"/>
      <c r="T6021" s="175"/>
      <c r="AT6021" s="171" t="s">
        <v>197</v>
      </c>
      <c r="AU6021" s="171" t="s">
        <v>94</v>
      </c>
      <c r="AV6021" s="14" t="s">
        <v>92</v>
      </c>
      <c r="AW6021" s="14" t="s">
        <v>40</v>
      </c>
      <c r="AX6021" s="14" t="s">
        <v>84</v>
      </c>
      <c r="AY6021" s="171" t="s">
        <v>174</v>
      </c>
    </row>
    <row r="6022" spans="2:51" s="12" customFormat="1" x14ac:dyDescent="0.2">
      <c r="B6022" s="150"/>
      <c r="D6022" s="151" t="s">
        <v>197</v>
      </c>
      <c r="E6022" s="152" t="s">
        <v>1</v>
      </c>
      <c r="F6022" s="153" t="s">
        <v>339</v>
      </c>
      <c r="H6022" s="154">
        <v>71.540000000000006</v>
      </c>
      <c r="I6022" s="155"/>
      <c r="L6022" s="150"/>
      <c r="M6022" s="156"/>
      <c r="T6022" s="157"/>
      <c r="AT6022" s="152" t="s">
        <v>197</v>
      </c>
      <c r="AU6022" s="152" t="s">
        <v>94</v>
      </c>
      <c r="AV6022" s="12" t="s">
        <v>94</v>
      </c>
      <c r="AW6022" s="12" t="s">
        <v>40</v>
      </c>
      <c r="AX6022" s="12" t="s">
        <v>84</v>
      </c>
      <c r="AY6022" s="152" t="s">
        <v>174</v>
      </c>
    </row>
    <row r="6023" spans="2:51" s="14" customFormat="1" x14ac:dyDescent="0.2">
      <c r="B6023" s="170"/>
      <c r="D6023" s="151" t="s">
        <v>197</v>
      </c>
      <c r="E6023" s="171" t="s">
        <v>1</v>
      </c>
      <c r="F6023" s="172" t="s">
        <v>340</v>
      </c>
      <c r="H6023" s="171" t="s">
        <v>1</v>
      </c>
      <c r="I6023" s="173"/>
      <c r="L6023" s="170"/>
      <c r="M6023" s="174"/>
      <c r="T6023" s="175"/>
      <c r="AT6023" s="171" t="s">
        <v>197</v>
      </c>
      <c r="AU6023" s="171" t="s">
        <v>94</v>
      </c>
      <c r="AV6023" s="14" t="s">
        <v>92</v>
      </c>
      <c r="AW6023" s="14" t="s">
        <v>40</v>
      </c>
      <c r="AX6023" s="14" t="s">
        <v>84</v>
      </c>
      <c r="AY6023" s="171" t="s">
        <v>174</v>
      </c>
    </row>
    <row r="6024" spans="2:51" s="12" customFormat="1" x14ac:dyDescent="0.2">
      <c r="B6024" s="150"/>
      <c r="D6024" s="151" t="s">
        <v>197</v>
      </c>
      <c r="E6024" s="152" t="s">
        <v>1</v>
      </c>
      <c r="F6024" s="153" t="s">
        <v>341</v>
      </c>
      <c r="H6024" s="154">
        <v>61.92</v>
      </c>
      <c r="I6024" s="155"/>
      <c r="L6024" s="150"/>
      <c r="M6024" s="156"/>
      <c r="T6024" s="157"/>
      <c r="AT6024" s="152" t="s">
        <v>197</v>
      </c>
      <c r="AU6024" s="152" t="s">
        <v>94</v>
      </c>
      <c r="AV6024" s="12" t="s">
        <v>94</v>
      </c>
      <c r="AW6024" s="12" t="s">
        <v>40</v>
      </c>
      <c r="AX6024" s="12" t="s">
        <v>84</v>
      </c>
      <c r="AY6024" s="152" t="s">
        <v>174</v>
      </c>
    </row>
    <row r="6025" spans="2:51" s="14" customFormat="1" x14ac:dyDescent="0.2">
      <c r="B6025" s="170"/>
      <c r="D6025" s="151" t="s">
        <v>197</v>
      </c>
      <c r="E6025" s="171" t="s">
        <v>1</v>
      </c>
      <c r="F6025" s="172" t="s">
        <v>342</v>
      </c>
      <c r="H6025" s="171" t="s">
        <v>1</v>
      </c>
      <c r="I6025" s="173"/>
      <c r="L6025" s="170"/>
      <c r="M6025" s="174"/>
      <c r="T6025" s="175"/>
      <c r="AT6025" s="171" t="s">
        <v>197</v>
      </c>
      <c r="AU6025" s="171" t="s">
        <v>94</v>
      </c>
      <c r="AV6025" s="14" t="s">
        <v>92</v>
      </c>
      <c r="AW6025" s="14" t="s">
        <v>40</v>
      </c>
      <c r="AX6025" s="14" t="s">
        <v>84</v>
      </c>
      <c r="AY6025" s="171" t="s">
        <v>174</v>
      </c>
    </row>
    <row r="6026" spans="2:51" s="12" customFormat="1" x14ac:dyDescent="0.2">
      <c r="B6026" s="150"/>
      <c r="D6026" s="151" t="s">
        <v>197</v>
      </c>
      <c r="E6026" s="152" t="s">
        <v>1</v>
      </c>
      <c r="F6026" s="153" t="s">
        <v>343</v>
      </c>
      <c r="H6026" s="154">
        <v>31</v>
      </c>
      <c r="I6026" s="155"/>
      <c r="L6026" s="150"/>
      <c r="M6026" s="156"/>
      <c r="T6026" s="157"/>
      <c r="AT6026" s="152" t="s">
        <v>197</v>
      </c>
      <c r="AU6026" s="152" t="s">
        <v>94</v>
      </c>
      <c r="AV6026" s="12" t="s">
        <v>94</v>
      </c>
      <c r="AW6026" s="12" t="s">
        <v>40</v>
      </c>
      <c r="AX6026" s="12" t="s">
        <v>84</v>
      </c>
      <c r="AY6026" s="152" t="s">
        <v>174</v>
      </c>
    </row>
    <row r="6027" spans="2:51" s="14" customFormat="1" x14ac:dyDescent="0.2">
      <c r="B6027" s="170"/>
      <c r="D6027" s="151" t="s">
        <v>197</v>
      </c>
      <c r="E6027" s="171" t="s">
        <v>1</v>
      </c>
      <c r="F6027" s="172" t="s">
        <v>344</v>
      </c>
      <c r="H6027" s="171" t="s">
        <v>1</v>
      </c>
      <c r="I6027" s="173"/>
      <c r="L6027" s="170"/>
      <c r="M6027" s="174"/>
      <c r="T6027" s="175"/>
      <c r="AT6027" s="171" t="s">
        <v>197</v>
      </c>
      <c r="AU6027" s="171" t="s">
        <v>94</v>
      </c>
      <c r="AV6027" s="14" t="s">
        <v>92</v>
      </c>
      <c r="AW6027" s="14" t="s">
        <v>40</v>
      </c>
      <c r="AX6027" s="14" t="s">
        <v>84</v>
      </c>
      <c r="AY6027" s="171" t="s">
        <v>174</v>
      </c>
    </row>
    <row r="6028" spans="2:51" s="12" customFormat="1" x14ac:dyDescent="0.2">
      <c r="B6028" s="150"/>
      <c r="D6028" s="151" t="s">
        <v>197</v>
      </c>
      <c r="E6028" s="152" t="s">
        <v>1</v>
      </c>
      <c r="F6028" s="153" t="s">
        <v>345</v>
      </c>
      <c r="H6028" s="154">
        <v>30.95</v>
      </c>
      <c r="I6028" s="155"/>
      <c r="L6028" s="150"/>
      <c r="M6028" s="156"/>
      <c r="T6028" s="157"/>
      <c r="AT6028" s="152" t="s">
        <v>197</v>
      </c>
      <c r="AU6028" s="152" t="s">
        <v>94</v>
      </c>
      <c r="AV6028" s="12" t="s">
        <v>94</v>
      </c>
      <c r="AW6028" s="12" t="s">
        <v>40</v>
      </c>
      <c r="AX6028" s="12" t="s">
        <v>84</v>
      </c>
      <c r="AY6028" s="152" t="s">
        <v>174</v>
      </c>
    </row>
    <row r="6029" spans="2:51" s="15" customFormat="1" x14ac:dyDescent="0.2">
      <c r="B6029" s="189"/>
      <c r="D6029" s="151" t="s">
        <v>197</v>
      </c>
      <c r="E6029" s="190" t="s">
        <v>1</v>
      </c>
      <c r="F6029" s="191" t="s">
        <v>329</v>
      </c>
      <c r="H6029" s="192">
        <v>316.34000000000003</v>
      </c>
      <c r="I6029" s="193"/>
      <c r="L6029" s="189"/>
      <c r="M6029" s="194"/>
      <c r="T6029" s="195"/>
      <c r="AT6029" s="190" t="s">
        <v>197</v>
      </c>
      <c r="AU6029" s="190" t="s">
        <v>94</v>
      </c>
      <c r="AV6029" s="15" t="s">
        <v>190</v>
      </c>
      <c r="AW6029" s="15" t="s">
        <v>40</v>
      </c>
      <c r="AX6029" s="15" t="s">
        <v>84</v>
      </c>
      <c r="AY6029" s="190" t="s">
        <v>174</v>
      </c>
    </row>
    <row r="6030" spans="2:51" s="14" customFormat="1" x14ac:dyDescent="0.2">
      <c r="B6030" s="170"/>
      <c r="D6030" s="151" t="s">
        <v>197</v>
      </c>
      <c r="E6030" s="171" t="s">
        <v>1</v>
      </c>
      <c r="F6030" s="172" t="s">
        <v>346</v>
      </c>
      <c r="H6030" s="171" t="s">
        <v>1</v>
      </c>
      <c r="I6030" s="173"/>
      <c r="L6030" s="170"/>
      <c r="M6030" s="174"/>
      <c r="T6030" s="175"/>
      <c r="AT6030" s="171" t="s">
        <v>197</v>
      </c>
      <c r="AU6030" s="171" t="s">
        <v>94</v>
      </c>
      <c r="AV6030" s="14" t="s">
        <v>92</v>
      </c>
      <c r="AW6030" s="14" t="s">
        <v>40</v>
      </c>
      <c r="AX6030" s="14" t="s">
        <v>84</v>
      </c>
      <c r="AY6030" s="171" t="s">
        <v>174</v>
      </c>
    </row>
    <row r="6031" spans="2:51" s="12" customFormat="1" x14ac:dyDescent="0.2">
      <c r="B6031" s="150"/>
      <c r="D6031" s="151" t="s">
        <v>197</v>
      </c>
      <c r="E6031" s="152" t="s">
        <v>1</v>
      </c>
      <c r="F6031" s="153" t="s">
        <v>347</v>
      </c>
      <c r="H6031" s="154">
        <v>228.6</v>
      </c>
      <c r="I6031" s="155"/>
      <c r="L6031" s="150"/>
      <c r="M6031" s="156"/>
      <c r="T6031" s="157"/>
      <c r="AT6031" s="152" t="s">
        <v>197</v>
      </c>
      <c r="AU6031" s="152" t="s">
        <v>94</v>
      </c>
      <c r="AV6031" s="12" t="s">
        <v>94</v>
      </c>
      <c r="AW6031" s="12" t="s">
        <v>40</v>
      </c>
      <c r="AX6031" s="12" t="s">
        <v>84</v>
      </c>
      <c r="AY6031" s="152" t="s">
        <v>174</v>
      </c>
    </row>
    <row r="6032" spans="2:51" s="15" customFormat="1" x14ac:dyDescent="0.2">
      <c r="B6032" s="189"/>
      <c r="D6032" s="151" t="s">
        <v>197</v>
      </c>
      <c r="E6032" s="190" t="s">
        <v>1</v>
      </c>
      <c r="F6032" s="191" t="s">
        <v>329</v>
      </c>
      <c r="H6032" s="192">
        <v>228.6</v>
      </c>
      <c r="I6032" s="193"/>
      <c r="L6032" s="189"/>
      <c r="M6032" s="194"/>
      <c r="T6032" s="195"/>
      <c r="AT6032" s="190" t="s">
        <v>197</v>
      </c>
      <c r="AU6032" s="190" t="s">
        <v>94</v>
      </c>
      <c r="AV6032" s="15" t="s">
        <v>190</v>
      </c>
      <c r="AW6032" s="15" t="s">
        <v>40</v>
      </c>
      <c r="AX6032" s="15" t="s">
        <v>84</v>
      </c>
      <c r="AY6032" s="190" t="s">
        <v>174</v>
      </c>
    </row>
    <row r="6033" spans="2:65" s="14" customFormat="1" x14ac:dyDescent="0.2">
      <c r="B6033" s="170"/>
      <c r="D6033" s="151" t="s">
        <v>197</v>
      </c>
      <c r="E6033" s="171" t="s">
        <v>1</v>
      </c>
      <c r="F6033" s="172" t="s">
        <v>327</v>
      </c>
      <c r="H6033" s="171" t="s">
        <v>1</v>
      </c>
      <c r="I6033" s="173"/>
      <c r="L6033" s="170"/>
      <c r="M6033" s="174"/>
      <c r="T6033" s="175"/>
      <c r="AT6033" s="171" t="s">
        <v>197</v>
      </c>
      <c r="AU6033" s="171" t="s">
        <v>94</v>
      </c>
      <c r="AV6033" s="14" t="s">
        <v>92</v>
      </c>
      <c r="AW6033" s="14" t="s">
        <v>40</v>
      </c>
      <c r="AX6033" s="14" t="s">
        <v>84</v>
      </c>
      <c r="AY6033" s="171" t="s">
        <v>174</v>
      </c>
    </row>
    <row r="6034" spans="2:65" s="12" customFormat="1" x14ac:dyDescent="0.2">
      <c r="B6034" s="150"/>
      <c r="D6034" s="151" t="s">
        <v>197</v>
      </c>
      <c r="E6034" s="152" t="s">
        <v>1</v>
      </c>
      <c r="F6034" s="153" t="s">
        <v>328</v>
      </c>
      <c r="H6034" s="154">
        <v>25.4</v>
      </c>
      <c r="I6034" s="155"/>
      <c r="L6034" s="150"/>
      <c r="M6034" s="156"/>
      <c r="T6034" s="157"/>
      <c r="AT6034" s="152" t="s">
        <v>197</v>
      </c>
      <c r="AU6034" s="152" t="s">
        <v>94</v>
      </c>
      <c r="AV6034" s="12" t="s">
        <v>94</v>
      </c>
      <c r="AW6034" s="12" t="s">
        <v>40</v>
      </c>
      <c r="AX6034" s="12" t="s">
        <v>84</v>
      </c>
      <c r="AY6034" s="152" t="s">
        <v>174</v>
      </c>
    </row>
    <row r="6035" spans="2:65" s="15" customFormat="1" x14ac:dyDescent="0.2">
      <c r="B6035" s="189"/>
      <c r="D6035" s="151" t="s">
        <v>197</v>
      </c>
      <c r="E6035" s="190" t="s">
        <v>1</v>
      </c>
      <c r="F6035" s="191" t="s">
        <v>329</v>
      </c>
      <c r="H6035" s="192">
        <v>25.4</v>
      </c>
      <c r="I6035" s="193"/>
      <c r="L6035" s="189"/>
      <c r="M6035" s="194"/>
      <c r="T6035" s="195"/>
      <c r="AT6035" s="190" t="s">
        <v>197</v>
      </c>
      <c r="AU6035" s="190" t="s">
        <v>94</v>
      </c>
      <c r="AV6035" s="15" t="s">
        <v>190</v>
      </c>
      <c r="AW6035" s="15" t="s">
        <v>40</v>
      </c>
      <c r="AX6035" s="15" t="s">
        <v>84</v>
      </c>
      <c r="AY6035" s="190" t="s">
        <v>174</v>
      </c>
    </row>
    <row r="6036" spans="2:65" s="13" customFormat="1" x14ac:dyDescent="0.2">
      <c r="B6036" s="158"/>
      <c r="D6036" s="151" t="s">
        <v>197</v>
      </c>
      <c r="E6036" s="159" t="s">
        <v>1</v>
      </c>
      <c r="F6036" s="160" t="s">
        <v>199</v>
      </c>
      <c r="H6036" s="161">
        <v>848.80200000000013</v>
      </c>
      <c r="I6036" s="162"/>
      <c r="L6036" s="158"/>
      <c r="M6036" s="163"/>
      <c r="T6036" s="164"/>
      <c r="AT6036" s="159" t="s">
        <v>197</v>
      </c>
      <c r="AU6036" s="159" t="s">
        <v>94</v>
      </c>
      <c r="AV6036" s="13" t="s">
        <v>182</v>
      </c>
      <c r="AW6036" s="13" t="s">
        <v>40</v>
      </c>
      <c r="AX6036" s="13" t="s">
        <v>92</v>
      </c>
      <c r="AY6036" s="159" t="s">
        <v>174</v>
      </c>
    </row>
    <row r="6037" spans="2:65" s="12" customFormat="1" x14ac:dyDescent="0.2">
      <c r="B6037" s="150"/>
      <c r="D6037" s="151" t="s">
        <v>197</v>
      </c>
      <c r="F6037" s="153" t="s">
        <v>2590</v>
      </c>
      <c r="H6037" s="154">
        <v>989.279</v>
      </c>
      <c r="I6037" s="155"/>
      <c r="L6037" s="150"/>
      <c r="M6037" s="156"/>
      <c r="T6037" s="157"/>
      <c r="AT6037" s="152" t="s">
        <v>197</v>
      </c>
      <c r="AU6037" s="152" t="s">
        <v>94</v>
      </c>
      <c r="AV6037" s="12" t="s">
        <v>94</v>
      </c>
      <c r="AW6037" s="12" t="s">
        <v>4</v>
      </c>
      <c r="AX6037" s="12" t="s">
        <v>92</v>
      </c>
      <c r="AY6037" s="152" t="s">
        <v>174</v>
      </c>
    </row>
    <row r="6038" spans="2:65" s="1" customFormat="1" ht="44.25" customHeight="1" x14ac:dyDescent="0.2">
      <c r="B6038" s="33"/>
      <c r="C6038" s="176" t="s">
        <v>2591</v>
      </c>
      <c r="D6038" s="176" t="s">
        <v>321</v>
      </c>
      <c r="E6038" s="177" t="s">
        <v>2592</v>
      </c>
      <c r="F6038" s="178" t="s">
        <v>2593</v>
      </c>
      <c r="G6038" s="179" t="s">
        <v>249</v>
      </c>
      <c r="H6038" s="180">
        <v>570.34</v>
      </c>
      <c r="I6038" s="181"/>
      <c r="J6038" s="182">
        <f>ROUND(I6038*H6038,2)</f>
        <v>0</v>
      </c>
      <c r="K6038" s="178" t="s">
        <v>181</v>
      </c>
      <c r="L6038" s="183"/>
      <c r="M6038" s="184" t="s">
        <v>1</v>
      </c>
      <c r="N6038" s="185" t="s">
        <v>50</v>
      </c>
      <c r="P6038" s="146">
        <f>O6038*H6038</f>
        <v>0</v>
      </c>
      <c r="Q6038" s="146">
        <v>5.5300000000000002E-3</v>
      </c>
      <c r="R6038" s="146">
        <f>Q6038*H6038</f>
        <v>3.1539802000000003</v>
      </c>
      <c r="S6038" s="146">
        <v>0</v>
      </c>
      <c r="T6038" s="147">
        <f>S6038*H6038</f>
        <v>0</v>
      </c>
      <c r="AR6038" s="148" t="s">
        <v>887</v>
      </c>
      <c r="AT6038" s="148" t="s">
        <v>321</v>
      </c>
      <c r="AU6038" s="148" t="s">
        <v>94</v>
      </c>
      <c r="AY6038" s="17" t="s">
        <v>174</v>
      </c>
      <c r="BE6038" s="149">
        <f>IF(N6038="základní",J6038,0)</f>
        <v>0</v>
      </c>
      <c r="BF6038" s="149">
        <f>IF(N6038="snížená",J6038,0)</f>
        <v>0</v>
      </c>
      <c r="BG6038" s="149">
        <f>IF(N6038="zákl. přenesená",J6038,0)</f>
        <v>0</v>
      </c>
      <c r="BH6038" s="149">
        <f>IF(N6038="sníž. přenesená",J6038,0)</f>
        <v>0</v>
      </c>
      <c r="BI6038" s="149">
        <f>IF(N6038="nulová",J6038,0)</f>
        <v>0</v>
      </c>
      <c r="BJ6038" s="17" t="s">
        <v>94</v>
      </c>
      <c r="BK6038" s="149">
        <f>ROUND(I6038*H6038,2)</f>
        <v>0</v>
      </c>
      <c r="BL6038" s="17" t="s">
        <v>330</v>
      </c>
      <c r="BM6038" s="148" t="s">
        <v>2594</v>
      </c>
    </row>
    <row r="6039" spans="2:65" s="1" customFormat="1" ht="146.25" x14ac:dyDescent="0.2">
      <c r="B6039" s="33"/>
      <c r="D6039" s="151" t="s">
        <v>325</v>
      </c>
      <c r="F6039" s="186" t="s">
        <v>334</v>
      </c>
      <c r="I6039" s="187"/>
      <c r="L6039" s="33"/>
      <c r="M6039" s="188"/>
      <c r="T6039" s="57"/>
      <c r="AT6039" s="17" t="s">
        <v>325</v>
      </c>
      <c r="AU6039" s="17" t="s">
        <v>94</v>
      </c>
    </row>
    <row r="6040" spans="2:65" s="14" customFormat="1" x14ac:dyDescent="0.2">
      <c r="B6040" s="170"/>
      <c r="D6040" s="151" t="s">
        <v>197</v>
      </c>
      <c r="E6040" s="171" t="s">
        <v>1</v>
      </c>
      <c r="F6040" s="172" t="s">
        <v>335</v>
      </c>
      <c r="H6040" s="171" t="s">
        <v>1</v>
      </c>
      <c r="I6040" s="173"/>
      <c r="L6040" s="170"/>
      <c r="M6040" s="174"/>
      <c r="T6040" s="175"/>
      <c r="AT6040" s="171" t="s">
        <v>197</v>
      </c>
      <c r="AU6040" s="171" t="s">
        <v>94</v>
      </c>
      <c r="AV6040" s="14" t="s">
        <v>92</v>
      </c>
      <c r="AW6040" s="14" t="s">
        <v>40</v>
      </c>
      <c r="AX6040" s="14" t="s">
        <v>84</v>
      </c>
      <c r="AY6040" s="171" t="s">
        <v>174</v>
      </c>
    </row>
    <row r="6041" spans="2:65" s="14" customFormat="1" x14ac:dyDescent="0.2">
      <c r="B6041" s="170"/>
      <c r="D6041" s="151" t="s">
        <v>197</v>
      </c>
      <c r="E6041" s="171" t="s">
        <v>1</v>
      </c>
      <c r="F6041" s="172" t="s">
        <v>336</v>
      </c>
      <c r="H6041" s="171" t="s">
        <v>1</v>
      </c>
      <c r="I6041" s="173"/>
      <c r="L6041" s="170"/>
      <c r="M6041" s="174"/>
      <c r="T6041" s="175"/>
      <c r="AT6041" s="171" t="s">
        <v>197</v>
      </c>
      <c r="AU6041" s="171" t="s">
        <v>94</v>
      </c>
      <c r="AV6041" s="14" t="s">
        <v>92</v>
      </c>
      <c r="AW6041" s="14" t="s">
        <v>40</v>
      </c>
      <c r="AX6041" s="14" t="s">
        <v>84</v>
      </c>
      <c r="AY6041" s="171" t="s">
        <v>174</v>
      </c>
    </row>
    <row r="6042" spans="2:65" s="12" customFormat="1" x14ac:dyDescent="0.2">
      <c r="B6042" s="150"/>
      <c r="D6042" s="151" t="s">
        <v>197</v>
      </c>
      <c r="E6042" s="152" t="s">
        <v>1</v>
      </c>
      <c r="F6042" s="153" t="s">
        <v>337</v>
      </c>
      <c r="H6042" s="154">
        <v>120.93</v>
      </c>
      <c r="I6042" s="155"/>
      <c r="L6042" s="150"/>
      <c r="M6042" s="156"/>
      <c r="T6042" s="157"/>
      <c r="AT6042" s="152" t="s">
        <v>197</v>
      </c>
      <c r="AU6042" s="152" t="s">
        <v>94</v>
      </c>
      <c r="AV6042" s="12" t="s">
        <v>94</v>
      </c>
      <c r="AW6042" s="12" t="s">
        <v>40</v>
      </c>
      <c r="AX6042" s="12" t="s">
        <v>84</v>
      </c>
      <c r="AY6042" s="152" t="s">
        <v>174</v>
      </c>
    </row>
    <row r="6043" spans="2:65" s="14" customFormat="1" x14ac:dyDescent="0.2">
      <c r="B6043" s="170"/>
      <c r="D6043" s="151" t="s">
        <v>197</v>
      </c>
      <c r="E6043" s="171" t="s">
        <v>1</v>
      </c>
      <c r="F6043" s="172" t="s">
        <v>338</v>
      </c>
      <c r="H6043" s="171" t="s">
        <v>1</v>
      </c>
      <c r="I6043" s="173"/>
      <c r="L6043" s="170"/>
      <c r="M6043" s="174"/>
      <c r="T6043" s="175"/>
      <c r="AT6043" s="171" t="s">
        <v>197</v>
      </c>
      <c r="AU6043" s="171" t="s">
        <v>94</v>
      </c>
      <c r="AV6043" s="14" t="s">
        <v>92</v>
      </c>
      <c r="AW6043" s="14" t="s">
        <v>40</v>
      </c>
      <c r="AX6043" s="14" t="s">
        <v>84</v>
      </c>
      <c r="AY6043" s="171" t="s">
        <v>174</v>
      </c>
    </row>
    <row r="6044" spans="2:65" s="12" customFormat="1" x14ac:dyDescent="0.2">
      <c r="B6044" s="150"/>
      <c r="D6044" s="151" t="s">
        <v>197</v>
      </c>
      <c r="E6044" s="152" t="s">
        <v>1</v>
      </c>
      <c r="F6044" s="153" t="s">
        <v>339</v>
      </c>
      <c r="H6044" s="154">
        <v>71.540000000000006</v>
      </c>
      <c r="I6044" s="155"/>
      <c r="L6044" s="150"/>
      <c r="M6044" s="156"/>
      <c r="T6044" s="157"/>
      <c r="AT6044" s="152" t="s">
        <v>197</v>
      </c>
      <c r="AU6044" s="152" t="s">
        <v>94</v>
      </c>
      <c r="AV6044" s="12" t="s">
        <v>94</v>
      </c>
      <c r="AW6044" s="12" t="s">
        <v>40</v>
      </c>
      <c r="AX6044" s="12" t="s">
        <v>84</v>
      </c>
      <c r="AY6044" s="152" t="s">
        <v>174</v>
      </c>
    </row>
    <row r="6045" spans="2:65" s="14" customFormat="1" x14ac:dyDescent="0.2">
      <c r="B6045" s="170"/>
      <c r="D6045" s="151" t="s">
        <v>197</v>
      </c>
      <c r="E6045" s="171" t="s">
        <v>1</v>
      </c>
      <c r="F6045" s="172" t="s">
        <v>340</v>
      </c>
      <c r="H6045" s="171" t="s">
        <v>1</v>
      </c>
      <c r="I6045" s="173"/>
      <c r="L6045" s="170"/>
      <c r="M6045" s="174"/>
      <c r="T6045" s="175"/>
      <c r="AT6045" s="171" t="s">
        <v>197</v>
      </c>
      <c r="AU6045" s="171" t="s">
        <v>94</v>
      </c>
      <c r="AV6045" s="14" t="s">
        <v>92</v>
      </c>
      <c r="AW6045" s="14" t="s">
        <v>40</v>
      </c>
      <c r="AX6045" s="14" t="s">
        <v>84</v>
      </c>
      <c r="AY6045" s="171" t="s">
        <v>174</v>
      </c>
    </row>
    <row r="6046" spans="2:65" s="12" customFormat="1" x14ac:dyDescent="0.2">
      <c r="B6046" s="150"/>
      <c r="D6046" s="151" t="s">
        <v>197</v>
      </c>
      <c r="E6046" s="152" t="s">
        <v>1</v>
      </c>
      <c r="F6046" s="153" t="s">
        <v>341</v>
      </c>
      <c r="H6046" s="154">
        <v>61.92</v>
      </c>
      <c r="I6046" s="155"/>
      <c r="L6046" s="150"/>
      <c r="M6046" s="156"/>
      <c r="T6046" s="157"/>
      <c r="AT6046" s="152" t="s">
        <v>197</v>
      </c>
      <c r="AU6046" s="152" t="s">
        <v>94</v>
      </c>
      <c r="AV6046" s="12" t="s">
        <v>94</v>
      </c>
      <c r="AW6046" s="12" t="s">
        <v>40</v>
      </c>
      <c r="AX6046" s="12" t="s">
        <v>84</v>
      </c>
      <c r="AY6046" s="152" t="s">
        <v>174</v>
      </c>
    </row>
    <row r="6047" spans="2:65" s="14" customFormat="1" x14ac:dyDescent="0.2">
      <c r="B6047" s="170"/>
      <c r="D6047" s="151" t="s">
        <v>197</v>
      </c>
      <c r="E6047" s="171" t="s">
        <v>1</v>
      </c>
      <c r="F6047" s="172" t="s">
        <v>342</v>
      </c>
      <c r="H6047" s="171" t="s">
        <v>1</v>
      </c>
      <c r="I6047" s="173"/>
      <c r="L6047" s="170"/>
      <c r="M6047" s="174"/>
      <c r="T6047" s="175"/>
      <c r="AT6047" s="171" t="s">
        <v>197</v>
      </c>
      <c r="AU6047" s="171" t="s">
        <v>94</v>
      </c>
      <c r="AV6047" s="14" t="s">
        <v>92</v>
      </c>
      <c r="AW6047" s="14" t="s">
        <v>40</v>
      </c>
      <c r="AX6047" s="14" t="s">
        <v>84</v>
      </c>
      <c r="AY6047" s="171" t="s">
        <v>174</v>
      </c>
    </row>
    <row r="6048" spans="2:65" s="12" customFormat="1" x14ac:dyDescent="0.2">
      <c r="B6048" s="150"/>
      <c r="D6048" s="151" t="s">
        <v>197</v>
      </c>
      <c r="E6048" s="152" t="s">
        <v>1</v>
      </c>
      <c r="F6048" s="153" t="s">
        <v>343</v>
      </c>
      <c r="H6048" s="154">
        <v>31</v>
      </c>
      <c r="I6048" s="155"/>
      <c r="L6048" s="150"/>
      <c r="M6048" s="156"/>
      <c r="T6048" s="157"/>
      <c r="AT6048" s="152" t="s">
        <v>197</v>
      </c>
      <c r="AU6048" s="152" t="s">
        <v>94</v>
      </c>
      <c r="AV6048" s="12" t="s">
        <v>94</v>
      </c>
      <c r="AW6048" s="12" t="s">
        <v>40</v>
      </c>
      <c r="AX6048" s="12" t="s">
        <v>84</v>
      </c>
      <c r="AY6048" s="152" t="s">
        <v>174</v>
      </c>
    </row>
    <row r="6049" spans="2:65" s="14" customFormat="1" x14ac:dyDescent="0.2">
      <c r="B6049" s="170"/>
      <c r="D6049" s="151" t="s">
        <v>197</v>
      </c>
      <c r="E6049" s="171" t="s">
        <v>1</v>
      </c>
      <c r="F6049" s="172" t="s">
        <v>344</v>
      </c>
      <c r="H6049" s="171" t="s">
        <v>1</v>
      </c>
      <c r="I6049" s="173"/>
      <c r="L6049" s="170"/>
      <c r="M6049" s="174"/>
      <c r="T6049" s="175"/>
      <c r="AT6049" s="171" t="s">
        <v>197</v>
      </c>
      <c r="AU6049" s="171" t="s">
        <v>94</v>
      </c>
      <c r="AV6049" s="14" t="s">
        <v>92</v>
      </c>
      <c r="AW6049" s="14" t="s">
        <v>40</v>
      </c>
      <c r="AX6049" s="14" t="s">
        <v>84</v>
      </c>
      <c r="AY6049" s="171" t="s">
        <v>174</v>
      </c>
    </row>
    <row r="6050" spans="2:65" s="12" customFormat="1" x14ac:dyDescent="0.2">
      <c r="B6050" s="150"/>
      <c r="D6050" s="151" t="s">
        <v>197</v>
      </c>
      <c r="E6050" s="152" t="s">
        <v>1</v>
      </c>
      <c r="F6050" s="153" t="s">
        <v>345</v>
      </c>
      <c r="H6050" s="154">
        <v>30.95</v>
      </c>
      <c r="I6050" s="155"/>
      <c r="L6050" s="150"/>
      <c r="M6050" s="156"/>
      <c r="T6050" s="157"/>
      <c r="AT6050" s="152" t="s">
        <v>197</v>
      </c>
      <c r="AU6050" s="152" t="s">
        <v>94</v>
      </c>
      <c r="AV6050" s="12" t="s">
        <v>94</v>
      </c>
      <c r="AW6050" s="12" t="s">
        <v>40</v>
      </c>
      <c r="AX6050" s="12" t="s">
        <v>84</v>
      </c>
      <c r="AY6050" s="152" t="s">
        <v>174</v>
      </c>
    </row>
    <row r="6051" spans="2:65" s="15" customFormat="1" x14ac:dyDescent="0.2">
      <c r="B6051" s="189"/>
      <c r="D6051" s="151" t="s">
        <v>197</v>
      </c>
      <c r="E6051" s="190" t="s">
        <v>1</v>
      </c>
      <c r="F6051" s="191" t="s">
        <v>329</v>
      </c>
      <c r="H6051" s="192">
        <v>316.34000000000003</v>
      </c>
      <c r="I6051" s="193"/>
      <c r="L6051" s="189"/>
      <c r="M6051" s="194"/>
      <c r="T6051" s="195"/>
      <c r="AT6051" s="190" t="s">
        <v>197</v>
      </c>
      <c r="AU6051" s="190" t="s">
        <v>94</v>
      </c>
      <c r="AV6051" s="15" t="s">
        <v>190</v>
      </c>
      <c r="AW6051" s="15" t="s">
        <v>40</v>
      </c>
      <c r="AX6051" s="15" t="s">
        <v>84</v>
      </c>
      <c r="AY6051" s="190" t="s">
        <v>174</v>
      </c>
    </row>
    <row r="6052" spans="2:65" s="14" customFormat="1" x14ac:dyDescent="0.2">
      <c r="B6052" s="170"/>
      <c r="D6052" s="151" t="s">
        <v>197</v>
      </c>
      <c r="E6052" s="171" t="s">
        <v>1</v>
      </c>
      <c r="F6052" s="172" t="s">
        <v>346</v>
      </c>
      <c r="H6052" s="171" t="s">
        <v>1</v>
      </c>
      <c r="I6052" s="173"/>
      <c r="L6052" s="170"/>
      <c r="M6052" s="174"/>
      <c r="T6052" s="175"/>
      <c r="AT6052" s="171" t="s">
        <v>197</v>
      </c>
      <c r="AU6052" s="171" t="s">
        <v>94</v>
      </c>
      <c r="AV6052" s="14" t="s">
        <v>92</v>
      </c>
      <c r="AW6052" s="14" t="s">
        <v>40</v>
      </c>
      <c r="AX6052" s="14" t="s">
        <v>84</v>
      </c>
      <c r="AY6052" s="171" t="s">
        <v>174</v>
      </c>
    </row>
    <row r="6053" spans="2:65" s="12" customFormat="1" x14ac:dyDescent="0.2">
      <c r="B6053" s="150"/>
      <c r="D6053" s="151" t="s">
        <v>197</v>
      </c>
      <c r="E6053" s="152" t="s">
        <v>1</v>
      </c>
      <c r="F6053" s="153" t="s">
        <v>347</v>
      </c>
      <c r="H6053" s="154">
        <v>228.6</v>
      </c>
      <c r="I6053" s="155"/>
      <c r="L6053" s="150"/>
      <c r="M6053" s="156"/>
      <c r="T6053" s="157"/>
      <c r="AT6053" s="152" t="s">
        <v>197</v>
      </c>
      <c r="AU6053" s="152" t="s">
        <v>94</v>
      </c>
      <c r="AV6053" s="12" t="s">
        <v>94</v>
      </c>
      <c r="AW6053" s="12" t="s">
        <v>40</v>
      </c>
      <c r="AX6053" s="12" t="s">
        <v>84</v>
      </c>
      <c r="AY6053" s="152" t="s">
        <v>174</v>
      </c>
    </row>
    <row r="6054" spans="2:65" s="15" customFormat="1" x14ac:dyDescent="0.2">
      <c r="B6054" s="189"/>
      <c r="D6054" s="151" t="s">
        <v>197</v>
      </c>
      <c r="E6054" s="190" t="s">
        <v>1</v>
      </c>
      <c r="F6054" s="191" t="s">
        <v>329</v>
      </c>
      <c r="H6054" s="192">
        <v>228.6</v>
      </c>
      <c r="I6054" s="193"/>
      <c r="L6054" s="189"/>
      <c r="M6054" s="194"/>
      <c r="T6054" s="195"/>
      <c r="AT6054" s="190" t="s">
        <v>197</v>
      </c>
      <c r="AU6054" s="190" t="s">
        <v>94</v>
      </c>
      <c r="AV6054" s="15" t="s">
        <v>190</v>
      </c>
      <c r="AW6054" s="15" t="s">
        <v>40</v>
      </c>
      <c r="AX6054" s="15" t="s">
        <v>84</v>
      </c>
      <c r="AY6054" s="190" t="s">
        <v>174</v>
      </c>
    </row>
    <row r="6055" spans="2:65" s="14" customFormat="1" x14ac:dyDescent="0.2">
      <c r="B6055" s="170"/>
      <c r="D6055" s="151" t="s">
        <v>197</v>
      </c>
      <c r="E6055" s="171" t="s">
        <v>1</v>
      </c>
      <c r="F6055" s="172" t="s">
        <v>327</v>
      </c>
      <c r="H6055" s="171" t="s">
        <v>1</v>
      </c>
      <c r="I6055" s="173"/>
      <c r="L6055" s="170"/>
      <c r="M6055" s="174"/>
      <c r="T6055" s="175"/>
      <c r="AT6055" s="171" t="s">
        <v>197</v>
      </c>
      <c r="AU6055" s="171" t="s">
        <v>94</v>
      </c>
      <c r="AV6055" s="14" t="s">
        <v>92</v>
      </c>
      <c r="AW6055" s="14" t="s">
        <v>40</v>
      </c>
      <c r="AX6055" s="14" t="s">
        <v>84</v>
      </c>
      <c r="AY6055" s="171" t="s">
        <v>174</v>
      </c>
    </row>
    <row r="6056" spans="2:65" s="12" customFormat="1" x14ac:dyDescent="0.2">
      <c r="B6056" s="150"/>
      <c r="D6056" s="151" t="s">
        <v>197</v>
      </c>
      <c r="E6056" s="152" t="s">
        <v>1</v>
      </c>
      <c r="F6056" s="153" t="s">
        <v>328</v>
      </c>
      <c r="H6056" s="154">
        <v>25.4</v>
      </c>
      <c r="I6056" s="155"/>
      <c r="L6056" s="150"/>
      <c r="M6056" s="156"/>
      <c r="T6056" s="157"/>
      <c r="AT6056" s="152" t="s">
        <v>197</v>
      </c>
      <c r="AU6056" s="152" t="s">
        <v>94</v>
      </c>
      <c r="AV6056" s="12" t="s">
        <v>94</v>
      </c>
      <c r="AW6056" s="12" t="s">
        <v>40</v>
      </c>
      <c r="AX6056" s="12" t="s">
        <v>84</v>
      </c>
      <c r="AY6056" s="152" t="s">
        <v>174</v>
      </c>
    </row>
    <row r="6057" spans="2:65" s="15" customFormat="1" x14ac:dyDescent="0.2">
      <c r="B6057" s="189"/>
      <c r="D6057" s="151" t="s">
        <v>197</v>
      </c>
      <c r="E6057" s="190" t="s">
        <v>1</v>
      </c>
      <c r="F6057" s="191" t="s">
        <v>329</v>
      </c>
      <c r="H6057" s="192">
        <v>25.4</v>
      </c>
      <c r="I6057" s="193"/>
      <c r="L6057" s="189"/>
      <c r="M6057" s="194"/>
      <c r="T6057" s="195"/>
      <c r="AT6057" s="190" t="s">
        <v>197</v>
      </c>
      <c r="AU6057" s="190" t="s">
        <v>94</v>
      </c>
      <c r="AV6057" s="15" t="s">
        <v>190</v>
      </c>
      <c r="AW6057" s="15" t="s">
        <v>40</v>
      </c>
      <c r="AX6057" s="15" t="s">
        <v>84</v>
      </c>
      <c r="AY6057" s="190" t="s">
        <v>174</v>
      </c>
    </row>
    <row r="6058" spans="2:65" s="13" customFormat="1" x14ac:dyDescent="0.2">
      <c r="B6058" s="158"/>
      <c r="D6058" s="151" t="s">
        <v>197</v>
      </c>
      <c r="E6058" s="159" t="s">
        <v>1</v>
      </c>
      <c r="F6058" s="160" t="s">
        <v>199</v>
      </c>
      <c r="H6058" s="161">
        <v>570.34</v>
      </c>
      <c r="I6058" s="162"/>
      <c r="L6058" s="158"/>
      <c r="M6058" s="163"/>
      <c r="T6058" s="164"/>
      <c r="AT6058" s="159" t="s">
        <v>197</v>
      </c>
      <c r="AU6058" s="159" t="s">
        <v>94</v>
      </c>
      <c r="AV6058" s="13" t="s">
        <v>182</v>
      </c>
      <c r="AW6058" s="13" t="s">
        <v>40</v>
      </c>
      <c r="AX6058" s="13" t="s">
        <v>92</v>
      </c>
      <c r="AY6058" s="159" t="s">
        <v>174</v>
      </c>
    </row>
    <row r="6059" spans="2:65" s="1" customFormat="1" ht="24.2" customHeight="1" x14ac:dyDescent="0.2">
      <c r="B6059" s="33"/>
      <c r="C6059" s="137" t="s">
        <v>2595</v>
      </c>
      <c r="D6059" s="137" t="s">
        <v>177</v>
      </c>
      <c r="E6059" s="138" t="s">
        <v>2596</v>
      </c>
      <c r="F6059" s="139" t="s">
        <v>2597</v>
      </c>
      <c r="G6059" s="140" t="s">
        <v>249</v>
      </c>
      <c r="H6059" s="141">
        <v>254</v>
      </c>
      <c r="I6059" s="142"/>
      <c r="J6059" s="143">
        <f>ROUND(I6059*H6059,2)</f>
        <v>0</v>
      </c>
      <c r="K6059" s="139" t="s">
        <v>181</v>
      </c>
      <c r="L6059" s="33"/>
      <c r="M6059" s="144" t="s">
        <v>1</v>
      </c>
      <c r="N6059" s="145" t="s">
        <v>50</v>
      </c>
      <c r="P6059" s="146">
        <f>O6059*H6059</f>
        <v>0</v>
      </c>
      <c r="Q6059" s="146">
        <v>0</v>
      </c>
      <c r="R6059" s="146">
        <f>Q6059*H6059</f>
        <v>0</v>
      </c>
      <c r="S6059" s="146">
        <v>0</v>
      </c>
      <c r="T6059" s="147">
        <f>S6059*H6059</f>
        <v>0</v>
      </c>
      <c r="AR6059" s="148" t="s">
        <v>330</v>
      </c>
      <c r="AT6059" s="148" t="s">
        <v>177</v>
      </c>
      <c r="AU6059" s="148" t="s">
        <v>94</v>
      </c>
      <c r="AY6059" s="17" t="s">
        <v>174</v>
      </c>
      <c r="BE6059" s="149">
        <f>IF(N6059="základní",J6059,0)</f>
        <v>0</v>
      </c>
      <c r="BF6059" s="149">
        <f>IF(N6059="snížená",J6059,0)</f>
        <v>0</v>
      </c>
      <c r="BG6059" s="149">
        <f>IF(N6059="zákl. přenesená",J6059,0)</f>
        <v>0</v>
      </c>
      <c r="BH6059" s="149">
        <f>IF(N6059="sníž. přenesená",J6059,0)</f>
        <v>0</v>
      </c>
      <c r="BI6059" s="149">
        <f>IF(N6059="nulová",J6059,0)</f>
        <v>0</v>
      </c>
      <c r="BJ6059" s="17" t="s">
        <v>94</v>
      </c>
      <c r="BK6059" s="149">
        <f>ROUND(I6059*H6059,2)</f>
        <v>0</v>
      </c>
      <c r="BL6059" s="17" t="s">
        <v>330</v>
      </c>
      <c r="BM6059" s="148" t="s">
        <v>2598</v>
      </c>
    </row>
    <row r="6060" spans="2:65" s="14" customFormat="1" x14ac:dyDescent="0.2">
      <c r="B6060" s="170"/>
      <c r="D6060" s="151" t="s">
        <v>197</v>
      </c>
      <c r="E6060" s="171" t="s">
        <v>1</v>
      </c>
      <c r="F6060" s="172" t="s">
        <v>346</v>
      </c>
      <c r="H6060" s="171" t="s">
        <v>1</v>
      </c>
      <c r="I6060" s="173"/>
      <c r="L6060" s="170"/>
      <c r="M6060" s="174"/>
      <c r="T6060" s="175"/>
      <c r="AT6060" s="171" t="s">
        <v>197</v>
      </c>
      <c r="AU6060" s="171" t="s">
        <v>94</v>
      </c>
      <c r="AV6060" s="14" t="s">
        <v>92</v>
      </c>
      <c r="AW6060" s="14" t="s">
        <v>40</v>
      </c>
      <c r="AX6060" s="14" t="s">
        <v>84</v>
      </c>
      <c r="AY6060" s="171" t="s">
        <v>174</v>
      </c>
    </row>
    <row r="6061" spans="2:65" s="12" customFormat="1" x14ac:dyDescent="0.2">
      <c r="B6061" s="150"/>
      <c r="D6061" s="151" t="s">
        <v>197</v>
      </c>
      <c r="E6061" s="152" t="s">
        <v>1</v>
      </c>
      <c r="F6061" s="153" t="s">
        <v>347</v>
      </c>
      <c r="H6061" s="154">
        <v>228.6</v>
      </c>
      <c r="I6061" s="155"/>
      <c r="L6061" s="150"/>
      <c r="M6061" s="156"/>
      <c r="T6061" s="157"/>
      <c r="AT6061" s="152" t="s">
        <v>197</v>
      </c>
      <c r="AU6061" s="152" t="s">
        <v>94</v>
      </c>
      <c r="AV6061" s="12" t="s">
        <v>94</v>
      </c>
      <c r="AW6061" s="12" t="s">
        <v>40</v>
      </c>
      <c r="AX6061" s="12" t="s">
        <v>84</v>
      </c>
      <c r="AY6061" s="152" t="s">
        <v>174</v>
      </c>
    </row>
    <row r="6062" spans="2:65" s="15" customFormat="1" x14ac:dyDescent="0.2">
      <c r="B6062" s="189"/>
      <c r="D6062" s="151" t="s">
        <v>197</v>
      </c>
      <c r="E6062" s="190" t="s">
        <v>1</v>
      </c>
      <c r="F6062" s="191" t="s">
        <v>329</v>
      </c>
      <c r="H6062" s="192">
        <v>228.6</v>
      </c>
      <c r="I6062" s="193"/>
      <c r="L6062" s="189"/>
      <c r="M6062" s="194"/>
      <c r="T6062" s="195"/>
      <c r="AT6062" s="190" t="s">
        <v>197</v>
      </c>
      <c r="AU6062" s="190" t="s">
        <v>94</v>
      </c>
      <c r="AV6062" s="15" t="s">
        <v>190</v>
      </c>
      <c r="AW6062" s="15" t="s">
        <v>40</v>
      </c>
      <c r="AX6062" s="15" t="s">
        <v>84</v>
      </c>
      <c r="AY6062" s="190" t="s">
        <v>174</v>
      </c>
    </row>
    <row r="6063" spans="2:65" s="14" customFormat="1" x14ac:dyDescent="0.2">
      <c r="B6063" s="170"/>
      <c r="D6063" s="151" t="s">
        <v>197</v>
      </c>
      <c r="E6063" s="171" t="s">
        <v>1</v>
      </c>
      <c r="F6063" s="172" t="s">
        <v>327</v>
      </c>
      <c r="H6063" s="171" t="s">
        <v>1</v>
      </c>
      <c r="I6063" s="173"/>
      <c r="L6063" s="170"/>
      <c r="M6063" s="174"/>
      <c r="T6063" s="175"/>
      <c r="AT6063" s="171" t="s">
        <v>197</v>
      </c>
      <c r="AU6063" s="171" t="s">
        <v>94</v>
      </c>
      <c r="AV6063" s="14" t="s">
        <v>92</v>
      </c>
      <c r="AW6063" s="14" t="s">
        <v>40</v>
      </c>
      <c r="AX6063" s="14" t="s">
        <v>84</v>
      </c>
      <c r="AY6063" s="171" t="s">
        <v>174</v>
      </c>
    </row>
    <row r="6064" spans="2:65" s="12" customFormat="1" x14ac:dyDescent="0.2">
      <c r="B6064" s="150"/>
      <c r="D6064" s="151" t="s">
        <v>197</v>
      </c>
      <c r="E6064" s="152" t="s">
        <v>1</v>
      </c>
      <c r="F6064" s="153" t="s">
        <v>328</v>
      </c>
      <c r="H6064" s="154">
        <v>25.4</v>
      </c>
      <c r="I6064" s="155"/>
      <c r="L6064" s="150"/>
      <c r="M6064" s="156"/>
      <c r="T6064" s="157"/>
      <c r="AT6064" s="152" t="s">
        <v>197</v>
      </c>
      <c r="AU6064" s="152" t="s">
        <v>94</v>
      </c>
      <c r="AV6064" s="12" t="s">
        <v>94</v>
      </c>
      <c r="AW6064" s="12" t="s">
        <v>40</v>
      </c>
      <c r="AX6064" s="12" t="s">
        <v>84</v>
      </c>
      <c r="AY6064" s="152" t="s">
        <v>174</v>
      </c>
    </row>
    <row r="6065" spans="2:65" s="15" customFormat="1" x14ac:dyDescent="0.2">
      <c r="B6065" s="189"/>
      <c r="D6065" s="151" t="s">
        <v>197</v>
      </c>
      <c r="E6065" s="190" t="s">
        <v>1</v>
      </c>
      <c r="F6065" s="191" t="s">
        <v>329</v>
      </c>
      <c r="H6065" s="192">
        <v>25.4</v>
      </c>
      <c r="I6065" s="193"/>
      <c r="L6065" s="189"/>
      <c r="M6065" s="194"/>
      <c r="T6065" s="195"/>
      <c r="AT6065" s="190" t="s">
        <v>197</v>
      </c>
      <c r="AU6065" s="190" t="s">
        <v>94</v>
      </c>
      <c r="AV6065" s="15" t="s">
        <v>190</v>
      </c>
      <c r="AW6065" s="15" t="s">
        <v>40</v>
      </c>
      <c r="AX6065" s="15" t="s">
        <v>84</v>
      </c>
      <c r="AY6065" s="190" t="s">
        <v>174</v>
      </c>
    </row>
    <row r="6066" spans="2:65" s="13" customFormat="1" x14ac:dyDescent="0.2">
      <c r="B6066" s="158"/>
      <c r="D6066" s="151" t="s">
        <v>197</v>
      </c>
      <c r="E6066" s="159" t="s">
        <v>1</v>
      </c>
      <c r="F6066" s="160" t="s">
        <v>199</v>
      </c>
      <c r="H6066" s="161">
        <v>254</v>
      </c>
      <c r="I6066" s="162"/>
      <c r="L6066" s="158"/>
      <c r="M6066" s="163"/>
      <c r="T6066" s="164"/>
      <c r="AT6066" s="159" t="s">
        <v>197</v>
      </c>
      <c r="AU6066" s="159" t="s">
        <v>94</v>
      </c>
      <c r="AV6066" s="13" t="s">
        <v>182</v>
      </c>
      <c r="AW6066" s="13" t="s">
        <v>40</v>
      </c>
      <c r="AX6066" s="13" t="s">
        <v>92</v>
      </c>
      <c r="AY6066" s="159" t="s">
        <v>174</v>
      </c>
    </row>
    <row r="6067" spans="2:65" s="1" customFormat="1" ht="24.2" customHeight="1" x14ac:dyDescent="0.2">
      <c r="B6067" s="33"/>
      <c r="C6067" s="176" t="s">
        <v>2599</v>
      </c>
      <c r="D6067" s="176" t="s">
        <v>321</v>
      </c>
      <c r="E6067" s="177" t="s">
        <v>2600</v>
      </c>
      <c r="F6067" s="178" t="s">
        <v>2601</v>
      </c>
      <c r="G6067" s="179" t="s">
        <v>249</v>
      </c>
      <c r="H6067" s="180">
        <v>296.03699999999998</v>
      </c>
      <c r="I6067" s="181"/>
      <c r="J6067" s="182">
        <f>ROUND(I6067*H6067,2)</f>
        <v>0</v>
      </c>
      <c r="K6067" s="178" t="s">
        <v>181</v>
      </c>
      <c r="L6067" s="183"/>
      <c r="M6067" s="184" t="s">
        <v>1</v>
      </c>
      <c r="N6067" s="185" t="s">
        <v>50</v>
      </c>
      <c r="P6067" s="146">
        <f>O6067*H6067</f>
        <v>0</v>
      </c>
      <c r="Q6067" s="146">
        <v>1.58E-3</v>
      </c>
      <c r="R6067" s="146">
        <f>Q6067*H6067</f>
        <v>0.46773845999999997</v>
      </c>
      <c r="S6067" s="146">
        <v>0</v>
      </c>
      <c r="T6067" s="147">
        <f>S6067*H6067</f>
        <v>0</v>
      </c>
      <c r="AR6067" s="148" t="s">
        <v>887</v>
      </c>
      <c r="AT6067" s="148" t="s">
        <v>321</v>
      </c>
      <c r="AU6067" s="148" t="s">
        <v>94</v>
      </c>
      <c r="AY6067" s="17" t="s">
        <v>174</v>
      </c>
      <c r="BE6067" s="149">
        <f>IF(N6067="základní",J6067,0)</f>
        <v>0</v>
      </c>
      <c r="BF6067" s="149">
        <f>IF(N6067="snížená",J6067,0)</f>
        <v>0</v>
      </c>
      <c r="BG6067" s="149">
        <f>IF(N6067="zákl. přenesená",J6067,0)</f>
        <v>0</v>
      </c>
      <c r="BH6067" s="149">
        <f>IF(N6067="sníž. přenesená",J6067,0)</f>
        <v>0</v>
      </c>
      <c r="BI6067" s="149">
        <f>IF(N6067="nulová",J6067,0)</f>
        <v>0</v>
      </c>
      <c r="BJ6067" s="17" t="s">
        <v>94</v>
      </c>
      <c r="BK6067" s="149">
        <f>ROUND(I6067*H6067,2)</f>
        <v>0</v>
      </c>
      <c r="BL6067" s="17" t="s">
        <v>330</v>
      </c>
      <c r="BM6067" s="148" t="s">
        <v>2602</v>
      </c>
    </row>
    <row r="6068" spans="2:65" s="1" customFormat="1" ht="87.75" x14ac:dyDescent="0.2">
      <c r="B6068" s="33"/>
      <c r="D6068" s="151" t="s">
        <v>325</v>
      </c>
      <c r="F6068" s="186" t="s">
        <v>2603</v>
      </c>
      <c r="I6068" s="187"/>
      <c r="L6068" s="33"/>
      <c r="M6068" s="188"/>
      <c r="T6068" s="57"/>
      <c r="AT6068" s="17" t="s">
        <v>325</v>
      </c>
      <c r="AU6068" s="17" t="s">
        <v>94</v>
      </c>
    </row>
    <row r="6069" spans="2:65" s="12" customFormat="1" x14ac:dyDescent="0.2">
      <c r="B6069" s="150"/>
      <c r="D6069" s="151" t="s">
        <v>197</v>
      </c>
      <c r="F6069" s="153" t="s">
        <v>2604</v>
      </c>
      <c r="H6069" s="154">
        <v>296.03699999999998</v>
      </c>
      <c r="I6069" s="155"/>
      <c r="L6069" s="150"/>
      <c r="M6069" s="156"/>
      <c r="T6069" s="157"/>
      <c r="AT6069" s="152" t="s">
        <v>197</v>
      </c>
      <c r="AU6069" s="152" t="s">
        <v>94</v>
      </c>
      <c r="AV6069" s="12" t="s">
        <v>94</v>
      </c>
      <c r="AW6069" s="12" t="s">
        <v>4</v>
      </c>
      <c r="AX6069" s="12" t="s">
        <v>92</v>
      </c>
      <c r="AY6069" s="152" t="s">
        <v>174</v>
      </c>
    </row>
    <row r="6070" spans="2:65" s="1" customFormat="1" ht="24.2" customHeight="1" x14ac:dyDescent="0.2">
      <c r="B6070" s="33"/>
      <c r="C6070" s="137" t="s">
        <v>2605</v>
      </c>
      <c r="D6070" s="137" t="s">
        <v>177</v>
      </c>
      <c r="E6070" s="138" t="s">
        <v>2606</v>
      </c>
      <c r="F6070" s="139" t="s">
        <v>2607</v>
      </c>
      <c r="G6070" s="140" t="s">
        <v>249</v>
      </c>
      <c r="H6070" s="141">
        <v>365.99299999999999</v>
      </c>
      <c r="I6070" s="142"/>
      <c r="J6070" s="143">
        <f>ROUND(I6070*H6070,2)</f>
        <v>0</v>
      </c>
      <c r="K6070" s="139" t="s">
        <v>181</v>
      </c>
      <c r="L6070" s="33"/>
      <c r="M6070" s="144" t="s">
        <v>1</v>
      </c>
      <c r="N6070" s="145" t="s">
        <v>50</v>
      </c>
      <c r="P6070" s="146">
        <f>O6070*H6070</f>
        <v>0</v>
      </c>
      <c r="Q6070" s="146">
        <v>4.0000000000000003E-5</v>
      </c>
      <c r="R6070" s="146">
        <f>Q6070*H6070</f>
        <v>1.463972E-2</v>
      </c>
      <c r="S6070" s="146">
        <v>0</v>
      </c>
      <c r="T6070" s="147">
        <f>S6070*H6070</f>
        <v>0</v>
      </c>
      <c r="AR6070" s="148" t="s">
        <v>330</v>
      </c>
      <c r="AT6070" s="148" t="s">
        <v>177</v>
      </c>
      <c r="AU6070" s="148" t="s">
        <v>94</v>
      </c>
      <c r="AY6070" s="17" t="s">
        <v>174</v>
      </c>
      <c r="BE6070" s="149">
        <f>IF(N6070="základní",J6070,0)</f>
        <v>0</v>
      </c>
      <c r="BF6070" s="149">
        <f>IF(N6070="snížená",J6070,0)</f>
        <v>0</v>
      </c>
      <c r="BG6070" s="149">
        <f>IF(N6070="zákl. přenesená",J6070,0)</f>
        <v>0</v>
      </c>
      <c r="BH6070" s="149">
        <f>IF(N6070="sníž. přenesená",J6070,0)</f>
        <v>0</v>
      </c>
      <c r="BI6070" s="149">
        <f>IF(N6070="nulová",J6070,0)</f>
        <v>0</v>
      </c>
      <c r="BJ6070" s="17" t="s">
        <v>94</v>
      </c>
      <c r="BK6070" s="149">
        <f>ROUND(I6070*H6070,2)</f>
        <v>0</v>
      </c>
      <c r="BL6070" s="17" t="s">
        <v>330</v>
      </c>
      <c r="BM6070" s="148" t="s">
        <v>2608</v>
      </c>
    </row>
    <row r="6071" spans="2:65" s="14" customFormat="1" x14ac:dyDescent="0.2">
      <c r="B6071" s="170"/>
      <c r="D6071" s="151" t="s">
        <v>197</v>
      </c>
      <c r="E6071" s="171" t="s">
        <v>1</v>
      </c>
      <c r="F6071" s="172" t="s">
        <v>2542</v>
      </c>
      <c r="H6071" s="171" t="s">
        <v>1</v>
      </c>
      <c r="I6071" s="173"/>
      <c r="L6071" s="170"/>
      <c r="M6071" s="174"/>
      <c r="T6071" s="175"/>
      <c r="AT6071" s="171" t="s">
        <v>197</v>
      </c>
      <c r="AU6071" s="171" t="s">
        <v>94</v>
      </c>
      <c r="AV6071" s="14" t="s">
        <v>92</v>
      </c>
      <c r="AW6071" s="14" t="s">
        <v>40</v>
      </c>
      <c r="AX6071" s="14" t="s">
        <v>84</v>
      </c>
      <c r="AY6071" s="171" t="s">
        <v>174</v>
      </c>
    </row>
    <row r="6072" spans="2:65" s="14" customFormat="1" x14ac:dyDescent="0.2">
      <c r="B6072" s="170"/>
      <c r="D6072" s="151" t="s">
        <v>197</v>
      </c>
      <c r="E6072" s="171" t="s">
        <v>1</v>
      </c>
      <c r="F6072" s="172" t="s">
        <v>2543</v>
      </c>
      <c r="H6072" s="171" t="s">
        <v>1</v>
      </c>
      <c r="I6072" s="173"/>
      <c r="L6072" s="170"/>
      <c r="M6072" s="174"/>
      <c r="T6072" s="175"/>
      <c r="AT6072" s="171" t="s">
        <v>197</v>
      </c>
      <c r="AU6072" s="171" t="s">
        <v>94</v>
      </c>
      <c r="AV6072" s="14" t="s">
        <v>92</v>
      </c>
      <c r="AW6072" s="14" t="s">
        <v>40</v>
      </c>
      <c r="AX6072" s="14" t="s">
        <v>84</v>
      </c>
      <c r="AY6072" s="171" t="s">
        <v>174</v>
      </c>
    </row>
    <row r="6073" spans="2:65" s="12" customFormat="1" x14ac:dyDescent="0.2">
      <c r="B6073" s="150"/>
      <c r="D6073" s="151" t="s">
        <v>197</v>
      </c>
      <c r="E6073" s="152" t="s">
        <v>1</v>
      </c>
      <c r="F6073" s="153" t="s">
        <v>2544</v>
      </c>
      <c r="H6073" s="154">
        <v>123.51</v>
      </c>
      <c r="I6073" s="155"/>
      <c r="L6073" s="150"/>
      <c r="M6073" s="156"/>
      <c r="T6073" s="157"/>
      <c r="AT6073" s="152" t="s">
        <v>197</v>
      </c>
      <c r="AU6073" s="152" t="s">
        <v>94</v>
      </c>
      <c r="AV6073" s="12" t="s">
        <v>94</v>
      </c>
      <c r="AW6073" s="12" t="s">
        <v>40</v>
      </c>
      <c r="AX6073" s="12" t="s">
        <v>84</v>
      </c>
      <c r="AY6073" s="152" t="s">
        <v>174</v>
      </c>
    </row>
    <row r="6074" spans="2:65" s="15" customFormat="1" x14ac:dyDescent="0.2">
      <c r="B6074" s="189"/>
      <c r="D6074" s="151" t="s">
        <v>197</v>
      </c>
      <c r="E6074" s="190" t="s">
        <v>1</v>
      </c>
      <c r="F6074" s="191" t="s">
        <v>329</v>
      </c>
      <c r="H6074" s="192">
        <v>123.51</v>
      </c>
      <c r="I6074" s="193"/>
      <c r="L6074" s="189"/>
      <c r="M6074" s="194"/>
      <c r="T6074" s="195"/>
      <c r="AT6074" s="190" t="s">
        <v>197</v>
      </c>
      <c r="AU6074" s="190" t="s">
        <v>94</v>
      </c>
      <c r="AV6074" s="15" t="s">
        <v>190</v>
      </c>
      <c r="AW6074" s="15" t="s">
        <v>40</v>
      </c>
      <c r="AX6074" s="15" t="s">
        <v>84</v>
      </c>
      <c r="AY6074" s="190" t="s">
        <v>174</v>
      </c>
    </row>
    <row r="6075" spans="2:65" s="14" customFormat="1" x14ac:dyDescent="0.2">
      <c r="B6075" s="170"/>
      <c r="D6075" s="151" t="s">
        <v>197</v>
      </c>
      <c r="E6075" s="171" t="s">
        <v>1</v>
      </c>
      <c r="F6075" s="172" t="s">
        <v>2053</v>
      </c>
      <c r="H6075" s="171" t="s">
        <v>1</v>
      </c>
      <c r="I6075" s="173"/>
      <c r="L6075" s="170"/>
      <c r="M6075" s="174"/>
      <c r="T6075" s="175"/>
      <c r="AT6075" s="171" t="s">
        <v>197</v>
      </c>
      <c r="AU6075" s="171" t="s">
        <v>94</v>
      </c>
      <c r="AV6075" s="14" t="s">
        <v>92</v>
      </c>
      <c r="AW6075" s="14" t="s">
        <v>40</v>
      </c>
      <c r="AX6075" s="14" t="s">
        <v>84</v>
      </c>
      <c r="AY6075" s="171" t="s">
        <v>174</v>
      </c>
    </row>
    <row r="6076" spans="2:65" s="14" customFormat="1" x14ac:dyDescent="0.2">
      <c r="B6076" s="170"/>
      <c r="D6076" s="151" t="s">
        <v>197</v>
      </c>
      <c r="E6076" s="171" t="s">
        <v>1</v>
      </c>
      <c r="F6076" s="172" t="s">
        <v>2547</v>
      </c>
      <c r="H6076" s="171" t="s">
        <v>1</v>
      </c>
      <c r="I6076" s="173"/>
      <c r="L6076" s="170"/>
      <c r="M6076" s="174"/>
      <c r="T6076" s="175"/>
      <c r="AT6076" s="171" t="s">
        <v>197</v>
      </c>
      <c r="AU6076" s="171" t="s">
        <v>94</v>
      </c>
      <c r="AV6076" s="14" t="s">
        <v>92</v>
      </c>
      <c r="AW6076" s="14" t="s">
        <v>40</v>
      </c>
      <c r="AX6076" s="14" t="s">
        <v>84</v>
      </c>
      <c r="AY6076" s="171" t="s">
        <v>174</v>
      </c>
    </row>
    <row r="6077" spans="2:65" s="12" customFormat="1" x14ac:dyDescent="0.2">
      <c r="B6077" s="150"/>
      <c r="D6077" s="151" t="s">
        <v>197</v>
      </c>
      <c r="E6077" s="152" t="s">
        <v>1</v>
      </c>
      <c r="F6077" s="153" t="s">
        <v>2548</v>
      </c>
      <c r="H6077" s="154">
        <v>11.097</v>
      </c>
      <c r="I6077" s="155"/>
      <c r="L6077" s="150"/>
      <c r="M6077" s="156"/>
      <c r="T6077" s="157"/>
      <c r="AT6077" s="152" t="s">
        <v>197</v>
      </c>
      <c r="AU6077" s="152" t="s">
        <v>94</v>
      </c>
      <c r="AV6077" s="12" t="s">
        <v>94</v>
      </c>
      <c r="AW6077" s="12" t="s">
        <v>40</v>
      </c>
      <c r="AX6077" s="12" t="s">
        <v>84</v>
      </c>
      <c r="AY6077" s="152" t="s">
        <v>174</v>
      </c>
    </row>
    <row r="6078" spans="2:65" s="12" customFormat="1" x14ac:dyDescent="0.2">
      <c r="B6078" s="150"/>
      <c r="D6078" s="151" t="s">
        <v>197</v>
      </c>
      <c r="E6078" s="152" t="s">
        <v>1</v>
      </c>
      <c r="F6078" s="153" t="s">
        <v>2549</v>
      </c>
      <c r="H6078" s="154">
        <v>6.7649999999999997</v>
      </c>
      <c r="I6078" s="155"/>
      <c r="L6078" s="150"/>
      <c r="M6078" s="156"/>
      <c r="T6078" s="157"/>
      <c r="AT6078" s="152" t="s">
        <v>197</v>
      </c>
      <c r="AU6078" s="152" t="s">
        <v>94</v>
      </c>
      <c r="AV6078" s="12" t="s">
        <v>94</v>
      </c>
      <c r="AW6078" s="12" t="s">
        <v>40</v>
      </c>
      <c r="AX6078" s="12" t="s">
        <v>84</v>
      </c>
      <c r="AY6078" s="152" t="s">
        <v>174</v>
      </c>
    </row>
    <row r="6079" spans="2:65" s="12" customFormat="1" x14ac:dyDescent="0.2">
      <c r="B6079" s="150"/>
      <c r="D6079" s="151" t="s">
        <v>197</v>
      </c>
      <c r="E6079" s="152" t="s">
        <v>1</v>
      </c>
      <c r="F6079" s="153" t="s">
        <v>2550</v>
      </c>
      <c r="H6079" s="154">
        <v>42.134999999999998</v>
      </c>
      <c r="I6079" s="155"/>
      <c r="L6079" s="150"/>
      <c r="M6079" s="156"/>
      <c r="T6079" s="157"/>
      <c r="AT6079" s="152" t="s">
        <v>197</v>
      </c>
      <c r="AU6079" s="152" t="s">
        <v>94</v>
      </c>
      <c r="AV6079" s="12" t="s">
        <v>94</v>
      </c>
      <c r="AW6079" s="12" t="s">
        <v>40</v>
      </c>
      <c r="AX6079" s="12" t="s">
        <v>84</v>
      </c>
      <c r="AY6079" s="152" t="s">
        <v>174</v>
      </c>
    </row>
    <row r="6080" spans="2:65" s="12" customFormat="1" x14ac:dyDescent="0.2">
      <c r="B6080" s="150"/>
      <c r="D6080" s="151" t="s">
        <v>197</v>
      </c>
      <c r="E6080" s="152" t="s">
        <v>1</v>
      </c>
      <c r="F6080" s="153" t="s">
        <v>2551</v>
      </c>
      <c r="H6080" s="154">
        <v>7.8710000000000004</v>
      </c>
      <c r="I6080" s="155"/>
      <c r="L6080" s="150"/>
      <c r="M6080" s="156"/>
      <c r="T6080" s="157"/>
      <c r="AT6080" s="152" t="s">
        <v>197</v>
      </c>
      <c r="AU6080" s="152" t="s">
        <v>94</v>
      </c>
      <c r="AV6080" s="12" t="s">
        <v>94</v>
      </c>
      <c r="AW6080" s="12" t="s">
        <v>40</v>
      </c>
      <c r="AX6080" s="12" t="s">
        <v>84</v>
      </c>
      <c r="AY6080" s="152" t="s">
        <v>174</v>
      </c>
    </row>
    <row r="6081" spans="2:65" s="12" customFormat="1" x14ac:dyDescent="0.2">
      <c r="B6081" s="150"/>
      <c r="D6081" s="151" t="s">
        <v>197</v>
      </c>
      <c r="E6081" s="152" t="s">
        <v>1</v>
      </c>
      <c r="F6081" s="153" t="s">
        <v>2552</v>
      </c>
      <c r="H6081" s="154">
        <v>4.3</v>
      </c>
      <c r="I6081" s="155"/>
      <c r="L6081" s="150"/>
      <c r="M6081" s="156"/>
      <c r="T6081" s="157"/>
      <c r="AT6081" s="152" t="s">
        <v>197</v>
      </c>
      <c r="AU6081" s="152" t="s">
        <v>94</v>
      </c>
      <c r="AV6081" s="12" t="s">
        <v>94</v>
      </c>
      <c r="AW6081" s="12" t="s">
        <v>40</v>
      </c>
      <c r="AX6081" s="12" t="s">
        <v>84</v>
      </c>
      <c r="AY6081" s="152" t="s">
        <v>174</v>
      </c>
    </row>
    <row r="6082" spans="2:65" s="12" customFormat="1" x14ac:dyDescent="0.2">
      <c r="B6082" s="150"/>
      <c r="D6082" s="151" t="s">
        <v>197</v>
      </c>
      <c r="E6082" s="152" t="s">
        <v>1</v>
      </c>
      <c r="F6082" s="153" t="s">
        <v>2553</v>
      </c>
      <c r="H6082" s="154">
        <v>26.5</v>
      </c>
      <c r="I6082" s="155"/>
      <c r="L6082" s="150"/>
      <c r="M6082" s="156"/>
      <c r="T6082" s="157"/>
      <c r="AT6082" s="152" t="s">
        <v>197</v>
      </c>
      <c r="AU6082" s="152" t="s">
        <v>94</v>
      </c>
      <c r="AV6082" s="12" t="s">
        <v>94</v>
      </c>
      <c r="AW6082" s="12" t="s">
        <v>40</v>
      </c>
      <c r="AX6082" s="12" t="s">
        <v>84</v>
      </c>
      <c r="AY6082" s="152" t="s">
        <v>174</v>
      </c>
    </row>
    <row r="6083" spans="2:65" s="12" customFormat="1" x14ac:dyDescent="0.2">
      <c r="B6083" s="150"/>
      <c r="D6083" s="151" t="s">
        <v>197</v>
      </c>
      <c r="E6083" s="152" t="s">
        <v>1</v>
      </c>
      <c r="F6083" s="153" t="s">
        <v>2554</v>
      </c>
      <c r="H6083" s="154">
        <v>6.516</v>
      </c>
      <c r="I6083" s="155"/>
      <c r="L6083" s="150"/>
      <c r="M6083" s="156"/>
      <c r="T6083" s="157"/>
      <c r="AT6083" s="152" t="s">
        <v>197</v>
      </c>
      <c r="AU6083" s="152" t="s">
        <v>94</v>
      </c>
      <c r="AV6083" s="12" t="s">
        <v>94</v>
      </c>
      <c r="AW6083" s="12" t="s">
        <v>40</v>
      </c>
      <c r="AX6083" s="12" t="s">
        <v>84</v>
      </c>
      <c r="AY6083" s="152" t="s">
        <v>174</v>
      </c>
    </row>
    <row r="6084" spans="2:65" s="12" customFormat="1" x14ac:dyDescent="0.2">
      <c r="B6084" s="150"/>
      <c r="D6084" s="151" t="s">
        <v>197</v>
      </c>
      <c r="E6084" s="152" t="s">
        <v>1</v>
      </c>
      <c r="F6084" s="153" t="s">
        <v>2555</v>
      </c>
      <c r="H6084" s="154">
        <v>18.18</v>
      </c>
      <c r="I6084" s="155"/>
      <c r="L6084" s="150"/>
      <c r="M6084" s="156"/>
      <c r="T6084" s="157"/>
      <c r="AT6084" s="152" t="s">
        <v>197</v>
      </c>
      <c r="AU6084" s="152" t="s">
        <v>94</v>
      </c>
      <c r="AV6084" s="12" t="s">
        <v>94</v>
      </c>
      <c r="AW6084" s="12" t="s">
        <v>40</v>
      </c>
      <c r="AX6084" s="12" t="s">
        <v>84</v>
      </c>
      <c r="AY6084" s="152" t="s">
        <v>174</v>
      </c>
    </row>
    <row r="6085" spans="2:65" s="12" customFormat="1" x14ac:dyDescent="0.2">
      <c r="B6085" s="150"/>
      <c r="D6085" s="151" t="s">
        <v>197</v>
      </c>
      <c r="E6085" s="152" t="s">
        <v>1</v>
      </c>
      <c r="F6085" s="153" t="s">
        <v>2556</v>
      </c>
      <c r="H6085" s="154">
        <v>7.8719999999999999</v>
      </c>
      <c r="I6085" s="155"/>
      <c r="L6085" s="150"/>
      <c r="M6085" s="156"/>
      <c r="T6085" s="157"/>
      <c r="AT6085" s="152" t="s">
        <v>197</v>
      </c>
      <c r="AU6085" s="152" t="s">
        <v>94</v>
      </c>
      <c r="AV6085" s="12" t="s">
        <v>94</v>
      </c>
      <c r="AW6085" s="12" t="s">
        <v>40</v>
      </c>
      <c r="AX6085" s="12" t="s">
        <v>84</v>
      </c>
      <c r="AY6085" s="152" t="s">
        <v>174</v>
      </c>
    </row>
    <row r="6086" spans="2:65" s="12" customFormat="1" x14ac:dyDescent="0.2">
      <c r="B6086" s="150"/>
      <c r="D6086" s="151" t="s">
        <v>197</v>
      </c>
      <c r="E6086" s="152" t="s">
        <v>1</v>
      </c>
      <c r="F6086" s="153" t="s">
        <v>2557</v>
      </c>
      <c r="H6086" s="154">
        <v>12.474</v>
      </c>
      <c r="I6086" s="155"/>
      <c r="L6086" s="150"/>
      <c r="M6086" s="156"/>
      <c r="T6086" s="157"/>
      <c r="AT6086" s="152" t="s">
        <v>197</v>
      </c>
      <c r="AU6086" s="152" t="s">
        <v>94</v>
      </c>
      <c r="AV6086" s="12" t="s">
        <v>94</v>
      </c>
      <c r="AW6086" s="12" t="s">
        <v>40</v>
      </c>
      <c r="AX6086" s="12" t="s">
        <v>84</v>
      </c>
      <c r="AY6086" s="152" t="s">
        <v>174</v>
      </c>
    </row>
    <row r="6087" spans="2:65" s="12" customFormat="1" x14ac:dyDescent="0.2">
      <c r="B6087" s="150"/>
      <c r="D6087" s="151" t="s">
        <v>197</v>
      </c>
      <c r="E6087" s="152" t="s">
        <v>1</v>
      </c>
      <c r="F6087" s="153" t="s">
        <v>2558</v>
      </c>
      <c r="H6087" s="154">
        <v>21.614000000000001</v>
      </c>
      <c r="I6087" s="155"/>
      <c r="L6087" s="150"/>
      <c r="M6087" s="156"/>
      <c r="T6087" s="157"/>
      <c r="AT6087" s="152" t="s">
        <v>197</v>
      </c>
      <c r="AU6087" s="152" t="s">
        <v>94</v>
      </c>
      <c r="AV6087" s="12" t="s">
        <v>94</v>
      </c>
      <c r="AW6087" s="12" t="s">
        <v>40</v>
      </c>
      <c r="AX6087" s="12" t="s">
        <v>84</v>
      </c>
      <c r="AY6087" s="152" t="s">
        <v>174</v>
      </c>
    </row>
    <row r="6088" spans="2:65" s="12" customFormat="1" x14ac:dyDescent="0.2">
      <c r="B6088" s="150"/>
      <c r="D6088" s="151" t="s">
        <v>197</v>
      </c>
      <c r="E6088" s="152" t="s">
        <v>1</v>
      </c>
      <c r="F6088" s="153" t="s">
        <v>2559</v>
      </c>
      <c r="H6088" s="154">
        <v>17.170000000000002</v>
      </c>
      <c r="I6088" s="155"/>
      <c r="L6088" s="150"/>
      <c r="M6088" s="156"/>
      <c r="T6088" s="157"/>
      <c r="AT6088" s="152" t="s">
        <v>197</v>
      </c>
      <c r="AU6088" s="152" t="s">
        <v>94</v>
      </c>
      <c r="AV6088" s="12" t="s">
        <v>94</v>
      </c>
      <c r="AW6088" s="12" t="s">
        <v>40</v>
      </c>
      <c r="AX6088" s="12" t="s">
        <v>84</v>
      </c>
      <c r="AY6088" s="152" t="s">
        <v>174</v>
      </c>
    </row>
    <row r="6089" spans="2:65" s="12" customFormat="1" x14ac:dyDescent="0.2">
      <c r="B6089" s="150"/>
      <c r="D6089" s="151" t="s">
        <v>197</v>
      </c>
      <c r="E6089" s="152" t="s">
        <v>1</v>
      </c>
      <c r="F6089" s="153" t="s">
        <v>2560</v>
      </c>
      <c r="H6089" s="154">
        <v>8.2210000000000001</v>
      </c>
      <c r="I6089" s="155"/>
      <c r="L6089" s="150"/>
      <c r="M6089" s="156"/>
      <c r="T6089" s="157"/>
      <c r="AT6089" s="152" t="s">
        <v>197</v>
      </c>
      <c r="AU6089" s="152" t="s">
        <v>94</v>
      </c>
      <c r="AV6089" s="12" t="s">
        <v>94</v>
      </c>
      <c r="AW6089" s="12" t="s">
        <v>40</v>
      </c>
      <c r="AX6089" s="12" t="s">
        <v>84</v>
      </c>
      <c r="AY6089" s="152" t="s">
        <v>174</v>
      </c>
    </row>
    <row r="6090" spans="2:65" s="12" customFormat="1" x14ac:dyDescent="0.2">
      <c r="B6090" s="150"/>
      <c r="D6090" s="151" t="s">
        <v>197</v>
      </c>
      <c r="E6090" s="152" t="s">
        <v>1</v>
      </c>
      <c r="F6090" s="153" t="s">
        <v>2548</v>
      </c>
      <c r="H6090" s="154">
        <v>11.097</v>
      </c>
      <c r="I6090" s="155"/>
      <c r="L6090" s="150"/>
      <c r="M6090" s="156"/>
      <c r="T6090" s="157"/>
      <c r="AT6090" s="152" t="s">
        <v>197</v>
      </c>
      <c r="AU6090" s="152" t="s">
        <v>94</v>
      </c>
      <c r="AV6090" s="12" t="s">
        <v>94</v>
      </c>
      <c r="AW6090" s="12" t="s">
        <v>40</v>
      </c>
      <c r="AX6090" s="12" t="s">
        <v>84</v>
      </c>
      <c r="AY6090" s="152" t="s">
        <v>174</v>
      </c>
    </row>
    <row r="6091" spans="2:65" s="14" customFormat="1" x14ac:dyDescent="0.2">
      <c r="B6091" s="170"/>
      <c r="D6091" s="151" t="s">
        <v>197</v>
      </c>
      <c r="E6091" s="171" t="s">
        <v>1</v>
      </c>
      <c r="F6091" s="172" t="s">
        <v>2054</v>
      </c>
      <c r="H6091" s="171" t="s">
        <v>1</v>
      </c>
      <c r="I6091" s="173"/>
      <c r="L6091" s="170"/>
      <c r="M6091" s="174"/>
      <c r="T6091" s="175"/>
      <c r="AT6091" s="171" t="s">
        <v>197</v>
      </c>
      <c r="AU6091" s="171" t="s">
        <v>94</v>
      </c>
      <c r="AV6091" s="14" t="s">
        <v>92</v>
      </c>
      <c r="AW6091" s="14" t="s">
        <v>40</v>
      </c>
      <c r="AX6091" s="14" t="s">
        <v>84</v>
      </c>
      <c r="AY6091" s="171" t="s">
        <v>174</v>
      </c>
    </row>
    <row r="6092" spans="2:65" s="12" customFormat="1" ht="22.5" x14ac:dyDescent="0.2">
      <c r="B6092" s="150"/>
      <c r="D6092" s="151" t="s">
        <v>197</v>
      </c>
      <c r="E6092" s="152" t="s">
        <v>1</v>
      </c>
      <c r="F6092" s="153" t="s">
        <v>2055</v>
      </c>
      <c r="H6092" s="154">
        <v>40.670999999999999</v>
      </c>
      <c r="I6092" s="155"/>
      <c r="L6092" s="150"/>
      <c r="M6092" s="156"/>
      <c r="T6092" s="157"/>
      <c r="AT6092" s="152" t="s">
        <v>197</v>
      </c>
      <c r="AU6092" s="152" t="s">
        <v>94</v>
      </c>
      <c r="AV6092" s="12" t="s">
        <v>94</v>
      </c>
      <c r="AW6092" s="12" t="s">
        <v>40</v>
      </c>
      <c r="AX6092" s="12" t="s">
        <v>84</v>
      </c>
      <c r="AY6092" s="152" t="s">
        <v>174</v>
      </c>
    </row>
    <row r="6093" spans="2:65" s="15" customFormat="1" x14ac:dyDescent="0.2">
      <c r="B6093" s="189"/>
      <c r="D6093" s="151" t="s">
        <v>197</v>
      </c>
      <c r="E6093" s="190" t="s">
        <v>1</v>
      </c>
      <c r="F6093" s="191" t="s">
        <v>329</v>
      </c>
      <c r="H6093" s="192">
        <v>242.48299999999998</v>
      </c>
      <c r="I6093" s="193"/>
      <c r="L6093" s="189"/>
      <c r="M6093" s="194"/>
      <c r="T6093" s="195"/>
      <c r="AT6093" s="190" t="s">
        <v>197</v>
      </c>
      <c r="AU6093" s="190" t="s">
        <v>94</v>
      </c>
      <c r="AV6093" s="15" t="s">
        <v>190</v>
      </c>
      <c r="AW6093" s="15" t="s">
        <v>40</v>
      </c>
      <c r="AX6093" s="15" t="s">
        <v>84</v>
      </c>
      <c r="AY6093" s="190" t="s">
        <v>174</v>
      </c>
    </row>
    <row r="6094" spans="2:65" s="13" customFormat="1" x14ac:dyDescent="0.2">
      <c r="B6094" s="158"/>
      <c r="D6094" s="151" t="s">
        <v>197</v>
      </c>
      <c r="E6094" s="159" t="s">
        <v>1</v>
      </c>
      <c r="F6094" s="160" t="s">
        <v>199</v>
      </c>
      <c r="H6094" s="161">
        <v>365.99299999999994</v>
      </c>
      <c r="I6094" s="162"/>
      <c r="L6094" s="158"/>
      <c r="M6094" s="163"/>
      <c r="T6094" s="164"/>
      <c r="AT6094" s="159" t="s">
        <v>197</v>
      </c>
      <c r="AU6094" s="159" t="s">
        <v>94</v>
      </c>
      <c r="AV6094" s="13" t="s">
        <v>182</v>
      </c>
      <c r="AW6094" s="13" t="s">
        <v>40</v>
      </c>
      <c r="AX6094" s="13" t="s">
        <v>92</v>
      </c>
      <c r="AY6094" s="159" t="s">
        <v>174</v>
      </c>
    </row>
    <row r="6095" spans="2:65" s="1" customFormat="1" ht="24.2" customHeight="1" x14ac:dyDescent="0.2">
      <c r="B6095" s="33"/>
      <c r="C6095" s="176" t="s">
        <v>2609</v>
      </c>
      <c r="D6095" s="176" t="s">
        <v>321</v>
      </c>
      <c r="E6095" s="177" t="s">
        <v>2610</v>
      </c>
      <c r="F6095" s="178" t="s">
        <v>2611</v>
      </c>
      <c r="G6095" s="179" t="s">
        <v>249</v>
      </c>
      <c r="H6095" s="180">
        <v>446.87700000000001</v>
      </c>
      <c r="I6095" s="181"/>
      <c r="J6095" s="182">
        <f>ROUND(I6095*H6095,2)</f>
        <v>0</v>
      </c>
      <c r="K6095" s="178" t="s">
        <v>181</v>
      </c>
      <c r="L6095" s="183"/>
      <c r="M6095" s="184" t="s">
        <v>1</v>
      </c>
      <c r="N6095" s="185" t="s">
        <v>50</v>
      </c>
      <c r="P6095" s="146">
        <f>O6095*H6095</f>
        <v>0</v>
      </c>
      <c r="Q6095" s="146">
        <v>6.4999999999999997E-4</v>
      </c>
      <c r="R6095" s="146">
        <f>Q6095*H6095</f>
        <v>0.29047004999999998</v>
      </c>
      <c r="S6095" s="146">
        <v>0</v>
      </c>
      <c r="T6095" s="147">
        <f>S6095*H6095</f>
        <v>0</v>
      </c>
      <c r="AR6095" s="148" t="s">
        <v>887</v>
      </c>
      <c r="AT6095" s="148" t="s">
        <v>321</v>
      </c>
      <c r="AU6095" s="148" t="s">
        <v>94</v>
      </c>
      <c r="AY6095" s="17" t="s">
        <v>174</v>
      </c>
      <c r="BE6095" s="149">
        <f>IF(N6095="základní",J6095,0)</f>
        <v>0</v>
      </c>
      <c r="BF6095" s="149">
        <f>IF(N6095="snížená",J6095,0)</f>
        <v>0</v>
      </c>
      <c r="BG6095" s="149">
        <f>IF(N6095="zákl. přenesená",J6095,0)</f>
        <v>0</v>
      </c>
      <c r="BH6095" s="149">
        <f>IF(N6095="sníž. přenesená",J6095,0)</f>
        <v>0</v>
      </c>
      <c r="BI6095" s="149">
        <f>IF(N6095="nulová",J6095,0)</f>
        <v>0</v>
      </c>
      <c r="BJ6095" s="17" t="s">
        <v>94</v>
      </c>
      <c r="BK6095" s="149">
        <f>ROUND(I6095*H6095,2)</f>
        <v>0</v>
      </c>
      <c r="BL6095" s="17" t="s">
        <v>330</v>
      </c>
      <c r="BM6095" s="148" t="s">
        <v>2612</v>
      </c>
    </row>
    <row r="6096" spans="2:65" s="1" customFormat="1" ht="136.5" x14ac:dyDescent="0.2">
      <c r="B6096" s="33"/>
      <c r="D6096" s="151" t="s">
        <v>325</v>
      </c>
      <c r="F6096" s="186" t="s">
        <v>2613</v>
      </c>
      <c r="I6096" s="187"/>
      <c r="L6096" s="33"/>
      <c r="M6096" s="188"/>
      <c r="T6096" s="57"/>
      <c r="AT6096" s="17" t="s">
        <v>325</v>
      </c>
      <c r="AU6096" s="17" t="s">
        <v>94</v>
      </c>
    </row>
    <row r="6097" spans="2:65" s="12" customFormat="1" x14ac:dyDescent="0.2">
      <c r="B6097" s="150"/>
      <c r="D6097" s="151" t="s">
        <v>197</v>
      </c>
      <c r="F6097" s="153" t="s">
        <v>2614</v>
      </c>
      <c r="H6097" s="154">
        <v>446.87700000000001</v>
      </c>
      <c r="I6097" s="155"/>
      <c r="L6097" s="150"/>
      <c r="M6097" s="156"/>
      <c r="T6097" s="157"/>
      <c r="AT6097" s="152" t="s">
        <v>197</v>
      </c>
      <c r="AU6097" s="152" t="s">
        <v>94</v>
      </c>
      <c r="AV6097" s="12" t="s">
        <v>94</v>
      </c>
      <c r="AW6097" s="12" t="s">
        <v>4</v>
      </c>
      <c r="AX6097" s="12" t="s">
        <v>92</v>
      </c>
      <c r="AY6097" s="152" t="s">
        <v>174</v>
      </c>
    </row>
    <row r="6098" spans="2:65" s="1" customFormat="1" ht="24.2" customHeight="1" x14ac:dyDescent="0.2">
      <c r="B6098" s="33"/>
      <c r="C6098" s="137" t="s">
        <v>2615</v>
      </c>
      <c r="D6098" s="137" t="s">
        <v>177</v>
      </c>
      <c r="E6098" s="138" t="s">
        <v>2616</v>
      </c>
      <c r="F6098" s="139" t="s">
        <v>2617</v>
      </c>
      <c r="G6098" s="140" t="s">
        <v>249</v>
      </c>
      <c r="H6098" s="141">
        <v>365.99299999999999</v>
      </c>
      <c r="I6098" s="142"/>
      <c r="J6098" s="143">
        <f>ROUND(I6098*H6098,2)</f>
        <v>0</v>
      </c>
      <c r="K6098" s="139" t="s">
        <v>181</v>
      </c>
      <c r="L6098" s="33"/>
      <c r="M6098" s="144" t="s">
        <v>1</v>
      </c>
      <c r="N6098" s="145" t="s">
        <v>50</v>
      </c>
      <c r="P6098" s="146">
        <f>O6098*H6098</f>
        <v>0</v>
      </c>
      <c r="Q6098" s="146">
        <v>0</v>
      </c>
      <c r="R6098" s="146">
        <f>Q6098*H6098</f>
        <v>0</v>
      </c>
      <c r="S6098" s="146">
        <v>0</v>
      </c>
      <c r="T6098" s="147">
        <f>S6098*H6098</f>
        <v>0</v>
      </c>
      <c r="AR6098" s="148" t="s">
        <v>330</v>
      </c>
      <c r="AT6098" s="148" t="s">
        <v>177</v>
      </c>
      <c r="AU6098" s="148" t="s">
        <v>94</v>
      </c>
      <c r="AY6098" s="17" t="s">
        <v>174</v>
      </c>
      <c r="BE6098" s="149">
        <f>IF(N6098="základní",J6098,0)</f>
        <v>0</v>
      </c>
      <c r="BF6098" s="149">
        <f>IF(N6098="snížená",J6098,0)</f>
        <v>0</v>
      </c>
      <c r="BG6098" s="149">
        <f>IF(N6098="zákl. přenesená",J6098,0)</f>
        <v>0</v>
      </c>
      <c r="BH6098" s="149">
        <f>IF(N6098="sníž. přenesená",J6098,0)</f>
        <v>0</v>
      </c>
      <c r="BI6098" s="149">
        <f>IF(N6098="nulová",J6098,0)</f>
        <v>0</v>
      </c>
      <c r="BJ6098" s="17" t="s">
        <v>94</v>
      </c>
      <c r="BK6098" s="149">
        <f>ROUND(I6098*H6098,2)</f>
        <v>0</v>
      </c>
      <c r="BL6098" s="17" t="s">
        <v>330</v>
      </c>
      <c r="BM6098" s="148" t="s">
        <v>2618</v>
      </c>
    </row>
    <row r="6099" spans="2:65" s="14" customFormat="1" x14ac:dyDescent="0.2">
      <c r="B6099" s="170"/>
      <c r="D6099" s="151" t="s">
        <v>197</v>
      </c>
      <c r="E6099" s="171" t="s">
        <v>1</v>
      </c>
      <c r="F6099" s="172" t="s">
        <v>2542</v>
      </c>
      <c r="H6099" s="171" t="s">
        <v>1</v>
      </c>
      <c r="I6099" s="173"/>
      <c r="L6099" s="170"/>
      <c r="M6099" s="174"/>
      <c r="T6099" s="175"/>
      <c r="AT6099" s="171" t="s">
        <v>197</v>
      </c>
      <c r="AU6099" s="171" t="s">
        <v>94</v>
      </c>
      <c r="AV6099" s="14" t="s">
        <v>92</v>
      </c>
      <c r="AW6099" s="14" t="s">
        <v>40</v>
      </c>
      <c r="AX6099" s="14" t="s">
        <v>84</v>
      </c>
      <c r="AY6099" s="171" t="s">
        <v>174</v>
      </c>
    </row>
    <row r="6100" spans="2:65" s="14" customFormat="1" x14ac:dyDescent="0.2">
      <c r="B6100" s="170"/>
      <c r="D6100" s="151" t="s">
        <v>197</v>
      </c>
      <c r="E6100" s="171" t="s">
        <v>1</v>
      </c>
      <c r="F6100" s="172" t="s">
        <v>2543</v>
      </c>
      <c r="H6100" s="171" t="s">
        <v>1</v>
      </c>
      <c r="I6100" s="173"/>
      <c r="L6100" s="170"/>
      <c r="M6100" s="174"/>
      <c r="T6100" s="175"/>
      <c r="AT6100" s="171" t="s">
        <v>197</v>
      </c>
      <c r="AU6100" s="171" t="s">
        <v>94</v>
      </c>
      <c r="AV6100" s="14" t="s">
        <v>92</v>
      </c>
      <c r="AW6100" s="14" t="s">
        <v>40</v>
      </c>
      <c r="AX6100" s="14" t="s">
        <v>84</v>
      </c>
      <c r="AY6100" s="171" t="s">
        <v>174</v>
      </c>
    </row>
    <row r="6101" spans="2:65" s="12" customFormat="1" x14ac:dyDescent="0.2">
      <c r="B6101" s="150"/>
      <c r="D6101" s="151" t="s">
        <v>197</v>
      </c>
      <c r="E6101" s="152" t="s">
        <v>1</v>
      </c>
      <c r="F6101" s="153" t="s">
        <v>2544</v>
      </c>
      <c r="H6101" s="154">
        <v>123.51</v>
      </c>
      <c r="I6101" s="155"/>
      <c r="L6101" s="150"/>
      <c r="M6101" s="156"/>
      <c r="T6101" s="157"/>
      <c r="AT6101" s="152" t="s">
        <v>197</v>
      </c>
      <c r="AU6101" s="152" t="s">
        <v>94</v>
      </c>
      <c r="AV6101" s="12" t="s">
        <v>94</v>
      </c>
      <c r="AW6101" s="12" t="s">
        <v>40</v>
      </c>
      <c r="AX6101" s="12" t="s">
        <v>84</v>
      </c>
      <c r="AY6101" s="152" t="s">
        <v>174</v>
      </c>
    </row>
    <row r="6102" spans="2:65" s="15" customFormat="1" x14ac:dyDescent="0.2">
      <c r="B6102" s="189"/>
      <c r="D6102" s="151" t="s">
        <v>197</v>
      </c>
      <c r="E6102" s="190" t="s">
        <v>1</v>
      </c>
      <c r="F6102" s="191" t="s">
        <v>329</v>
      </c>
      <c r="H6102" s="192">
        <v>123.51</v>
      </c>
      <c r="I6102" s="193"/>
      <c r="L6102" s="189"/>
      <c r="M6102" s="194"/>
      <c r="T6102" s="195"/>
      <c r="AT6102" s="190" t="s">
        <v>197</v>
      </c>
      <c r="AU6102" s="190" t="s">
        <v>94</v>
      </c>
      <c r="AV6102" s="15" t="s">
        <v>190</v>
      </c>
      <c r="AW6102" s="15" t="s">
        <v>40</v>
      </c>
      <c r="AX6102" s="15" t="s">
        <v>84</v>
      </c>
      <c r="AY6102" s="190" t="s">
        <v>174</v>
      </c>
    </row>
    <row r="6103" spans="2:65" s="14" customFormat="1" x14ac:dyDescent="0.2">
      <c r="B6103" s="170"/>
      <c r="D6103" s="151" t="s">
        <v>197</v>
      </c>
      <c r="E6103" s="171" t="s">
        <v>1</v>
      </c>
      <c r="F6103" s="172" t="s">
        <v>2053</v>
      </c>
      <c r="H6103" s="171" t="s">
        <v>1</v>
      </c>
      <c r="I6103" s="173"/>
      <c r="L6103" s="170"/>
      <c r="M6103" s="174"/>
      <c r="T6103" s="175"/>
      <c r="AT6103" s="171" t="s">
        <v>197</v>
      </c>
      <c r="AU6103" s="171" t="s">
        <v>94</v>
      </c>
      <c r="AV6103" s="14" t="s">
        <v>92</v>
      </c>
      <c r="AW6103" s="14" t="s">
        <v>40</v>
      </c>
      <c r="AX6103" s="14" t="s">
        <v>84</v>
      </c>
      <c r="AY6103" s="171" t="s">
        <v>174</v>
      </c>
    </row>
    <row r="6104" spans="2:65" s="14" customFormat="1" x14ac:dyDescent="0.2">
      <c r="B6104" s="170"/>
      <c r="D6104" s="151" t="s">
        <v>197</v>
      </c>
      <c r="E6104" s="171" t="s">
        <v>1</v>
      </c>
      <c r="F6104" s="172" t="s">
        <v>2547</v>
      </c>
      <c r="H6104" s="171" t="s">
        <v>1</v>
      </c>
      <c r="I6104" s="173"/>
      <c r="L6104" s="170"/>
      <c r="M6104" s="174"/>
      <c r="T6104" s="175"/>
      <c r="AT6104" s="171" t="s">
        <v>197</v>
      </c>
      <c r="AU6104" s="171" t="s">
        <v>94</v>
      </c>
      <c r="AV6104" s="14" t="s">
        <v>92</v>
      </c>
      <c r="AW6104" s="14" t="s">
        <v>40</v>
      </c>
      <c r="AX6104" s="14" t="s">
        <v>84</v>
      </c>
      <c r="AY6104" s="171" t="s">
        <v>174</v>
      </c>
    </row>
    <row r="6105" spans="2:65" s="12" customFormat="1" x14ac:dyDescent="0.2">
      <c r="B6105" s="150"/>
      <c r="D6105" s="151" t="s">
        <v>197</v>
      </c>
      <c r="E6105" s="152" t="s">
        <v>1</v>
      </c>
      <c r="F6105" s="153" t="s">
        <v>2548</v>
      </c>
      <c r="H6105" s="154">
        <v>11.097</v>
      </c>
      <c r="I6105" s="155"/>
      <c r="L6105" s="150"/>
      <c r="M6105" s="156"/>
      <c r="T6105" s="157"/>
      <c r="AT6105" s="152" t="s">
        <v>197</v>
      </c>
      <c r="AU6105" s="152" t="s">
        <v>94</v>
      </c>
      <c r="AV6105" s="12" t="s">
        <v>94</v>
      </c>
      <c r="AW6105" s="12" t="s">
        <v>40</v>
      </c>
      <c r="AX6105" s="12" t="s">
        <v>84</v>
      </c>
      <c r="AY6105" s="152" t="s">
        <v>174</v>
      </c>
    </row>
    <row r="6106" spans="2:65" s="12" customFormat="1" x14ac:dyDescent="0.2">
      <c r="B6106" s="150"/>
      <c r="D6106" s="151" t="s">
        <v>197</v>
      </c>
      <c r="E6106" s="152" t="s">
        <v>1</v>
      </c>
      <c r="F6106" s="153" t="s">
        <v>2549</v>
      </c>
      <c r="H6106" s="154">
        <v>6.7649999999999997</v>
      </c>
      <c r="I6106" s="155"/>
      <c r="L6106" s="150"/>
      <c r="M6106" s="156"/>
      <c r="T6106" s="157"/>
      <c r="AT6106" s="152" t="s">
        <v>197</v>
      </c>
      <c r="AU6106" s="152" t="s">
        <v>94</v>
      </c>
      <c r="AV6106" s="12" t="s">
        <v>94</v>
      </c>
      <c r="AW6106" s="12" t="s">
        <v>40</v>
      </c>
      <c r="AX6106" s="12" t="s">
        <v>84</v>
      </c>
      <c r="AY6106" s="152" t="s">
        <v>174</v>
      </c>
    </row>
    <row r="6107" spans="2:65" s="12" customFormat="1" x14ac:dyDescent="0.2">
      <c r="B6107" s="150"/>
      <c r="D6107" s="151" t="s">
        <v>197</v>
      </c>
      <c r="E6107" s="152" t="s">
        <v>1</v>
      </c>
      <c r="F6107" s="153" t="s">
        <v>2550</v>
      </c>
      <c r="H6107" s="154">
        <v>42.134999999999998</v>
      </c>
      <c r="I6107" s="155"/>
      <c r="L6107" s="150"/>
      <c r="M6107" s="156"/>
      <c r="T6107" s="157"/>
      <c r="AT6107" s="152" t="s">
        <v>197</v>
      </c>
      <c r="AU6107" s="152" t="s">
        <v>94</v>
      </c>
      <c r="AV6107" s="12" t="s">
        <v>94</v>
      </c>
      <c r="AW6107" s="12" t="s">
        <v>40</v>
      </c>
      <c r="AX6107" s="12" t="s">
        <v>84</v>
      </c>
      <c r="AY6107" s="152" t="s">
        <v>174</v>
      </c>
    </row>
    <row r="6108" spans="2:65" s="12" customFormat="1" x14ac:dyDescent="0.2">
      <c r="B6108" s="150"/>
      <c r="D6108" s="151" t="s">
        <v>197</v>
      </c>
      <c r="E6108" s="152" t="s">
        <v>1</v>
      </c>
      <c r="F6108" s="153" t="s">
        <v>2551</v>
      </c>
      <c r="H6108" s="154">
        <v>7.8710000000000004</v>
      </c>
      <c r="I6108" s="155"/>
      <c r="L6108" s="150"/>
      <c r="M6108" s="156"/>
      <c r="T6108" s="157"/>
      <c r="AT6108" s="152" t="s">
        <v>197</v>
      </c>
      <c r="AU6108" s="152" t="s">
        <v>94</v>
      </c>
      <c r="AV6108" s="12" t="s">
        <v>94</v>
      </c>
      <c r="AW6108" s="12" t="s">
        <v>40</v>
      </c>
      <c r="AX6108" s="12" t="s">
        <v>84</v>
      </c>
      <c r="AY6108" s="152" t="s">
        <v>174</v>
      </c>
    </row>
    <row r="6109" spans="2:65" s="12" customFormat="1" x14ac:dyDescent="0.2">
      <c r="B6109" s="150"/>
      <c r="D6109" s="151" t="s">
        <v>197</v>
      </c>
      <c r="E6109" s="152" t="s">
        <v>1</v>
      </c>
      <c r="F6109" s="153" t="s">
        <v>2552</v>
      </c>
      <c r="H6109" s="154">
        <v>4.3</v>
      </c>
      <c r="I6109" s="155"/>
      <c r="L6109" s="150"/>
      <c r="M6109" s="156"/>
      <c r="T6109" s="157"/>
      <c r="AT6109" s="152" t="s">
        <v>197</v>
      </c>
      <c r="AU6109" s="152" t="s">
        <v>94</v>
      </c>
      <c r="AV6109" s="12" t="s">
        <v>94</v>
      </c>
      <c r="AW6109" s="12" t="s">
        <v>40</v>
      </c>
      <c r="AX6109" s="12" t="s">
        <v>84</v>
      </c>
      <c r="AY6109" s="152" t="s">
        <v>174</v>
      </c>
    </row>
    <row r="6110" spans="2:65" s="12" customFormat="1" x14ac:dyDescent="0.2">
      <c r="B6110" s="150"/>
      <c r="D6110" s="151" t="s">
        <v>197</v>
      </c>
      <c r="E6110" s="152" t="s">
        <v>1</v>
      </c>
      <c r="F6110" s="153" t="s">
        <v>2553</v>
      </c>
      <c r="H6110" s="154">
        <v>26.5</v>
      </c>
      <c r="I6110" s="155"/>
      <c r="L6110" s="150"/>
      <c r="M6110" s="156"/>
      <c r="T6110" s="157"/>
      <c r="AT6110" s="152" t="s">
        <v>197</v>
      </c>
      <c r="AU6110" s="152" t="s">
        <v>94</v>
      </c>
      <c r="AV6110" s="12" t="s">
        <v>94</v>
      </c>
      <c r="AW6110" s="12" t="s">
        <v>40</v>
      </c>
      <c r="AX6110" s="12" t="s">
        <v>84</v>
      </c>
      <c r="AY6110" s="152" t="s">
        <v>174</v>
      </c>
    </row>
    <row r="6111" spans="2:65" s="12" customFormat="1" x14ac:dyDescent="0.2">
      <c r="B6111" s="150"/>
      <c r="D6111" s="151" t="s">
        <v>197</v>
      </c>
      <c r="E6111" s="152" t="s">
        <v>1</v>
      </c>
      <c r="F6111" s="153" t="s">
        <v>2554</v>
      </c>
      <c r="H6111" s="154">
        <v>6.516</v>
      </c>
      <c r="I6111" s="155"/>
      <c r="L6111" s="150"/>
      <c r="M6111" s="156"/>
      <c r="T6111" s="157"/>
      <c r="AT6111" s="152" t="s">
        <v>197</v>
      </c>
      <c r="AU6111" s="152" t="s">
        <v>94</v>
      </c>
      <c r="AV6111" s="12" t="s">
        <v>94</v>
      </c>
      <c r="AW6111" s="12" t="s">
        <v>40</v>
      </c>
      <c r="AX6111" s="12" t="s">
        <v>84</v>
      </c>
      <c r="AY6111" s="152" t="s">
        <v>174</v>
      </c>
    </row>
    <row r="6112" spans="2:65" s="12" customFormat="1" x14ac:dyDescent="0.2">
      <c r="B6112" s="150"/>
      <c r="D6112" s="151" t="s">
        <v>197</v>
      </c>
      <c r="E6112" s="152" t="s">
        <v>1</v>
      </c>
      <c r="F6112" s="153" t="s">
        <v>2555</v>
      </c>
      <c r="H6112" s="154">
        <v>18.18</v>
      </c>
      <c r="I6112" s="155"/>
      <c r="L6112" s="150"/>
      <c r="M6112" s="156"/>
      <c r="T6112" s="157"/>
      <c r="AT6112" s="152" t="s">
        <v>197</v>
      </c>
      <c r="AU6112" s="152" t="s">
        <v>94</v>
      </c>
      <c r="AV6112" s="12" t="s">
        <v>94</v>
      </c>
      <c r="AW6112" s="12" t="s">
        <v>40</v>
      </c>
      <c r="AX6112" s="12" t="s">
        <v>84</v>
      </c>
      <c r="AY6112" s="152" t="s">
        <v>174</v>
      </c>
    </row>
    <row r="6113" spans="2:65" s="12" customFormat="1" x14ac:dyDescent="0.2">
      <c r="B6113" s="150"/>
      <c r="D6113" s="151" t="s">
        <v>197</v>
      </c>
      <c r="E6113" s="152" t="s">
        <v>1</v>
      </c>
      <c r="F6113" s="153" t="s">
        <v>2556</v>
      </c>
      <c r="H6113" s="154">
        <v>7.8719999999999999</v>
      </c>
      <c r="I6113" s="155"/>
      <c r="L6113" s="150"/>
      <c r="M6113" s="156"/>
      <c r="T6113" s="157"/>
      <c r="AT6113" s="152" t="s">
        <v>197</v>
      </c>
      <c r="AU6113" s="152" t="s">
        <v>94</v>
      </c>
      <c r="AV6113" s="12" t="s">
        <v>94</v>
      </c>
      <c r="AW6113" s="12" t="s">
        <v>40</v>
      </c>
      <c r="AX6113" s="12" t="s">
        <v>84</v>
      </c>
      <c r="AY6113" s="152" t="s">
        <v>174</v>
      </c>
    </row>
    <row r="6114" spans="2:65" s="12" customFormat="1" x14ac:dyDescent="0.2">
      <c r="B6114" s="150"/>
      <c r="D6114" s="151" t="s">
        <v>197</v>
      </c>
      <c r="E6114" s="152" t="s">
        <v>1</v>
      </c>
      <c r="F6114" s="153" t="s">
        <v>2557</v>
      </c>
      <c r="H6114" s="154">
        <v>12.474</v>
      </c>
      <c r="I6114" s="155"/>
      <c r="L6114" s="150"/>
      <c r="M6114" s="156"/>
      <c r="T6114" s="157"/>
      <c r="AT6114" s="152" t="s">
        <v>197</v>
      </c>
      <c r="AU6114" s="152" t="s">
        <v>94</v>
      </c>
      <c r="AV6114" s="12" t="s">
        <v>94</v>
      </c>
      <c r="AW6114" s="12" t="s">
        <v>40</v>
      </c>
      <c r="AX6114" s="12" t="s">
        <v>84</v>
      </c>
      <c r="AY6114" s="152" t="s">
        <v>174</v>
      </c>
    </row>
    <row r="6115" spans="2:65" s="12" customFormat="1" x14ac:dyDescent="0.2">
      <c r="B6115" s="150"/>
      <c r="D6115" s="151" t="s">
        <v>197</v>
      </c>
      <c r="E6115" s="152" t="s">
        <v>1</v>
      </c>
      <c r="F6115" s="153" t="s">
        <v>2558</v>
      </c>
      <c r="H6115" s="154">
        <v>21.614000000000001</v>
      </c>
      <c r="I6115" s="155"/>
      <c r="L6115" s="150"/>
      <c r="M6115" s="156"/>
      <c r="T6115" s="157"/>
      <c r="AT6115" s="152" t="s">
        <v>197</v>
      </c>
      <c r="AU6115" s="152" t="s">
        <v>94</v>
      </c>
      <c r="AV6115" s="12" t="s">
        <v>94</v>
      </c>
      <c r="AW6115" s="12" t="s">
        <v>40</v>
      </c>
      <c r="AX6115" s="12" t="s">
        <v>84</v>
      </c>
      <c r="AY6115" s="152" t="s">
        <v>174</v>
      </c>
    </row>
    <row r="6116" spans="2:65" s="12" customFormat="1" x14ac:dyDescent="0.2">
      <c r="B6116" s="150"/>
      <c r="D6116" s="151" t="s">
        <v>197</v>
      </c>
      <c r="E6116" s="152" t="s">
        <v>1</v>
      </c>
      <c r="F6116" s="153" t="s">
        <v>2559</v>
      </c>
      <c r="H6116" s="154">
        <v>17.170000000000002</v>
      </c>
      <c r="I6116" s="155"/>
      <c r="L6116" s="150"/>
      <c r="M6116" s="156"/>
      <c r="T6116" s="157"/>
      <c r="AT6116" s="152" t="s">
        <v>197</v>
      </c>
      <c r="AU6116" s="152" t="s">
        <v>94</v>
      </c>
      <c r="AV6116" s="12" t="s">
        <v>94</v>
      </c>
      <c r="AW6116" s="12" t="s">
        <v>40</v>
      </c>
      <c r="AX6116" s="12" t="s">
        <v>84</v>
      </c>
      <c r="AY6116" s="152" t="s">
        <v>174</v>
      </c>
    </row>
    <row r="6117" spans="2:65" s="12" customFormat="1" x14ac:dyDescent="0.2">
      <c r="B6117" s="150"/>
      <c r="D6117" s="151" t="s">
        <v>197</v>
      </c>
      <c r="E6117" s="152" t="s">
        <v>1</v>
      </c>
      <c r="F6117" s="153" t="s">
        <v>2560</v>
      </c>
      <c r="H6117" s="154">
        <v>8.2210000000000001</v>
      </c>
      <c r="I6117" s="155"/>
      <c r="L6117" s="150"/>
      <c r="M6117" s="156"/>
      <c r="T6117" s="157"/>
      <c r="AT6117" s="152" t="s">
        <v>197</v>
      </c>
      <c r="AU6117" s="152" t="s">
        <v>94</v>
      </c>
      <c r="AV6117" s="12" t="s">
        <v>94</v>
      </c>
      <c r="AW6117" s="12" t="s">
        <v>40</v>
      </c>
      <c r="AX6117" s="12" t="s">
        <v>84</v>
      </c>
      <c r="AY6117" s="152" t="s">
        <v>174</v>
      </c>
    </row>
    <row r="6118" spans="2:65" s="12" customFormat="1" x14ac:dyDescent="0.2">
      <c r="B6118" s="150"/>
      <c r="D6118" s="151" t="s">
        <v>197</v>
      </c>
      <c r="E6118" s="152" t="s">
        <v>1</v>
      </c>
      <c r="F6118" s="153" t="s">
        <v>2548</v>
      </c>
      <c r="H6118" s="154">
        <v>11.097</v>
      </c>
      <c r="I6118" s="155"/>
      <c r="L6118" s="150"/>
      <c r="M6118" s="156"/>
      <c r="T6118" s="157"/>
      <c r="AT6118" s="152" t="s">
        <v>197</v>
      </c>
      <c r="AU6118" s="152" t="s">
        <v>94</v>
      </c>
      <c r="AV6118" s="12" t="s">
        <v>94</v>
      </c>
      <c r="AW6118" s="12" t="s">
        <v>40</v>
      </c>
      <c r="AX6118" s="12" t="s">
        <v>84</v>
      </c>
      <c r="AY6118" s="152" t="s">
        <v>174</v>
      </c>
    </row>
    <row r="6119" spans="2:65" s="14" customFormat="1" x14ac:dyDescent="0.2">
      <c r="B6119" s="170"/>
      <c r="D6119" s="151" t="s">
        <v>197</v>
      </c>
      <c r="E6119" s="171" t="s">
        <v>1</v>
      </c>
      <c r="F6119" s="172" t="s">
        <v>2054</v>
      </c>
      <c r="H6119" s="171" t="s">
        <v>1</v>
      </c>
      <c r="I6119" s="173"/>
      <c r="L6119" s="170"/>
      <c r="M6119" s="174"/>
      <c r="T6119" s="175"/>
      <c r="AT6119" s="171" t="s">
        <v>197</v>
      </c>
      <c r="AU6119" s="171" t="s">
        <v>94</v>
      </c>
      <c r="AV6119" s="14" t="s">
        <v>92</v>
      </c>
      <c r="AW6119" s="14" t="s">
        <v>40</v>
      </c>
      <c r="AX6119" s="14" t="s">
        <v>84</v>
      </c>
      <c r="AY6119" s="171" t="s">
        <v>174</v>
      </c>
    </row>
    <row r="6120" spans="2:65" s="12" customFormat="1" ht="22.5" x14ac:dyDescent="0.2">
      <c r="B6120" s="150"/>
      <c r="D6120" s="151" t="s">
        <v>197</v>
      </c>
      <c r="E6120" s="152" t="s">
        <v>1</v>
      </c>
      <c r="F6120" s="153" t="s">
        <v>2055</v>
      </c>
      <c r="H6120" s="154">
        <v>40.670999999999999</v>
      </c>
      <c r="I6120" s="155"/>
      <c r="L6120" s="150"/>
      <c r="M6120" s="156"/>
      <c r="T6120" s="157"/>
      <c r="AT6120" s="152" t="s">
        <v>197</v>
      </c>
      <c r="AU6120" s="152" t="s">
        <v>94</v>
      </c>
      <c r="AV6120" s="12" t="s">
        <v>94</v>
      </c>
      <c r="AW6120" s="12" t="s">
        <v>40</v>
      </c>
      <c r="AX6120" s="12" t="s">
        <v>84</v>
      </c>
      <c r="AY6120" s="152" t="s">
        <v>174</v>
      </c>
    </row>
    <row r="6121" spans="2:65" s="15" customFormat="1" x14ac:dyDescent="0.2">
      <c r="B6121" s="189"/>
      <c r="D6121" s="151" t="s">
        <v>197</v>
      </c>
      <c r="E6121" s="190" t="s">
        <v>1</v>
      </c>
      <c r="F6121" s="191" t="s">
        <v>329</v>
      </c>
      <c r="H6121" s="192">
        <v>242.48299999999998</v>
      </c>
      <c r="I6121" s="193"/>
      <c r="L6121" s="189"/>
      <c r="M6121" s="194"/>
      <c r="T6121" s="195"/>
      <c r="AT6121" s="190" t="s">
        <v>197</v>
      </c>
      <c r="AU6121" s="190" t="s">
        <v>94</v>
      </c>
      <c r="AV6121" s="15" t="s">
        <v>190</v>
      </c>
      <c r="AW6121" s="15" t="s">
        <v>40</v>
      </c>
      <c r="AX6121" s="15" t="s">
        <v>84</v>
      </c>
      <c r="AY6121" s="190" t="s">
        <v>174</v>
      </c>
    </row>
    <row r="6122" spans="2:65" s="13" customFormat="1" x14ac:dyDescent="0.2">
      <c r="B6122" s="158"/>
      <c r="D6122" s="151" t="s">
        <v>197</v>
      </c>
      <c r="E6122" s="159" t="s">
        <v>1</v>
      </c>
      <c r="F6122" s="160" t="s">
        <v>199</v>
      </c>
      <c r="H6122" s="161">
        <v>365.99299999999994</v>
      </c>
      <c r="I6122" s="162"/>
      <c r="L6122" s="158"/>
      <c r="M6122" s="163"/>
      <c r="T6122" s="164"/>
      <c r="AT6122" s="159" t="s">
        <v>197</v>
      </c>
      <c r="AU6122" s="159" t="s">
        <v>94</v>
      </c>
      <c r="AV6122" s="13" t="s">
        <v>182</v>
      </c>
      <c r="AW6122" s="13" t="s">
        <v>40</v>
      </c>
      <c r="AX6122" s="13" t="s">
        <v>92</v>
      </c>
      <c r="AY6122" s="159" t="s">
        <v>174</v>
      </c>
    </row>
    <row r="6123" spans="2:65" s="1" customFormat="1" ht="24.2" customHeight="1" x14ac:dyDescent="0.2">
      <c r="B6123" s="33"/>
      <c r="C6123" s="176" t="s">
        <v>2619</v>
      </c>
      <c r="D6123" s="176" t="s">
        <v>321</v>
      </c>
      <c r="E6123" s="177" t="s">
        <v>331</v>
      </c>
      <c r="F6123" s="178" t="s">
        <v>332</v>
      </c>
      <c r="G6123" s="179" t="s">
        <v>249</v>
      </c>
      <c r="H6123" s="180">
        <v>384.29300000000001</v>
      </c>
      <c r="I6123" s="181"/>
      <c r="J6123" s="182">
        <f>ROUND(I6123*H6123,2)</f>
        <v>0</v>
      </c>
      <c r="K6123" s="178" t="s">
        <v>181</v>
      </c>
      <c r="L6123" s="183"/>
      <c r="M6123" s="184" t="s">
        <v>1</v>
      </c>
      <c r="N6123" s="185" t="s">
        <v>50</v>
      </c>
      <c r="P6123" s="146">
        <f>O6123*H6123</f>
        <v>0</v>
      </c>
      <c r="Q6123" s="146">
        <v>2.9999999999999997E-4</v>
      </c>
      <c r="R6123" s="146">
        <f>Q6123*H6123</f>
        <v>0.1152879</v>
      </c>
      <c r="S6123" s="146">
        <v>0</v>
      </c>
      <c r="T6123" s="147">
        <f>S6123*H6123</f>
        <v>0</v>
      </c>
      <c r="AR6123" s="148" t="s">
        <v>887</v>
      </c>
      <c r="AT6123" s="148" t="s">
        <v>321</v>
      </c>
      <c r="AU6123" s="148" t="s">
        <v>94</v>
      </c>
      <c r="AY6123" s="17" t="s">
        <v>174</v>
      </c>
      <c r="BE6123" s="149">
        <f>IF(N6123="základní",J6123,0)</f>
        <v>0</v>
      </c>
      <c r="BF6123" s="149">
        <f>IF(N6123="snížená",J6123,0)</f>
        <v>0</v>
      </c>
      <c r="BG6123" s="149">
        <f>IF(N6123="zákl. přenesená",J6123,0)</f>
        <v>0</v>
      </c>
      <c r="BH6123" s="149">
        <f>IF(N6123="sníž. přenesená",J6123,0)</f>
        <v>0</v>
      </c>
      <c r="BI6123" s="149">
        <f>IF(N6123="nulová",J6123,0)</f>
        <v>0</v>
      </c>
      <c r="BJ6123" s="17" t="s">
        <v>94</v>
      </c>
      <c r="BK6123" s="149">
        <f>ROUND(I6123*H6123,2)</f>
        <v>0</v>
      </c>
      <c r="BL6123" s="17" t="s">
        <v>330</v>
      </c>
      <c r="BM6123" s="148" t="s">
        <v>2620</v>
      </c>
    </row>
    <row r="6124" spans="2:65" s="1" customFormat="1" ht="78" x14ac:dyDescent="0.2">
      <c r="B6124" s="33"/>
      <c r="D6124" s="151" t="s">
        <v>325</v>
      </c>
      <c r="F6124" s="186" t="s">
        <v>1792</v>
      </c>
      <c r="I6124" s="187"/>
      <c r="L6124" s="33"/>
      <c r="M6124" s="188"/>
      <c r="T6124" s="57"/>
      <c r="AT6124" s="17" t="s">
        <v>325</v>
      </c>
      <c r="AU6124" s="17" t="s">
        <v>94</v>
      </c>
    </row>
    <row r="6125" spans="2:65" s="12" customFormat="1" x14ac:dyDescent="0.2">
      <c r="B6125" s="150"/>
      <c r="D6125" s="151" t="s">
        <v>197</v>
      </c>
      <c r="F6125" s="153" t="s">
        <v>2621</v>
      </c>
      <c r="H6125" s="154">
        <v>384.29300000000001</v>
      </c>
      <c r="I6125" s="155"/>
      <c r="L6125" s="150"/>
      <c r="M6125" s="156"/>
      <c r="T6125" s="157"/>
      <c r="AT6125" s="152" t="s">
        <v>197</v>
      </c>
      <c r="AU6125" s="152" t="s">
        <v>94</v>
      </c>
      <c r="AV6125" s="12" t="s">
        <v>94</v>
      </c>
      <c r="AW6125" s="12" t="s">
        <v>4</v>
      </c>
      <c r="AX6125" s="12" t="s">
        <v>92</v>
      </c>
      <c r="AY6125" s="152" t="s">
        <v>174</v>
      </c>
    </row>
    <row r="6126" spans="2:65" s="1" customFormat="1" ht="49.15" customHeight="1" x14ac:dyDescent="0.2">
      <c r="B6126" s="33"/>
      <c r="C6126" s="137" t="s">
        <v>2622</v>
      </c>
      <c r="D6126" s="137" t="s">
        <v>177</v>
      </c>
      <c r="E6126" s="138" t="s">
        <v>2623</v>
      </c>
      <c r="F6126" s="139" t="s">
        <v>2624</v>
      </c>
      <c r="G6126" s="140" t="s">
        <v>2625</v>
      </c>
      <c r="H6126" s="196"/>
      <c r="I6126" s="142"/>
      <c r="J6126" s="143">
        <f>ROUND(I6126*H6126,2)</f>
        <v>0</v>
      </c>
      <c r="K6126" s="139" t="s">
        <v>181</v>
      </c>
      <c r="L6126" s="33"/>
      <c r="M6126" s="144" t="s">
        <v>1</v>
      </c>
      <c r="N6126" s="145" t="s">
        <v>50</v>
      </c>
      <c r="P6126" s="146">
        <f>O6126*H6126</f>
        <v>0</v>
      </c>
      <c r="Q6126" s="146">
        <v>0</v>
      </c>
      <c r="R6126" s="146">
        <f>Q6126*H6126</f>
        <v>0</v>
      </c>
      <c r="S6126" s="146">
        <v>0</v>
      </c>
      <c r="T6126" s="147">
        <f>S6126*H6126</f>
        <v>0</v>
      </c>
      <c r="AR6126" s="148" t="s">
        <v>330</v>
      </c>
      <c r="AT6126" s="148" t="s">
        <v>177</v>
      </c>
      <c r="AU6126" s="148" t="s">
        <v>94</v>
      </c>
      <c r="AY6126" s="17" t="s">
        <v>174</v>
      </c>
      <c r="BE6126" s="149">
        <f>IF(N6126="základní",J6126,0)</f>
        <v>0</v>
      </c>
      <c r="BF6126" s="149">
        <f>IF(N6126="snížená",J6126,0)</f>
        <v>0</v>
      </c>
      <c r="BG6126" s="149">
        <f>IF(N6126="zákl. přenesená",J6126,0)</f>
        <v>0</v>
      </c>
      <c r="BH6126" s="149">
        <f>IF(N6126="sníž. přenesená",J6126,0)</f>
        <v>0</v>
      </c>
      <c r="BI6126" s="149">
        <f>IF(N6126="nulová",J6126,0)</f>
        <v>0</v>
      </c>
      <c r="BJ6126" s="17" t="s">
        <v>94</v>
      </c>
      <c r="BK6126" s="149">
        <f>ROUND(I6126*H6126,2)</f>
        <v>0</v>
      </c>
      <c r="BL6126" s="17" t="s">
        <v>330</v>
      </c>
      <c r="BM6126" s="148" t="s">
        <v>2626</v>
      </c>
    </row>
    <row r="6127" spans="2:65" s="11" customFormat="1" ht="22.9" customHeight="1" x14ac:dyDescent="0.2">
      <c r="B6127" s="125"/>
      <c r="D6127" s="126" t="s">
        <v>83</v>
      </c>
      <c r="E6127" s="135" t="s">
        <v>2627</v>
      </c>
      <c r="F6127" s="135" t="s">
        <v>2628</v>
      </c>
      <c r="I6127" s="128"/>
      <c r="J6127" s="136">
        <f>BK6127</f>
        <v>0</v>
      </c>
      <c r="L6127" s="125"/>
      <c r="M6127" s="130"/>
      <c r="P6127" s="131">
        <f>SUM(P6128:P6276)</f>
        <v>0</v>
      </c>
      <c r="R6127" s="131">
        <f>SUM(R6128:R6276)</f>
        <v>199.94883922</v>
      </c>
      <c r="T6127" s="132">
        <f>SUM(T6128:T6276)</f>
        <v>0</v>
      </c>
      <c r="AR6127" s="126" t="s">
        <v>94</v>
      </c>
      <c r="AT6127" s="133" t="s">
        <v>83</v>
      </c>
      <c r="AU6127" s="133" t="s">
        <v>92</v>
      </c>
      <c r="AY6127" s="126" t="s">
        <v>174</v>
      </c>
      <c r="BK6127" s="134">
        <f>SUM(BK6128:BK6276)</f>
        <v>0</v>
      </c>
    </row>
    <row r="6128" spans="2:65" s="1" customFormat="1" ht="37.9" customHeight="1" x14ac:dyDescent="0.2">
      <c r="B6128" s="33"/>
      <c r="C6128" s="137" t="s">
        <v>2629</v>
      </c>
      <c r="D6128" s="137" t="s">
        <v>177</v>
      </c>
      <c r="E6128" s="138" t="s">
        <v>2630</v>
      </c>
      <c r="F6128" s="139" t="s">
        <v>2631</v>
      </c>
      <c r="G6128" s="140" t="s">
        <v>249</v>
      </c>
      <c r="H6128" s="141">
        <v>1354.953</v>
      </c>
      <c r="I6128" s="142"/>
      <c r="J6128" s="143">
        <f>ROUND(I6128*H6128,2)</f>
        <v>0</v>
      </c>
      <c r="K6128" s="139" t="s">
        <v>181</v>
      </c>
      <c r="L6128" s="33"/>
      <c r="M6128" s="144" t="s">
        <v>1</v>
      </c>
      <c r="N6128" s="145" t="s">
        <v>50</v>
      </c>
      <c r="P6128" s="146">
        <f>O6128*H6128</f>
        <v>0</v>
      </c>
      <c r="Q6128" s="146">
        <v>0</v>
      </c>
      <c r="R6128" s="146">
        <f>Q6128*H6128</f>
        <v>0</v>
      </c>
      <c r="S6128" s="146">
        <v>0</v>
      </c>
      <c r="T6128" s="147">
        <f>S6128*H6128</f>
        <v>0</v>
      </c>
      <c r="AR6128" s="148" t="s">
        <v>330</v>
      </c>
      <c r="AT6128" s="148" t="s">
        <v>177</v>
      </c>
      <c r="AU6128" s="148" t="s">
        <v>94</v>
      </c>
      <c r="AY6128" s="17" t="s">
        <v>174</v>
      </c>
      <c r="BE6128" s="149">
        <f>IF(N6128="základní",J6128,0)</f>
        <v>0</v>
      </c>
      <c r="BF6128" s="149">
        <f>IF(N6128="snížená",J6128,0)</f>
        <v>0</v>
      </c>
      <c r="BG6128" s="149">
        <f>IF(N6128="zákl. přenesená",J6128,0)</f>
        <v>0</v>
      </c>
      <c r="BH6128" s="149">
        <f>IF(N6128="sníž. přenesená",J6128,0)</f>
        <v>0</v>
      </c>
      <c r="BI6128" s="149">
        <f>IF(N6128="nulová",J6128,0)</f>
        <v>0</v>
      </c>
      <c r="BJ6128" s="17" t="s">
        <v>94</v>
      </c>
      <c r="BK6128" s="149">
        <f>ROUND(I6128*H6128,2)</f>
        <v>0</v>
      </c>
      <c r="BL6128" s="17" t="s">
        <v>330</v>
      </c>
      <c r="BM6128" s="148" t="s">
        <v>2632</v>
      </c>
    </row>
    <row r="6129" spans="2:65" s="14" customFormat="1" x14ac:dyDescent="0.2">
      <c r="B6129" s="170"/>
      <c r="D6129" s="151" t="s">
        <v>197</v>
      </c>
      <c r="E6129" s="171" t="s">
        <v>1</v>
      </c>
      <c r="F6129" s="172" t="s">
        <v>2633</v>
      </c>
      <c r="H6129" s="171" t="s">
        <v>1</v>
      </c>
      <c r="I6129" s="173"/>
      <c r="L6129" s="170"/>
      <c r="M6129" s="174"/>
      <c r="T6129" s="175"/>
      <c r="AT6129" s="171" t="s">
        <v>197</v>
      </c>
      <c r="AU6129" s="171" t="s">
        <v>94</v>
      </c>
      <c r="AV6129" s="14" t="s">
        <v>92</v>
      </c>
      <c r="AW6129" s="14" t="s">
        <v>40</v>
      </c>
      <c r="AX6129" s="14" t="s">
        <v>84</v>
      </c>
      <c r="AY6129" s="171" t="s">
        <v>174</v>
      </c>
    </row>
    <row r="6130" spans="2:65" s="12" customFormat="1" x14ac:dyDescent="0.2">
      <c r="B6130" s="150"/>
      <c r="D6130" s="151" t="s">
        <v>197</v>
      </c>
      <c r="E6130" s="152" t="s">
        <v>1</v>
      </c>
      <c r="F6130" s="153" t="s">
        <v>2634</v>
      </c>
      <c r="H6130" s="154">
        <v>96.953000000000003</v>
      </c>
      <c r="I6130" s="155"/>
      <c r="L6130" s="150"/>
      <c r="M6130" s="156"/>
      <c r="T6130" s="157"/>
      <c r="AT6130" s="152" t="s">
        <v>197</v>
      </c>
      <c r="AU6130" s="152" t="s">
        <v>94</v>
      </c>
      <c r="AV6130" s="12" t="s">
        <v>94</v>
      </c>
      <c r="AW6130" s="12" t="s">
        <v>40</v>
      </c>
      <c r="AX6130" s="12" t="s">
        <v>84</v>
      </c>
      <c r="AY6130" s="152" t="s">
        <v>174</v>
      </c>
    </row>
    <row r="6131" spans="2:65" s="15" customFormat="1" x14ac:dyDescent="0.2">
      <c r="B6131" s="189"/>
      <c r="D6131" s="151" t="s">
        <v>197</v>
      </c>
      <c r="E6131" s="190" t="s">
        <v>1</v>
      </c>
      <c r="F6131" s="191" t="s">
        <v>329</v>
      </c>
      <c r="H6131" s="192">
        <v>96.953000000000003</v>
      </c>
      <c r="I6131" s="193"/>
      <c r="L6131" s="189"/>
      <c r="M6131" s="194"/>
      <c r="T6131" s="195"/>
      <c r="AT6131" s="190" t="s">
        <v>197</v>
      </c>
      <c r="AU6131" s="190" t="s">
        <v>94</v>
      </c>
      <c r="AV6131" s="15" t="s">
        <v>190</v>
      </c>
      <c r="AW6131" s="15" t="s">
        <v>40</v>
      </c>
      <c r="AX6131" s="15" t="s">
        <v>84</v>
      </c>
      <c r="AY6131" s="190" t="s">
        <v>174</v>
      </c>
    </row>
    <row r="6132" spans="2:65" s="14" customFormat="1" x14ac:dyDescent="0.2">
      <c r="B6132" s="170"/>
      <c r="D6132" s="151" t="s">
        <v>197</v>
      </c>
      <c r="E6132" s="171" t="s">
        <v>1</v>
      </c>
      <c r="F6132" s="172" t="s">
        <v>2635</v>
      </c>
      <c r="H6132" s="171" t="s">
        <v>1</v>
      </c>
      <c r="I6132" s="173"/>
      <c r="L6132" s="170"/>
      <c r="M6132" s="174"/>
      <c r="T6132" s="175"/>
      <c r="AT6132" s="171" t="s">
        <v>197</v>
      </c>
      <c r="AU6132" s="171" t="s">
        <v>94</v>
      </c>
      <c r="AV6132" s="14" t="s">
        <v>92</v>
      </c>
      <c r="AW6132" s="14" t="s">
        <v>40</v>
      </c>
      <c r="AX6132" s="14" t="s">
        <v>84</v>
      </c>
      <c r="AY6132" s="171" t="s">
        <v>174</v>
      </c>
    </row>
    <row r="6133" spans="2:65" s="12" customFormat="1" x14ac:dyDescent="0.2">
      <c r="B6133" s="150"/>
      <c r="D6133" s="151" t="s">
        <v>197</v>
      </c>
      <c r="E6133" s="152" t="s">
        <v>1</v>
      </c>
      <c r="F6133" s="153" t="s">
        <v>2636</v>
      </c>
      <c r="H6133" s="154">
        <v>1122.0999999999999</v>
      </c>
      <c r="I6133" s="155"/>
      <c r="L6133" s="150"/>
      <c r="M6133" s="156"/>
      <c r="T6133" s="157"/>
      <c r="AT6133" s="152" t="s">
        <v>197</v>
      </c>
      <c r="AU6133" s="152" t="s">
        <v>94</v>
      </c>
      <c r="AV6133" s="12" t="s">
        <v>94</v>
      </c>
      <c r="AW6133" s="12" t="s">
        <v>40</v>
      </c>
      <c r="AX6133" s="12" t="s">
        <v>84</v>
      </c>
      <c r="AY6133" s="152" t="s">
        <v>174</v>
      </c>
    </row>
    <row r="6134" spans="2:65" s="12" customFormat="1" ht="33.75" x14ac:dyDescent="0.2">
      <c r="B6134" s="150"/>
      <c r="D6134" s="151" t="s">
        <v>197</v>
      </c>
      <c r="E6134" s="152" t="s">
        <v>1</v>
      </c>
      <c r="F6134" s="153" t="s">
        <v>2059</v>
      </c>
      <c r="H6134" s="154">
        <v>135.9</v>
      </c>
      <c r="I6134" s="155"/>
      <c r="L6134" s="150"/>
      <c r="M6134" s="156"/>
      <c r="T6134" s="157"/>
      <c r="AT6134" s="152" t="s">
        <v>197</v>
      </c>
      <c r="AU6134" s="152" t="s">
        <v>94</v>
      </c>
      <c r="AV6134" s="12" t="s">
        <v>94</v>
      </c>
      <c r="AW6134" s="12" t="s">
        <v>40</v>
      </c>
      <c r="AX6134" s="12" t="s">
        <v>84</v>
      </c>
      <c r="AY6134" s="152" t="s">
        <v>174</v>
      </c>
    </row>
    <row r="6135" spans="2:65" s="15" customFormat="1" x14ac:dyDescent="0.2">
      <c r="B6135" s="189"/>
      <c r="D6135" s="151" t="s">
        <v>197</v>
      </c>
      <c r="E6135" s="190" t="s">
        <v>1</v>
      </c>
      <c r="F6135" s="191" t="s">
        <v>329</v>
      </c>
      <c r="H6135" s="192">
        <v>1258</v>
      </c>
      <c r="I6135" s="193"/>
      <c r="L6135" s="189"/>
      <c r="M6135" s="194"/>
      <c r="T6135" s="195"/>
      <c r="AT6135" s="190" t="s">
        <v>197</v>
      </c>
      <c r="AU6135" s="190" t="s">
        <v>94</v>
      </c>
      <c r="AV6135" s="15" t="s">
        <v>190</v>
      </c>
      <c r="AW6135" s="15" t="s">
        <v>40</v>
      </c>
      <c r="AX6135" s="15" t="s">
        <v>84</v>
      </c>
      <c r="AY6135" s="190" t="s">
        <v>174</v>
      </c>
    </row>
    <row r="6136" spans="2:65" s="13" customFormat="1" x14ac:dyDescent="0.2">
      <c r="B6136" s="158"/>
      <c r="D6136" s="151" t="s">
        <v>197</v>
      </c>
      <c r="E6136" s="159" t="s">
        <v>1</v>
      </c>
      <c r="F6136" s="160" t="s">
        <v>199</v>
      </c>
      <c r="H6136" s="161">
        <v>1354.953</v>
      </c>
      <c r="I6136" s="162"/>
      <c r="L6136" s="158"/>
      <c r="M6136" s="163"/>
      <c r="T6136" s="164"/>
      <c r="AT6136" s="159" t="s">
        <v>197</v>
      </c>
      <c r="AU6136" s="159" t="s">
        <v>94</v>
      </c>
      <c r="AV6136" s="13" t="s">
        <v>182</v>
      </c>
      <c r="AW6136" s="13" t="s">
        <v>40</v>
      </c>
      <c r="AX6136" s="13" t="s">
        <v>92</v>
      </c>
      <c r="AY6136" s="159" t="s">
        <v>174</v>
      </c>
    </row>
    <row r="6137" spans="2:65" s="1" customFormat="1" ht="16.5" customHeight="1" x14ac:dyDescent="0.2">
      <c r="B6137" s="33"/>
      <c r="C6137" s="176" t="s">
        <v>2637</v>
      </c>
      <c r="D6137" s="176" t="s">
        <v>321</v>
      </c>
      <c r="E6137" s="177" t="s">
        <v>2533</v>
      </c>
      <c r="F6137" s="178" t="s">
        <v>2534</v>
      </c>
      <c r="G6137" s="179" t="s">
        <v>188</v>
      </c>
      <c r="H6137" s="180">
        <v>0.40600000000000003</v>
      </c>
      <c r="I6137" s="181"/>
      <c r="J6137" s="182">
        <f>ROUND(I6137*H6137,2)</f>
        <v>0</v>
      </c>
      <c r="K6137" s="178" t="s">
        <v>181</v>
      </c>
      <c r="L6137" s="183"/>
      <c r="M6137" s="184" t="s">
        <v>1</v>
      </c>
      <c r="N6137" s="185" t="s">
        <v>50</v>
      </c>
      <c r="P6137" s="146">
        <f>O6137*H6137</f>
        <v>0</v>
      </c>
      <c r="Q6137" s="146">
        <v>1</v>
      </c>
      <c r="R6137" s="146">
        <f>Q6137*H6137</f>
        <v>0.40600000000000003</v>
      </c>
      <c r="S6137" s="146">
        <v>0</v>
      </c>
      <c r="T6137" s="147">
        <f>S6137*H6137</f>
        <v>0</v>
      </c>
      <c r="AR6137" s="148" t="s">
        <v>887</v>
      </c>
      <c r="AT6137" s="148" t="s">
        <v>321</v>
      </c>
      <c r="AU6137" s="148" t="s">
        <v>94</v>
      </c>
      <c r="AY6137" s="17" t="s">
        <v>174</v>
      </c>
      <c r="BE6137" s="149">
        <f>IF(N6137="základní",J6137,0)</f>
        <v>0</v>
      </c>
      <c r="BF6137" s="149">
        <f>IF(N6137="snížená",J6137,0)</f>
        <v>0</v>
      </c>
      <c r="BG6137" s="149">
        <f>IF(N6137="zákl. přenesená",J6137,0)</f>
        <v>0</v>
      </c>
      <c r="BH6137" s="149">
        <f>IF(N6137="sníž. přenesená",J6137,0)</f>
        <v>0</v>
      </c>
      <c r="BI6137" s="149">
        <f>IF(N6137="nulová",J6137,0)</f>
        <v>0</v>
      </c>
      <c r="BJ6137" s="17" t="s">
        <v>94</v>
      </c>
      <c r="BK6137" s="149">
        <f>ROUND(I6137*H6137,2)</f>
        <v>0</v>
      </c>
      <c r="BL6137" s="17" t="s">
        <v>330</v>
      </c>
      <c r="BM6137" s="148" t="s">
        <v>2638</v>
      </c>
    </row>
    <row r="6138" spans="2:65" s="1" customFormat="1" ht="39" x14ac:dyDescent="0.2">
      <c r="B6138" s="33"/>
      <c r="D6138" s="151" t="s">
        <v>325</v>
      </c>
      <c r="F6138" s="186" t="s">
        <v>2536</v>
      </c>
      <c r="I6138" s="187"/>
      <c r="L6138" s="33"/>
      <c r="M6138" s="188"/>
      <c r="T6138" s="57"/>
      <c r="AT6138" s="17" t="s">
        <v>325</v>
      </c>
      <c r="AU6138" s="17" t="s">
        <v>94</v>
      </c>
    </row>
    <row r="6139" spans="2:65" s="12" customFormat="1" x14ac:dyDescent="0.2">
      <c r="B6139" s="150"/>
      <c r="D6139" s="151" t="s">
        <v>197</v>
      </c>
      <c r="F6139" s="153" t="s">
        <v>2639</v>
      </c>
      <c r="H6139" s="154">
        <v>0.40600000000000003</v>
      </c>
      <c r="I6139" s="155"/>
      <c r="L6139" s="150"/>
      <c r="M6139" s="156"/>
      <c r="T6139" s="157"/>
      <c r="AT6139" s="152" t="s">
        <v>197</v>
      </c>
      <c r="AU6139" s="152" t="s">
        <v>94</v>
      </c>
      <c r="AV6139" s="12" t="s">
        <v>94</v>
      </c>
      <c r="AW6139" s="12" t="s">
        <v>4</v>
      </c>
      <c r="AX6139" s="12" t="s">
        <v>92</v>
      </c>
      <c r="AY6139" s="152" t="s">
        <v>174</v>
      </c>
    </row>
    <row r="6140" spans="2:65" s="1" customFormat="1" ht="24.2" customHeight="1" x14ac:dyDescent="0.2">
      <c r="B6140" s="33"/>
      <c r="C6140" s="137" t="s">
        <v>2640</v>
      </c>
      <c r="D6140" s="137" t="s">
        <v>177</v>
      </c>
      <c r="E6140" s="138" t="s">
        <v>2641</v>
      </c>
      <c r="F6140" s="139" t="s">
        <v>2642</v>
      </c>
      <c r="G6140" s="140" t="s">
        <v>249</v>
      </c>
      <c r="H6140" s="141">
        <v>1354.953</v>
      </c>
      <c r="I6140" s="142"/>
      <c r="J6140" s="143">
        <f>ROUND(I6140*H6140,2)</f>
        <v>0</v>
      </c>
      <c r="K6140" s="139" t="s">
        <v>181</v>
      </c>
      <c r="L6140" s="33"/>
      <c r="M6140" s="144" t="s">
        <v>1</v>
      </c>
      <c r="N6140" s="145" t="s">
        <v>50</v>
      </c>
      <c r="P6140" s="146">
        <f>O6140*H6140</f>
        <v>0</v>
      </c>
      <c r="Q6140" s="146">
        <v>9.3999999999999997E-4</v>
      </c>
      <c r="R6140" s="146">
        <f>Q6140*H6140</f>
        <v>1.2736558199999999</v>
      </c>
      <c r="S6140" s="146">
        <v>0</v>
      </c>
      <c r="T6140" s="147">
        <f>S6140*H6140</f>
        <v>0</v>
      </c>
      <c r="AR6140" s="148" t="s">
        <v>330</v>
      </c>
      <c r="AT6140" s="148" t="s">
        <v>177</v>
      </c>
      <c r="AU6140" s="148" t="s">
        <v>94</v>
      </c>
      <c r="AY6140" s="17" t="s">
        <v>174</v>
      </c>
      <c r="BE6140" s="149">
        <f>IF(N6140="základní",J6140,0)</f>
        <v>0</v>
      </c>
      <c r="BF6140" s="149">
        <f>IF(N6140="snížená",J6140,0)</f>
        <v>0</v>
      </c>
      <c r="BG6140" s="149">
        <f>IF(N6140="zákl. přenesená",J6140,0)</f>
        <v>0</v>
      </c>
      <c r="BH6140" s="149">
        <f>IF(N6140="sníž. přenesená",J6140,0)</f>
        <v>0</v>
      </c>
      <c r="BI6140" s="149">
        <f>IF(N6140="nulová",J6140,0)</f>
        <v>0</v>
      </c>
      <c r="BJ6140" s="17" t="s">
        <v>94</v>
      </c>
      <c r="BK6140" s="149">
        <f>ROUND(I6140*H6140,2)</f>
        <v>0</v>
      </c>
      <c r="BL6140" s="17" t="s">
        <v>330</v>
      </c>
      <c r="BM6140" s="148" t="s">
        <v>2643</v>
      </c>
    </row>
    <row r="6141" spans="2:65" s="14" customFormat="1" x14ac:dyDescent="0.2">
      <c r="B6141" s="170"/>
      <c r="D6141" s="151" t="s">
        <v>197</v>
      </c>
      <c r="E6141" s="171" t="s">
        <v>1</v>
      </c>
      <c r="F6141" s="172" t="s">
        <v>2633</v>
      </c>
      <c r="H6141" s="171" t="s">
        <v>1</v>
      </c>
      <c r="I6141" s="173"/>
      <c r="L6141" s="170"/>
      <c r="M6141" s="174"/>
      <c r="T6141" s="175"/>
      <c r="AT6141" s="171" t="s">
        <v>197</v>
      </c>
      <c r="AU6141" s="171" t="s">
        <v>94</v>
      </c>
      <c r="AV6141" s="14" t="s">
        <v>92</v>
      </c>
      <c r="AW6141" s="14" t="s">
        <v>40</v>
      </c>
      <c r="AX6141" s="14" t="s">
        <v>84</v>
      </c>
      <c r="AY6141" s="171" t="s">
        <v>174</v>
      </c>
    </row>
    <row r="6142" spans="2:65" s="12" customFormat="1" x14ac:dyDescent="0.2">
      <c r="B6142" s="150"/>
      <c r="D6142" s="151" t="s">
        <v>197</v>
      </c>
      <c r="E6142" s="152" t="s">
        <v>1</v>
      </c>
      <c r="F6142" s="153" t="s">
        <v>2634</v>
      </c>
      <c r="H6142" s="154">
        <v>96.953000000000003</v>
      </c>
      <c r="I6142" s="155"/>
      <c r="L6142" s="150"/>
      <c r="M6142" s="156"/>
      <c r="T6142" s="157"/>
      <c r="AT6142" s="152" t="s">
        <v>197</v>
      </c>
      <c r="AU6142" s="152" t="s">
        <v>94</v>
      </c>
      <c r="AV6142" s="12" t="s">
        <v>94</v>
      </c>
      <c r="AW6142" s="12" t="s">
        <v>40</v>
      </c>
      <c r="AX6142" s="12" t="s">
        <v>84</v>
      </c>
      <c r="AY6142" s="152" t="s">
        <v>174</v>
      </c>
    </row>
    <row r="6143" spans="2:65" s="15" customFormat="1" x14ac:dyDescent="0.2">
      <c r="B6143" s="189"/>
      <c r="D6143" s="151" t="s">
        <v>197</v>
      </c>
      <c r="E6143" s="190" t="s">
        <v>1</v>
      </c>
      <c r="F6143" s="191" t="s">
        <v>329</v>
      </c>
      <c r="H6143" s="192">
        <v>96.953000000000003</v>
      </c>
      <c r="I6143" s="193"/>
      <c r="L6143" s="189"/>
      <c r="M6143" s="194"/>
      <c r="T6143" s="195"/>
      <c r="AT6143" s="190" t="s">
        <v>197</v>
      </c>
      <c r="AU6143" s="190" t="s">
        <v>94</v>
      </c>
      <c r="AV6143" s="15" t="s">
        <v>190</v>
      </c>
      <c r="AW6143" s="15" t="s">
        <v>40</v>
      </c>
      <c r="AX6143" s="15" t="s">
        <v>84</v>
      </c>
      <c r="AY6143" s="190" t="s">
        <v>174</v>
      </c>
    </row>
    <row r="6144" spans="2:65" s="14" customFormat="1" x14ac:dyDescent="0.2">
      <c r="B6144" s="170"/>
      <c r="D6144" s="151" t="s">
        <v>197</v>
      </c>
      <c r="E6144" s="171" t="s">
        <v>1</v>
      </c>
      <c r="F6144" s="172" t="s">
        <v>2635</v>
      </c>
      <c r="H6144" s="171" t="s">
        <v>1</v>
      </c>
      <c r="I6144" s="173"/>
      <c r="L6144" s="170"/>
      <c r="M6144" s="174"/>
      <c r="T6144" s="175"/>
      <c r="AT6144" s="171" t="s">
        <v>197</v>
      </c>
      <c r="AU6144" s="171" t="s">
        <v>94</v>
      </c>
      <c r="AV6144" s="14" t="s">
        <v>92</v>
      </c>
      <c r="AW6144" s="14" t="s">
        <v>40</v>
      </c>
      <c r="AX6144" s="14" t="s">
        <v>84</v>
      </c>
      <c r="AY6144" s="171" t="s">
        <v>174</v>
      </c>
    </row>
    <row r="6145" spans="2:65" s="12" customFormat="1" x14ac:dyDescent="0.2">
      <c r="B6145" s="150"/>
      <c r="D6145" s="151" t="s">
        <v>197</v>
      </c>
      <c r="E6145" s="152" t="s">
        <v>1</v>
      </c>
      <c r="F6145" s="153" t="s">
        <v>2636</v>
      </c>
      <c r="H6145" s="154">
        <v>1122.0999999999999</v>
      </c>
      <c r="I6145" s="155"/>
      <c r="L6145" s="150"/>
      <c r="M6145" s="156"/>
      <c r="T6145" s="157"/>
      <c r="AT6145" s="152" t="s">
        <v>197</v>
      </c>
      <c r="AU6145" s="152" t="s">
        <v>94</v>
      </c>
      <c r="AV6145" s="12" t="s">
        <v>94</v>
      </c>
      <c r="AW6145" s="12" t="s">
        <v>40</v>
      </c>
      <c r="AX6145" s="12" t="s">
        <v>84</v>
      </c>
      <c r="AY6145" s="152" t="s">
        <v>174</v>
      </c>
    </row>
    <row r="6146" spans="2:65" s="12" customFormat="1" ht="33.75" x14ac:dyDescent="0.2">
      <c r="B6146" s="150"/>
      <c r="D6146" s="151" t="s">
        <v>197</v>
      </c>
      <c r="E6146" s="152" t="s">
        <v>1</v>
      </c>
      <c r="F6146" s="153" t="s">
        <v>2059</v>
      </c>
      <c r="H6146" s="154">
        <v>135.9</v>
      </c>
      <c r="I6146" s="155"/>
      <c r="L6146" s="150"/>
      <c r="M6146" s="156"/>
      <c r="T6146" s="157"/>
      <c r="AT6146" s="152" t="s">
        <v>197</v>
      </c>
      <c r="AU6146" s="152" t="s">
        <v>94</v>
      </c>
      <c r="AV6146" s="12" t="s">
        <v>94</v>
      </c>
      <c r="AW6146" s="12" t="s">
        <v>40</v>
      </c>
      <c r="AX6146" s="12" t="s">
        <v>84</v>
      </c>
      <c r="AY6146" s="152" t="s">
        <v>174</v>
      </c>
    </row>
    <row r="6147" spans="2:65" s="15" customFormat="1" x14ac:dyDescent="0.2">
      <c r="B6147" s="189"/>
      <c r="D6147" s="151" t="s">
        <v>197</v>
      </c>
      <c r="E6147" s="190" t="s">
        <v>1</v>
      </c>
      <c r="F6147" s="191" t="s">
        <v>329</v>
      </c>
      <c r="H6147" s="192">
        <v>1258</v>
      </c>
      <c r="I6147" s="193"/>
      <c r="L6147" s="189"/>
      <c r="M6147" s="194"/>
      <c r="T6147" s="195"/>
      <c r="AT6147" s="190" t="s">
        <v>197</v>
      </c>
      <c r="AU6147" s="190" t="s">
        <v>94</v>
      </c>
      <c r="AV6147" s="15" t="s">
        <v>190</v>
      </c>
      <c r="AW6147" s="15" t="s">
        <v>40</v>
      </c>
      <c r="AX6147" s="15" t="s">
        <v>84</v>
      </c>
      <c r="AY6147" s="190" t="s">
        <v>174</v>
      </c>
    </row>
    <row r="6148" spans="2:65" s="13" customFormat="1" x14ac:dyDescent="0.2">
      <c r="B6148" s="158"/>
      <c r="D6148" s="151" t="s">
        <v>197</v>
      </c>
      <c r="E6148" s="159" t="s">
        <v>1</v>
      </c>
      <c r="F6148" s="160" t="s">
        <v>199</v>
      </c>
      <c r="H6148" s="161">
        <v>1354.953</v>
      </c>
      <c r="I6148" s="162"/>
      <c r="L6148" s="158"/>
      <c r="M6148" s="163"/>
      <c r="T6148" s="164"/>
      <c r="AT6148" s="159" t="s">
        <v>197</v>
      </c>
      <c r="AU6148" s="159" t="s">
        <v>94</v>
      </c>
      <c r="AV6148" s="13" t="s">
        <v>182</v>
      </c>
      <c r="AW6148" s="13" t="s">
        <v>40</v>
      </c>
      <c r="AX6148" s="13" t="s">
        <v>92</v>
      </c>
      <c r="AY6148" s="159" t="s">
        <v>174</v>
      </c>
    </row>
    <row r="6149" spans="2:65" s="1" customFormat="1" ht="49.15" customHeight="1" x14ac:dyDescent="0.2">
      <c r="B6149" s="33"/>
      <c r="C6149" s="176" t="s">
        <v>2644</v>
      </c>
      <c r="D6149" s="176" t="s">
        <v>321</v>
      </c>
      <c r="E6149" s="177" t="s">
        <v>2570</v>
      </c>
      <c r="F6149" s="178" t="s">
        <v>2571</v>
      </c>
      <c r="G6149" s="179" t="s">
        <v>249</v>
      </c>
      <c r="H6149" s="180">
        <v>1579.1980000000001</v>
      </c>
      <c r="I6149" s="181"/>
      <c r="J6149" s="182">
        <f>ROUND(I6149*H6149,2)</f>
        <v>0</v>
      </c>
      <c r="K6149" s="178" t="s">
        <v>181</v>
      </c>
      <c r="L6149" s="183"/>
      <c r="M6149" s="184" t="s">
        <v>1</v>
      </c>
      <c r="N6149" s="185" t="s">
        <v>50</v>
      </c>
      <c r="P6149" s="146">
        <f>O6149*H6149</f>
        <v>0</v>
      </c>
      <c r="Q6149" s="146">
        <v>4.7000000000000002E-3</v>
      </c>
      <c r="R6149" s="146">
        <f>Q6149*H6149</f>
        <v>7.4222306000000007</v>
      </c>
      <c r="S6149" s="146">
        <v>0</v>
      </c>
      <c r="T6149" s="147">
        <f>S6149*H6149</f>
        <v>0</v>
      </c>
      <c r="AR6149" s="148" t="s">
        <v>887</v>
      </c>
      <c r="AT6149" s="148" t="s">
        <v>321</v>
      </c>
      <c r="AU6149" s="148" t="s">
        <v>94</v>
      </c>
      <c r="AY6149" s="17" t="s">
        <v>174</v>
      </c>
      <c r="BE6149" s="149">
        <f>IF(N6149="základní",J6149,0)</f>
        <v>0</v>
      </c>
      <c r="BF6149" s="149">
        <f>IF(N6149="snížená",J6149,0)</f>
        <v>0</v>
      </c>
      <c r="BG6149" s="149">
        <f>IF(N6149="zákl. přenesená",J6149,0)</f>
        <v>0</v>
      </c>
      <c r="BH6149" s="149">
        <f>IF(N6149="sníž. přenesená",J6149,0)</f>
        <v>0</v>
      </c>
      <c r="BI6149" s="149">
        <f>IF(N6149="nulová",J6149,0)</f>
        <v>0</v>
      </c>
      <c r="BJ6149" s="17" t="s">
        <v>94</v>
      </c>
      <c r="BK6149" s="149">
        <f>ROUND(I6149*H6149,2)</f>
        <v>0</v>
      </c>
      <c r="BL6149" s="17" t="s">
        <v>330</v>
      </c>
      <c r="BM6149" s="148" t="s">
        <v>2645</v>
      </c>
    </row>
    <row r="6150" spans="2:65" s="1" customFormat="1" ht="146.25" x14ac:dyDescent="0.2">
      <c r="B6150" s="33"/>
      <c r="D6150" s="151" t="s">
        <v>325</v>
      </c>
      <c r="F6150" s="186" t="s">
        <v>2646</v>
      </c>
      <c r="I6150" s="187"/>
      <c r="L6150" s="33"/>
      <c r="M6150" s="188"/>
      <c r="T6150" s="57"/>
      <c r="AT6150" s="17" t="s">
        <v>325</v>
      </c>
      <c r="AU6150" s="17" t="s">
        <v>94</v>
      </c>
    </row>
    <row r="6151" spans="2:65" s="12" customFormat="1" x14ac:dyDescent="0.2">
      <c r="B6151" s="150"/>
      <c r="D6151" s="151" t="s">
        <v>197</v>
      </c>
      <c r="F6151" s="153" t="s">
        <v>2647</v>
      </c>
      <c r="H6151" s="154">
        <v>1579.1980000000001</v>
      </c>
      <c r="I6151" s="155"/>
      <c r="L6151" s="150"/>
      <c r="M6151" s="156"/>
      <c r="T6151" s="157"/>
      <c r="AT6151" s="152" t="s">
        <v>197</v>
      </c>
      <c r="AU6151" s="152" t="s">
        <v>94</v>
      </c>
      <c r="AV6151" s="12" t="s">
        <v>94</v>
      </c>
      <c r="AW6151" s="12" t="s">
        <v>4</v>
      </c>
      <c r="AX6151" s="12" t="s">
        <v>92</v>
      </c>
      <c r="AY6151" s="152" t="s">
        <v>174</v>
      </c>
    </row>
    <row r="6152" spans="2:65" s="1" customFormat="1" ht="66.75" customHeight="1" x14ac:dyDescent="0.2">
      <c r="B6152" s="33"/>
      <c r="C6152" s="137" t="s">
        <v>2648</v>
      </c>
      <c r="D6152" s="137" t="s">
        <v>177</v>
      </c>
      <c r="E6152" s="138" t="s">
        <v>2649</v>
      </c>
      <c r="F6152" s="139" t="s">
        <v>2650</v>
      </c>
      <c r="G6152" s="140" t="s">
        <v>249</v>
      </c>
      <c r="H6152" s="141">
        <v>135.9</v>
      </c>
      <c r="I6152" s="142"/>
      <c r="J6152" s="143">
        <f>ROUND(I6152*H6152,2)</f>
        <v>0</v>
      </c>
      <c r="K6152" s="139" t="s">
        <v>181</v>
      </c>
      <c r="L6152" s="33"/>
      <c r="M6152" s="144" t="s">
        <v>1</v>
      </c>
      <c r="N6152" s="145" t="s">
        <v>50</v>
      </c>
      <c r="P6152" s="146">
        <f>O6152*H6152</f>
        <v>0</v>
      </c>
      <c r="Q6152" s="146">
        <v>5.0000000000000002E-5</v>
      </c>
      <c r="R6152" s="146">
        <f>Q6152*H6152</f>
        <v>6.7950000000000007E-3</v>
      </c>
      <c r="S6152" s="146">
        <v>0</v>
      </c>
      <c r="T6152" s="147">
        <f>S6152*H6152</f>
        <v>0</v>
      </c>
      <c r="AR6152" s="148" t="s">
        <v>330</v>
      </c>
      <c r="AT6152" s="148" t="s">
        <v>177</v>
      </c>
      <c r="AU6152" s="148" t="s">
        <v>94</v>
      </c>
      <c r="AY6152" s="17" t="s">
        <v>174</v>
      </c>
      <c r="BE6152" s="149">
        <f>IF(N6152="základní",J6152,0)</f>
        <v>0</v>
      </c>
      <c r="BF6152" s="149">
        <f>IF(N6152="snížená",J6152,0)</f>
        <v>0</v>
      </c>
      <c r="BG6152" s="149">
        <f>IF(N6152="zákl. přenesená",J6152,0)</f>
        <v>0</v>
      </c>
      <c r="BH6152" s="149">
        <f>IF(N6152="sníž. přenesená",J6152,0)</f>
        <v>0</v>
      </c>
      <c r="BI6152" s="149">
        <f>IF(N6152="nulová",J6152,0)</f>
        <v>0</v>
      </c>
      <c r="BJ6152" s="17" t="s">
        <v>94</v>
      </c>
      <c r="BK6152" s="149">
        <f>ROUND(I6152*H6152,2)</f>
        <v>0</v>
      </c>
      <c r="BL6152" s="17" t="s">
        <v>330</v>
      </c>
      <c r="BM6152" s="148" t="s">
        <v>2651</v>
      </c>
    </row>
    <row r="6153" spans="2:65" s="14" customFormat="1" x14ac:dyDescent="0.2">
      <c r="B6153" s="170"/>
      <c r="D6153" s="151" t="s">
        <v>197</v>
      </c>
      <c r="E6153" s="171" t="s">
        <v>1</v>
      </c>
      <c r="F6153" s="172" t="s">
        <v>2635</v>
      </c>
      <c r="H6153" s="171" t="s">
        <v>1</v>
      </c>
      <c r="I6153" s="173"/>
      <c r="L6153" s="170"/>
      <c r="M6153" s="174"/>
      <c r="T6153" s="175"/>
      <c r="AT6153" s="171" t="s">
        <v>197</v>
      </c>
      <c r="AU6153" s="171" t="s">
        <v>94</v>
      </c>
      <c r="AV6153" s="14" t="s">
        <v>92</v>
      </c>
      <c r="AW6153" s="14" t="s">
        <v>40</v>
      </c>
      <c r="AX6153" s="14" t="s">
        <v>84</v>
      </c>
      <c r="AY6153" s="171" t="s">
        <v>174</v>
      </c>
    </row>
    <row r="6154" spans="2:65" s="12" customFormat="1" ht="33.75" x14ac:dyDescent="0.2">
      <c r="B6154" s="150"/>
      <c r="D6154" s="151" t="s">
        <v>197</v>
      </c>
      <c r="E6154" s="152" t="s">
        <v>1</v>
      </c>
      <c r="F6154" s="153" t="s">
        <v>2059</v>
      </c>
      <c r="H6154" s="154">
        <v>135.9</v>
      </c>
      <c r="I6154" s="155"/>
      <c r="L6154" s="150"/>
      <c r="M6154" s="156"/>
      <c r="T6154" s="157"/>
      <c r="AT6154" s="152" t="s">
        <v>197</v>
      </c>
      <c r="AU6154" s="152" t="s">
        <v>94</v>
      </c>
      <c r="AV6154" s="12" t="s">
        <v>94</v>
      </c>
      <c r="AW6154" s="12" t="s">
        <v>40</v>
      </c>
      <c r="AX6154" s="12" t="s">
        <v>84</v>
      </c>
      <c r="AY6154" s="152" t="s">
        <v>174</v>
      </c>
    </row>
    <row r="6155" spans="2:65" s="13" customFormat="1" x14ac:dyDescent="0.2">
      <c r="B6155" s="158"/>
      <c r="D6155" s="151" t="s">
        <v>197</v>
      </c>
      <c r="E6155" s="159" t="s">
        <v>1</v>
      </c>
      <c r="F6155" s="160" t="s">
        <v>199</v>
      </c>
      <c r="H6155" s="161">
        <v>135.9</v>
      </c>
      <c r="I6155" s="162"/>
      <c r="L6155" s="158"/>
      <c r="M6155" s="163"/>
      <c r="T6155" s="164"/>
      <c r="AT6155" s="159" t="s">
        <v>197</v>
      </c>
      <c r="AU6155" s="159" t="s">
        <v>94</v>
      </c>
      <c r="AV6155" s="13" t="s">
        <v>182</v>
      </c>
      <c r="AW6155" s="13" t="s">
        <v>40</v>
      </c>
      <c r="AX6155" s="13" t="s">
        <v>92</v>
      </c>
      <c r="AY6155" s="159" t="s">
        <v>174</v>
      </c>
    </row>
    <row r="6156" spans="2:65" s="1" customFormat="1" ht="24.2" customHeight="1" x14ac:dyDescent="0.2">
      <c r="B6156" s="33"/>
      <c r="C6156" s="176" t="s">
        <v>2652</v>
      </c>
      <c r="D6156" s="176" t="s">
        <v>321</v>
      </c>
      <c r="E6156" s="177" t="s">
        <v>2653</v>
      </c>
      <c r="F6156" s="178" t="s">
        <v>2654</v>
      </c>
      <c r="G6156" s="179" t="s">
        <v>249</v>
      </c>
      <c r="H6156" s="180">
        <v>158.39099999999999</v>
      </c>
      <c r="I6156" s="181"/>
      <c r="J6156" s="182">
        <f>ROUND(I6156*H6156,2)</f>
        <v>0</v>
      </c>
      <c r="K6156" s="178" t="s">
        <v>181</v>
      </c>
      <c r="L6156" s="183"/>
      <c r="M6156" s="184" t="s">
        <v>1</v>
      </c>
      <c r="N6156" s="185" t="s">
        <v>50</v>
      </c>
      <c r="P6156" s="146">
        <f>O6156*H6156</f>
        <v>0</v>
      </c>
      <c r="Q6156" s="146">
        <v>2.5000000000000001E-3</v>
      </c>
      <c r="R6156" s="146">
        <f>Q6156*H6156</f>
        <v>0.39597749999999998</v>
      </c>
      <c r="S6156" s="146">
        <v>0</v>
      </c>
      <c r="T6156" s="147">
        <f>S6156*H6156</f>
        <v>0</v>
      </c>
      <c r="AR6156" s="148" t="s">
        <v>887</v>
      </c>
      <c r="AT6156" s="148" t="s">
        <v>321</v>
      </c>
      <c r="AU6156" s="148" t="s">
        <v>94</v>
      </c>
      <c r="AY6156" s="17" t="s">
        <v>174</v>
      </c>
      <c r="BE6156" s="149">
        <f>IF(N6156="základní",J6156,0)</f>
        <v>0</v>
      </c>
      <c r="BF6156" s="149">
        <f>IF(N6156="snížená",J6156,0)</f>
        <v>0</v>
      </c>
      <c r="BG6156" s="149">
        <f>IF(N6156="zákl. přenesená",J6156,0)</f>
        <v>0</v>
      </c>
      <c r="BH6156" s="149">
        <f>IF(N6156="sníž. přenesená",J6156,0)</f>
        <v>0</v>
      </c>
      <c r="BI6156" s="149">
        <f>IF(N6156="nulová",J6156,0)</f>
        <v>0</v>
      </c>
      <c r="BJ6156" s="17" t="s">
        <v>94</v>
      </c>
      <c r="BK6156" s="149">
        <f>ROUND(I6156*H6156,2)</f>
        <v>0</v>
      </c>
      <c r="BL6156" s="17" t="s">
        <v>330</v>
      </c>
      <c r="BM6156" s="148" t="s">
        <v>2655</v>
      </c>
    </row>
    <row r="6157" spans="2:65" s="12" customFormat="1" x14ac:dyDescent="0.2">
      <c r="B6157" s="150"/>
      <c r="D6157" s="151" t="s">
        <v>197</v>
      </c>
      <c r="F6157" s="153" t="s">
        <v>2656</v>
      </c>
      <c r="H6157" s="154">
        <v>158.39099999999999</v>
      </c>
      <c r="I6157" s="155"/>
      <c r="L6157" s="150"/>
      <c r="M6157" s="156"/>
      <c r="T6157" s="157"/>
      <c r="AT6157" s="152" t="s">
        <v>197</v>
      </c>
      <c r="AU6157" s="152" t="s">
        <v>94</v>
      </c>
      <c r="AV6157" s="12" t="s">
        <v>94</v>
      </c>
      <c r="AW6157" s="12" t="s">
        <v>4</v>
      </c>
      <c r="AX6157" s="12" t="s">
        <v>92</v>
      </c>
      <c r="AY6157" s="152" t="s">
        <v>174</v>
      </c>
    </row>
    <row r="6158" spans="2:65" s="1" customFormat="1" ht="62.65" customHeight="1" x14ac:dyDescent="0.2">
      <c r="B6158" s="33"/>
      <c r="C6158" s="137" t="s">
        <v>2657</v>
      </c>
      <c r="D6158" s="137" t="s">
        <v>177</v>
      </c>
      <c r="E6158" s="138" t="s">
        <v>2658</v>
      </c>
      <c r="F6158" s="139" t="s">
        <v>2659</v>
      </c>
      <c r="G6158" s="140" t="s">
        <v>249</v>
      </c>
      <c r="H6158" s="141">
        <v>1122.0999999999999</v>
      </c>
      <c r="I6158" s="142"/>
      <c r="J6158" s="143">
        <f>ROUND(I6158*H6158,2)</f>
        <v>0</v>
      </c>
      <c r="K6158" s="139" t="s">
        <v>181</v>
      </c>
      <c r="L6158" s="33"/>
      <c r="M6158" s="144" t="s">
        <v>1</v>
      </c>
      <c r="N6158" s="145" t="s">
        <v>50</v>
      </c>
      <c r="P6158" s="146">
        <f>O6158*H6158</f>
        <v>0</v>
      </c>
      <c r="Q6158" s="146">
        <v>1.3999999999999999E-4</v>
      </c>
      <c r="R6158" s="146">
        <f>Q6158*H6158</f>
        <v>0.15709399999999998</v>
      </c>
      <c r="S6158" s="146">
        <v>0</v>
      </c>
      <c r="T6158" s="147">
        <f>S6158*H6158</f>
        <v>0</v>
      </c>
      <c r="AR6158" s="148" t="s">
        <v>330</v>
      </c>
      <c r="AT6158" s="148" t="s">
        <v>177</v>
      </c>
      <c r="AU6158" s="148" t="s">
        <v>94</v>
      </c>
      <c r="AY6158" s="17" t="s">
        <v>174</v>
      </c>
      <c r="BE6158" s="149">
        <f>IF(N6158="základní",J6158,0)</f>
        <v>0</v>
      </c>
      <c r="BF6158" s="149">
        <f>IF(N6158="snížená",J6158,0)</f>
        <v>0</v>
      </c>
      <c r="BG6158" s="149">
        <f>IF(N6158="zákl. přenesená",J6158,0)</f>
        <v>0</v>
      </c>
      <c r="BH6158" s="149">
        <f>IF(N6158="sníž. přenesená",J6158,0)</f>
        <v>0</v>
      </c>
      <c r="BI6158" s="149">
        <f>IF(N6158="nulová",J6158,0)</f>
        <v>0</v>
      </c>
      <c r="BJ6158" s="17" t="s">
        <v>94</v>
      </c>
      <c r="BK6158" s="149">
        <f>ROUND(I6158*H6158,2)</f>
        <v>0</v>
      </c>
      <c r="BL6158" s="17" t="s">
        <v>330</v>
      </c>
      <c r="BM6158" s="148" t="s">
        <v>2660</v>
      </c>
    </row>
    <row r="6159" spans="2:65" s="14" customFormat="1" x14ac:dyDescent="0.2">
      <c r="B6159" s="170"/>
      <c r="D6159" s="151" t="s">
        <v>197</v>
      </c>
      <c r="E6159" s="171" t="s">
        <v>1</v>
      </c>
      <c r="F6159" s="172" t="s">
        <v>2635</v>
      </c>
      <c r="H6159" s="171" t="s">
        <v>1</v>
      </c>
      <c r="I6159" s="173"/>
      <c r="L6159" s="170"/>
      <c r="M6159" s="174"/>
      <c r="T6159" s="175"/>
      <c r="AT6159" s="171" t="s">
        <v>197</v>
      </c>
      <c r="AU6159" s="171" t="s">
        <v>94</v>
      </c>
      <c r="AV6159" s="14" t="s">
        <v>92</v>
      </c>
      <c r="AW6159" s="14" t="s">
        <v>40</v>
      </c>
      <c r="AX6159" s="14" t="s">
        <v>84</v>
      </c>
      <c r="AY6159" s="171" t="s">
        <v>174</v>
      </c>
    </row>
    <row r="6160" spans="2:65" s="12" customFormat="1" x14ac:dyDescent="0.2">
      <c r="B6160" s="150"/>
      <c r="D6160" s="151" t="s">
        <v>197</v>
      </c>
      <c r="E6160" s="152" t="s">
        <v>1</v>
      </c>
      <c r="F6160" s="153" t="s">
        <v>2636</v>
      </c>
      <c r="H6160" s="154">
        <v>1122.0999999999999</v>
      </c>
      <c r="I6160" s="155"/>
      <c r="L6160" s="150"/>
      <c r="M6160" s="156"/>
      <c r="T6160" s="157"/>
      <c r="AT6160" s="152" t="s">
        <v>197</v>
      </c>
      <c r="AU6160" s="152" t="s">
        <v>94</v>
      </c>
      <c r="AV6160" s="12" t="s">
        <v>94</v>
      </c>
      <c r="AW6160" s="12" t="s">
        <v>40</v>
      </c>
      <c r="AX6160" s="12" t="s">
        <v>84</v>
      </c>
      <c r="AY6160" s="152" t="s">
        <v>174</v>
      </c>
    </row>
    <row r="6161" spans="2:65" s="13" customFormat="1" x14ac:dyDescent="0.2">
      <c r="B6161" s="158"/>
      <c r="D6161" s="151" t="s">
        <v>197</v>
      </c>
      <c r="E6161" s="159" t="s">
        <v>1</v>
      </c>
      <c r="F6161" s="160" t="s">
        <v>199</v>
      </c>
      <c r="H6161" s="161">
        <v>1122.0999999999999</v>
      </c>
      <c r="I6161" s="162"/>
      <c r="L6161" s="158"/>
      <c r="M6161" s="163"/>
      <c r="T6161" s="164"/>
      <c r="AT6161" s="159" t="s">
        <v>197</v>
      </c>
      <c r="AU6161" s="159" t="s">
        <v>94</v>
      </c>
      <c r="AV6161" s="13" t="s">
        <v>182</v>
      </c>
      <c r="AW6161" s="13" t="s">
        <v>40</v>
      </c>
      <c r="AX6161" s="13" t="s">
        <v>92</v>
      </c>
      <c r="AY6161" s="159" t="s">
        <v>174</v>
      </c>
    </row>
    <row r="6162" spans="2:65" s="1" customFormat="1" ht="24.2" customHeight="1" x14ac:dyDescent="0.2">
      <c r="B6162" s="33"/>
      <c r="C6162" s="176" t="s">
        <v>2661</v>
      </c>
      <c r="D6162" s="176" t="s">
        <v>321</v>
      </c>
      <c r="E6162" s="177" t="s">
        <v>2653</v>
      </c>
      <c r="F6162" s="178" t="s">
        <v>2654</v>
      </c>
      <c r="G6162" s="179" t="s">
        <v>249</v>
      </c>
      <c r="H6162" s="180">
        <v>1307.808</v>
      </c>
      <c r="I6162" s="181"/>
      <c r="J6162" s="182">
        <f>ROUND(I6162*H6162,2)</f>
        <v>0</v>
      </c>
      <c r="K6162" s="178" t="s">
        <v>181</v>
      </c>
      <c r="L6162" s="183"/>
      <c r="M6162" s="184" t="s">
        <v>1</v>
      </c>
      <c r="N6162" s="185" t="s">
        <v>50</v>
      </c>
      <c r="P6162" s="146">
        <f>O6162*H6162</f>
        <v>0</v>
      </c>
      <c r="Q6162" s="146">
        <v>2.5000000000000001E-3</v>
      </c>
      <c r="R6162" s="146">
        <f>Q6162*H6162</f>
        <v>3.26952</v>
      </c>
      <c r="S6162" s="146">
        <v>0</v>
      </c>
      <c r="T6162" s="147">
        <f>S6162*H6162</f>
        <v>0</v>
      </c>
      <c r="AR6162" s="148" t="s">
        <v>887</v>
      </c>
      <c r="AT6162" s="148" t="s">
        <v>321</v>
      </c>
      <c r="AU6162" s="148" t="s">
        <v>94</v>
      </c>
      <c r="AY6162" s="17" t="s">
        <v>174</v>
      </c>
      <c r="BE6162" s="149">
        <f>IF(N6162="základní",J6162,0)</f>
        <v>0</v>
      </c>
      <c r="BF6162" s="149">
        <f>IF(N6162="snížená",J6162,0)</f>
        <v>0</v>
      </c>
      <c r="BG6162" s="149">
        <f>IF(N6162="zákl. přenesená",J6162,0)</f>
        <v>0</v>
      </c>
      <c r="BH6162" s="149">
        <f>IF(N6162="sníž. přenesená",J6162,0)</f>
        <v>0</v>
      </c>
      <c r="BI6162" s="149">
        <f>IF(N6162="nulová",J6162,0)</f>
        <v>0</v>
      </c>
      <c r="BJ6162" s="17" t="s">
        <v>94</v>
      </c>
      <c r="BK6162" s="149">
        <f>ROUND(I6162*H6162,2)</f>
        <v>0</v>
      </c>
      <c r="BL6162" s="17" t="s">
        <v>330</v>
      </c>
      <c r="BM6162" s="148" t="s">
        <v>2662</v>
      </c>
    </row>
    <row r="6163" spans="2:65" s="12" customFormat="1" x14ac:dyDescent="0.2">
      <c r="B6163" s="150"/>
      <c r="D6163" s="151" t="s">
        <v>197</v>
      </c>
      <c r="F6163" s="153" t="s">
        <v>2663</v>
      </c>
      <c r="H6163" s="154">
        <v>1307.808</v>
      </c>
      <c r="I6163" s="155"/>
      <c r="L6163" s="150"/>
      <c r="M6163" s="156"/>
      <c r="T6163" s="157"/>
      <c r="AT6163" s="152" t="s">
        <v>197</v>
      </c>
      <c r="AU6163" s="152" t="s">
        <v>94</v>
      </c>
      <c r="AV6163" s="12" t="s">
        <v>94</v>
      </c>
      <c r="AW6163" s="12" t="s">
        <v>4</v>
      </c>
      <c r="AX6163" s="12" t="s">
        <v>92</v>
      </c>
      <c r="AY6163" s="152" t="s">
        <v>174</v>
      </c>
    </row>
    <row r="6164" spans="2:65" s="1" customFormat="1" ht="66.75" customHeight="1" x14ac:dyDescent="0.2">
      <c r="B6164" s="33"/>
      <c r="C6164" s="137" t="s">
        <v>2664</v>
      </c>
      <c r="D6164" s="137" t="s">
        <v>177</v>
      </c>
      <c r="E6164" s="138" t="s">
        <v>2665</v>
      </c>
      <c r="F6164" s="139" t="s">
        <v>2666</v>
      </c>
      <c r="G6164" s="140" t="s">
        <v>1096</v>
      </c>
      <c r="H6164" s="141">
        <v>44</v>
      </c>
      <c r="I6164" s="142"/>
      <c r="J6164" s="143">
        <f>ROUND(I6164*H6164,2)</f>
        <v>0</v>
      </c>
      <c r="K6164" s="139" t="s">
        <v>181</v>
      </c>
      <c r="L6164" s="33"/>
      <c r="M6164" s="144" t="s">
        <v>1</v>
      </c>
      <c r="N6164" s="145" t="s">
        <v>50</v>
      </c>
      <c r="P6164" s="146">
        <f>O6164*H6164</f>
        <v>0</v>
      </c>
      <c r="Q6164" s="146">
        <v>0</v>
      </c>
      <c r="R6164" s="146">
        <f>Q6164*H6164</f>
        <v>0</v>
      </c>
      <c r="S6164" s="146">
        <v>0</v>
      </c>
      <c r="T6164" s="147">
        <f>S6164*H6164</f>
        <v>0</v>
      </c>
      <c r="AR6164" s="148" t="s">
        <v>330</v>
      </c>
      <c r="AT6164" s="148" t="s">
        <v>177</v>
      </c>
      <c r="AU6164" s="148" t="s">
        <v>94</v>
      </c>
      <c r="AY6164" s="17" t="s">
        <v>174</v>
      </c>
      <c r="BE6164" s="149">
        <f>IF(N6164="základní",J6164,0)</f>
        <v>0</v>
      </c>
      <c r="BF6164" s="149">
        <f>IF(N6164="snížená",J6164,0)</f>
        <v>0</v>
      </c>
      <c r="BG6164" s="149">
        <f>IF(N6164="zákl. přenesená",J6164,0)</f>
        <v>0</v>
      </c>
      <c r="BH6164" s="149">
        <f>IF(N6164="sníž. přenesená",J6164,0)</f>
        <v>0</v>
      </c>
      <c r="BI6164" s="149">
        <f>IF(N6164="nulová",J6164,0)</f>
        <v>0</v>
      </c>
      <c r="BJ6164" s="17" t="s">
        <v>94</v>
      </c>
      <c r="BK6164" s="149">
        <f>ROUND(I6164*H6164,2)</f>
        <v>0</v>
      </c>
      <c r="BL6164" s="17" t="s">
        <v>330</v>
      </c>
      <c r="BM6164" s="148" t="s">
        <v>2667</v>
      </c>
    </row>
    <row r="6165" spans="2:65" s="1" customFormat="1" ht="16.5" customHeight="1" x14ac:dyDescent="0.2">
      <c r="B6165" s="33"/>
      <c r="C6165" s="176" t="s">
        <v>2668</v>
      </c>
      <c r="D6165" s="176" t="s">
        <v>321</v>
      </c>
      <c r="E6165" s="177" t="s">
        <v>2669</v>
      </c>
      <c r="F6165" s="178" t="s">
        <v>2670</v>
      </c>
      <c r="G6165" s="179" t="s">
        <v>1096</v>
      </c>
      <c r="H6165" s="180">
        <v>31</v>
      </c>
      <c r="I6165" s="181"/>
      <c r="J6165" s="182">
        <f>ROUND(I6165*H6165,2)</f>
        <v>0</v>
      </c>
      <c r="K6165" s="178" t="s">
        <v>181</v>
      </c>
      <c r="L6165" s="183"/>
      <c r="M6165" s="184" t="s">
        <v>1</v>
      </c>
      <c r="N6165" s="185" t="s">
        <v>50</v>
      </c>
      <c r="P6165" s="146">
        <f>O6165*H6165</f>
        <v>0</v>
      </c>
      <c r="Q6165" s="146">
        <v>2.0000000000000001E-4</v>
      </c>
      <c r="R6165" s="146">
        <f>Q6165*H6165</f>
        <v>6.2000000000000006E-3</v>
      </c>
      <c r="S6165" s="146">
        <v>0</v>
      </c>
      <c r="T6165" s="147">
        <f>S6165*H6165</f>
        <v>0</v>
      </c>
      <c r="AR6165" s="148" t="s">
        <v>887</v>
      </c>
      <c r="AT6165" s="148" t="s">
        <v>321</v>
      </c>
      <c r="AU6165" s="148" t="s">
        <v>94</v>
      </c>
      <c r="AY6165" s="17" t="s">
        <v>174</v>
      </c>
      <c r="BE6165" s="149">
        <f>IF(N6165="základní",J6165,0)</f>
        <v>0</v>
      </c>
      <c r="BF6165" s="149">
        <f>IF(N6165="snížená",J6165,0)</f>
        <v>0</v>
      </c>
      <c r="BG6165" s="149">
        <f>IF(N6165="zákl. přenesená",J6165,0)</f>
        <v>0</v>
      </c>
      <c r="BH6165" s="149">
        <f>IF(N6165="sníž. přenesená",J6165,0)</f>
        <v>0</v>
      </c>
      <c r="BI6165" s="149">
        <f>IF(N6165="nulová",J6165,0)</f>
        <v>0</v>
      </c>
      <c r="BJ6165" s="17" t="s">
        <v>94</v>
      </c>
      <c r="BK6165" s="149">
        <f>ROUND(I6165*H6165,2)</f>
        <v>0</v>
      </c>
      <c r="BL6165" s="17" t="s">
        <v>330</v>
      </c>
      <c r="BM6165" s="148" t="s">
        <v>2671</v>
      </c>
    </row>
    <row r="6166" spans="2:65" s="14" customFormat="1" x14ac:dyDescent="0.2">
      <c r="B6166" s="170"/>
      <c r="D6166" s="151" t="s">
        <v>197</v>
      </c>
      <c r="E6166" s="171" t="s">
        <v>1</v>
      </c>
      <c r="F6166" s="172" t="s">
        <v>2635</v>
      </c>
      <c r="H6166" s="171" t="s">
        <v>1</v>
      </c>
      <c r="I6166" s="173"/>
      <c r="L6166" s="170"/>
      <c r="M6166" s="174"/>
      <c r="T6166" s="175"/>
      <c r="AT6166" s="171" t="s">
        <v>197</v>
      </c>
      <c r="AU6166" s="171" t="s">
        <v>94</v>
      </c>
      <c r="AV6166" s="14" t="s">
        <v>92</v>
      </c>
      <c r="AW6166" s="14" t="s">
        <v>40</v>
      </c>
      <c r="AX6166" s="14" t="s">
        <v>84</v>
      </c>
      <c r="AY6166" s="171" t="s">
        <v>174</v>
      </c>
    </row>
    <row r="6167" spans="2:65" s="12" customFormat="1" x14ac:dyDescent="0.2">
      <c r="B6167" s="150"/>
      <c r="D6167" s="151" t="s">
        <v>197</v>
      </c>
      <c r="E6167" s="152" t="s">
        <v>1</v>
      </c>
      <c r="F6167" s="153" t="s">
        <v>2672</v>
      </c>
      <c r="H6167" s="154">
        <v>31</v>
      </c>
      <c r="I6167" s="155"/>
      <c r="L6167" s="150"/>
      <c r="M6167" s="156"/>
      <c r="T6167" s="157"/>
      <c r="AT6167" s="152" t="s">
        <v>197</v>
      </c>
      <c r="AU6167" s="152" t="s">
        <v>94</v>
      </c>
      <c r="AV6167" s="12" t="s">
        <v>94</v>
      </c>
      <c r="AW6167" s="12" t="s">
        <v>40</v>
      </c>
      <c r="AX6167" s="12" t="s">
        <v>84</v>
      </c>
      <c r="AY6167" s="152" t="s">
        <v>174</v>
      </c>
    </row>
    <row r="6168" spans="2:65" s="13" customFormat="1" x14ac:dyDescent="0.2">
      <c r="B6168" s="158"/>
      <c r="D6168" s="151" t="s">
        <v>197</v>
      </c>
      <c r="E6168" s="159" t="s">
        <v>1</v>
      </c>
      <c r="F6168" s="160" t="s">
        <v>199</v>
      </c>
      <c r="H6168" s="161">
        <v>31</v>
      </c>
      <c r="I6168" s="162"/>
      <c r="L6168" s="158"/>
      <c r="M6168" s="163"/>
      <c r="T6168" s="164"/>
      <c r="AT6168" s="159" t="s">
        <v>197</v>
      </c>
      <c r="AU6168" s="159" t="s">
        <v>94</v>
      </c>
      <c r="AV6168" s="13" t="s">
        <v>182</v>
      </c>
      <c r="AW6168" s="13" t="s">
        <v>40</v>
      </c>
      <c r="AX6168" s="13" t="s">
        <v>92</v>
      </c>
      <c r="AY6168" s="159" t="s">
        <v>174</v>
      </c>
    </row>
    <row r="6169" spans="2:65" s="1" customFormat="1" ht="16.5" customHeight="1" x14ac:dyDescent="0.2">
      <c r="B6169" s="33"/>
      <c r="C6169" s="176" t="s">
        <v>2673</v>
      </c>
      <c r="D6169" s="176" t="s">
        <v>321</v>
      </c>
      <c r="E6169" s="177" t="s">
        <v>2674</v>
      </c>
      <c r="F6169" s="178" t="s">
        <v>2675</v>
      </c>
      <c r="G6169" s="179" t="s">
        <v>1096</v>
      </c>
      <c r="H6169" s="180">
        <v>13</v>
      </c>
      <c r="I6169" s="181"/>
      <c r="J6169" s="182">
        <f>ROUND(I6169*H6169,2)</f>
        <v>0</v>
      </c>
      <c r="K6169" s="178" t="s">
        <v>181</v>
      </c>
      <c r="L6169" s="183"/>
      <c r="M6169" s="184" t="s">
        <v>1</v>
      </c>
      <c r="N6169" s="185" t="s">
        <v>50</v>
      </c>
      <c r="P6169" s="146">
        <f>O6169*H6169</f>
        <v>0</v>
      </c>
      <c r="Q6169" s="146">
        <v>2.0000000000000001E-4</v>
      </c>
      <c r="R6169" s="146">
        <f>Q6169*H6169</f>
        <v>2.6000000000000003E-3</v>
      </c>
      <c r="S6169" s="146">
        <v>0</v>
      </c>
      <c r="T6169" s="147">
        <f>S6169*H6169</f>
        <v>0</v>
      </c>
      <c r="AR6169" s="148" t="s">
        <v>887</v>
      </c>
      <c r="AT6169" s="148" t="s">
        <v>321</v>
      </c>
      <c r="AU6169" s="148" t="s">
        <v>94</v>
      </c>
      <c r="AY6169" s="17" t="s">
        <v>174</v>
      </c>
      <c r="BE6169" s="149">
        <f>IF(N6169="základní",J6169,0)</f>
        <v>0</v>
      </c>
      <c r="BF6169" s="149">
        <f>IF(N6169="snížená",J6169,0)</f>
        <v>0</v>
      </c>
      <c r="BG6169" s="149">
        <f>IF(N6169="zákl. přenesená",J6169,0)</f>
        <v>0</v>
      </c>
      <c r="BH6169" s="149">
        <f>IF(N6169="sníž. přenesená",J6169,0)</f>
        <v>0</v>
      </c>
      <c r="BI6169" s="149">
        <f>IF(N6169="nulová",J6169,0)</f>
        <v>0</v>
      </c>
      <c r="BJ6169" s="17" t="s">
        <v>94</v>
      </c>
      <c r="BK6169" s="149">
        <f>ROUND(I6169*H6169,2)</f>
        <v>0</v>
      </c>
      <c r="BL6169" s="17" t="s">
        <v>330</v>
      </c>
      <c r="BM6169" s="148" t="s">
        <v>2676</v>
      </c>
    </row>
    <row r="6170" spans="2:65" s="14" customFormat="1" x14ac:dyDescent="0.2">
      <c r="B6170" s="170"/>
      <c r="D6170" s="151" t="s">
        <v>197</v>
      </c>
      <c r="E6170" s="171" t="s">
        <v>1</v>
      </c>
      <c r="F6170" s="172" t="s">
        <v>2635</v>
      </c>
      <c r="H6170" s="171" t="s">
        <v>1</v>
      </c>
      <c r="I6170" s="173"/>
      <c r="L6170" s="170"/>
      <c r="M6170" s="174"/>
      <c r="T6170" s="175"/>
      <c r="AT6170" s="171" t="s">
        <v>197</v>
      </c>
      <c r="AU6170" s="171" t="s">
        <v>94</v>
      </c>
      <c r="AV6170" s="14" t="s">
        <v>92</v>
      </c>
      <c r="AW6170" s="14" t="s">
        <v>40</v>
      </c>
      <c r="AX6170" s="14" t="s">
        <v>84</v>
      </c>
      <c r="AY6170" s="171" t="s">
        <v>174</v>
      </c>
    </row>
    <row r="6171" spans="2:65" s="12" customFormat="1" x14ac:dyDescent="0.2">
      <c r="B6171" s="150"/>
      <c r="D6171" s="151" t="s">
        <v>197</v>
      </c>
      <c r="E6171" s="152" t="s">
        <v>1</v>
      </c>
      <c r="F6171" s="153" t="s">
        <v>2677</v>
      </c>
      <c r="H6171" s="154">
        <v>13</v>
      </c>
      <c r="I6171" s="155"/>
      <c r="L6171" s="150"/>
      <c r="M6171" s="156"/>
      <c r="T6171" s="157"/>
      <c r="AT6171" s="152" t="s">
        <v>197</v>
      </c>
      <c r="AU6171" s="152" t="s">
        <v>94</v>
      </c>
      <c r="AV6171" s="12" t="s">
        <v>94</v>
      </c>
      <c r="AW6171" s="12" t="s">
        <v>40</v>
      </c>
      <c r="AX6171" s="12" t="s">
        <v>84</v>
      </c>
      <c r="AY6171" s="152" t="s">
        <v>174</v>
      </c>
    </row>
    <row r="6172" spans="2:65" s="13" customFormat="1" x14ac:dyDescent="0.2">
      <c r="B6172" s="158"/>
      <c r="D6172" s="151" t="s">
        <v>197</v>
      </c>
      <c r="E6172" s="159" t="s">
        <v>1</v>
      </c>
      <c r="F6172" s="160" t="s">
        <v>199</v>
      </c>
      <c r="H6172" s="161">
        <v>13</v>
      </c>
      <c r="I6172" s="162"/>
      <c r="L6172" s="158"/>
      <c r="M6172" s="163"/>
      <c r="T6172" s="164"/>
      <c r="AT6172" s="159" t="s">
        <v>197</v>
      </c>
      <c r="AU6172" s="159" t="s">
        <v>94</v>
      </c>
      <c r="AV6172" s="13" t="s">
        <v>182</v>
      </c>
      <c r="AW6172" s="13" t="s">
        <v>40</v>
      </c>
      <c r="AX6172" s="13" t="s">
        <v>92</v>
      </c>
      <c r="AY6172" s="159" t="s">
        <v>174</v>
      </c>
    </row>
    <row r="6173" spans="2:65" s="1" customFormat="1" ht="33" customHeight="1" x14ac:dyDescent="0.2">
      <c r="B6173" s="33"/>
      <c r="C6173" s="137" t="s">
        <v>2678</v>
      </c>
      <c r="D6173" s="137" t="s">
        <v>177</v>
      </c>
      <c r="E6173" s="138" t="s">
        <v>2679</v>
      </c>
      <c r="F6173" s="139" t="s">
        <v>2680</v>
      </c>
      <c r="G6173" s="140" t="s">
        <v>352</v>
      </c>
      <c r="H6173" s="141">
        <v>64.2</v>
      </c>
      <c r="I6173" s="142"/>
      <c r="J6173" s="143">
        <f>ROUND(I6173*H6173,2)</f>
        <v>0</v>
      </c>
      <c r="K6173" s="139" t="s">
        <v>181</v>
      </c>
      <c r="L6173" s="33"/>
      <c r="M6173" s="144" t="s">
        <v>1</v>
      </c>
      <c r="N6173" s="145" t="s">
        <v>50</v>
      </c>
      <c r="P6173" s="146">
        <f>O6173*H6173</f>
        <v>0</v>
      </c>
      <c r="Q6173" s="146">
        <v>2.9999999999999997E-4</v>
      </c>
      <c r="R6173" s="146">
        <f>Q6173*H6173</f>
        <v>1.9259999999999999E-2</v>
      </c>
      <c r="S6173" s="146">
        <v>0</v>
      </c>
      <c r="T6173" s="147">
        <f>S6173*H6173</f>
        <v>0</v>
      </c>
      <c r="AR6173" s="148" t="s">
        <v>330</v>
      </c>
      <c r="AT6173" s="148" t="s">
        <v>177</v>
      </c>
      <c r="AU6173" s="148" t="s">
        <v>94</v>
      </c>
      <c r="AY6173" s="17" t="s">
        <v>174</v>
      </c>
      <c r="BE6173" s="149">
        <f>IF(N6173="základní",J6173,0)</f>
        <v>0</v>
      </c>
      <c r="BF6173" s="149">
        <f>IF(N6173="snížená",J6173,0)</f>
        <v>0</v>
      </c>
      <c r="BG6173" s="149">
        <f>IF(N6173="zákl. přenesená",J6173,0)</f>
        <v>0</v>
      </c>
      <c r="BH6173" s="149">
        <f>IF(N6173="sníž. přenesená",J6173,0)</f>
        <v>0</v>
      </c>
      <c r="BI6173" s="149">
        <f>IF(N6173="nulová",J6173,0)</f>
        <v>0</v>
      </c>
      <c r="BJ6173" s="17" t="s">
        <v>94</v>
      </c>
      <c r="BK6173" s="149">
        <f>ROUND(I6173*H6173,2)</f>
        <v>0</v>
      </c>
      <c r="BL6173" s="17" t="s">
        <v>330</v>
      </c>
      <c r="BM6173" s="148" t="s">
        <v>2681</v>
      </c>
    </row>
    <row r="6174" spans="2:65" s="14" customFormat="1" x14ac:dyDescent="0.2">
      <c r="B6174" s="170"/>
      <c r="D6174" s="151" t="s">
        <v>197</v>
      </c>
      <c r="E6174" s="171" t="s">
        <v>1</v>
      </c>
      <c r="F6174" s="172" t="s">
        <v>2635</v>
      </c>
      <c r="H6174" s="171" t="s">
        <v>1</v>
      </c>
      <c r="I6174" s="173"/>
      <c r="L6174" s="170"/>
      <c r="M6174" s="174"/>
      <c r="T6174" s="175"/>
      <c r="AT6174" s="171" t="s">
        <v>197</v>
      </c>
      <c r="AU6174" s="171" t="s">
        <v>94</v>
      </c>
      <c r="AV6174" s="14" t="s">
        <v>92</v>
      </c>
      <c r="AW6174" s="14" t="s">
        <v>40</v>
      </c>
      <c r="AX6174" s="14" t="s">
        <v>84</v>
      </c>
      <c r="AY6174" s="171" t="s">
        <v>174</v>
      </c>
    </row>
    <row r="6175" spans="2:65" s="12" customFormat="1" x14ac:dyDescent="0.2">
      <c r="B6175" s="150"/>
      <c r="D6175" s="151" t="s">
        <v>197</v>
      </c>
      <c r="E6175" s="152" t="s">
        <v>1</v>
      </c>
      <c r="F6175" s="153" t="s">
        <v>2682</v>
      </c>
      <c r="H6175" s="154">
        <v>18.399999999999999</v>
      </c>
      <c r="I6175" s="155"/>
      <c r="L6175" s="150"/>
      <c r="M6175" s="156"/>
      <c r="T6175" s="157"/>
      <c r="AT6175" s="152" t="s">
        <v>197</v>
      </c>
      <c r="AU6175" s="152" t="s">
        <v>94</v>
      </c>
      <c r="AV6175" s="12" t="s">
        <v>94</v>
      </c>
      <c r="AW6175" s="12" t="s">
        <v>40</v>
      </c>
      <c r="AX6175" s="12" t="s">
        <v>84</v>
      </c>
      <c r="AY6175" s="152" t="s">
        <v>174</v>
      </c>
    </row>
    <row r="6176" spans="2:65" s="12" customFormat="1" x14ac:dyDescent="0.2">
      <c r="B6176" s="150"/>
      <c r="D6176" s="151" t="s">
        <v>197</v>
      </c>
      <c r="E6176" s="152" t="s">
        <v>1</v>
      </c>
      <c r="F6176" s="153" t="s">
        <v>2683</v>
      </c>
      <c r="H6176" s="154">
        <v>45.8</v>
      </c>
      <c r="I6176" s="155"/>
      <c r="L6176" s="150"/>
      <c r="M6176" s="156"/>
      <c r="T6176" s="157"/>
      <c r="AT6176" s="152" t="s">
        <v>197</v>
      </c>
      <c r="AU6176" s="152" t="s">
        <v>94</v>
      </c>
      <c r="AV6176" s="12" t="s">
        <v>94</v>
      </c>
      <c r="AW6176" s="12" t="s">
        <v>40</v>
      </c>
      <c r="AX6176" s="12" t="s">
        <v>84</v>
      </c>
      <c r="AY6176" s="152" t="s">
        <v>174</v>
      </c>
    </row>
    <row r="6177" spans="2:65" s="13" customFormat="1" x14ac:dyDescent="0.2">
      <c r="B6177" s="158"/>
      <c r="D6177" s="151" t="s">
        <v>197</v>
      </c>
      <c r="E6177" s="159" t="s">
        <v>1</v>
      </c>
      <c r="F6177" s="160" t="s">
        <v>199</v>
      </c>
      <c r="H6177" s="161">
        <v>64.199999999999989</v>
      </c>
      <c r="I6177" s="162"/>
      <c r="L6177" s="158"/>
      <c r="M6177" s="163"/>
      <c r="T6177" s="164"/>
      <c r="AT6177" s="159" t="s">
        <v>197</v>
      </c>
      <c r="AU6177" s="159" t="s">
        <v>94</v>
      </c>
      <c r="AV6177" s="13" t="s">
        <v>182</v>
      </c>
      <c r="AW6177" s="13" t="s">
        <v>40</v>
      </c>
      <c r="AX6177" s="13" t="s">
        <v>92</v>
      </c>
      <c r="AY6177" s="159" t="s">
        <v>174</v>
      </c>
    </row>
    <row r="6178" spans="2:65" s="1" customFormat="1" ht="37.9" customHeight="1" x14ac:dyDescent="0.2">
      <c r="B6178" s="33"/>
      <c r="C6178" s="137" t="s">
        <v>2684</v>
      </c>
      <c r="D6178" s="137" t="s">
        <v>177</v>
      </c>
      <c r="E6178" s="138" t="s">
        <v>2685</v>
      </c>
      <c r="F6178" s="139" t="s">
        <v>2686</v>
      </c>
      <c r="G6178" s="140" t="s">
        <v>352</v>
      </c>
      <c r="H6178" s="141">
        <v>226.5</v>
      </c>
      <c r="I6178" s="142"/>
      <c r="J6178" s="143">
        <f>ROUND(I6178*H6178,2)</f>
        <v>0</v>
      </c>
      <c r="K6178" s="139" t="s">
        <v>181</v>
      </c>
      <c r="L6178" s="33"/>
      <c r="M6178" s="144" t="s">
        <v>1</v>
      </c>
      <c r="N6178" s="145" t="s">
        <v>50</v>
      </c>
      <c r="P6178" s="146">
        <f>O6178*H6178</f>
        <v>0</v>
      </c>
      <c r="Q6178" s="146">
        <v>5.9999999999999995E-4</v>
      </c>
      <c r="R6178" s="146">
        <f>Q6178*H6178</f>
        <v>0.13589999999999999</v>
      </c>
      <c r="S6178" s="146">
        <v>0</v>
      </c>
      <c r="T6178" s="147">
        <f>S6178*H6178</f>
        <v>0</v>
      </c>
      <c r="AR6178" s="148" t="s">
        <v>330</v>
      </c>
      <c r="AT6178" s="148" t="s">
        <v>177</v>
      </c>
      <c r="AU6178" s="148" t="s">
        <v>94</v>
      </c>
      <c r="AY6178" s="17" t="s">
        <v>174</v>
      </c>
      <c r="BE6178" s="149">
        <f>IF(N6178="základní",J6178,0)</f>
        <v>0</v>
      </c>
      <c r="BF6178" s="149">
        <f>IF(N6178="snížená",J6178,0)</f>
        <v>0</v>
      </c>
      <c r="BG6178" s="149">
        <f>IF(N6178="zákl. přenesená",J6178,0)</f>
        <v>0</v>
      </c>
      <c r="BH6178" s="149">
        <f>IF(N6178="sníž. přenesená",J6178,0)</f>
        <v>0</v>
      </c>
      <c r="BI6178" s="149">
        <f>IF(N6178="nulová",J6178,0)</f>
        <v>0</v>
      </c>
      <c r="BJ6178" s="17" t="s">
        <v>94</v>
      </c>
      <c r="BK6178" s="149">
        <f>ROUND(I6178*H6178,2)</f>
        <v>0</v>
      </c>
      <c r="BL6178" s="17" t="s">
        <v>330</v>
      </c>
      <c r="BM6178" s="148" t="s">
        <v>2687</v>
      </c>
    </row>
    <row r="6179" spans="2:65" s="14" customFormat="1" x14ac:dyDescent="0.2">
      <c r="B6179" s="170"/>
      <c r="D6179" s="151" t="s">
        <v>197</v>
      </c>
      <c r="E6179" s="171" t="s">
        <v>1</v>
      </c>
      <c r="F6179" s="172" t="s">
        <v>2635</v>
      </c>
      <c r="H6179" s="171" t="s">
        <v>1</v>
      </c>
      <c r="I6179" s="173"/>
      <c r="L6179" s="170"/>
      <c r="M6179" s="174"/>
      <c r="T6179" s="175"/>
      <c r="AT6179" s="171" t="s">
        <v>197</v>
      </c>
      <c r="AU6179" s="171" t="s">
        <v>94</v>
      </c>
      <c r="AV6179" s="14" t="s">
        <v>92</v>
      </c>
      <c r="AW6179" s="14" t="s">
        <v>40</v>
      </c>
      <c r="AX6179" s="14" t="s">
        <v>84</v>
      </c>
      <c r="AY6179" s="171" t="s">
        <v>174</v>
      </c>
    </row>
    <row r="6180" spans="2:65" s="12" customFormat="1" ht="33.75" x14ac:dyDescent="0.2">
      <c r="B6180" s="150"/>
      <c r="D6180" s="151" t="s">
        <v>197</v>
      </c>
      <c r="E6180" s="152" t="s">
        <v>1</v>
      </c>
      <c r="F6180" s="153" t="s">
        <v>2688</v>
      </c>
      <c r="H6180" s="154">
        <v>226.5</v>
      </c>
      <c r="I6180" s="155"/>
      <c r="L6180" s="150"/>
      <c r="M6180" s="156"/>
      <c r="T6180" s="157"/>
      <c r="AT6180" s="152" t="s">
        <v>197</v>
      </c>
      <c r="AU6180" s="152" t="s">
        <v>94</v>
      </c>
      <c r="AV6180" s="12" t="s">
        <v>94</v>
      </c>
      <c r="AW6180" s="12" t="s">
        <v>40</v>
      </c>
      <c r="AX6180" s="12" t="s">
        <v>84</v>
      </c>
      <c r="AY6180" s="152" t="s">
        <v>174</v>
      </c>
    </row>
    <row r="6181" spans="2:65" s="13" customFormat="1" x14ac:dyDescent="0.2">
      <c r="B6181" s="158"/>
      <c r="D6181" s="151" t="s">
        <v>197</v>
      </c>
      <c r="E6181" s="159" t="s">
        <v>1</v>
      </c>
      <c r="F6181" s="160" t="s">
        <v>199</v>
      </c>
      <c r="H6181" s="161">
        <v>226.5</v>
      </c>
      <c r="I6181" s="162"/>
      <c r="L6181" s="158"/>
      <c r="M6181" s="163"/>
      <c r="T6181" s="164"/>
      <c r="AT6181" s="159" t="s">
        <v>197</v>
      </c>
      <c r="AU6181" s="159" t="s">
        <v>94</v>
      </c>
      <c r="AV6181" s="13" t="s">
        <v>182</v>
      </c>
      <c r="AW6181" s="13" t="s">
        <v>40</v>
      </c>
      <c r="AX6181" s="13" t="s">
        <v>92</v>
      </c>
      <c r="AY6181" s="159" t="s">
        <v>174</v>
      </c>
    </row>
    <row r="6182" spans="2:65" s="1" customFormat="1" ht="37.9" customHeight="1" x14ac:dyDescent="0.2">
      <c r="B6182" s="33"/>
      <c r="C6182" s="137" t="s">
        <v>2689</v>
      </c>
      <c r="D6182" s="137" t="s">
        <v>177</v>
      </c>
      <c r="E6182" s="138" t="s">
        <v>2690</v>
      </c>
      <c r="F6182" s="139" t="s">
        <v>2691</v>
      </c>
      <c r="G6182" s="140" t="s">
        <v>352</v>
      </c>
      <c r="H6182" s="141">
        <v>226.5</v>
      </c>
      <c r="I6182" s="142"/>
      <c r="J6182" s="143">
        <f>ROUND(I6182*H6182,2)</f>
        <v>0</v>
      </c>
      <c r="K6182" s="139" t="s">
        <v>181</v>
      </c>
      <c r="L6182" s="33"/>
      <c r="M6182" s="144" t="s">
        <v>1</v>
      </c>
      <c r="N6182" s="145" t="s">
        <v>50</v>
      </c>
      <c r="P6182" s="146">
        <f>O6182*H6182</f>
        <v>0</v>
      </c>
      <c r="Q6182" s="146">
        <v>5.9999999999999995E-4</v>
      </c>
      <c r="R6182" s="146">
        <f>Q6182*H6182</f>
        <v>0.13589999999999999</v>
      </c>
      <c r="S6182" s="146">
        <v>0</v>
      </c>
      <c r="T6182" s="147">
        <f>S6182*H6182</f>
        <v>0</v>
      </c>
      <c r="AR6182" s="148" t="s">
        <v>330</v>
      </c>
      <c r="AT6182" s="148" t="s">
        <v>177</v>
      </c>
      <c r="AU6182" s="148" t="s">
        <v>94</v>
      </c>
      <c r="AY6182" s="17" t="s">
        <v>174</v>
      </c>
      <c r="BE6182" s="149">
        <f>IF(N6182="základní",J6182,0)</f>
        <v>0</v>
      </c>
      <c r="BF6182" s="149">
        <f>IF(N6182="snížená",J6182,0)</f>
        <v>0</v>
      </c>
      <c r="BG6182" s="149">
        <f>IF(N6182="zákl. přenesená",J6182,0)</f>
        <v>0</v>
      </c>
      <c r="BH6182" s="149">
        <f>IF(N6182="sníž. přenesená",J6182,0)</f>
        <v>0</v>
      </c>
      <c r="BI6182" s="149">
        <f>IF(N6182="nulová",J6182,0)</f>
        <v>0</v>
      </c>
      <c r="BJ6182" s="17" t="s">
        <v>94</v>
      </c>
      <c r="BK6182" s="149">
        <f>ROUND(I6182*H6182,2)</f>
        <v>0</v>
      </c>
      <c r="BL6182" s="17" t="s">
        <v>330</v>
      </c>
      <c r="BM6182" s="148" t="s">
        <v>2692</v>
      </c>
    </row>
    <row r="6183" spans="2:65" s="14" customFormat="1" x14ac:dyDescent="0.2">
      <c r="B6183" s="170"/>
      <c r="D6183" s="151" t="s">
        <v>197</v>
      </c>
      <c r="E6183" s="171" t="s">
        <v>1</v>
      </c>
      <c r="F6183" s="172" t="s">
        <v>2635</v>
      </c>
      <c r="H6183" s="171" t="s">
        <v>1</v>
      </c>
      <c r="I6183" s="173"/>
      <c r="L6183" s="170"/>
      <c r="M6183" s="174"/>
      <c r="T6183" s="175"/>
      <c r="AT6183" s="171" t="s">
        <v>197</v>
      </c>
      <c r="AU6183" s="171" t="s">
        <v>94</v>
      </c>
      <c r="AV6183" s="14" t="s">
        <v>92</v>
      </c>
      <c r="AW6183" s="14" t="s">
        <v>40</v>
      </c>
      <c r="AX6183" s="14" t="s">
        <v>84</v>
      </c>
      <c r="AY6183" s="171" t="s">
        <v>174</v>
      </c>
    </row>
    <row r="6184" spans="2:65" s="12" customFormat="1" ht="33.75" x14ac:dyDescent="0.2">
      <c r="B6184" s="150"/>
      <c r="D6184" s="151" t="s">
        <v>197</v>
      </c>
      <c r="E6184" s="152" t="s">
        <v>1</v>
      </c>
      <c r="F6184" s="153" t="s">
        <v>2688</v>
      </c>
      <c r="H6184" s="154">
        <v>226.5</v>
      </c>
      <c r="I6184" s="155"/>
      <c r="L6184" s="150"/>
      <c r="M6184" s="156"/>
      <c r="T6184" s="157"/>
      <c r="AT6184" s="152" t="s">
        <v>197</v>
      </c>
      <c r="AU6184" s="152" t="s">
        <v>94</v>
      </c>
      <c r="AV6184" s="12" t="s">
        <v>94</v>
      </c>
      <c r="AW6184" s="12" t="s">
        <v>40</v>
      </c>
      <c r="AX6184" s="12" t="s">
        <v>84</v>
      </c>
      <c r="AY6184" s="152" t="s">
        <v>174</v>
      </c>
    </row>
    <row r="6185" spans="2:65" s="13" customFormat="1" x14ac:dyDescent="0.2">
      <c r="B6185" s="158"/>
      <c r="D6185" s="151" t="s">
        <v>197</v>
      </c>
      <c r="E6185" s="159" t="s">
        <v>1</v>
      </c>
      <c r="F6185" s="160" t="s">
        <v>199</v>
      </c>
      <c r="H6185" s="161">
        <v>226.5</v>
      </c>
      <c r="I6185" s="162"/>
      <c r="L6185" s="158"/>
      <c r="M6185" s="163"/>
      <c r="T6185" s="164"/>
      <c r="AT6185" s="159" t="s">
        <v>197</v>
      </c>
      <c r="AU6185" s="159" t="s">
        <v>94</v>
      </c>
      <c r="AV6185" s="13" t="s">
        <v>182</v>
      </c>
      <c r="AW6185" s="13" t="s">
        <v>40</v>
      </c>
      <c r="AX6185" s="13" t="s">
        <v>92</v>
      </c>
      <c r="AY6185" s="159" t="s">
        <v>174</v>
      </c>
    </row>
    <row r="6186" spans="2:65" s="1" customFormat="1" ht="24.2" customHeight="1" x14ac:dyDescent="0.2">
      <c r="B6186" s="33"/>
      <c r="C6186" s="137" t="s">
        <v>2693</v>
      </c>
      <c r="D6186" s="137" t="s">
        <v>177</v>
      </c>
      <c r="E6186" s="138" t="s">
        <v>2694</v>
      </c>
      <c r="F6186" s="139" t="s">
        <v>2695</v>
      </c>
      <c r="G6186" s="140" t="s">
        <v>352</v>
      </c>
      <c r="H6186" s="141">
        <v>629</v>
      </c>
      <c r="I6186" s="142"/>
      <c r="J6186" s="143">
        <f>ROUND(I6186*H6186,2)</f>
        <v>0</v>
      </c>
      <c r="K6186" s="139" t="s">
        <v>1</v>
      </c>
      <c r="L6186" s="33"/>
      <c r="M6186" s="144" t="s">
        <v>1</v>
      </c>
      <c r="N6186" s="145" t="s">
        <v>50</v>
      </c>
      <c r="P6186" s="146">
        <f>O6186*H6186</f>
        <v>0</v>
      </c>
      <c r="Q6186" s="146">
        <v>0</v>
      </c>
      <c r="R6186" s="146">
        <f>Q6186*H6186</f>
        <v>0</v>
      </c>
      <c r="S6186" s="146">
        <v>0</v>
      </c>
      <c r="T6186" s="147">
        <f>S6186*H6186</f>
        <v>0</v>
      </c>
      <c r="AR6186" s="148" t="s">
        <v>330</v>
      </c>
      <c r="AT6186" s="148" t="s">
        <v>177</v>
      </c>
      <c r="AU6186" s="148" t="s">
        <v>94</v>
      </c>
      <c r="AY6186" s="17" t="s">
        <v>174</v>
      </c>
      <c r="BE6186" s="149">
        <f>IF(N6186="základní",J6186,0)</f>
        <v>0</v>
      </c>
      <c r="BF6186" s="149">
        <f>IF(N6186="snížená",J6186,0)</f>
        <v>0</v>
      </c>
      <c r="BG6186" s="149">
        <f>IF(N6186="zákl. přenesená",J6186,0)</f>
        <v>0</v>
      </c>
      <c r="BH6186" s="149">
        <f>IF(N6186="sníž. přenesená",J6186,0)</f>
        <v>0</v>
      </c>
      <c r="BI6186" s="149">
        <f>IF(N6186="nulová",J6186,0)</f>
        <v>0</v>
      </c>
      <c r="BJ6186" s="17" t="s">
        <v>94</v>
      </c>
      <c r="BK6186" s="149">
        <f>ROUND(I6186*H6186,2)</f>
        <v>0</v>
      </c>
      <c r="BL6186" s="17" t="s">
        <v>330</v>
      </c>
      <c r="BM6186" s="148" t="s">
        <v>2696</v>
      </c>
    </row>
    <row r="6187" spans="2:65" s="14" customFormat="1" x14ac:dyDescent="0.2">
      <c r="B6187" s="170"/>
      <c r="D6187" s="151" t="s">
        <v>197</v>
      </c>
      <c r="E6187" s="171" t="s">
        <v>1</v>
      </c>
      <c r="F6187" s="172" t="s">
        <v>2635</v>
      </c>
      <c r="H6187" s="171" t="s">
        <v>1</v>
      </c>
      <c r="I6187" s="173"/>
      <c r="L6187" s="170"/>
      <c r="M6187" s="174"/>
      <c r="T6187" s="175"/>
      <c r="AT6187" s="171" t="s">
        <v>197</v>
      </c>
      <c r="AU6187" s="171" t="s">
        <v>94</v>
      </c>
      <c r="AV6187" s="14" t="s">
        <v>92</v>
      </c>
      <c r="AW6187" s="14" t="s">
        <v>40</v>
      </c>
      <c r="AX6187" s="14" t="s">
        <v>84</v>
      </c>
      <c r="AY6187" s="171" t="s">
        <v>174</v>
      </c>
    </row>
    <row r="6188" spans="2:65" s="14" customFormat="1" x14ac:dyDescent="0.2">
      <c r="B6188" s="170"/>
      <c r="D6188" s="151" t="s">
        <v>197</v>
      </c>
      <c r="E6188" s="171" t="s">
        <v>1</v>
      </c>
      <c r="F6188" s="172" t="s">
        <v>2697</v>
      </c>
      <c r="H6188" s="171" t="s">
        <v>1</v>
      </c>
      <c r="I6188" s="173"/>
      <c r="L6188" s="170"/>
      <c r="M6188" s="174"/>
      <c r="T6188" s="175"/>
      <c r="AT6188" s="171" t="s">
        <v>197</v>
      </c>
      <c r="AU6188" s="171" t="s">
        <v>94</v>
      </c>
      <c r="AV6188" s="14" t="s">
        <v>92</v>
      </c>
      <c r="AW6188" s="14" t="s">
        <v>40</v>
      </c>
      <c r="AX6188" s="14" t="s">
        <v>84</v>
      </c>
      <c r="AY6188" s="171" t="s">
        <v>174</v>
      </c>
    </row>
    <row r="6189" spans="2:65" s="12" customFormat="1" x14ac:dyDescent="0.2">
      <c r="B6189" s="150"/>
      <c r="D6189" s="151" t="s">
        <v>197</v>
      </c>
      <c r="E6189" s="152" t="s">
        <v>1</v>
      </c>
      <c r="F6189" s="153" t="s">
        <v>2698</v>
      </c>
      <c r="H6189" s="154">
        <v>561.04999999999995</v>
      </c>
      <c r="I6189" s="155"/>
      <c r="L6189" s="150"/>
      <c r="M6189" s="156"/>
      <c r="T6189" s="157"/>
      <c r="AT6189" s="152" t="s">
        <v>197</v>
      </c>
      <c r="AU6189" s="152" t="s">
        <v>94</v>
      </c>
      <c r="AV6189" s="12" t="s">
        <v>94</v>
      </c>
      <c r="AW6189" s="12" t="s">
        <v>40</v>
      </c>
      <c r="AX6189" s="12" t="s">
        <v>84</v>
      </c>
      <c r="AY6189" s="152" t="s">
        <v>174</v>
      </c>
    </row>
    <row r="6190" spans="2:65" s="12" customFormat="1" x14ac:dyDescent="0.2">
      <c r="B6190" s="150"/>
      <c r="D6190" s="151" t="s">
        <v>197</v>
      </c>
      <c r="E6190" s="152" t="s">
        <v>1</v>
      </c>
      <c r="F6190" s="153" t="s">
        <v>2699</v>
      </c>
      <c r="H6190" s="154">
        <v>67.95</v>
      </c>
      <c r="I6190" s="155"/>
      <c r="L6190" s="150"/>
      <c r="M6190" s="156"/>
      <c r="T6190" s="157"/>
      <c r="AT6190" s="152" t="s">
        <v>197</v>
      </c>
      <c r="AU6190" s="152" t="s">
        <v>94</v>
      </c>
      <c r="AV6190" s="12" t="s">
        <v>94</v>
      </c>
      <c r="AW6190" s="12" t="s">
        <v>40</v>
      </c>
      <c r="AX6190" s="12" t="s">
        <v>84</v>
      </c>
      <c r="AY6190" s="152" t="s">
        <v>174</v>
      </c>
    </row>
    <row r="6191" spans="2:65" s="13" customFormat="1" x14ac:dyDescent="0.2">
      <c r="B6191" s="158"/>
      <c r="D6191" s="151" t="s">
        <v>197</v>
      </c>
      <c r="E6191" s="159" t="s">
        <v>1</v>
      </c>
      <c r="F6191" s="160" t="s">
        <v>199</v>
      </c>
      <c r="H6191" s="161">
        <v>629</v>
      </c>
      <c r="I6191" s="162"/>
      <c r="L6191" s="158"/>
      <c r="M6191" s="163"/>
      <c r="T6191" s="164"/>
      <c r="AT6191" s="159" t="s">
        <v>197</v>
      </c>
      <c r="AU6191" s="159" t="s">
        <v>94</v>
      </c>
      <c r="AV6191" s="13" t="s">
        <v>182</v>
      </c>
      <c r="AW6191" s="13" t="s">
        <v>40</v>
      </c>
      <c r="AX6191" s="13" t="s">
        <v>92</v>
      </c>
      <c r="AY6191" s="159" t="s">
        <v>174</v>
      </c>
    </row>
    <row r="6192" spans="2:65" s="1" customFormat="1" ht="33" customHeight="1" x14ac:dyDescent="0.2">
      <c r="B6192" s="33"/>
      <c r="C6192" s="137" t="s">
        <v>2700</v>
      </c>
      <c r="D6192" s="137" t="s">
        <v>177</v>
      </c>
      <c r="E6192" s="138" t="s">
        <v>2701</v>
      </c>
      <c r="F6192" s="139" t="s">
        <v>2702</v>
      </c>
      <c r="G6192" s="140" t="s">
        <v>352</v>
      </c>
      <c r="H6192" s="141">
        <v>290.7</v>
      </c>
      <c r="I6192" s="142"/>
      <c r="J6192" s="143">
        <f>ROUND(I6192*H6192,2)</f>
        <v>0</v>
      </c>
      <c r="K6192" s="139" t="s">
        <v>1</v>
      </c>
      <c r="L6192" s="33"/>
      <c r="M6192" s="144" t="s">
        <v>1</v>
      </c>
      <c r="N6192" s="145" t="s">
        <v>50</v>
      </c>
      <c r="P6192" s="146">
        <f>O6192*H6192</f>
        <v>0</v>
      </c>
      <c r="Q6192" s="146">
        <v>0</v>
      </c>
      <c r="R6192" s="146">
        <f>Q6192*H6192</f>
        <v>0</v>
      </c>
      <c r="S6192" s="146">
        <v>0</v>
      </c>
      <c r="T6192" s="147">
        <f>S6192*H6192</f>
        <v>0</v>
      </c>
      <c r="AR6192" s="148" t="s">
        <v>330</v>
      </c>
      <c r="AT6192" s="148" t="s">
        <v>177</v>
      </c>
      <c r="AU6192" s="148" t="s">
        <v>94</v>
      </c>
      <c r="AY6192" s="17" t="s">
        <v>174</v>
      </c>
      <c r="BE6192" s="149">
        <f>IF(N6192="základní",J6192,0)</f>
        <v>0</v>
      </c>
      <c r="BF6192" s="149">
        <f>IF(N6192="snížená",J6192,0)</f>
        <v>0</v>
      </c>
      <c r="BG6192" s="149">
        <f>IF(N6192="zákl. přenesená",J6192,0)</f>
        <v>0</v>
      </c>
      <c r="BH6192" s="149">
        <f>IF(N6192="sníž. přenesená",J6192,0)</f>
        <v>0</v>
      </c>
      <c r="BI6192" s="149">
        <f>IF(N6192="nulová",J6192,0)</f>
        <v>0</v>
      </c>
      <c r="BJ6192" s="17" t="s">
        <v>94</v>
      </c>
      <c r="BK6192" s="149">
        <f>ROUND(I6192*H6192,2)</f>
        <v>0</v>
      </c>
      <c r="BL6192" s="17" t="s">
        <v>330</v>
      </c>
      <c r="BM6192" s="148" t="s">
        <v>2703</v>
      </c>
    </row>
    <row r="6193" spans="2:65" s="14" customFormat="1" x14ac:dyDescent="0.2">
      <c r="B6193" s="170"/>
      <c r="D6193" s="151" t="s">
        <v>197</v>
      </c>
      <c r="E6193" s="171" t="s">
        <v>1</v>
      </c>
      <c r="F6193" s="172" t="s">
        <v>2635</v>
      </c>
      <c r="H6193" s="171" t="s">
        <v>1</v>
      </c>
      <c r="I6193" s="173"/>
      <c r="L6193" s="170"/>
      <c r="M6193" s="174"/>
      <c r="T6193" s="175"/>
      <c r="AT6193" s="171" t="s">
        <v>197</v>
      </c>
      <c r="AU6193" s="171" t="s">
        <v>94</v>
      </c>
      <c r="AV6193" s="14" t="s">
        <v>92</v>
      </c>
      <c r="AW6193" s="14" t="s">
        <v>40</v>
      </c>
      <c r="AX6193" s="14" t="s">
        <v>84</v>
      </c>
      <c r="AY6193" s="171" t="s">
        <v>174</v>
      </c>
    </row>
    <row r="6194" spans="2:65" s="12" customFormat="1" x14ac:dyDescent="0.2">
      <c r="B6194" s="150"/>
      <c r="D6194" s="151" t="s">
        <v>197</v>
      </c>
      <c r="E6194" s="152" t="s">
        <v>1</v>
      </c>
      <c r="F6194" s="153" t="s">
        <v>2704</v>
      </c>
      <c r="H6194" s="154">
        <v>64.2</v>
      </c>
      <c r="I6194" s="155"/>
      <c r="L6194" s="150"/>
      <c r="M6194" s="156"/>
      <c r="T6194" s="157"/>
      <c r="AT6194" s="152" t="s">
        <v>197</v>
      </c>
      <c r="AU6194" s="152" t="s">
        <v>94</v>
      </c>
      <c r="AV6194" s="12" t="s">
        <v>94</v>
      </c>
      <c r="AW6194" s="12" t="s">
        <v>40</v>
      </c>
      <c r="AX6194" s="12" t="s">
        <v>84</v>
      </c>
      <c r="AY6194" s="152" t="s">
        <v>174</v>
      </c>
    </row>
    <row r="6195" spans="2:65" s="12" customFormat="1" x14ac:dyDescent="0.2">
      <c r="B6195" s="150"/>
      <c r="D6195" s="151" t="s">
        <v>197</v>
      </c>
      <c r="E6195" s="152" t="s">
        <v>1</v>
      </c>
      <c r="F6195" s="153" t="s">
        <v>2705</v>
      </c>
      <c r="H6195" s="154">
        <v>226.5</v>
      </c>
      <c r="I6195" s="155"/>
      <c r="L6195" s="150"/>
      <c r="M6195" s="156"/>
      <c r="T6195" s="157"/>
      <c r="AT6195" s="152" t="s">
        <v>197</v>
      </c>
      <c r="AU6195" s="152" t="s">
        <v>94</v>
      </c>
      <c r="AV6195" s="12" t="s">
        <v>94</v>
      </c>
      <c r="AW6195" s="12" t="s">
        <v>40</v>
      </c>
      <c r="AX6195" s="12" t="s">
        <v>84</v>
      </c>
      <c r="AY6195" s="152" t="s">
        <v>174</v>
      </c>
    </row>
    <row r="6196" spans="2:65" s="13" customFormat="1" x14ac:dyDescent="0.2">
      <c r="B6196" s="158"/>
      <c r="D6196" s="151" t="s">
        <v>197</v>
      </c>
      <c r="E6196" s="159" t="s">
        <v>1</v>
      </c>
      <c r="F6196" s="160" t="s">
        <v>199</v>
      </c>
      <c r="H6196" s="161">
        <v>290.7</v>
      </c>
      <c r="I6196" s="162"/>
      <c r="L6196" s="158"/>
      <c r="M6196" s="163"/>
      <c r="T6196" s="164"/>
      <c r="AT6196" s="159" t="s">
        <v>197</v>
      </c>
      <c r="AU6196" s="159" t="s">
        <v>94</v>
      </c>
      <c r="AV6196" s="13" t="s">
        <v>182</v>
      </c>
      <c r="AW6196" s="13" t="s">
        <v>40</v>
      </c>
      <c r="AX6196" s="13" t="s">
        <v>92</v>
      </c>
      <c r="AY6196" s="159" t="s">
        <v>174</v>
      </c>
    </row>
    <row r="6197" spans="2:65" s="1" customFormat="1" ht="33" customHeight="1" x14ac:dyDescent="0.2">
      <c r="B6197" s="33"/>
      <c r="C6197" s="137" t="s">
        <v>2706</v>
      </c>
      <c r="D6197" s="137" t="s">
        <v>177</v>
      </c>
      <c r="E6197" s="138" t="s">
        <v>2707</v>
      </c>
      <c r="F6197" s="139" t="s">
        <v>2708</v>
      </c>
      <c r="G6197" s="140" t="s">
        <v>515</v>
      </c>
      <c r="H6197" s="141">
        <v>1</v>
      </c>
      <c r="I6197" s="142"/>
      <c r="J6197" s="143">
        <f>ROUND(I6197*H6197,2)</f>
        <v>0</v>
      </c>
      <c r="K6197" s="139" t="s">
        <v>1</v>
      </c>
      <c r="L6197" s="33"/>
      <c r="M6197" s="144" t="s">
        <v>1</v>
      </c>
      <c r="N6197" s="145" t="s">
        <v>50</v>
      </c>
      <c r="P6197" s="146">
        <f>O6197*H6197</f>
        <v>0</v>
      </c>
      <c r="Q6197" s="146">
        <v>0</v>
      </c>
      <c r="R6197" s="146">
        <f>Q6197*H6197</f>
        <v>0</v>
      </c>
      <c r="S6197" s="146">
        <v>0</v>
      </c>
      <c r="T6197" s="147">
        <f>S6197*H6197</f>
        <v>0</v>
      </c>
      <c r="AR6197" s="148" t="s">
        <v>330</v>
      </c>
      <c r="AT6197" s="148" t="s">
        <v>177</v>
      </c>
      <c r="AU6197" s="148" t="s">
        <v>94</v>
      </c>
      <c r="AY6197" s="17" t="s">
        <v>174</v>
      </c>
      <c r="BE6197" s="149">
        <f>IF(N6197="základní",J6197,0)</f>
        <v>0</v>
      </c>
      <c r="BF6197" s="149">
        <f>IF(N6197="snížená",J6197,0)</f>
        <v>0</v>
      </c>
      <c r="BG6197" s="149">
        <f>IF(N6197="zákl. přenesená",J6197,0)</f>
        <v>0</v>
      </c>
      <c r="BH6197" s="149">
        <f>IF(N6197="sníž. přenesená",J6197,0)</f>
        <v>0</v>
      </c>
      <c r="BI6197" s="149">
        <f>IF(N6197="nulová",J6197,0)</f>
        <v>0</v>
      </c>
      <c r="BJ6197" s="17" t="s">
        <v>94</v>
      </c>
      <c r="BK6197" s="149">
        <f>ROUND(I6197*H6197,2)</f>
        <v>0</v>
      </c>
      <c r="BL6197" s="17" t="s">
        <v>330</v>
      </c>
      <c r="BM6197" s="148" t="s">
        <v>2709</v>
      </c>
    </row>
    <row r="6198" spans="2:65" s="1" customFormat="1" ht="33" customHeight="1" x14ac:dyDescent="0.2">
      <c r="B6198" s="33"/>
      <c r="C6198" s="137" t="s">
        <v>2710</v>
      </c>
      <c r="D6198" s="137" t="s">
        <v>177</v>
      </c>
      <c r="E6198" s="138" t="s">
        <v>2711</v>
      </c>
      <c r="F6198" s="139" t="s">
        <v>2712</v>
      </c>
      <c r="G6198" s="140" t="s">
        <v>249</v>
      </c>
      <c r="H6198" s="141">
        <v>4286.9799999999996</v>
      </c>
      <c r="I6198" s="142"/>
      <c r="J6198" s="143">
        <f>ROUND(I6198*H6198,2)</f>
        <v>0</v>
      </c>
      <c r="K6198" s="139" t="s">
        <v>181</v>
      </c>
      <c r="L6198" s="33"/>
      <c r="M6198" s="144" t="s">
        <v>1</v>
      </c>
      <c r="N6198" s="145" t="s">
        <v>50</v>
      </c>
      <c r="P6198" s="146">
        <f>O6198*H6198</f>
        <v>0</v>
      </c>
      <c r="Q6198" s="146">
        <v>0</v>
      </c>
      <c r="R6198" s="146">
        <f>Q6198*H6198</f>
        <v>0</v>
      </c>
      <c r="S6198" s="146">
        <v>0</v>
      </c>
      <c r="T6198" s="147">
        <f>S6198*H6198</f>
        <v>0</v>
      </c>
      <c r="AR6198" s="148" t="s">
        <v>330</v>
      </c>
      <c r="AT6198" s="148" t="s">
        <v>177</v>
      </c>
      <c r="AU6198" s="148" t="s">
        <v>94</v>
      </c>
      <c r="AY6198" s="17" t="s">
        <v>174</v>
      </c>
      <c r="BE6198" s="149">
        <f>IF(N6198="základní",J6198,0)</f>
        <v>0</v>
      </c>
      <c r="BF6198" s="149">
        <f>IF(N6198="snížená",J6198,0)</f>
        <v>0</v>
      </c>
      <c r="BG6198" s="149">
        <f>IF(N6198="zákl. přenesená",J6198,0)</f>
        <v>0</v>
      </c>
      <c r="BH6198" s="149">
        <f>IF(N6198="sníž. přenesená",J6198,0)</f>
        <v>0</v>
      </c>
      <c r="BI6198" s="149">
        <f>IF(N6198="nulová",J6198,0)</f>
        <v>0</v>
      </c>
      <c r="BJ6198" s="17" t="s">
        <v>94</v>
      </c>
      <c r="BK6198" s="149">
        <f>ROUND(I6198*H6198,2)</f>
        <v>0</v>
      </c>
      <c r="BL6198" s="17" t="s">
        <v>330</v>
      </c>
      <c r="BM6198" s="148" t="s">
        <v>2713</v>
      </c>
    </row>
    <row r="6199" spans="2:65" s="1" customFormat="1" ht="24.2" customHeight="1" x14ac:dyDescent="0.2">
      <c r="B6199" s="33"/>
      <c r="C6199" s="176" t="s">
        <v>2714</v>
      </c>
      <c r="D6199" s="176" t="s">
        <v>321</v>
      </c>
      <c r="E6199" s="177" t="s">
        <v>2715</v>
      </c>
      <c r="F6199" s="178" t="s">
        <v>2716</v>
      </c>
      <c r="G6199" s="179" t="s">
        <v>249</v>
      </c>
      <c r="H6199" s="180">
        <v>2074.9380000000001</v>
      </c>
      <c r="I6199" s="181"/>
      <c r="J6199" s="182">
        <f>ROUND(I6199*H6199,2)</f>
        <v>0</v>
      </c>
      <c r="K6199" s="178" t="s">
        <v>181</v>
      </c>
      <c r="L6199" s="183"/>
      <c r="M6199" s="184" t="s">
        <v>1</v>
      </c>
      <c r="N6199" s="185" t="s">
        <v>50</v>
      </c>
      <c r="P6199" s="146">
        <f>O6199*H6199</f>
        <v>0</v>
      </c>
      <c r="Q6199" s="146">
        <v>1E-4</v>
      </c>
      <c r="R6199" s="146">
        <f>Q6199*H6199</f>
        <v>0.20749380000000003</v>
      </c>
      <c r="S6199" s="146">
        <v>0</v>
      </c>
      <c r="T6199" s="147">
        <f>S6199*H6199</f>
        <v>0</v>
      </c>
      <c r="AR6199" s="148" t="s">
        <v>887</v>
      </c>
      <c r="AT6199" s="148" t="s">
        <v>321</v>
      </c>
      <c r="AU6199" s="148" t="s">
        <v>94</v>
      </c>
      <c r="AY6199" s="17" t="s">
        <v>174</v>
      </c>
      <c r="BE6199" s="149">
        <f>IF(N6199="základní",J6199,0)</f>
        <v>0</v>
      </c>
      <c r="BF6199" s="149">
        <f>IF(N6199="snížená",J6199,0)</f>
        <v>0</v>
      </c>
      <c r="BG6199" s="149">
        <f>IF(N6199="zákl. přenesená",J6199,0)</f>
        <v>0</v>
      </c>
      <c r="BH6199" s="149">
        <f>IF(N6199="sníž. přenesená",J6199,0)</f>
        <v>0</v>
      </c>
      <c r="BI6199" s="149">
        <f>IF(N6199="nulová",J6199,0)</f>
        <v>0</v>
      </c>
      <c r="BJ6199" s="17" t="s">
        <v>94</v>
      </c>
      <c r="BK6199" s="149">
        <f>ROUND(I6199*H6199,2)</f>
        <v>0</v>
      </c>
      <c r="BL6199" s="17" t="s">
        <v>330</v>
      </c>
      <c r="BM6199" s="148" t="s">
        <v>2717</v>
      </c>
    </row>
    <row r="6200" spans="2:65" s="1" customFormat="1" ht="78" x14ac:dyDescent="0.2">
      <c r="B6200" s="33"/>
      <c r="D6200" s="151" t="s">
        <v>325</v>
      </c>
      <c r="F6200" s="186" t="s">
        <v>326</v>
      </c>
      <c r="I6200" s="187"/>
      <c r="L6200" s="33"/>
      <c r="M6200" s="188"/>
      <c r="T6200" s="57"/>
      <c r="AT6200" s="17" t="s">
        <v>325</v>
      </c>
      <c r="AU6200" s="17" t="s">
        <v>94</v>
      </c>
    </row>
    <row r="6201" spans="2:65" s="14" customFormat="1" x14ac:dyDescent="0.2">
      <c r="B6201" s="170"/>
      <c r="D6201" s="151" t="s">
        <v>197</v>
      </c>
      <c r="E6201" s="171" t="s">
        <v>1</v>
      </c>
      <c r="F6201" s="172" t="s">
        <v>2718</v>
      </c>
      <c r="H6201" s="171" t="s">
        <v>1</v>
      </c>
      <c r="I6201" s="173"/>
      <c r="L6201" s="170"/>
      <c r="M6201" s="174"/>
      <c r="T6201" s="175"/>
      <c r="AT6201" s="171" t="s">
        <v>197</v>
      </c>
      <c r="AU6201" s="171" t="s">
        <v>94</v>
      </c>
      <c r="AV6201" s="14" t="s">
        <v>92</v>
      </c>
      <c r="AW6201" s="14" t="s">
        <v>40</v>
      </c>
      <c r="AX6201" s="14" t="s">
        <v>84</v>
      </c>
      <c r="AY6201" s="171" t="s">
        <v>174</v>
      </c>
    </row>
    <row r="6202" spans="2:65" s="12" customFormat="1" x14ac:dyDescent="0.2">
      <c r="B6202" s="150"/>
      <c r="D6202" s="151" t="s">
        <v>197</v>
      </c>
      <c r="E6202" s="152" t="s">
        <v>1</v>
      </c>
      <c r="F6202" s="153" t="s">
        <v>2719</v>
      </c>
      <c r="H6202" s="154">
        <v>1688.52</v>
      </c>
      <c r="I6202" s="155"/>
      <c r="L6202" s="150"/>
      <c r="M6202" s="156"/>
      <c r="T6202" s="157"/>
      <c r="AT6202" s="152" t="s">
        <v>197</v>
      </c>
      <c r="AU6202" s="152" t="s">
        <v>94</v>
      </c>
      <c r="AV6202" s="12" t="s">
        <v>94</v>
      </c>
      <c r="AW6202" s="12" t="s">
        <v>40</v>
      </c>
      <c r="AX6202" s="12" t="s">
        <v>84</v>
      </c>
      <c r="AY6202" s="152" t="s">
        <v>174</v>
      </c>
    </row>
    <row r="6203" spans="2:65" s="15" customFormat="1" x14ac:dyDescent="0.2">
      <c r="B6203" s="189"/>
      <c r="D6203" s="151" t="s">
        <v>197</v>
      </c>
      <c r="E6203" s="190" t="s">
        <v>1</v>
      </c>
      <c r="F6203" s="191" t="s">
        <v>329</v>
      </c>
      <c r="H6203" s="192">
        <v>1688.52</v>
      </c>
      <c r="I6203" s="193"/>
      <c r="L6203" s="189"/>
      <c r="M6203" s="194"/>
      <c r="T6203" s="195"/>
      <c r="AT6203" s="190" t="s">
        <v>197</v>
      </c>
      <c r="AU6203" s="190" t="s">
        <v>94</v>
      </c>
      <c r="AV6203" s="15" t="s">
        <v>190</v>
      </c>
      <c r="AW6203" s="15" t="s">
        <v>40</v>
      </c>
      <c r="AX6203" s="15" t="s">
        <v>84</v>
      </c>
      <c r="AY6203" s="190" t="s">
        <v>174</v>
      </c>
    </row>
    <row r="6204" spans="2:65" s="14" customFormat="1" x14ac:dyDescent="0.2">
      <c r="B6204" s="170"/>
      <c r="D6204" s="151" t="s">
        <v>197</v>
      </c>
      <c r="E6204" s="171" t="s">
        <v>1</v>
      </c>
      <c r="F6204" s="172" t="s">
        <v>2720</v>
      </c>
      <c r="H6204" s="171" t="s">
        <v>1</v>
      </c>
      <c r="I6204" s="173"/>
      <c r="L6204" s="170"/>
      <c r="M6204" s="174"/>
      <c r="T6204" s="175"/>
      <c r="AT6204" s="171" t="s">
        <v>197</v>
      </c>
      <c r="AU6204" s="171" t="s">
        <v>94</v>
      </c>
      <c r="AV6204" s="14" t="s">
        <v>92</v>
      </c>
      <c r="AW6204" s="14" t="s">
        <v>40</v>
      </c>
      <c r="AX6204" s="14" t="s">
        <v>84</v>
      </c>
      <c r="AY6204" s="171" t="s">
        <v>174</v>
      </c>
    </row>
    <row r="6205" spans="2:65" s="12" customFormat="1" x14ac:dyDescent="0.2">
      <c r="B6205" s="150"/>
      <c r="D6205" s="151" t="s">
        <v>197</v>
      </c>
      <c r="E6205" s="152" t="s">
        <v>1</v>
      </c>
      <c r="F6205" s="153" t="s">
        <v>2721</v>
      </c>
      <c r="H6205" s="154">
        <v>193.51</v>
      </c>
      <c r="I6205" s="155"/>
      <c r="L6205" s="150"/>
      <c r="M6205" s="156"/>
      <c r="T6205" s="157"/>
      <c r="AT6205" s="152" t="s">
        <v>197</v>
      </c>
      <c r="AU6205" s="152" t="s">
        <v>94</v>
      </c>
      <c r="AV6205" s="12" t="s">
        <v>94</v>
      </c>
      <c r="AW6205" s="12" t="s">
        <v>40</v>
      </c>
      <c r="AX6205" s="12" t="s">
        <v>84</v>
      </c>
      <c r="AY6205" s="152" t="s">
        <v>174</v>
      </c>
    </row>
    <row r="6206" spans="2:65" s="15" customFormat="1" x14ac:dyDescent="0.2">
      <c r="B6206" s="189"/>
      <c r="D6206" s="151" t="s">
        <v>197</v>
      </c>
      <c r="E6206" s="190" t="s">
        <v>1</v>
      </c>
      <c r="F6206" s="191" t="s">
        <v>329</v>
      </c>
      <c r="H6206" s="192">
        <v>193.51</v>
      </c>
      <c r="I6206" s="193"/>
      <c r="L6206" s="189"/>
      <c r="M6206" s="194"/>
      <c r="T6206" s="195"/>
      <c r="AT6206" s="190" t="s">
        <v>197</v>
      </c>
      <c r="AU6206" s="190" t="s">
        <v>94</v>
      </c>
      <c r="AV6206" s="15" t="s">
        <v>190</v>
      </c>
      <c r="AW6206" s="15" t="s">
        <v>40</v>
      </c>
      <c r="AX6206" s="15" t="s">
        <v>84</v>
      </c>
      <c r="AY6206" s="190" t="s">
        <v>174</v>
      </c>
    </row>
    <row r="6207" spans="2:65" s="13" customFormat="1" x14ac:dyDescent="0.2">
      <c r="B6207" s="158"/>
      <c r="D6207" s="151" t="s">
        <v>197</v>
      </c>
      <c r="E6207" s="159" t="s">
        <v>1</v>
      </c>
      <c r="F6207" s="160" t="s">
        <v>199</v>
      </c>
      <c r="H6207" s="161">
        <v>1882.03</v>
      </c>
      <c r="I6207" s="162"/>
      <c r="L6207" s="158"/>
      <c r="M6207" s="163"/>
      <c r="T6207" s="164"/>
      <c r="AT6207" s="159" t="s">
        <v>197</v>
      </c>
      <c r="AU6207" s="159" t="s">
        <v>94</v>
      </c>
      <c r="AV6207" s="13" t="s">
        <v>182</v>
      </c>
      <c r="AW6207" s="13" t="s">
        <v>40</v>
      </c>
      <c r="AX6207" s="13" t="s">
        <v>92</v>
      </c>
      <c r="AY6207" s="159" t="s">
        <v>174</v>
      </c>
    </row>
    <row r="6208" spans="2:65" s="12" customFormat="1" x14ac:dyDescent="0.2">
      <c r="B6208" s="150"/>
      <c r="D6208" s="151" t="s">
        <v>197</v>
      </c>
      <c r="F6208" s="153" t="s">
        <v>2722</v>
      </c>
      <c r="H6208" s="154">
        <v>2074.9380000000001</v>
      </c>
      <c r="I6208" s="155"/>
      <c r="L6208" s="150"/>
      <c r="M6208" s="156"/>
      <c r="T6208" s="157"/>
      <c r="AT6208" s="152" t="s">
        <v>197</v>
      </c>
      <c r="AU6208" s="152" t="s">
        <v>94</v>
      </c>
      <c r="AV6208" s="12" t="s">
        <v>94</v>
      </c>
      <c r="AW6208" s="12" t="s">
        <v>4</v>
      </c>
      <c r="AX6208" s="12" t="s">
        <v>92</v>
      </c>
      <c r="AY6208" s="152" t="s">
        <v>174</v>
      </c>
    </row>
    <row r="6209" spans="2:65" s="1" customFormat="1" ht="24.2" customHeight="1" x14ac:dyDescent="0.2">
      <c r="B6209" s="33"/>
      <c r="C6209" s="176" t="s">
        <v>2723</v>
      </c>
      <c r="D6209" s="176" t="s">
        <v>321</v>
      </c>
      <c r="E6209" s="177" t="s">
        <v>2724</v>
      </c>
      <c r="F6209" s="178" t="s">
        <v>2725</v>
      </c>
      <c r="G6209" s="179" t="s">
        <v>249</v>
      </c>
      <c r="H6209" s="180">
        <v>716.43</v>
      </c>
      <c r="I6209" s="181"/>
      <c r="J6209" s="182">
        <f>ROUND(I6209*H6209,2)</f>
        <v>0</v>
      </c>
      <c r="K6209" s="178" t="s">
        <v>181</v>
      </c>
      <c r="L6209" s="183"/>
      <c r="M6209" s="184" t="s">
        <v>1</v>
      </c>
      <c r="N6209" s="185" t="s">
        <v>50</v>
      </c>
      <c r="P6209" s="146">
        <f>O6209*H6209</f>
        <v>0</v>
      </c>
      <c r="Q6209" s="146">
        <v>2.9999999999999997E-4</v>
      </c>
      <c r="R6209" s="146">
        <f>Q6209*H6209</f>
        <v>0.21492899999999995</v>
      </c>
      <c r="S6209" s="146">
        <v>0</v>
      </c>
      <c r="T6209" s="147">
        <f>S6209*H6209</f>
        <v>0</v>
      </c>
      <c r="AR6209" s="148" t="s">
        <v>887</v>
      </c>
      <c r="AT6209" s="148" t="s">
        <v>321</v>
      </c>
      <c r="AU6209" s="148" t="s">
        <v>94</v>
      </c>
      <c r="AY6209" s="17" t="s">
        <v>174</v>
      </c>
      <c r="BE6209" s="149">
        <f>IF(N6209="základní",J6209,0)</f>
        <v>0</v>
      </c>
      <c r="BF6209" s="149">
        <f>IF(N6209="snížená",J6209,0)</f>
        <v>0</v>
      </c>
      <c r="BG6209" s="149">
        <f>IF(N6209="zákl. přenesená",J6209,0)</f>
        <v>0</v>
      </c>
      <c r="BH6209" s="149">
        <f>IF(N6209="sníž. přenesená",J6209,0)</f>
        <v>0</v>
      </c>
      <c r="BI6209" s="149">
        <f>IF(N6209="nulová",J6209,0)</f>
        <v>0</v>
      </c>
      <c r="BJ6209" s="17" t="s">
        <v>94</v>
      </c>
      <c r="BK6209" s="149">
        <f>ROUND(I6209*H6209,2)</f>
        <v>0</v>
      </c>
      <c r="BL6209" s="17" t="s">
        <v>330</v>
      </c>
      <c r="BM6209" s="148" t="s">
        <v>2726</v>
      </c>
    </row>
    <row r="6210" spans="2:65" s="1" customFormat="1" ht="78" x14ac:dyDescent="0.2">
      <c r="B6210" s="33"/>
      <c r="D6210" s="151" t="s">
        <v>325</v>
      </c>
      <c r="F6210" s="186" t="s">
        <v>2727</v>
      </c>
      <c r="I6210" s="187"/>
      <c r="L6210" s="33"/>
      <c r="M6210" s="188"/>
      <c r="T6210" s="57"/>
      <c r="AT6210" s="17" t="s">
        <v>325</v>
      </c>
      <c r="AU6210" s="17" t="s">
        <v>94</v>
      </c>
    </row>
    <row r="6211" spans="2:65" s="14" customFormat="1" x14ac:dyDescent="0.2">
      <c r="B6211" s="170"/>
      <c r="D6211" s="151" t="s">
        <v>197</v>
      </c>
      <c r="E6211" s="171" t="s">
        <v>1</v>
      </c>
      <c r="F6211" s="172" t="s">
        <v>2720</v>
      </c>
      <c r="H6211" s="171" t="s">
        <v>1</v>
      </c>
      <c r="I6211" s="173"/>
      <c r="L6211" s="170"/>
      <c r="M6211" s="174"/>
      <c r="T6211" s="175"/>
      <c r="AT6211" s="171" t="s">
        <v>197</v>
      </c>
      <c r="AU6211" s="171" t="s">
        <v>94</v>
      </c>
      <c r="AV6211" s="14" t="s">
        <v>92</v>
      </c>
      <c r="AW6211" s="14" t="s">
        <v>40</v>
      </c>
      <c r="AX6211" s="14" t="s">
        <v>84</v>
      </c>
      <c r="AY6211" s="171" t="s">
        <v>174</v>
      </c>
    </row>
    <row r="6212" spans="2:65" s="12" customFormat="1" x14ac:dyDescent="0.2">
      <c r="B6212" s="150"/>
      <c r="D6212" s="151" t="s">
        <v>197</v>
      </c>
      <c r="E6212" s="152" t="s">
        <v>1</v>
      </c>
      <c r="F6212" s="153" t="s">
        <v>2728</v>
      </c>
      <c r="H6212" s="154">
        <v>580.53</v>
      </c>
      <c r="I6212" s="155"/>
      <c r="L6212" s="150"/>
      <c r="M6212" s="156"/>
      <c r="T6212" s="157"/>
      <c r="AT6212" s="152" t="s">
        <v>197</v>
      </c>
      <c r="AU6212" s="152" t="s">
        <v>94</v>
      </c>
      <c r="AV6212" s="12" t="s">
        <v>94</v>
      </c>
      <c r="AW6212" s="12" t="s">
        <v>40</v>
      </c>
      <c r="AX6212" s="12" t="s">
        <v>84</v>
      </c>
      <c r="AY6212" s="152" t="s">
        <v>174</v>
      </c>
    </row>
    <row r="6213" spans="2:65" s="12" customFormat="1" ht="33.75" x14ac:dyDescent="0.2">
      <c r="B6213" s="150"/>
      <c r="D6213" s="151" t="s">
        <v>197</v>
      </c>
      <c r="E6213" s="152" t="s">
        <v>1</v>
      </c>
      <c r="F6213" s="153" t="s">
        <v>2059</v>
      </c>
      <c r="H6213" s="154">
        <v>135.9</v>
      </c>
      <c r="I6213" s="155"/>
      <c r="L6213" s="150"/>
      <c r="M6213" s="156"/>
      <c r="T6213" s="157"/>
      <c r="AT6213" s="152" t="s">
        <v>197</v>
      </c>
      <c r="AU6213" s="152" t="s">
        <v>94</v>
      </c>
      <c r="AV6213" s="12" t="s">
        <v>94</v>
      </c>
      <c r="AW6213" s="12" t="s">
        <v>40</v>
      </c>
      <c r="AX6213" s="12" t="s">
        <v>84</v>
      </c>
      <c r="AY6213" s="152" t="s">
        <v>174</v>
      </c>
    </row>
    <row r="6214" spans="2:65" s="13" customFormat="1" x14ac:dyDescent="0.2">
      <c r="B6214" s="158"/>
      <c r="D6214" s="151" t="s">
        <v>197</v>
      </c>
      <c r="E6214" s="159" t="s">
        <v>1</v>
      </c>
      <c r="F6214" s="160" t="s">
        <v>199</v>
      </c>
      <c r="H6214" s="161">
        <v>716.43</v>
      </c>
      <c r="I6214" s="162"/>
      <c r="L6214" s="158"/>
      <c r="M6214" s="163"/>
      <c r="T6214" s="164"/>
      <c r="AT6214" s="159" t="s">
        <v>197</v>
      </c>
      <c r="AU6214" s="159" t="s">
        <v>94</v>
      </c>
      <c r="AV6214" s="13" t="s">
        <v>182</v>
      </c>
      <c r="AW6214" s="13" t="s">
        <v>40</v>
      </c>
      <c r="AX6214" s="13" t="s">
        <v>92</v>
      </c>
      <c r="AY6214" s="159" t="s">
        <v>174</v>
      </c>
    </row>
    <row r="6215" spans="2:65" s="1" customFormat="1" ht="24.2" customHeight="1" x14ac:dyDescent="0.2">
      <c r="B6215" s="33"/>
      <c r="C6215" s="176" t="s">
        <v>2729</v>
      </c>
      <c r="D6215" s="176" t="s">
        <v>321</v>
      </c>
      <c r="E6215" s="177" t="s">
        <v>2730</v>
      </c>
      <c r="F6215" s="178" t="s">
        <v>2731</v>
      </c>
      <c r="G6215" s="179" t="s">
        <v>249</v>
      </c>
      <c r="H6215" s="180">
        <v>1950.241</v>
      </c>
      <c r="I6215" s="181"/>
      <c r="J6215" s="182">
        <f>ROUND(I6215*H6215,2)</f>
        <v>0</v>
      </c>
      <c r="K6215" s="178" t="s">
        <v>181</v>
      </c>
      <c r="L6215" s="183"/>
      <c r="M6215" s="184" t="s">
        <v>1</v>
      </c>
      <c r="N6215" s="185" t="s">
        <v>50</v>
      </c>
      <c r="P6215" s="146">
        <f>O6215*H6215</f>
        <v>0</v>
      </c>
      <c r="Q6215" s="146">
        <v>5.0000000000000001E-4</v>
      </c>
      <c r="R6215" s="146">
        <f>Q6215*H6215</f>
        <v>0.97512050000000006</v>
      </c>
      <c r="S6215" s="146">
        <v>0</v>
      </c>
      <c r="T6215" s="147">
        <f>S6215*H6215</f>
        <v>0</v>
      </c>
      <c r="AR6215" s="148" t="s">
        <v>887</v>
      </c>
      <c r="AT6215" s="148" t="s">
        <v>321</v>
      </c>
      <c r="AU6215" s="148" t="s">
        <v>94</v>
      </c>
      <c r="AY6215" s="17" t="s">
        <v>174</v>
      </c>
      <c r="BE6215" s="149">
        <f>IF(N6215="základní",J6215,0)</f>
        <v>0</v>
      </c>
      <c r="BF6215" s="149">
        <f>IF(N6215="snížená",J6215,0)</f>
        <v>0</v>
      </c>
      <c r="BG6215" s="149">
        <f>IF(N6215="zákl. přenesená",J6215,0)</f>
        <v>0</v>
      </c>
      <c r="BH6215" s="149">
        <f>IF(N6215="sníž. přenesená",J6215,0)</f>
        <v>0</v>
      </c>
      <c r="BI6215" s="149">
        <f>IF(N6215="nulová",J6215,0)</f>
        <v>0</v>
      </c>
      <c r="BJ6215" s="17" t="s">
        <v>94</v>
      </c>
      <c r="BK6215" s="149">
        <f>ROUND(I6215*H6215,2)</f>
        <v>0</v>
      </c>
      <c r="BL6215" s="17" t="s">
        <v>330</v>
      </c>
      <c r="BM6215" s="148" t="s">
        <v>2732</v>
      </c>
    </row>
    <row r="6216" spans="2:65" s="1" customFormat="1" ht="78" x14ac:dyDescent="0.2">
      <c r="B6216" s="33"/>
      <c r="D6216" s="151" t="s">
        <v>325</v>
      </c>
      <c r="F6216" s="186" t="s">
        <v>2733</v>
      </c>
      <c r="I6216" s="187"/>
      <c r="L6216" s="33"/>
      <c r="M6216" s="188"/>
      <c r="T6216" s="57"/>
      <c r="AT6216" s="17" t="s">
        <v>325</v>
      </c>
      <c r="AU6216" s="17" t="s">
        <v>94</v>
      </c>
    </row>
    <row r="6217" spans="2:65" s="14" customFormat="1" x14ac:dyDescent="0.2">
      <c r="B6217" s="170"/>
      <c r="D6217" s="151" t="s">
        <v>197</v>
      </c>
      <c r="E6217" s="171" t="s">
        <v>1</v>
      </c>
      <c r="F6217" s="172" t="s">
        <v>2718</v>
      </c>
      <c r="H6217" s="171" t="s">
        <v>1</v>
      </c>
      <c r="I6217" s="173"/>
      <c r="L6217" s="170"/>
      <c r="M6217" s="174"/>
      <c r="T6217" s="175"/>
      <c r="AT6217" s="171" t="s">
        <v>197</v>
      </c>
      <c r="AU6217" s="171" t="s">
        <v>94</v>
      </c>
      <c r="AV6217" s="14" t="s">
        <v>92</v>
      </c>
      <c r="AW6217" s="14" t="s">
        <v>40</v>
      </c>
      <c r="AX6217" s="14" t="s">
        <v>84</v>
      </c>
      <c r="AY6217" s="171" t="s">
        <v>174</v>
      </c>
    </row>
    <row r="6218" spans="2:65" s="12" customFormat="1" x14ac:dyDescent="0.2">
      <c r="B6218" s="150"/>
      <c r="D6218" s="151" t="s">
        <v>197</v>
      </c>
      <c r="E6218" s="152" t="s">
        <v>1</v>
      </c>
      <c r="F6218" s="153" t="s">
        <v>2719</v>
      </c>
      <c r="H6218" s="154">
        <v>1688.52</v>
      </c>
      <c r="I6218" s="155"/>
      <c r="L6218" s="150"/>
      <c r="M6218" s="156"/>
      <c r="T6218" s="157"/>
      <c r="AT6218" s="152" t="s">
        <v>197</v>
      </c>
      <c r="AU6218" s="152" t="s">
        <v>94</v>
      </c>
      <c r="AV6218" s="12" t="s">
        <v>94</v>
      </c>
      <c r="AW6218" s="12" t="s">
        <v>40</v>
      </c>
      <c r="AX6218" s="12" t="s">
        <v>84</v>
      </c>
      <c r="AY6218" s="152" t="s">
        <v>174</v>
      </c>
    </row>
    <row r="6219" spans="2:65" s="13" customFormat="1" x14ac:dyDescent="0.2">
      <c r="B6219" s="158"/>
      <c r="D6219" s="151" t="s">
        <v>197</v>
      </c>
      <c r="E6219" s="159" t="s">
        <v>1</v>
      </c>
      <c r="F6219" s="160" t="s">
        <v>199</v>
      </c>
      <c r="H6219" s="161">
        <v>1688.52</v>
      </c>
      <c r="I6219" s="162"/>
      <c r="L6219" s="158"/>
      <c r="M6219" s="163"/>
      <c r="T6219" s="164"/>
      <c r="AT6219" s="159" t="s">
        <v>197</v>
      </c>
      <c r="AU6219" s="159" t="s">
        <v>94</v>
      </c>
      <c r="AV6219" s="13" t="s">
        <v>182</v>
      </c>
      <c r="AW6219" s="13" t="s">
        <v>40</v>
      </c>
      <c r="AX6219" s="13" t="s">
        <v>92</v>
      </c>
      <c r="AY6219" s="159" t="s">
        <v>174</v>
      </c>
    </row>
    <row r="6220" spans="2:65" s="12" customFormat="1" x14ac:dyDescent="0.2">
      <c r="B6220" s="150"/>
      <c r="D6220" s="151" t="s">
        <v>197</v>
      </c>
      <c r="F6220" s="153" t="s">
        <v>2734</v>
      </c>
      <c r="H6220" s="154">
        <v>1950.241</v>
      </c>
      <c r="I6220" s="155"/>
      <c r="L6220" s="150"/>
      <c r="M6220" s="156"/>
      <c r="T6220" s="157"/>
      <c r="AT6220" s="152" t="s">
        <v>197</v>
      </c>
      <c r="AU6220" s="152" t="s">
        <v>94</v>
      </c>
      <c r="AV6220" s="12" t="s">
        <v>94</v>
      </c>
      <c r="AW6220" s="12" t="s">
        <v>4</v>
      </c>
      <c r="AX6220" s="12" t="s">
        <v>92</v>
      </c>
      <c r="AY6220" s="152" t="s">
        <v>174</v>
      </c>
    </row>
    <row r="6221" spans="2:65" s="1" customFormat="1" ht="37.9" customHeight="1" x14ac:dyDescent="0.2">
      <c r="B6221" s="33"/>
      <c r="C6221" s="137" t="s">
        <v>2735</v>
      </c>
      <c r="D6221" s="137" t="s">
        <v>177</v>
      </c>
      <c r="E6221" s="138" t="s">
        <v>2736</v>
      </c>
      <c r="F6221" s="139" t="s">
        <v>2737</v>
      </c>
      <c r="G6221" s="140" t="s">
        <v>249</v>
      </c>
      <c r="H6221" s="141">
        <v>110.505</v>
      </c>
      <c r="I6221" s="142"/>
      <c r="J6221" s="143">
        <f>ROUND(I6221*H6221,2)</f>
        <v>0</v>
      </c>
      <c r="K6221" s="139" t="s">
        <v>1</v>
      </c>
      <c r="L6221" s="33"/>
      <c r="M6221" s="144" t="s">
        <v>1</v>
      </c>
      <c r="N6221" s="145" t="s">
        <v>50</v>
      </c>
      <c r="P6221" s="146">
        <f>O6221*H6221</f>
        <v>0</v>
      </c>
      <c r="Q6221" s="146">
        <v>0</v>
      </c>
      <c r="R6221" s="146">
        <f>Q6221*H6221</f>
        <v>0</v>
      </c>
      <c r="S6221" s="146">
        <v>0</v>
      </c>
      <c r="T6221" s="147">
        <f>S6221*H6221</f>
        <v>0</v>
      </c>
      <c r="AR6221" s="148" t="s">
        <v>330</v>
      </c>
      <c r="AT6221" s="148" t="s">
        <v>177</v>
      </c>
      <c r="AU6221" s="148" t="s">
        <v>94</v>
      </c>
      <c r="AY6221" s="17" t="s">
        <v>174</v>
      </c>
      <c r="BE6221" s="149">
        <f>IF(N6221="základní",J6221,0)</f>
        <v>0</v>
      </c>
      <c r="BF6221" s="149">
        <f>IF(N6221="snížená",J6221,0)</f>
        <v>0</v>
      </c>
      <c r="BG6221" s="149">
        <f>IF(N6221="zákl. přenesená",J6221,0)</f>
        <v>0</v>
      </c>
      <c r="BH6221" s="149">
        <f>IF(N6221="sníž. přenesená",J6221,0)</f>
        <v>0</v>
      </c>
      <c r="BI6221" s="149">
        <f>IF(N6221="nulová",J6221,0)</f>
        <v>0</v>
      </c>
      <c r="BJ6221" s="17" t="s">
        <v>94</v>
      </c>
      <c r="BK6221" s="149">
        <f>ROUND(I6221*H6221,2)</f>
        <v>0</v>
      </c>
      <c r="BL6221" s="17" t="s">
        <v>330</v>
      </c>
      <c r="BM6221" s="148" t="s">
        <v>2738</v>
      </c>
    </row>
    <row r="6222" spans="2:65" s="14" customFormat="1" x14ac:dyDescent="0.2">
      <c r="B6222" s="170"/>
      <c r="D6222" s="151" t="s">
        <v>197</v>
      </c>
      <c r="E6222" s="171" t="s">
        <v>1</v>
      </c>
      <c r="F6222" s="172" t="s">
        <v>2633</v>
      </c>
      <c r="H6222" s="171" t="s">
        <v>1</v>
      </c>
      <c r="I6222" s="173"/>
      <c r="L6222" s="170"/>
      <c r="M6222" s="174"/>
      <c r="T6222" s="175"/>
      <c r="AT6222" s="171" t="s">
        <v>197</v>
      </c>
      <c r="AU6222" s="171" t="s">
        <v>94</v>
      </c>
      <c r="AV6222" s="14" t="s">
        <v>92</v>
      </c>
      <c r="AW6222" s="14" t="s">
        <v>40</v>
      </c>
      <c r="AX6222" s="14" t="s">
        <v>84</v>
      </c>
      <c r="AY6222" s="171" t="s">
        <v>174</v>
      </c>
    </row>
    <row r="6223" spans="2:65" s="12" customFormat="1" x14ac:dyDescent="0.2">
      <c r="B6223" s="150"/>
      <c r="D6223" s="151" t="s">
        <v>197</v>
      </c>
      <c r="E6223" s="152" t="s">
        <v>1</v>
      </c>
      <c r="F6223" s="153" t="s">
        <v>2739</v>
      </c>
      <c r="H6223" s="154">
        <v>110.505</v>
      </c>
      <c r="I6223" s="155"/>
      <c r="L6223" s="150"/>
      <c r="M6223" s="156"/>
      <c r="T6223" s="157"/>
      <c r="AT6223" s="152" t="s">
        <v>197</v>
      </c>
      <c r="AU6223" s="152" t="s">
        <v>94</v>
      </c>
      <c r="AV6223" s="12" t="s">
        <v>94</v>
      </c>
      <c r="AW6223" s="12" t="s">
        <v>40</v>
      </c>
      <c r="AX6223" s="12" t="s">
        <v>84</v>
      </c>
      <c r="AY6223" s="152" t="s">
        <v>174</v>
      </c>
    </row>
    <row r="6224" spans="2:65" s="13" customFormat="1" x14ac:dyDescent="0.2">
      <c r="B6224" s="158"/>
      <c r="D6224" s="151" t="s">
        <v>197</v>
      </c>
      <c r="E6224" s="159" t="s">
        <v>1</v>
      </c>
      <c r="F6224" s="160" t="s">
        <v>199</v>
      </c>
      <c r="H6224" s="161">
        <v>110.505</v>
      </c>
      <c r="I6224" s="162"/>
      <c r="L6224" s="158"/>
      <c r="M6224" s="163"/>
      <c r="T6224" s="164"/>
      <c r="AT6224" s="159" t="s">
        <v>197</v>
      </c>
      <c r="AU6224" s="159" t="s">
        <v>94</v>
      </c>
      <c r="AV6224" s="13" t="s">
        <v>182</v>
      </c>
      <c r="AW6224" s="13" t="s">
        <v>40</v>
      </c>
      <c r="AX6224" s="13" t="s">
        <v>92</v>
      </c>
      <c r="AY6224" s="159" t="s">
        <v>174</v>
      </c>
    </row>
    <row r="6225" spans="2:65" s="1" customFormat="1" ht="16.5" customHeight="1" x14ac:dyDescent="0.2">
      <c r="B6225" s="33"/>
      <c r="C6225" s="176" t="s">
        <v>2740</v>
      </c>
      <c r="D6225" s="176" t="s">
        <v>321</v>
      </c>
      <c r="E6225" s="177" t="s">
        <v>2741</v>
      </c>
      <c r="F6225" s="178" t="s">
        <v>2742</v>
      </c>
      <c r="G6225" s="179" t="s">
        <v>249</v>
      </c>
      <c r="H6225" s="180">
        <v>127.081</v>
      </c>
      <c r="I6225" s="181"/>
      <c r="J6225" s="182">
        <f>ROUND(I6225*H6225,2)</f>
        <v>0</v>
      </c>
      <c r="K6225" s="178" t="s">
        <v>181</v>
      </c>
      <c r="L6225" s="183"/>
      <c r="M6225" s="184" t="s">
        <v>1</v>
      </c>
      <c r="N6225" s="185" t="s">
        <v>50</v>
      </c>
      <c r="P6225" s="146">
        <f>O6225*H6225</f>
        <v>0</v>
      </c>
      <c r="Q6225" s="146">
        <v>4.0000000000000002E-4</v>
      </c>
      <c r="R6225" s="146">
        <f>Q6225*H6225</f>
        <v>5.0832400000000007E-2</v>
      </c>
      <c r="S6225" s="146">
        <v>0</v>
      </c>
      <c r="T6225" s="147">
        <f>S6225*H6225</f>
        <v>0</v>
      </c>
      <c r="AR6225" s="148" t="s">
        <v>887</v>
      </c>
      <c r="AT6225" s="148" t="s">
        <v>321</v>
      </c>
      <c r="AU6225" s="148" t="s">
        <v>94</v>
      </c>
      <c r="AY6225" s="17" t="s">
        <v>174</v>
      </c>
      <c r="BE6225" s="149">
        <f>IF(N6225="základní",J6225,0)</f>
        <v>0</v>
      </c>
      <c r="BF6225" s="149">
        <f>IF(N6225="snížená",J6225,0)</f>
        <v>0</v>
      </c>
      <c r="BG6225" s="149">
        <f>IF(N6225="zákl. přenesená",J6225,0)</f>
        <v>0</v>
      </c>
      <c r="BH6225" s="149">
        <f>IF(N6225="sníž. přenesená",J6225,0)</f>
        <v>0</v>
      </c>
      <c r="BI6225" s="149">
        <f>IF(N6225="nulová",J6225,0)</f>
        <v>0</v>
      </c>
      <c r="BJ6225" s="17" t="s">
        <v>94</v>
      </c>
      <c r="BK6225" s="149">
        <f>ROUND(I6225*H6225,2)</f>
        <v>0</v>
      </c>
      <c r="BL6225" s="17" t="s">
        <v>330</v>
      </c>
      <c r="BM6225" s="148" t="s">
        <v>2743</v>
      </c>
    </row>
    <row r="6226" spans="2:65" s="1" customFormat="1" ht="39" x14ac:dyDescent="0.2">
      <c r="B6226" s="33"/>
      <c r="D6226" s="151" t="s">
        <v>325</v>
      </c>
      <c r="F6226" s="186" t="s">
        <v>2744</v>
      </c>
      <c r="I6226" s="187"/>
      <c r="L6226" s="33"/>
      <c r="M6226" s="188"/>
      <c r="T6226" s="57"/>
      <c r="AT6226" s="17" t="s">
        <v>325</v>
      </c>
      <c r="AU6226" s="17" t="s">
        <v>94</v>
      </c>
    </row>
    <row r="6227" spans="2:65" s="12" customFormat="1" x14ac:dyDescent="0.2">
      <c r="B6227" s="150"/>
      <c r="D6227" s="151" t="s">
        <v>197</v>
      </c>
      <c r="F6227" s="153" t="s">
        <v>2745</v>
      </c>
      <c r="H6227" s="154">
        <v>127.081</v>
      </c>
      <c r="I6227" s="155"/>
      <c r="L6227" s="150"/>
      <c r="M6227" s="156"/>
      <c r="T6227" s="157"/>
      <c r="AT6227" s="152" t="s">
        <v>197</v>
      </c>
      <c r="AU6227" s="152" t="s">
        <v>94</v>
      </c>
      <c r="AV6227" s="12" t="s">
        <v>94</v>
      </c>
      <c r="AW6227" s="12" t="s">
        <v>4</v>
      </c>
      <c r="AX6227" s="12" t="s">
        <v>92</v>
      </c>
      <c r="AY6227" s="152" t="s">
        <v>174</v>
      </c>
    </row>
    <row r="6228" spans="2:65" s="1" customFormat="1" ht="37.9" customHeight="1" x14ac:dyDescent="0.2">
      <c r="B6228" s="33"/>
      <c r="C6228" s="137" t="s">
        <v>2746</v>
      </c>
      <c r="D6228" s="137" t="s">
        <v>177</v>
      </c>
      <c r="E6228" s="138" t="s">
        <v>2747</v>
      </c>
      <c r="F6228" s="139" t="s">
        <v>2748</v>
      </c>
      <c r="G6228" s="140" t="s">
        <v>249</v>
      </c>
      <c r="H6228" s="141">
        <v>1037.77</v>
      </c>
      <c r="I6228" s="142"/>
      <c r="J6228" s="143">
        <f>ROUND(I6228*H6228,2)</f>
        <v>0</v>
      </c>
      <c r="K6228" s="139" t="s">
        <v>181</v>
      </c>
      <c r="L6228" s="33"/>
      <c r="M6228" s="144" t="s">
        <v>1</v>
      </c>
      <c r="N6228" s="145" t="s">
        <v>50</v>
      </c>
      <c r="P6228" s="146">
        <f>O6228*H6228</f>
        <v>0</v>
      </c>
      <c r="Q6228" s="146">
        <v>0</v>
      </c>
      <c r="R6228" s="146">
        <f>Q6228*H6228</f>
        <v>0</v>
      </c>
      <c r="S6228" s="146">
        <v>0</v>
      </c>
      <c r="T6228" s="147">
        <f>S6228*H6228</f>
        <v>0</v>
      </c>
      <c r="AR6228" s="148" t="s">
        <v>330</v>
      </c>
      <c r="AT6228" s="148" t="s">
        <v>177</v>
      </c>
      <c r="AU6228" s="148" t="s">
        <v>94</v>
      </c>
      <c r="AY6228" s="17" t="s">
        <v>174</v>
      </c>
      <c r="BE6228" s="149">
        <f>IF(N6228="základní",J6228,0)</f>
        <v>0</v>
      </c>
      <c r="BF6228" s="149">
        <f>IF(N6228="snížená",J6228,0)</f>
        <v>0</v>
      </c>
      <c r="BG6228" s="149">
        <f>IF(N6228="zákl. přenesená",J6228,0)</f>
        <v>0</v>
      </c>
      <c r="BH6228" s="149">
        <f>IF(N6228="sníž. přenesená",J6228,0)</f>
        <v>0</v>
      </c>
      <c r="BI6228" s="149">
        <f>IF(N6228="nulová",J6228,0)</f>
        <v>0</v>
      </c>
      <c r="BJ6228" s="17" t="s">
        <v>94</v>
      </c>
      <c r="BK6228" s="149">
        <f>ROUND(I6228*H6228,2)</f>
        <v>0</v>
      </c>
      <c r="BL6228" s="17" t="s">
        <v>330</v>
      </c>
      <c r="BM6228" s="148" t="s">
        <v>2749</v>
      </c>
    </row>
    <row r="6229" spans="2:65" s="14" customFormat="1" x14ac:dyDescent="0.2">
      <c r="B6229" s="170"/>
      <c r="D6229" s="151" t="s">
        <v>197</v>
      </c>
      <c r="E6229" s="171" t="s">
        <v>1</v>
      </c>
      <c r="F6229" s="172" t="s">
        <v>2718</v>
      </c>
      <c r="H6229" s="171" t="s">
        <v>1</v>
      </c>
      <c r="I6229" s="173"/>
      <c r="L6229" s="170"/>
      <c r="M6229" s="174"/>
      <c r="T6229" s="175"/>
      <c r="AT6229" s="171" t="s">
        <v>197</v>
      </c>
      <c r="AU6229" s="171" t="s">
        <v>94</v>
      </c>
      <c r="AV6229" s="14" t="s">
        <v>92</v>
      </c>
      <c r="AW6229" s="14" t="s">
        <v>40</v>
      </c>
      <c r="AX6229" s="14" t="s">
        <v>84</v>
      </c>
      <c r="AY6229" s="171" t="s">
        <v>174</v>
      </c>
    </row>
    <row r="6230" spans="2:65" s="12" customFormat="1" x14ac:dyDescent="0.2">
      <c r="B6230" s="150"/>
      <c r="D6230" s="151" t="s">
        <v>197</v>
      </c>
      <c r="E6230" s="152" t="s">
        <v>1</v>
      </c>
      <c r="F6230" s="153" t="s">
        <v>2750</v>
      </c>
      <c r="H6230" s="154">
        <v>844.26</v>
      </c>
      <c r="I6230" s="155"/>
      <c r="L6230" s="150"/>
      <c r="M6230" s="156"/>
      <c r="T6230" s="157"/>
      <c r="AT6230" s="152" t="s">
        <v>197</v>
      </c>
      <c r="AU6230" s="152" t="s">
        <v>94</v>
      </c>
      <c r="AV6230" s="12" t="s">
        <v>94</v>
      </c>
      <c r="AW6230" s="12" t="s">
        <v>40</v>
      </c>
      <c r="AX6230" s="12" t="s">
        <v>84</v>
      </c>
      <c r="AY6230" s="152" t="s">
        <v>174</v>
      </c>
    </row>
    <row r="6231" spans="2:65" s="15" customFormat="1" x14ac:dyDescent="0.2">
      <c r="B6231" s="189"/>
      <c r="D6231" s="151" t="s">
        <v>197</v>
      </c>
      <c r="E6231" s="190" t="s">
        <v>1</v>
      </c>
      <c r="F6231" s="191" t="s">
        <v>329</v>
      </c>
      <c r="H6231" s="192">
        <v>844.26</v>
      </c>
      <c r="I6231" s="193"/>
      <c r="L6231" s="189"/>
      <c r="M6231" s="194"/>
      <c r="T6231" s="195"/>
      <c r="AT6231" s="190" t="s">
        <v>197</v>
      </c>
      <c r="AU6231" s="190" t="s">
        <v>94</v>
      </c>
      <c r="AV6231" s="15" t="s">
        <v>190</v>
      </c>
      <c r="AW6231" s="15" t="s">
        <v>40</v>
      </c>
      <c r="AX6231" s="15" t="s">
        <v>84</v>
      </c>
      <c r="AY6231" s="190" t="s">
        <v>174</v>
      </c>
    </row>
    <row r="6232" spans="2:65" s="14" customFormat="1" x14ac:dyDescent="0.2">
      <c r="B6232" s="170"/>
      <c r="D6232" s="151" t="s">
        <v>197</v>
      </c>
      <c r="E6232" s="171" t="s">
        <v>1</v>
      </c>
      <c r="F6232" s="172" t="s">
        <v>2720</v>
      </c>
      <c r="H6232" s="171" t="s">
        <v>1</v>
      </c>
      <c r="I6232" s="173"/>
      <c r="L6232" s="170"/>
      <c r="M6232" s="174"/>
      <c r="T6232" s="175"/>
      <c r="AT6232" s="171" t="s">
        <v>197</v>
      </c>
      <c r="AU6232" s="171" t="s">
        <v>94</v>
      </c>
      <c r="AV6232" s="14" t="s">
        <v>92</v>
      </c>
      <c r="AW6232" s="14" t="s">
        <v>40</v>
      </c>
      <c r="AX6232" s="14" t="s">
        <v>84</v>
      </c>
      <c r="AY6232" s="171" t="s">
        <v>174</v>
      </c>
    </row>
    <row r="6233" spans="2:65" s="12" customFormat="1" x14ac:dyDescent="0.2">
      <c r="B6233" s="150"/>
      <c r="D6233" s="151" t="s">
        <v>197</v>
      </c>
      <c r="E6233" s="152" t="s">
        <v>1</v>
      </c>
      <c r="F6233" s="153" t="s">
        <v>2721</v>
      </c>
      <c r="H6233" s="154">
        <v>193.51</v>
      </c>
      <c r="I6233" s="155"/>
      <c r="L6233" s="150"/>
      <c r="M6233" s="156"/>
      <c r="T6233" s="157"/>
      <c r="AT6233" s="152" t="s">
        <v>197</v>
      </c>
      <c r="AU6233" s="152" t="s">
        <v>94</v>
      </c>
      <c r="AV6233" s="12" t="s">
        <v>94</v>
      </c>
      <c r="AW6233" s="12" t="s">
        <v>40</v>
      </c>
      <c r="AX6233" s="12" t="s">
        <v>84</v>
      </c>
      <c r="AY6233" s="152" t="s">
        <v>174</v>
      </c>
    </row>
    <row r="6234" spans="2:65" s="15" customFormat="1" x14ac:dyDescent="0.2">
      <c r="B6234" s="189"/>
      <c r="D6234" s="151" t="s">
        <v>197</v>
      </c>
      <c r="E6234" s="190" t="s">
        <v>1</v>
      </c>
      <c r="F6234" s="191" t="s">
        <v>329</v>
      </c>
      <c r="H6234" s="192">
        <v>193.51</v>
      </c>
      <c r="I6234" s="193"/>
      <c r="L6234" s="189"/>
      <c r="M6234" s="194"/>
      <c r="T6234" s="195"/>
      <c r="AT6234" s="190" t="s">
        <v>197</v>
      </c>
      <c r="AU6234" s="190" t="s">
        <v>94</v>
      </c>
      <c r="AV6234" s="15" t="s">
        <v>190</v>
      </c>
      <c r="AW6234" s="15" t="s">
        <v>40</v>
      </c>
      <c r="AX6234" s="15" t="s">
        <v>84</v>
      </c>
      <c r="AY6234" s="190" t="s">
        <v>174</v>
      </c>
    </row>
    <row r="6235" spans="2:65" s="13" customFormat="1" x14ac:dyDescent="0.2">
      <c r="B6235" s="158"/>
      <c r="D6235" s="151" t="s">
        <v>197</v>
      </c>
      <c r="E6235" s="159" t="s">
        <v>1</v>
      </c>
      <c r="F6235" s="160" t="s">
        <v>199</v>
      </c>
      <c r="H6235" s="161">
        <v>1037.77</v>
      </c>
      <c r="I6235" s="162"/>
      <c r="L6235" s="158"/>
      <c r="M6235" s="163"/>
      <c r="T6235" s="164"/>
      <c r="AT6235" s="159" t="s">
        <v>197</v>
      </c>
      <c r="AU6235" s="159" t="s">
        <v>94</v>
      </c>
      <c r="AV6235" s="13" t="s">
        <v>182</v>
      </c>
      <c r="AW6235" s="13" t="s">
        <v>40</v>
      </c>
      <c r="AX6235" s="13" t="s">
        <v>92</v>
      </c>
      <c r="AY6235" s="159" t="s">
        <v>174</v>
      </c>
    </row>
    <row r="6236" spans="2:65" s="1" customFormat="1" ht="37.9" customHeight="1" x14ac:dyDescent="0.2">
      <c r="B6236" s="33"/>
      <c r="C6236" s="176" t="s">
        <v>2751</v>
      </c>
      <c r="D6236" s="176" t="s">
        <v>321</v>
      </c>
      <c r="E6236" s="177" t="s">
        <v>2752</v>
      </c>
      <c r="F6236" s="178" t="s">
        <v>2753</v>
      </c>
      <c r="G6236" s="179" t="s">
        <v>249</v>
      </c>
      <c r="H6236" s="180">
        <v>1144.1410000000001</v>
      </c>
      <c r="I6236" s="181"/>
      <c r="J6236" s="182">
        <f>ROUND(I6236*H6236,2)</f>
        <v>0</v>
      </c>
      <c r="K6236" s="178" t="s">
        <v>181</v>
      </c>
      <c r="L6236" s="183"/>
      <c r="M6236" s="184" t="s">
        <v>1</v>
      </c>
      <c r="N6236" s="185" t="s">
        <v>50</v>
      </c>
      <c r="P6236" s="146">
        <f>O6236*H6236</f>
        <v>0</v>
      </c>
      <c r="Q6236" s="146">
        <v>2.3E-3</v>
      </c>
      <c r="R6236" s="146">
        <f>Q6236*H6236</f>
        <v>2.6315243000000001</v>
      </c>
      <c r="S6236" s="146">
        <v>0</v>
      </c>
      <c r="T6236" s="147">
        <f>S6236*H6236</f>
        <v>0</v>
      </c>
      <c r="AR6236" s="148" t="s">
        <v>887</v>
      </c>
      <c r="AT6236" s="148" t="s">
        <v>321</v>
      </c>
      <c r="AU6236" s="148" t="s">
        <v>94</v>
      </c>
      <c r="AY6236" s="17" t="s">
        <v>174</v>
      </c>
      <c r="BE6236" s="149">
        <f>IF(N6236="základní",J6236,0)</f>
        <v>0</v>
      </c>
      <c r="BF6236" s="149">
        <f>IF(N6236="snížená",J6236,0)</f>
        <v>0</v>
      </c>
      <c r="BG6236" s="149">
        <f>IF(N6236="zákl. přenesená",J6236,0)</f>
        <v>0</v>
      </c>
      <c r="BH6236" s="149">
        <f>IF(N6236="sníž. přenesená",J6236,0)</f>
        <v>0</v>
      </c>
      <c r="BI6236" s="149">
        <f>IF(N6236="nulová",J6236,0)</f>
        <v>0</v>
      </c>
      <c r="BJ6236" s="17" t="s">
        <v>94</v>
      </c>
      <c r="BK6236" s="149">
        <f>ROUND(I6236*H6236,2)</f>
        <v>0</v>
      </c>
      <c r="BL6236" s="17" t="s">
        <v>330</v>
      </c>
      <c r="BM6236" s="148" t="s">
        <v>2754</v>
      </c>
    </row>
    <row r="6237" spans="2:65" s="1" customFormat="1" ht="87.75" x14ac:dyDescent="0.2">
      <c r="B6237" s="33"/>
      <c r="D6237" s="151" t="s">
        <v>325</v>
      </c>
      <c r="F6237" s="186" t="s">
        <v>2603</v>
      </c>
      <c r="I6237" s="187"/>
      <c r="L6237" s="33"/>
      <c r="M6237" s="188"/>
      <c r="T6237" s="57"/>
      <c r="AT6237" s="17" t="s">
        <v>325</v>
      </c>
      <c r="AU6237" s="17" t="s">
        <v>94</v>
      </c>
    </row>
    <row r="6238" spans="2:65" s="12" customFormat="1" x14ac:dyDescent="0.2">
      <c r="B6238" s="150"/>
      <c r="D6238" s="151" t="s">
        <v>197</v>
      </c>
      <c r="F6238" s="153" t="s">
        <v>2755</v>
      </c>
      <c r="H6238" s="154">
        <v>1144.1410000000001</v>
      </c>
      <c r="I6238" s="155"/>
      <c r="L6238" s="150"/>
      <c r="M6238" s="156"/>
      <c r="T6238" s="157"/>
      <c r="AT6238" s="152" t="s">
        <v>197</v>
      </c>
      <c r="AU6238" s="152" t="s">
        <v>94</v>
      </c>
      <c r="AV6238" s="12" t="s">
        <v>94</v>
      </c>
      <c r="AW6238" s="12" t="s">
        <v>4</v>
      </c>
      <c r="AX6238" s="12" t="s">
        <v>92</v>
      </c>
      <c r="AY6238" s="152" t="s">
        <v>174</v>
      </c>
    </row>
    <row r="6239" spans="2:65" s="1" customFormat="1" ht="33" customHeight="1" x14ac:dyDescent="0.2">
      <c r="B6239" s="33"/>
      <c r="C6239" s="137" t="s">
        <v>2756</v>
      </c>
      <c r="D6239" s="137" t="s">
        <v>177</v>
      </c>
      <c r="E6239" s="138" t="s">
        <v>2757</v>
      </c>
      <c r="F6239" s="139" t="s">
        <v>2758</v>
      </c>
      <c r="G6239" s="140" t="s">
        <v>249</v>
      </c>
      <c r="H6239" s="141">
        <v>1917.12</v>
      </c>
      <c r="I6239" s="142"/>
      <c r="J6239" s="143">
        <f>ROUND(I6239*H6239,2)</f>
        <v>0</v>
      </c>
      <c r="K6239" s="139" t="s">
        <v>181</v>
      </c>
      <c r="L6239" s="33"/>
      <c r="M6239" s="144" t="s">
        <v>1</v>
      </c>
      <c r="N6239" s="145" t="s">
        <v>50</v>
      </c>
      <c r="P6239" s="146">
        <f>O6239*H6239</f>
        <v>0</v>
      </c>
      <c r="Q6239" s="146">
        <v>0</v>
      </c>
      <c r="R6239" s="146">
        <f>Q6239*H6239</f>
        <v>0</v>
      </c>
      <c r="S6239" s="146">
        <v>0</v>
      </c>
      <c r="T6239" s="147">
        <f>S6239*H6239</f>
        <v>0</v>
      </c>
      <c r="AR6239" s="148" t="s">
        <v>330</v>
      </c>
      <c r="AT6239" s="148" t="s">
        <v>177</v>
      </c>
      <c r="AU6239" s="148" t="s">
        <v>94</v>
      </c>
      <c r="AY6239" s="17" t="s">
        <v>174</v>
      </c>
      <c r="BE6239" s="149">
        <f>IF(N6239="základní",J6239,0)</f>
        <v>0</v>
      </c>
      <c r="BF6239" s="149">
        <f>IF(N6239="snížená",J6239,0)</f>
        <v>0</v>
      </c>
      <c r="BG6239" s="149">
        <f>IF(N6239="zákl. přenesená",J6239,0)</f>
        <v>0</v>
      </c>
      <c r="BH6239" s="149">
        <f>IF(N6239="sníž. přenesená",J6239,0)</f>
        <v>0</v>
      </c>
      <c r="BI6239" s="149">
        <f>IF(N6239="nulová",J6239,0)</f>
        <v>0</v>
      </c>
      <c r="BJ6239" s="17" t="s">
        <v>94</v>
      </c>
      <c r="BK6239" s="149">
        <f>ROUND(I6239*H6239,2)</f>
        <v>0</v>
      </c>
      <c r="BL6239" s="17" t="s">
        <v>330</v>
      </c>
      <c r="BM6239" s="148" t="s">
        <v>2759</v>
      </c>
    </row>
    <row r="6240" spans="2:65" s="14" customFormat="1" x14ac:dyDescent="0.2">
      <c r="B6240" s="170"/>
      <c r="D6240" s="151" t="s">
        <v>197</v>
      </c>
      <c r="E6240" s="171" t="s">
        <v>1</v>
      </c>
      <c r="F6240" s="172" t="s">
        <v>2718</v>
      </c>
      <c r="H6240" s="171" t="s">
        <v>1</v>
      </c>
      <c r="I6240" s="173"/>
      <c r="L6240" s="170"/>
      <c r="M6240" s="174"/>
      <c r="T6240" s="175"/>
      <c r="AT6240" s="171" t="s">
        <v>197</v>
      </c>
      <c r="AU6240" s="171" t="s">
        <v>94</v>
      </c>
      <c r="AV6240" s="14" t="s">
        <v>92</v>
      </c>
      <c r="AW6240" s="14" t="s">
        <v>40</v>
      </c>
      <c r="AX6240" s="14" t="s">
        <v>84</v>
      </c>
      <c r="AY6240" s="171" t="s">
        <v>174</v>
      </c>
    </row>
    <row r="6241" spans="2:65" s="12" customFormat="1" x14ac:dyDescent="0.2">
      <c r="B6241" s="150"/>
      <c r="D6241" s="151" t="s">
        <v>197</v>
      </c>
      <c r="E6241" s="152" t="s">
        <v>1</v>
      </c>
      <c r="F6241" s="153" t="s">
        <v>2719</v>
      </c>
      <c r="H6241" s="154">
        <v>1688.52</v>
      </c>
      <c r="I6241" s="155"/>
      <c r="L6241" s="150"/>
      <c r="M6241" s="156"/>
      <c r="T6241" s="157"/>
      <c r="AT6241" s="152" t="s">
        <v>197</v>
      </c>
      <c r="AU6241" s="152" t="s">
        <v>94</v>
      </c>
      <c r="AV6241" s="12" t="s">
        <v>94</v>
      </c>
      <c r="AW6241" s="12" t="s">
        <v>40</v>
      </c>
      <c r="AX6241" s="12" t="s">
        <v>84</v>
      </c>
      <c r="AY6241" s="152" t="s">
        <v>174</v>
      </c>
    </row>
    <row r="6242" spans="2:65" s="15" customFormat="1" x14ac:dyDescent="0.2">
      <c r="B6242" s="189"/>
      <c r="D6242" s="151" t="s">
        <v>197</v>
      </c>
      <c r="E6242" s="190" t="s">
        <v>1</v>
      </c>
      <c r="F6242" s="191" t="s">
        <v>329</v>
      </c>
      <c r="H6242" s="192">
        <v>1688.52</v>
      </c>
      <c r="I6242" s="193"/>
      <c r="L6242" s="189"/>
      <c r="M6242" s="194"/>
      <c r="T6242" s="195"/>
      <c r="AT6242" s="190" t="s">
        <v>197</v>
      </c>
      <c r="AU6242" s="190" t="s">
        <v>94</v>
      </c>
      <c r="AV6242" s="15" t="s">
        <v>190</v>
      </c>
      <c r="AW6242" s="15" t="s">
        <v>40</v>
      </c>
      <c r="AX6242" s="15" t="s">
        <v>84</v>
      </c>
      <c r="AY6242" s="190" t="s">
        <v>174</v>
      </c>
    </row>
    <row r="6243" spans="2:65" s="14" customFormat="1" x14ac:dyDescent="0.2">
      <c r="B6243" s="170"/>
      <c r="D6243" s="151" t="s">
        <v>197</v>
      </c>
      <c r="E6243" s="171" t="s">
        <v>1</v>
      </c>
      <c r="F6243" s="172" t="s">
        <v>346</v>
      </c>
      <c r="H6243" s="171" t="s">
        <v>1</v>
      </c>
      <c r="I6243" s="173"/>
      <c r="L6243" s="170"/>
      <c r="M6243" s="174"/>
      <c r="T6243" s="175"/>
      <c r="AT6243" s="171" t="s">
        <v>197</v>
      </c>
      <c r="AU6243" s="171" t="s">
        <v>94</v>
      </c>
      <c r="AV6243" s="14" t="s">
        <v>92</v>
      </c>
      <c r="AW6243" s="14" t="s">
        <v>40</v>
      </c>
      <c r="AX6243" s="14" t="s">
        <v>84</v>
      </c>
      <c r="AY6243" s="171" t="s">
        <v>174</v>
      </c>
    </row>
    <row r="6244" spans="2:65" s="12" customFormat="1" x14ac:dyDescent="0.2">
      <c r="B6244" s="150"/>
      <c r="D6244" s="151" t="s">
        <v>197</v>
      </c>
      <c r="E6244" s="152" t="s">
        <v>1</v>
      </c>
      <c r="F6244" s="153" t="s">
        <v>347</v>
      </c>
      <c r="H6244" s="154">
        <v>228.6</v>
      </c>
      <c r="I6244" s="155"/>
      <c r="L6244" s="150"/>
      <c r="M6244" s="156"/>
      <c r="T6244" s="157"/>
      <c r="AT6244" s="152" t="s">
        <v>197</v>
      </c>
      <c r="AU6244" s="152" t="s">
        <v>94</v>
      </c>
      <c r="AV6244" s="12" t="s">
        <v>94</v>
      </c>
      <c r="AW6244" s="12" t="s">
        <v>40</v>
      </c>
      <c r="AX6244" s="12" t="s">
        <v>84</v>
      </c>
      <c r="AY6244" s="152" t="s">
        <v>174</v>
      </c>
    </row>
    <row r="6245" spans="2:65" s="15" customFormat="1" x14ac:dyDescent="0.2">
      <c r="B6245" s="189"/>
      <c r="D6245" s="151" t="s">
        <v>197</v>
      </c>
      <c r="E6245" s="190" t="s">
        <v>1</v>
      </c>
      <c r="F6245" s="191" t="s">
        <v>329</v>
      </c>
      <c r="H6245" s="192">
        <v>228.6</v>
      </c>
      <c r="I6245" s="193"/>
      <c r="L6245" s="189"/>
      <c r="M6245" s="194"/>
      <c r="T6245" s="195"/>
      <c r="AT6245" s="190" t="s">
        <v>197</v>
      </c>
      <c r="AU6245" s="190" t="s">
        <v>94</v>
      </c>
      <c r="AV6245" s="15" t="s">
        <v>190</v>
      </c>
      <c r="AW6245" s="15" t="s">
        <v>40</v>
      </c>
      <c r="AX6245" s="15" t="s">
        <v>84</v>
      </c>
      <c r="AY6245" s="190" t="s">
        <v>174</v>
      </c>
    </row>
    <row r="6246" spans="2:65" s="13" customFormat="1" x14ac:dyDescent="0.2">
      <c r="B6246" s="158"/>
      <c r="D6246" s="151" t="s">
        <v>197</v>
      </c>
      <c r="E6246" s="159" t="s">
        <v>1</v>
      </c>
      <c r="F6246" s="160" t="s">
        <v>199</v>
      </c>
      <c r="H6246" s="161">
        <v>1917.12</v>
      </c>
      <c r="I6246" s="162"/>
      <c r="L6246" s="158"/>
      <c r="M6246" s="163"/>
      <c r="T6246" s="164"/>
      <c r="AT6246" s="159" t="s">
        <v>197</v>
      </c>
      <c r="AU6246" s="159" t="s">
        <v>94</v>
      </c>
      <c r="AV6246" s="13" t="s">
        <v>182</v>
      </c>
      <c r="AW6246" s="13" t="s">
        <v>40</v>
      </c>
      <c r="AX6246" s="13" t="s">
        <v>92</v>
      </c>
      <c r="AY6246" s="159" t="s">
        <v>174</v>
      </c>
    </row>
    <row r="6247" spans="2:65" s="1" customFormat="1" ht="24.2" customHeight="1" x14ac:dyDescent="0.2">
      <c r="B6247" s="33"/>
      <c r="C6247" s="176" t="s">
        <v>2760</v>
      </c>
      <c r="D6247" s="176" t="s">
        <v>321</v>
      </c>
      <c r="E6247" s="177" t="s">
        <v>2761</v>
      </c>
      <c r="F6247" s="178" t="s">
        <v>2762</v>
      </c>
      <c r="G6247" s="179" t="s">
        <v>180</v>
      </c>
      <c r="H6247" s="180">
        <v>156.97399999999999</v>
      </c>
      <c r="I6247" s="181"/>
      <c r="J6247" s="182">
        <f>ROUND(I6247*H6247,2)</f>
        <v>0</v>
      </c>
      <c r="K6247" s="178" t="s">
        <v>181</v>
      </c>
      <c r="L6247" s="183"/>
      <c r="M6247" s="184" t="s">
        <v>1</v>
      </c>
      <c r="N6247" s="185" t="s">
        <v>50</v>
      </c>
      <c r="P6247" s="146">
        <f>O6247*H6247</f>
        <v>0</v>
      </c>
      <c r="Q6247" s="146">
        <v>0.6</v>
      </c>
      <c r="R6247" s="146">
        <f>Q6247*H6247</f>
        <v>94.184399999999997</v>
      </c>
      <c r="S6247" s="146">
        <v>0</v>
      </c>
      <c r="T6247" s="147">
        <f>S6247*H6247</f>
        <v>0</v>
      </c>
      <c r="AR6247" s="148" t="s">
        <v>887</v>
      </c>
      <c r="AT6247" s="148" t="s">
        <v>321</v>
      </c>
      <c r="AU6247" s="148" t="s">
        <v>94</v>
      </c>
      <c r="AY6247" s="17" t="s">
        <v>174</v>
      </c>
      <c r="BE6247" s="149">
        <f>IF(N6247="základní",J6247,0)</f>
        <v>0</v>
      </c>
      <c r="BF6247" s="149">
        <f>IF(N6247="snížená",J6247,0)</f>
        <v>0</v>
      </c>
      <c r="BG6247" s="149">
        <f>IF(N6247="zákl. přenesená",J6247,0)</f>
        <v>0</v>
      </c>
      <c r="BH6247" s="149">
        <f>IF(N6247="sníž. přenesená",J6247,0)</f>
        <v>0</v>
      </c>
      <c r="BI6247" s="149">
        <f>IF(N6247="nulová",J6247,0)</f>
        <v>0</v>
      </c>
      <c r="BJ6247" s="17" t="s">
        <v>94</v>
      </c>
      <c r="BK6247" s="149">
        <f>ROUND(I6247*H6247,2)</f>
        <v>0</v>
      </c>
      <c r="BL6247" s="17" t="s">
        <v>330</v>
      </c>
      <c r="BM6247" s="148" t="s">
        <v>2763</v>
      </c>
    </row>
    <row r="6248" spans="2:65" s="1" customFormat="1" ht="29.25" x14ac:dyDescent="0.2">
      <c r="B6248" s="33"/>
      <c r="D6248" s="151" t="s">
        <v>325</v>
      </c>
      <c r="F6248" s="186" t="s">
        <v>2764</v>
      </c>
      <c r="I6248" s="187"/>
      <c r="L6248" s="33"/>
      <c r="M6248" s="188"/>
      <c r="T6248" s="57"/>
      <c r="AT6248" s="17" t="s">
        <v>325</v>
      </c>
      <c r="AU6248" s="17" t="s">
        <v>94</v>
      </c>
    </row>
    <row r="6249" spans="2:65" s="14" customFormat="1" x14ac:dyDescent="0.2">
      <c r="B6249" s="170"/>
      <c r="D6249" s="151" t="s">
        <v>197</v>
      </c>
      <c r="E6249" s="171" t="s">
        <v>1</v>
      </c>
      <c r="F6249" s="172" t="s">
        <v>2718</v>
      </c>
      <c r="H6249" s="171" t="s">
        <v>1</v>
      </c>
      <c r="I6249" s="173"/>
      <c r="L6249" s="170"/>
      <c r="M6249" s="174"/>
      <c r="T6249" s="175"/>
      <c r="AT6249" s="171" t="s">
        <v>197</v>
      </c>
      <c r="AU6249" s="171" t="s">
        <v>94</v>
      </c>
      <c r="AV6249" s="14" t="s">
        <v>92</v>
      </c>
      <c r="AW6249" s="14" t="s">
        <v>40</v>
      </c>
      <c r="AX6249" s="14" t="s">
        <v>84</v>
      </c>
      <c r="AY6249" s="171" t="s">
        <v>174</v>
      </c>
    </row>
    <row r="6250" spans="2:65" s="12" customFormat="1" x14ac:dyDescent="0.2">
      <c r="B6250" s="150"/>
      <c r="D6250" s="151" t="s">
        <v>197</v>
      </c>
      <c r="E6250" s="152" t="s">
        <v>1</v>
      </c>
      <c r="F6250" s="153" t="s">
        <v>2765</v>
      </c>
      <c r="H6250" s="154">
        <v>42.213000000000001</v>
      </c>
      <c r="I6250" s="155"/>
      <c r="L6250" s="150"/>
      <c r="M6250" s="156"/>
      <c r="T6250" s="157"/>
      <c r="AT6250" s="152" t="s">
        <v>197</v>
      </c>
      <c r="AU6250" s="152" t="s">
        <v>94</v>
      </c>
      <c r="AV6250" s="12" t="s">
        <v>94</v>
      </c>
      <c r="AW6250" s="12" t="s">
        <v>40</v>
      </c>
      <c r="AX6250" s="12" t="s">
        <v>84</v>
      </c>
      <c r="AY6250" s="152" t="s">
        <v>174</v>
      </c>
    </row>
    <row r="6251" spans="2:65" s="12" customFormat="1" x14ac:dyDescent="0.2">
      <c r="B6251" s="150"/>
      <c r="D6251" s="151" t="s">
        <v>197</v>
      </c>
      <c r="E6251" s="152" t="s">
        <v>1</v>
      </c>
      <c r="F6251" s="153" t="s">
        <v>2766</v>
      </c>
      <c r="H6251" s="154">
        <v>84.426000000000002</v>
      </c>
      <c r="I6251" s="155"/>
      <c r="L6251" s="150"/>
      <c r="M6251" s="156"/>
      <c r="T6251" s="157"/>
      <c r="AT6251" s="152" t="s">
        <v>197</v>
      </c>
      <c r="AU6251" s="152" t="s">
        <v>94</v>
      </c>
      <c r="AV6251" s="12" t="s">
        <v>94</v>
      </c>
      <c r="AW6251" s="12" t="s">
        <v>40</v>
      </c>
      <c r="AX6251" s="12" t="s">
        <v>84</v>
      </c>
      <c r="AY6251" s="152" t="s">
        <v>174</v>
      </c>
    </row>
    <row r="6252" spans="2:65" s="15" customFormat="1" x14ac:dyDescent="0.2">
      <c r="B6252" s="189"/>
      <c r="D6252" s="151" t="s">
        <v>197</v>
      </c>
      <c r="E6252" s="190" t="s">
        <v>1</v>
      </c>
      <c r="F6252" s="191" t="s">
        <v>329</v>
      </c>
      <c r="H6252" s="192">
        <v>126.63900000000001</v>
      </c>
      <c r="I6252" s="193"/>
      <c r="L6252" s="189"/>
      <c r="M6252" s="194"/>
      <c r="T6252" s="195"/>
      <c r="AT6252" s="190" t="s">
        <v>197</v>
      </c>
      <c r="AU6252" s="190" t="s">
        <v>94</v>
      </c>
      <c r="AV6252" s="15" t="s">
        <v>190</v>
      </c>
      <c r="AW6252" s="15" t="s">
        <v>40</v>
      </c>
      <c r="AX6252" s="15" t="s">
        <v>84</v>
      </c>
      <c r="AY6252" s="190" t="s">
        <v>174</v>
      </c>
    </row>
    <row r="6253" spans="2:65" s="14" customFormat="1" x14ac:dyDescent="0.2">
      <c r="B6253" s="170"/>
      <c r="D6253" s="151" t="s">
        <v>197</v>
      </c>
      <c r="E6253" s="171" t="s">
        <v>1</v>
      </c>
      <c r="F6253" s="172" t="s">
        <v>346</v>
      </c>
      <c r="H6253" s="171" t="s">
        <v>1</v>
      </c>
      <c r="I6253" s="173"/>
      <c r="L6253" s="170"/>
      <c r="M6253" s="174"/>
      <c r="T6253" s="175"/>
      <c r="AT6253" s="171" t="s">
        <v>197</v>
      </c>
      <c r="AU6253" s="171" t="s">
        <v>94</v>
      </c>
      <c r="AV6253" s="14" t="s">
        <v>92</v>
      </c>
      <c r="AW6253" s="14" t="s">
        <v>40</v>
      </c>
      <c r="AX6253" s="14" t="s">
        <v>84</v>
      </c>
      <c r="AY6253" s="171" t="s">
        <v>174</v>
      </c>
    </row>
    <row r="6254" spans="2:65" s="12" customFormat="1" x14ac:dyDescent="0.2">
      <c r="B6254" s="150"/>
      <c r="D6254" s="151" t="s">
        <v>197</v>
      </c>
      <c r="E6254" s="152" t="s">
        <v>1</v>
      </c>
      <c r="F6254" s="153" t="s">
        <v>2767</v>
      </c>
      <c r="H6254" s="154">
        <v>22.86</v>
      </c>
      <c r="I6254" s="155"/>
      <c r="L6254" s="150"/>
      <c r="M6254" s="156"/>
      <c r="T6254" s="157"/>
      <c r="AT6254" s="152" t="s">
        <v>197</v>
      </c>
      <c r="AU6254" s="152" t="s">
        <v>94</v>
      </c>
      <c r="AV6254" s="12" t="s">
        <v>94</v>
      </c>
      <c r="AW6254" s="12" t="s">
        <v>40</v>
      </c>
      <c r="AX6254" s="12" t="s">
        <v>84</v>
      </c>
      <c r="AY6254" s="152" t="s">
        <v>174</v>
      </c>
    </row>
    <row r="6255" spans="2:65" s="15" customFormat="1" x14ac:dyDescent="0.2">
      <c r="B6255" s="189"/>
      <c r="D6255" s="151" t="s">
        <v>197</v>
      </c>
      <c r="E6255" s="190" t="s">
        <v>1</v>
      </c>
      <c r="F6255" s="191" t="s">
        <v>329</v>
      </c>
      <c r="H6255" s="192">
        <v>22.86</v>
      </c>
      <c r="I6255" s="193"/>
      <c r="L6255" s="189"/>
      <c r="M6255" s="194"/>
      <c r="T6255" s="195"/>
      <c r="AT6255" s="190" t="s">
        <v>197</v>
      </c>
      <c r="AU6255" s="190" t="s">
        <v>94</v>
      </c>
      <c r="AV6255" s="15" t="s">
        <v>190</v>
      </c>
      <c r="AW6255" s="15" t="s">
        <v>40</v>
      </c>
      <c r="AX6255" s="15" t="s">
        <v>84</v>
      </c>
      <c r="AY6255" s="190" t="s">
        <v>174</v>
      </c>
    </row>
    <row r="6256" spans="2:65" s="13" customFormat="1" x14ac:dyDescent="0.2">
      <c r="B6256" s="158"/>
      <c r="D6256" s="151" t="s">
        <v>197</v>
      </c>
      <c r="E6256" s="159" t="s">
        <v>1</v>
      </c>
      <c r="F6256" s="160" t="s">
        <v>199</v>
      </c>
      <c r="H6256" s="161">
        <v>149.49900000000002</v>
      </c>
      <c r="I6256" s="162"/>
      <c r="L6256" s="158"/>
      <c r="M6256" s="163"/>
      <c r="T6256" s="164"/>
      <c r="AT6256" s="159" t="s">
        <v>197</v>
      </c>
      <c r="AU6256" s="159" t="s">
        <v>94</v>
      </c>
      <c r="AV6256" s="13" t="s">
        <v>182</v>
      </c>
      <c r="AW6256" s="13" t="s">
        <v>40</v>
      </c>
      <c r="AX6256" s="13" t="s">
        <v>92</v>
      </c>
      <c r="AY6256" s="159" t="s">
        <v>174</v>
      </c>
    </row>
    <row r="6257" spans="2:65" s="12" customFormat="1" x14ac:dyDescent="0.2">
      <c r="B6257" s="150"/>
      <c r="D6257" s="151" t="s">
        <v>197</v>
      </c>
      <c r="F6257" s="153" t="s">
        <v>2768</v>
      </c>
      <c r="H6257" s="154">
        <v>156.97399999999999</v>
      </c>
      <c r="I6257" s="155"/>
      <c r="L6257" s="150"/>
      <c r="M6257" s="156"/>
      <c r="T6257" s="157"/>
      <c r="AT6257" s="152" t="s">
        <v>197</v>
      </c>
      <c r="AU6257" s="152" t="s">
        <v>94</v>
      </c>
      <c r="AV6257" s="12" t="s">
        <v>94</v>
      </c>
      <c r="AW6257" s="12" t="s">
        <v>4</v>
      </c>
      <c r="AX6257" s="12" t="s">
        <v>92</v>
      </c>
      <c r="AY6257" s="152" t="s">
        <v>174</v>
      </c>
    </row>
    <row r="6258" spans="2:65" s="1" customFormat="1" ht="33" customHeight="1" x14ac:dyDescent="0.2">
      <c r="B6258" s="33"/>
      <c r="C6258" s="137" t="s">
        <v>2769</v>
      </c>
      <c r="D6258" s="137" t="s">
        <v>177</v>
      </c>
      <c r="E6258" s="138" t="s">
        <v>2770</v>
      </c>
      <c r="F6258" s="139" t="s">
        <v>2771</v>
      </c>
      <c r="G6258" s="140" t="s">
        <v>249</v>
      </c>
      <c r="H6258" s="141">
        <v>844.26</v>
      </c>
      <c r="I6258" s="142"/>
      <c r="J6258" s="143">
        <f>ROUND(I6258*H6258,2)</f>
        <v>0</v>
      </c>
      <c r="K6258" s="139" t="s">
        <v>181</v>
      </c>
      <c r="L6258" s="33"/>
      <c r="M6258" s="144" t="s">
        <v>1</v>
      </c>
      <c r="N6258" s="145" t="s">
        <v>50</v>
      </c>
      <c r="P6258" s="146">
        <f>O6258*H6258</f>
        <v>0</v>
      </c>
      <c r="Q6258" s="146">
        <v>0</v>
      </c>
      <c r="R6258" s="146">
        <f>Q6258*H6258</f>
        <v>0</v>
      </c>
      <c r="S6258" s="146">
        <v>0</v>
      </c>
      <c r="T6258" s="147">
        <f>S6258*H6258</f>
        <v>0</v>
      </c>
      <c r="AR6258" s="148" t="s">
        <v>330</v>
      </c>
      <c r="AT6258" s="148" t="s">
        <v>177</v>
      </c>
      <c r="AU6258" s="148" t="s">
        <v>94</v>
      </c>
      <c r="AY6258" s="17" t="s">
        <v>174</v>
      </c>
      <c r="BE6258" s="149">
        <f>IF(N6258="základní",J6258,0)</f>
        <v>0</v>
      </c>
      <c r="BF6258" s="149">
        <f>IF(N6258="snížená",J6258,0)</f>
        <v>0</v>
      </c>
      <c r="BG6258" s="149">
        <f>IF(N6258="zákl. přenesená",J6258,0)</f>
        <v>0</v>
      </c>
      <c r="BH6258" s="149">
        <f>IF(N6258="sníž. přenesená",J6258,0)</f>
        <v>0</v>
      </c>
      <c r="BI6258" s="149">
        <f>IF(N6258="nulová",J6258,0)</f>
        <v>0</v>
      </c>
      <c r="BJ6258" s="17" t="s">
        <v>94</v>
      </c>
      <c r="BK6258" s="149">
        <f>ROUND(I6258*H6258,2)</f>
        <v>0</v>
      </c>
      <c r="BL6258" s="17" t="s">
        <v>330</v>
      </c>
      <c r="BM6258" s="148" t="s">
        <v>2772</v>
      </c>
    </row>
    <row r="6259" spans="2:65" s="1" customFormat="1" ht="48.75" x14ac:dyDescent="0.2">
      <c r="B6259" s="33"/>
      <c r="D6259" s="151" t="s">
        <v>325</v>
      </c>
      <c r="F6259" s="186" t="s">
        <v>2773</v>
      </c>
      <c r="I6259" s="187"/>
      <c r="L6259" s="33"/>
      <c r="M6259" s="188"/>
      <c r="T6259" s="57"/>
      <c r="AT6259" s="17" t="s">
        <v>325</v>
      </c>
      <c r="AU6259" s="17" t="s">
        <v>94</v>
      </c>
    </row>
    <row r="6260" spans="2:65" s="14" customFormat="1" x14ac:dyDescent="0.2">
      <c r="B6260" s="170"/>
      <c r="D6260" s="151" t="s">
        <v>197</v>
      </c>
      <c r="E6260" s="171" t="s">
        <v>1</v>
      </c>
      <c r="F6260" s="172" t="s">
        <v>2718</v>
      </c>
      <c r="H6260" s="171" t="s">
        <v>1</v>
      </c>
      <c r="I6260" s="173"/>
      <c r="L6260" s="170"/>
      <c r="M6260" s="174"/>
      <c r="T6260" s="175"/>
      <c r="AT6260" s="171" t="s">
        <v>197</v>
      </c>
      <c r="AU6260" s="171" t="s">
        <v>94</v>
      </c>
      <c r="AV6260" s="14" t="s">
        <v>92</v>
      </c>
      <c r="AW6260" s="14" t="s">
        <v>40</v>
      </c>
      <c r="AX6260" s="14" t="s">
        <v>84</v>
      </c>
      <c r="AY6260" s="171" t="s">
        <v>174</v>
      </c>
    </row>
    <row r="6261" spans="2:65" s="12" customFormat="1" x14ac:dyDescent="0.2">
      <c r="B6261" s="150"/>
      <c r="D6261" s="151" t="s">
        <v>197</v>
      </c>
      <c r="E6261" s="152" t="s">
        <v>1</v>
      </c>
      <c r="F6261" s="153" t="s">
        <v>2750</v>
      </c>
      <c r="H6261" s="154">
        <v>844.26</v>
      </c>
      <c r="I6261" s="155"/>
      <c r="L6261" s="150"/>
      <c r="M6261" s="156"/>
      <c r="T6261" s="157"/>
      <c r="AT6261" s="152" t="s">
        <v>197</v>
      </c>
      <c r="AU6261" s="152" t="s">
        <v>94</v>
      </c>
      <c r="AV6261" s="12" t="s">
        <v>94</v>
      </c>
      <c r="AW6261" s="12" t="s">
        <v>40</v>
      </c>
      <c r="AX6261" s="12" t="s">
        <v>84</v>
      </c>
      <c r="AY6261" s="152" t="s">
        <v>174</v>
      </c>
    </row>
    <row r="6262" spans="2:65" s="13" customFormat="1" x14ac:dyDescent="0.2">
      <c r="B6262" s="158"/>
      <c r="D6262" s="151" t="s">
        <v>197</v>
      </c>
      <c r="E6262" s="159" t="s">
        <v>1</v>
      </c>
      <c r="F6262" s="160" t="s">
        <v>199</v>
      </c>
      <c r="H6262" s="161">
        <v>844.26</v>
      </c>
      <c r="I6262" s="162"/>
      <c r="L6262" s="158"/>
      <c r="M6262" s="163"/>
      <c r="T6262" s="164"/>
      <c r="AT6262" s="159" t="s">
        <v>197</v>
      </c>
      <c r="AU6262" s="159" t="s">
        <v>94</v>
      </c>
      <c r="AV6262" s="13" t="s">
        <v>182</v>
      </c>
      <c r="AW6262" s="13" t="s">
        <v>40</v>
      </c>
      <c r="AX6262" s="13" t="s">
        <v>92</v>
      </c>
      <c r="AY6262" s="159" t="s">
        <v>174</v>
      </c>
    </row>
    <row r="6263" spans="2:65" s="1" customFormat="1" ht="16.5" customHeight="1" x14ac:dyDescent="0.2">
      <c r="B6263" s="33"/>
      <c r="C6263" s="176" t="s">
        <v>2774</v>
      </c>
      <c r="D6263" s="176" t="s">
        <v>321</v>
      </c>
      <c r="E6263" s="177" t="s">
        <v>2775</v>
      </c>
      <c r="F6263" s="178" t="s">
        <v>2776</v>
      </c>
      <c r="G6263" s="179" t="s">
        <v>249</v>
      </c>
      <c r="H6263" s="180">
        <v>861.14499999999998</v>
      </c>
      <c r="I6263" s="181"/>
      <c r="J6263" s="182">
        <f>ROUND(I6263*H6263,2)</f>
        <v>0</v>
      </c>
      <c r="K6263" s="178" t="s">
        <v>181</v>
      </c>
      <c r="L6263" s="183"/>
      <c r="M6263" s="184" t="s">
        <v>1</v>
      </c>
      <c r="N6263" s="185" t="s">
        <v>50</v>
      </c>
      <c r="P6263" s="146">
        <f>O6263*H6263</f>
        <v>0</v>
      </c>
      <c r="Q6263" s="146">
        <v>1.0999999999999999E-2</v>
      </c>
      <c r="R6263" s="146">
        <f>Q6263*H6263</f>
        <v>9.4725950000000001</v>
      </c>
      <c r="S6263" s="146">
        <v>0</v>
      </c>
      <c r="T6263" s="147">
        <f>S6263*H6263</f>
        <v>0</v>
      </c>
      <c r="AR6263" s="148" t="s">
        <v>887</v>
      </c>
      <c r="AT6263" s="148" t="s">
        <v>321</v>
      </c>
      <c r="AU6263" s="148" t="s">
        <v>94</v>
      </c>
      <c r="AY6263" s="17" t="s">
        <v>174</v>
      </c>
      <c r="BE6263" s="149">
        <f>IF(N6263="základní",J6263,0)</f>
        <v>0</v>
      </c>
      <c r="BF6263" s="149">
        <f>IF(N6263="snížená",J6263,0)</f>
        <v>0</v>
      </c>
      <c r="BG6263" s="149">
        <f>IF(N6263="zákl. přenesená",J6263,0)</f>
        <v>0</v>
      </c>
      <c r="BH6263" s="149">
        <f>IF(N6263="sníž. přenesená",J6263,0)</f>
        <v>0</v>
      </c>
      <c r="BI6263" s="149">
        <f>IF(N6263="nulová",J6263,0)</f>
        <v>0</v>
      </c>
      <c r="BJ6263" s="17" t="s">
        <v>94</v>
      </c>
      <c r="BK6263" s="149">
        <f>ROUND(I6263*H6263,2)</f>
        <v>0</v>
      </c>
      <c r="BL6263" s="17" t="s">
        <v>330</v>
      </c>
      <c r="BM6263" s="148" t="s">
        <v>2777</v>
      </c>
    </row>
    <row r="6264" spans="2:65" s="1" customFormat="1" ht="58.5" x14ac:dyDescent="0.2">
      <c r="B6264" s="33"/>
      <c r="D6264" s="151" t="s">
        <v>325</v>
      </c>
      <c r="F6264" s="186" t="s">
        <v>2778</v>
      </c>
      <c r="I6264" s="187"/>
      <c r="L6264" s="33"/>
      <c r="M6264" s="188"/>
      <c r="T6264" s="57"/>
      <c r="AT6264" s="17" t="s">
        <v>325</v>
      </c>
      <c r="AU6264" s="17" t="s">
        <v>94</v>
      </c>
    </row>
    <row r="6265" spans="2:65" s="12" customFormat="1" x14ac:dyDescent="0.2">
      <c r="B6265" s="150"/>
      <c r="D6265" s="151" t="s">
        <v>197</v>
      </c>
      <c r="F6265" s="153" t="s">
        <v>2779</v>
      </c>
      <c r="H6265" s="154">
        <v>861.14499999999998</v>
      </c>
      <c r="I6265" s="155"/>
      <c r="L6265" s="150"/>
      <c r="M6265" s="156"/>
      <c r="T6265" s="157"/>
      <c r="AT6265" s="152" t="s">
        <v>197</v>
      </c>
      <c r="AU6265" s="152" t="s">
        <v>94</v>
      </c>
      <c r="AV6265" s="12" t="s">
        <v>94</v>
      </c>
      <c r="AW6265" s="12" t="s">
        <v>4</v>
      </c>
      <c r="AX6265" s="12" t="s">
        <v>92</v>
      </c>
      <c r="AY6265" s="152" t="s">
        <v>174</v>
      </c>
    </row>
    <row r="6266" spans="2:65" s="1" customFormat="1" ht="44.25" customHeight="1" x14ac:dyDescent="0.2">
      <c r="B6266" s="33"/>
      <c r="C6266" s="137" t="s">
        <v>2780</v>
      </c>
      <c r="D6266" s="137" t="s">
        <v>177</v>
      </c>
      <c r="E6266" s="138" t="s">
        <v>2781</v>
      </c>
      <c r="F6266" s="139" t="s">
        <v>2782</v>
      </c>
      <c r="G6266" s="140" t="s">
        <v>249</v>
      </c>
      <c r="H6266" s="141">
        <v>110.505</v>
      </c>
      <c r="I6266" s="142"/>
      <c r="J6266" s="143">
        <f>ROUND(I6266*H6266,2)</f>
        <v>0</v>
      </c>
      <c r="K6266" s="139" t="s">
        <v>181</v>
      </c>
      <c r="L6266" s="33"/>
      <c r="M6266" s="144" t="s">
        <v>1</v>
      </c>
      <c r="N6266" s="145" t="s">
        <v>50</v>
      </c>
      <c r="P6266" s="146">
        <f>O6266*H6266</f>
        <v>0</v>
      </c>
      <c r="Q6266" s="146">
        <v>1.0000000000000001E-5</v>
      </c>
      <c r="R6266" s="146">
        <f>Q6266*H6266</f>
        <v>1.10505E-3</v>
      </c>
      <c r="S6266" s="146">
        <v>0</v>
      </c>
      <c r="T6266" s="147">
        <f>S6266*H6266</f>
        <v>0</v>
      </c>
      <c r="AR6266" s="148" t="s">
        <v>330</v>
      </c>
      <c r="AT6266" s="148" t="s">
        <v>177</v>
      </c>
      <c r="AU6266" s="148" t="s">
        <v>94</v>
      </c>
      <c r="AY6266" s="17" t="s">
        <v>174</v>
      </c>
      <c r="BE6266" s="149">
        <f>IF(N6266="základní",J6266,0)</f>
        <v>0</v>
      </c>
      <c r="BF6266" s="149">
        <f>IF(N6266="snížená",J6266,0)</f>
        <v>0</v>
      </c>
      <c r="BG6266" s="149">
        <f>IF(N6266="zákl. přenesená",J6266,0)</f>
        <v>0</v>
      </c>
      <c r="BH6266" s="149">
        <f>IF(N6266="sníž. přenesená",J6266,0)</f>
        <v>0</v>
      </c>
      <c r="BI6266" s="149">
        <f>IF(N6266="nulová",J6266,0)</f>
        <v>0</v>
      </c>
      <c r="BJ6266" s="17" t="s">
        <v>94</v>
      </c>
      <c r="BK6266" s="149">
        <f>ROUND(I6266*H6266,2)</f>
        <v>0</v>
      </c>
      <c r="BL6266" s="17" t="s">
        <v>330</v>
      </c>
      <c r="BM6266" s="148" t="s">
        <v>2783</v>
      </c>
    </row>
    <row r="6267" spans="2:65" s="14" customFormat="1" x14ac:dyDescent="0.2">
      <c r="B6267" s="170"/>
      <c r="D6267" s="151" t="s">
        <v>197</v>
      </c>
      <c r="E6267" s="171" t="s">
        <v>1</v>
      </c>
      <c r="F6267" s="172" t="s">
        <v>2633</v>
      </c>
      <c r="H6267" s="171" t="s">
        <v>1</v>
      </c>
      <c r="I6267" s="173"/>
      <c r="L6267" s="170"/>
      <c r="M6267" s="174"/>
      <c r="T6267" s="175"/>
      <c r="AT6267" s="171" t="s">
        <v>197</v>
      </c>
      <c r="AU6267" s="171" t="s">
        <v>94</v>
      </c>
      <c r="AV6267" s="14" t="s">
        <v>92</v>
      </c>
      <c r="AW6267" s="14" t="s">
        <v>40</v>
      </c>
      <c r="AX6267" s="14" t="s">
        <v>84</v>
      </c>
      <c r="AY6267" s="171" t="s">
        <v>174</v>
      </c>
    </row>
    <row r="6268" spans="2:65" s="12" customFormat="1" x14ac:dyDescent="0.2">
      <c r="B6268" s="150"/>
      <c r="D6268" s="151" t="s">
        <v>197</v>
      </c>
      <c r="E6268" s="152" t="s">
        <v>1</v>
      </c>
      <c r="F6268" s="153" t="s">
        <v>2739</v>
      </c>
      <c r="H6268" s="154">
        <v>110.505</v>
      </c>
      <c r="I6268" s="155"/>
      <c r="L6268" s="150"/>
      <c r="M6268" s="156"/>
      <c r="T6268" s="157"/>
      <c r="AT6268" s="152" t="s">
        <v>197</v>
      </c>
      <c r="AU6268" s="152" t="s">
        <v>94</v>
      </c>
      <c r="AV6268" s="12" t="s">
        <v>94</v>
      </c>
      <c r="AW6268" s="12" t="s">
        <v>40</v>
      </c>
      <c r="AX6268" s="12" t="s">
        <v>84</v>
      </c>
      <c r="AY6268" s="152" t="s">
        <v>174</v>
      </c>
    </row>
    <row r="6269" spans="2:65" s="13" customFormat="1" x14ac:dyDescent="0.2">
      <c r="B6269" s="158"/>
      <c r="D6269" s="151" t="s">
        <v>197</v>
      </c>
      <c r="E6269" s="159" t="s">
        <v>1</v>
      </c>
      <c r="F6269" s="160" t="s">
        <v>199</v>
      </c>
      <c r="H6269" s="161">
        <v>110.505</v>
      </c>
      <c r="I6269" s="162"/>
      <c r="L6269" s="158"/>
      <c r="M6269" s="163"/>
      <c r="T6269" s="164"/>
      <c r="AT6269" s="159" t="s">
        <v>197</v>
      </c>
      <c r="AU6269" s="159" t="s">
        <v>94</v>
      </c>
      <c r="AV6269" s="13" t="s">
        <v>182</v>
      </c>
      <c r="AW6269" s="13" t="s">
        <v>40</v>
      </c>
      <c r="AX6269" s="13" t="s">
        <v>92</v>
      </c>
      <c r="AY6269" s="159" t="s">
        <v>174</v>
      </c>
    </row>
    <row r="6270" spans="2:65" s="1" customFormat="1" ht="37.9" customHeight="1" x14ac:dyDescent="0.2">
      <c r="B6270" s="33"/>
      <c r="C6270" s="176" t="s">
        <v>2784</v>
      </c>
      <c r="D6270" s="176" t="s">
        <v>321</v>
      </c>
      <c r="E6270" s="177" t="s">
        <v>2785</v>
      </c>
      <c r="F6270" s="178" t="s">
        <v>2786</v>
      </c>
      <c r="G6270" s="179" t="s">
        <v>249</v>
      </c>
      <c r="H6270" s="180">
        <v>110.505</v>
      </c>
      <c r="I6270" s="181"/>
      <c r="J6270" s="182">
        <f>ROUND(I6270*H6270,2)</f>
        <v>0</v>
      </c>
      <c r="K6270" s="178" t="s">
        <v>181</v>
      </c>
      <c r="L6270" s="183"/>
      <c r="M6270" s="184" t="s">
        <v>1</v>
      </c>
      <c r="N6270" s="185" t="s">
        <v>50</v>
      </c>
      <c r="P6270" s="146">
        <f>O6270*H6270</f>
        <v>0</v>
      </c>
      <c r="Q6270" s="146">
        <v>2.5000000000000001E-4</v>
      </c>
      <c r="R6270" s="146">
        <f>Q6270*H6270</f>
        <v>2.7626249999999998E-2</v>
      </c>
      <c r="S6270" s="146">
        <v>0</v>
      </c>
      <c r="T6270" s="147">
        <f>S6270*H6270</f>
        <v>0</v>
      </c>
      <c r="AR6270" s="148" t="s">
        <v>887</v>
      </c>
      <c r="AT6270" s="148" t="s">
        <v>321</v>
      </c>
      <c r="AU6270" s="148" t="s">
        <v>94</v>
      </c>
      <c r="AY6270" s="17" t="s">
        <v>174</v>
      </c>
      <c r="BE6270" s="149">
        <f>IF(N6270="základní",J6270,0)</f>
        <v>0</v>
      </c>
      <c r="BF6270" s="149">
        <f>IF(N6270="snížená",J6270,0)</f>
        <v>0</v>
      </c>
      <c r="BG6270" s="149">
        <f>IF(N6270="zákl. přenesená",J6270,0)</f>
        <v>0</v>
      </c>
      <c r="BH6270" s="149">
        <f>IF(N6270="sníž. přenesená",J6270,0)</f>
        <v>0</v>
      </c>
      <c r="BI6270" s="149">
        <f>IF(N6270="nulová",J6270,0)</f>
        <v>0</v>
      </c>
      <c r="BJ6270" s="17" t="s">
        <v>94</v>
      </c>
      <c r="BK6270" s="149">
        <f>ROUND(I6270*H6270,2)</f>
        <v>0</v>
      </c>
      <c r="BL6270" s="17" t="s">
        <v>330</v>
      </c>
      <c r="BM6270" s="148" t="s">
        <v>2787</v>
      </c>
    </row>
    <row r="6271" spans="2:65" s="1" customFormat="1" ht="175.5" x14ac:dyDescent="0.2">
      <c r="B6271" s="33"/>
      <c r="D6271" s="151" t="s">
        <v>325</v>
      </c>
      <c r="F6271" s="186" t="s">
        <v>2325</v>
      </c>
      <c r="I6271" s="187"/>
      <c r="L6271" s="33"/>
      <c r="M6271" s="188"/>
      <c r="T6271" s="57"/>
      <c r="AT6271" s="17" t="s">
        <v>325</v>
      </c>
      <c r="AU6271" s="17" t="s">
        <v>94</v>
      </c>
    </row>
    <row r="6272" spans="2:65" s="1" customFormat="1" ht="24.2" customHeight="1" x14ac:dyDescent="0.2">
      <c r="B6272" s="33"/>
      <c r="C6272" s="137" t="s">
        <v>2788</v>
      </c>
      <c r="D6272" s="137" t="s">
        <v>177</v>
      </c>
      <c r="E6272" s="138" t="s">
        <v>2789</v>
      </c>
      <c r="F6272" s="139" t="s">
        <v>2790</v>
      </c>
      <c r="G6272" s="140" t="s">
        <v>249</v>
      </c>
      <c r="H6272" s="141">
        <v>193.51</v>
      </c>
      <c r="I6272" s="142"/>
      <c r="J6272" s="143">
        <f>ROUND(I6272*H6272,2)</f>
        <v>0</v>
      </c>
      <c r="K6272" s="139" t="s">
        <v>181</v>
      </c>
      <c r="L6272" s="33"/>
      <c r="M6272" s="144" t="s">
        <v>1</v>
      </c>
      <c r="N6272" s="145" t="s">
        <v>50</v>
      </c>
      <c r="P6272" s="146">
        <f>O6272*H6272</f>
        <v>0</v>
      </c>
      <c r="Q6272" s="146">
        <v>0.40799999999999997</v>
      </c>
      <c r="R6272" s="146">
        <f>Q6272*H6272</f>
        <v>78.952079999999995</v>
      </c>
      <c r="S6272" s="146">
        <v>0</v>
      </c>
      <c r="T6272" s="147">
        <f>S6272*H6272</f>
        <v>0</v>
      </c>
      <c r="AR6272" s="148" t="s">
        <v>182</v>
      </c>
      <c r="AT6272" s="148" t="s">
        <v>177</v>
      </c>
      <c r="AU6272" s="148" t="s">
        <v>94</v>
      </c>
      <c r="AY6272" s="17" t="s">
        <v>174</v>
      </c>
      <c r="BE6272" s="149">
        <f>IF(N6272="základní",J6272,0)</f>
        <v>0</v>
      </c>
      <c r="BF6272" s="149">
        <f>IF(N6272="snížená",J6272,0)</f>
        <v>0</v>
      </c>
      <c r="BG6272" s="149">
        <f>IF(N6272="zákl. přenesená",J6272,0)</f>
        <v>0</v>
      </c>
      <c r="BH6272" s="149">
        <f>IF(N6272="sníž. přenesená",J6272,0)</f>
        <v>0</v>
      </c>
      <c r="BI6272" s="149">
        <f>IF(N6272="nulová",J6272,0)</f>
        <v>0</v>
      </c>
      <c r="BJ6272" s="17" t="s">
        <v>94</v>
      </c>
      <c r="BK6272" s="149">
        <f>ROUND(I6272*H6272,2)</f>
        <v>0</v>
      </c>
      <c r="BL6272" s="17" t="s">
        <v>182</v>
      </c>
      <c r="BM6272" s="148" t="s">
        <v>2791</v>
      </c>
    </row>
    <row r="6273" spans="2:65" s="14" customFormat="1" x14ac:dyDescent="0.2">
      <c r="B6273" s="170"/>
      <c r="D6273" s="151" t="s">
        <v>197</v>
      </c>
      <c r="E6273" s="171" t="s">
        <v>1</v>
      </c>
      <c r="F6273" s="172" t="s">
        <v>2720</v>
      </c>
      <c r="H6273" s="171" t="s">
        <v>1</v>
      </c>
      <c r="I6273" s="173"/>
      <c r="L6273" s="170"/>
      <c r="M6273" s="174"/>
      <c r="T6273" s="175"/>
      <c r="AT6273" s="171" t="s">
        <v>197</v>
      </c>
      <c r="AU6273" s="171" t="s">
        <v>94</v>
      </c>
      <c r="AV6273" s="14" t="s">
        <v>92</v>
      </c>
      <c r="AW6273" s="14" t="s">
        <v>40</v>
      </c>
      <c r="AX6273" s="14" t="s">
        <v>84</v>
      </c>
      <c r="AY6273" s="171" t="s">
        <v>174</v>
      </c>
    </row>
    <row r="6274" spans="2:65" s="12" customFormat="1" x14ac:dyDescent="0.2">
      <c r="B6274" s="150"/>
      <c r="D6274" s="151" t="s">
        <v>197</v>
      </c>
      <c r="E6274" s="152" t="s">
        <v>1</v>
      </c>
      <c r="F6274" s="153" t="s">
        <v>2721</v>
      </c>
      <c r="H6274" s="154">
        <v>193.51</v>
      </c>
      <c r="I6274" s="155"/>
      <c r="L6274" s="150"/>
      <c r="M6274" s="156"/>
      <c r="T6274" s="157"/>
      <c r="AT6274" s="152" t="s">
        <v>197</v>
      </c>
      <c r="AU6274" s="152" t="s">
        <v>94</v>
      </c>
      <c r="AV6274" s="12" t="s">
        <v>94</v>
      </c>
      <c r="AW6274" s="12" t="s">
        <v>40</v>
      </c>
      <c r="AX6274" s="12" t="s">
        <v>84</v>
      </c>
      <c r="AY6274" s="152" t="s">
        <v>174</v>
      </c>
    </row>
    <row r="6275" spans="2:65" s="13" customFormat="1" x14ac:dyDescent="0.2">
      <c r="B6275" s="158"/>
      <c r="D6275" s="151" t="s">
        <v>197</v>
      </c>
      <c r="E6275" s="159" t="s">
        <v>1</v>
      </c>
      <c r="F6275" s="160" t="s">
        <v>199</v>
      </c>
      <c r="H6275" s="161">
        <v>193.51</v>
      </c>
      <c r="I6275" s="162"/>
      <c r="L6275" s="158"/>
      <c r="M6275" s="163"/>
      <c r="T6275" s="164"/>
      <c r="AT6275" s="159" t="s">
        <v>197</v>
      </c>
      <c r="AU6275" s="159" t="s">
        <v>94</v>
      </c>
      <c r="AV6275" s="13" t="s">
        <v>182</v>
      </c>
      <c r="AW6275" s="13" t="s">
        <v>40</v>
      </c>
      <c r="AX6275" s="13" t="s">
        <v>92</v>
      </c>
      <c r="AY6275" s="159" t="s">
        <v>174</v>
      </c>
    </row>
    <row r="6276" spans="2:65" s="1" customFormat="1" ht="44.25" customHeight="1" x14ac:dyDescent="0.2">
      <c r="B6276" s="33"/>
      <c r="C6276" s="137" t="s">
        <v>2792</v>
      </c>
      <c r="D6276" s="137" t="s">
        <v>177</v>
      </c>
      <c r="E6276" s="138" t="s">
        <v>2793</v>
      </c>
      <c r="F6276" s="139" t="s">
        <v>2794</v>
      </c>
      <c r="G6276" s="140" t="s">
        <v>2625</v>
      </c>
      <c r="H6276" s="196"/>
      <c r="I6276" s="142"/>
      <c r="J6276" s="143">
        <f>ROUND(I6276*H6276,2)</f>
        <v>0</v>
      </c>
      <c r="K6276" s="139" t="s">
        <v>181</v>
      </c>
      <c r="L6276" s="33"/>
      <c r="M6276" s="144" t="s">
        <v>1</v>
      </c>
      <c r="N6276" s="145" t="s">
        <v>50</v>
      </c>
      <c r="P6276" s="146">
        <f>O6276*H6276</f>
        <v>0</v>
      </c>
      <c r="Q6276" s="146">
        <v>0</v>
      </c>
      <c r="R6276" s="146">
        <f>Q6276*H6276</f>
        <v>0</v>
      </c>
      <c r="S6276" s="146">
        <v>0</v>
      </c>
      <c r="T6276" s="147">
        <f>S6276*H6276</f>
        <v>0</v>
      </c>
      <c r="AR6276" s="148" t="s">
        <v>330</v>
      </c>
      <c r="AT6276" s="148" t="s">
        <v>177</v>
      </c>
      <c r="AU6276" s="148" t="s">
        <v>94</v>
      </c>
      <c r="AY6276" s="17" t="s">
        <v>174</v>
      </c>
      <c r="BE6276" s="149">
        <f>IF(N6276="základní",J6276,0)</f>
        <v>0</v>
      </c>
      <c r="BF6276" s="149">
        <f>IF(N6276="snížená",J6276,0)</f>
        <v>0</v>
      </c>
      <c r="BG6276" s="149">
        <f>IF(N6276="zákl. přenesená",J6276,0)</f>
        <v>0</v>
      </c>
      <c r="BH6276" s="149">
        <f>IF(N6276="sníž. přenesená",J6276,0)</f>
        <v>0</v>
      </c>
      <c r="BI6276" s="149">
        <f>IF(N6276="nulová",J6276,0)</f>
        <v>0</v>
      </c>
      <c r="BJ6276" s="17" t="s">
        <v>94</v>
      </c>
      <c r="BK6276" s="149">
        <f>ROUND(I6276*H6276,2)</f>
        <v>0</v>
      </c>
      <c r="BL6276" s="17" t="s">
        <v>330</v>
      </c>
      <c r="BM6276" s="148" t="s">
        <v>2795</v>
      </c>
    </row>
    <row r="6277" spans="2:65" s="11" customFormat="1" ht="22.9" customHeight="1" x14ac:dyDescent="0.2">
      <c r="B6277" s="125"/>
      <c r="D6277" s="126" t="s">
        <v>83</v>
      </c>
      <c r="E6277" s="135" t="s">
        <v>2796</v>
      </c>
      <c r="F6277" s="135" t="s">
        <v>2797</v>
      </c>
      <c r="I6277" s="128"/>
      <c r="J6277" s="136">
        <f>BK6277</f>
        <v>0</v>
      </c>
      <c r="L6277" s="125"/>
      <c r="M6277" s="130"/>
      <c r="P6277" s="131">
        <f>SUM(P6278:P6842)</f>
        <v>0</v>
      </c>
      <c r="R6277" s="131">
        <f>SUM(R6278:R6842)</f>
        <v>35.621143099999998</v>
      </c>
      <c r="T6277" s="132">
        <f>SUM(T6278:T6842)</f>
        <v>0</v>
      </c>
      <c r="AR6277" s="126" t="s">
        <v>94</v>
      </c>
      <c r="AT6277" s="133" t="s">
        <v>83</v>
      </c>
      <c r="AU6277" s="133" t="s">
        <v>92</v>
      </c>
      <c r="AY6277" s="126" t="s">
        <v>174</v>
      </c>
      <c r="BK6277" s="134">
        <f>SUM(BK6278:BK6842)</f>
        <v>0</v>
      </c>
    </row>
    <row r="6278" spans="2:65" s="1" customFormat="1" ht="37.9" customHeight="1" x14ac:dyDescent="0.2">
      <c r="B6278" s="33"/>
      <c r="C6278" s="137" t="s">
        <v>2798</v>
      </c>
      <c r="D6278" s="137" t="s">
        <v>177</v>
      </c>
      <c r="E6278" s="138" t="s">
        <v>2799</v>
      </c>
      <c r="F6278" s="139" t="s">
        <v>2800</v>
      </c>
      <c r="G6278" s="140" t="s">
        <v>249</v>
      </c>
      <c r="H6278" s="141">
        <v>3241.41</v>
      </c>
      <c r="I6278" s="142"/>
      <c r="J6278" s="143">
        <f>ROUND(I6278*H6278,2)</f>
        <v>0</v>
      </c>
      <c r="K6278" s="139" t="s">
        <v>181</v>
      </c>
      <c r="L6278" s="33"/>
      <c r="M6278" s="144" t="s">
        <v>1</v>
      </c>
      <c r="N6278" s="145" t="s">
        <v>50</v>
      </c>
      <c r="P6278" s="146">
        <f>O6278*H6278</f>
        <v>0</v>
      </c>
      <c r="Q6278" s="146">
        <v>0</v>
      </c>
      <c r="R6278" s="146">
        <f>Q6278*H6278</f>
        <v>0</v>
      </c>
      <c r="S6278" s="146">
        <v>0</v>
      </c>
      <c r="T6278" s="147">
        <f>S6278*H6278</f>
        <v>0</v>
      </c>
      <c r="AR6278" s="148" t="s">
        <v>330</v>
      </c>
      <c r="AT6278" s="148" t="s">
        <v>177</v>
      </c>
      <c r="AU6278" s="148" t="s">
        <v>94</v>
      </c>
      <c r="AY6278" s="17" t="s">
        <v>174</v>
      </c>
      <c r="BE6278" s="149">
        <f>IF(N6278="základní",J6278,0)</f>
        <v>0</v>
      </c>
      <c r="BF6278" s="149">
        <f>IF(N6278="snížená",J6278,0)</f>
        <v>0</v>
      </c>
      <c r="BG6278" s="149">
        <f>IF(N6278="zákl. přenesená",J6278,0)</f>
        <v>0</v>
      </c>
      <c r="BH6278" s="149">
        <f>IF(N6278="sníž. přenesená",J6278,0)</f>
        <v>0</v>
      </c>
      <c r="BI6278" s="149">
        <f>IF(N6278="nulová",J6278,0)</f>
        <v>0</v>
      </c>
      <c r="BJ6278" s="17" t="s">
        <v>94</v>
      </c>
      <c r="BK6278" s="149">
        <f>ROUND(I6278*H6278,2)</f>
        <v>0</v>
      </c>
      <c r="BL6278" s="17" t="s">
        <v>330</v>
      </c>
      <c r="BM6278" s="148" t="s">
        <v>2801</v>
      </c>
    </row>
    <row r="6279" spans="2:65" s="1" customFormat="1" ht="24.2" customHeight="1" x14ac:dyDescent="0.2">
      <c r="B6279" s="33"/>
      <c r="C6279" s="176" t="s">
        <v>2802</v>
      </c>
      <c r="D6279" s="176" t="s">
        <v>321</v>
      </c>
      <c r="E6279" s="177" t="s">
        <v>2803</v>
      </c>
      <c r="F6279" s="178" t="s">
        <v>2804</v>
      </c>
      <c r="G6279" s="179" t="s">
        <v>249</v>
      </c>
      <c r="H6279" s="180">
        <v>1133.6959999999999</v>
      </c>
      <c r="I6279" s="181"/>
      <c r="J6279" s="182">
        <f>ROUND(I6279*H6279,2)</f>
        <v>0</v>
      </c>
      <c r="K6279" s="178" t="s">
        <v>181</v>
      </c>
      <c r="L6279" s="183"/>
      <c r="M6279" s="184" t="s">
        <v>1</v>
      </c>
      <c r="N6279" s="185" t="s">
        <v>50</v>
      </c>
      <c r="P6279" s="146">
        <f>O6279*H6279</f>
        <v>0</v>
      </c>
      <c r="Q6279" s="146">
        <v>1.58E-3</v>
      </c>
      <c r="R6279" s="146">
        <f>Q6279*H6279</f>
        <v>1.7912396799999999</v>
      </c>
      <c r="S6279" s="146">
        <v>0</v>
      </c>
      <c r="T6279" s="147">
        <f>S6279*H6279</f>
        <v>0</v>
      </c>
      <c r="AR6279" s="148" t="s">
        <v>887</v>
      </c>
      <c r="AT6279" s="148" t="s">
        <v>321</v>
      </c>
      <c r="AU6279" s="148" t="s">
        <v>94</v>
      </c>
      <c r="AY6279" s="17" t="s">
        <v>174</v>
      </c>
      <c r="BE6279" s="149">
        <f>IF(N6279="základní",J6279,0)</f>
        <v>0</v>
      </c>
      <c r="BF6279" s="149">
        <f>IF(N6279="snížená",J6279,0)</f>
        <v>0</v>
      </c>
      <c r="BG6279" s="149">
        <f>IF(N6279="zákl. přenesená",J6279,0)</f>
        <v>0</v>
      </c>
      <c r="BH6279" s="149">
        <f>IF(N6279="sníž. přenesená",J6279,0)</f>
        <v>0</v>
      </c>
      <c r="BI6279" s="149">
        <f>IF(N6279="nulová",J6279,0)</f>
        <v>0</v>
      </c>
      <c r="BJ6279" s="17" t="s">
        <v>94</v>
      </c>
      <c r="BK6279" s="149">
        <f>ROUND(I6279*H6279,2)</f>
        <v>0</v>
      </c>
      <c r="BL6279" s="17" t="s">
        <v>330</v>
      </c>
      <c r="BM6279" s="148" t="s">
        <v>2805</v>
      </c>
    </row>
    <row r="6280" spans="2:65" s="1" customFormat="1" ht="78" x14ac:dyDescent="0.2">
      <c r="B6280" s="33"/>
      <c r="D6280" s="151" t="s">
        <v>325</v>
      </c>
      <c r="F6280" s="186" t="s">
        <v>2806</v>
      </c>
      <c r="I6280" s="187"/>
      <c r="L6280" s="33"/>
      <c r="M6280" s="188"/>
      <c r="T6280" s="57"/>
      <c r="AT6280" s="17" t="s">
        <v>325</v>
      </c>
      <c r="AU6280" s="17" t="s">
        <v>94</v>
      </c>
    </row>
    <row r="6281" spans="2:65" s="14" customFormat="1" x14ac:dyDescent="0.2">
      <c r="B6281" s="170"/>
      <c r="D6281" s="151" t="s">
        <v>197</v>
      </c>
      <c r="E6281" s="171" t="s">
        <v>1</v>
      </c>
      <c r="F6281" s="172" t="s">
        <v>678</v>
      </c>
      <c r="H6281" s="171" t="s">
        <v>1</v>
      </c>
      <c r="I6281" s="173"/>
      <c r="L6281" s="170"/>
      <c r="M6281" s="174"/>
      <c r="T6281" s="175"/>
      <c r="AT6281" s="171" t="s">
        <v>197</v>
      </c>
      <c r="AU6281" s="171" t="s">
        <v>94</v>
      </c>
      <c r="AV6281" s="14" t="s">
        <v>92</v>
      </c>
      <c r="AW6281" s="14" t="s">
        <v>40</v>
      </c>
      <c r="AX6281" s="14" t="s">
        <v>84</v>
      </c>
      <c r="AY6281" s="171" t="s">
        <v>174</v>
      </c>
    </row>
    <row r="6282" spans="2:65" s="14" customFormat="1" x14ac:dyDescent="0.2">
      <c r="B6282" s="170"/>
      <c r="D6282" s="151" t="s">
        <v>197</v>
      </c>
      <c r="E6282" s="171" t="s">
        <v>1</v>
      </c>
      <c r="F6282" s="172" t="s">
        <v>676</v>
      </c>
      <c r="H6282" s="171" t="s">
        <v>1</v>
      </c>
      <c r="I6282" s="173"/>
      <c r="L6282" s="170"/>
      <c r="M6282" s="174"/>
      <c r="T6282" s="175"/>
      <c r="AT6282" s="171" t="s">
        <v>197</v>
      </c>
      <c r="AU6282" s="171" t="s">
        <v>94</v>
      </c>
      <c r="AV6282" s="14" t="s">
        <v>92</v>
      </c>
      <c r="AW6282" s="14" t="s">
        <v>40</v>
      </c>
      <c r="AX6282" s="14" t="s">
        <v>84</v>
      </c>
      <c r="AY6282" s="171" t="s">
        <v>174</v>
      </c>
    </row>
    <row r="6283" spans="2:65" s="12" customFormat="1" x14ac:dyDescent="0.2">
      <c r="B6283" s="150"/>
      <c r="D6283" s="151" t="s">
        <v>197</v>
      </c>
      <c r="E6283" s="152" t="s">
        <v>1</v>
      </c>
      <c r="F6283" s="153" t="s">
        <v>679</v>
      </c>
      <c r="H6283" s="154">
        <v>25.73</v>
      </c>
      <c r="I6283" s="155"/>
      <c r="L6283" s="150"/>
      <c r="M6283" s="156"/>
      <c r="T6283" s="157"/>
      <c r="AT6283" s="152" t="s">
        <v>197</v>
      </c>
      <c r="AU6283" s="152" t="s">
        <v>94</v>
      </c>
      <c r="AV6283" s="12" t="s">
        <v>94</v>
      </c>
      <c r="AW6283" s="12" t="s">
        <v>40</v>
      </c>
      <c r="AX6283" s="12" t="s">
        <v>84</v>
      </c>
      <c r="AY6283" s="152" t="s">
        <v>174</v>
      </c>
    </row>
    <row r="6284" spans="2:65" s="12" customFormat="1" x14ac:dyDescent="0.2">
      <c r="B6284" s="150"/>
      <c r="D6284" s="151" t="s">
        <v>197</v>
      </c>
      <c r="E6284" s="152" t="s">
        <v>1</v>
      </c>
      <c r="F6284" s="153" t="s">
        <v>680</v>
      </c>
      <c r="H6284" s="154">
        <v>-2.2799999999999998</v>
      </c>
      <c r="I6284" s="155"/>
      <c r="L6284" s="150"/>
      <c r="M6284" s="156"/>
      <c r="T6284" s="157"/>
      <c r="AT6284" s="152" t="s">
        <v>197</v>
      </c>
      <c r="AU6284" s="152" t="s">
        <v>94</v>
      </c>
      <c r="AV6284" s="12" t="s">
        <v>94</v>
      </c>
      <c r="AW6284" s="12" t="s">
        <v>40</v>
      </c>
      <c r="AX6284" s="12" t="s">
        <v>84</v>
      </c>
      <c r="AY6284" s="152" t="s">
        <v>174</v>
      </c>
    </row>
    <row r="6285" spans="2:65" s="14" customFormat="1" x14ac:dyDescent="0.2">
      <c r="B6285" s="170"/>
      <c r="D6285" s="151" t="s">
        <v>197</v>
      </c>
      <c r="E6285" s="171" t="s">
        <v>1</v>
      </c>
      <c r="F6285" s="172" t="s">
        <v>681</v>
      </c>
      <c r="H6285" s="171" t="s">
        <v>1</v>
      </c>
      <c r="I6285" s="173"/>
      <c r="L6285" s="170"/>
      <c r="M6285" s="174"/>
      <c r="T6285" s="175"/>
      <c r="AT6285" s="171" t="s">
        <v>197</v>
      </c>
      <c r="AU6285" s="171" t="s">
        <v>94</v>
      </c>
      <c r="AV6285" s="14" t="s">
        <v>92</v>
      </c>
      <c r="AW6285" s="14" t="s">
        <v>40</v>
      </c>
      <c r="AX6285" s="14" t="s">
        <v>84</v>
      </c>
      <c r="AY6285" s="171" t="s">
        <v>174</v>
      </c>
    </row>
    <row r="6286" spans="2:65" s="12" customFormat="1" x14ac:dyDescent="0.2">
      <c r="B6286" s="150"/>
      <c r="D6286" s="151" t="s">
        <v>197</v>
      </c>
      <c r="E6286" s="152" t="s">
        <v>1</v>
      </c>
      <c r="F6286" s="153" t="s">
        <v>682</v>
      </c>
      <c r="H6286" s="154">
        <v>5.5</v>
      </c>
      <c r="I6286" s="155"/>
      <c r="L6286" s="150"/>
      <c r="M6286" s="156"/>
      <c r="T6286" s="157"/>
      <c r="AT6286" s="152" t="s">
        <v>197</v>
      </c>
      <c r="AU6286" s="152" t="s">
        <v>94</v>
      </c>
      <c r="AV6286" s="12" t="s">
        <v>94</v>
      </c>
      <c r="AW6286" s="12" t="s">
        <v>40</v>
      </c>
      <c r="AX6286" s="12" t="s">
        <v>84</v>
      </c>
      <c r="AY6286" s="152" t="s">
        <v>174</v>
      </c>
    </row>
    <row r="6287" spans="2:65" s="14" customFormat="1" x14ac:dyDescent="0.2">
      <c r="B6287" s="170"/>
      <c r="D6287" s="151" t="s">
        <v>197</v>
      </c>
      <c r="E6287" s="171" t="s">
        <v>1</v>
      </c>
      <c r="F6287" s="172" t="s">
        <v>683</v>
      </c>
      <c r="H6287" s="171" t="s">
        <v>1</v>
      </c>
      <c r="I6287" s="173"/>
      <c r="L6287" s="170"/>
      <c r="M6287" s="174"/>
      <c r="T6287" s="175"/>
      <c r="AT6287" s="171" t="s">
        <v>197</v>
      </c>
      <c r="AU6287" s="171" t="s">
        <v>94</v>
      </c>
      <c r="AV6287" s="14" t="s">
        <v>92</v>
      </c>
      <c r="AW6287" s="14" t="s">
        <v>40</v>
      </c>
      <c r="AX6287" s="14" t="s">
        <v>84</v>
      </c>
      <c r="AY6287" s="171" t="s">
        <v>174</v>
      </c>
    </row>
    <row r="6288" spans="2:65" s="12" customFormat="1" x14ac:dyDescent="0.2">
      <c r="B6288" s="150"/>
      <c r="D6288" s="151" t="s">
        <v>197</v>
      </c>
      <c r="E6288" s="152" t="s">
        <v>1</v>
      </c>
      <c r="F6288" s="153" t="s">
        <v>684</v>
      </c>
      <c r="H6288" s="154">
        <v>2.57</v>
      </c>
      <c r="I6288" s="155"/>
      <c r="L6288" s="150"/>
      <c r="M6288" s="156"/>
      <c r="T6288" s="157"/>
      <c r="AT6288" s="152" t="s">
        <v>197</v>
      </c>
      <c r="AU6288" s="152" t="s">
        <v>94</v>
      </c>
      <c r="AV6288" s="12" t="s">
        <v>94</v>
      </c>
      <c r="AW6288" s="12" t="s">
        <v>40</v>
      </c>
      <c r="AX6288" s="12" t="s">
        <v>84</v>
      </c>
      <c r="AY6288" s="152" t="s">
        <v>174</v>
      </c>
    </row>
    <row r="6289" spans="2:51" s="14" customFormat="1" x14ac:dyDescent="0.2">
      <c r="B6289" s="170"/>
      <c r="D6289" s="151" t="s">
        <v>197</v>
      </c>
      <c r="E6289" s="171" t="s">
        <v>1</v>
      </c>
      <c r="F6289" s="172" t="s">
        <v>685</v>
      </c>
      <c r="H6289" s="171" t="s">
        <v>1</v>
      </c>
      <c r="I6289" s="173"/>
      <c r="L6289" s="170"/>
      <c r="M6289" s="174"/>
      <c r="T6289" s="175"/>
      <c r="AT6289" s="171" t="s">
        <v>197</v>
      </c>
      <c r="AU6289" s="171" t="s">
        <v>94</v>
      </c>
      <c r="AV6289" s="14" t="s">
        <v>92</v>
      </c>
      <c r="AW6289" s="14" t="s">
        <v>40</v>
      </c>
      <c r="AX6289" s="14" t="s">
        <v>84</v>
      </c>
      <c r="AY6289" s="171" t="s">
        <v>174</v>
      </c>
    </row>
    <row r="6290" spans="2:51" s="12" customFormat="1" x14ac:dyDescent="0.2">
      <c r="B6290" s="150"/>
      <c r="D6290" s="151" t="s">
        <v>197</v>
      </c>
      <c r="E6290" s="152" t="s">
        <v>1</v>
      </c>
      <c r="F6290" s="153" t="s">
        <v>686</v>
      </c>
      <c r="H6290" s="154">
        <v>6.4</v>
      </c>
      <c r="I6290" s="155"/>
      <c r="L6290" s="150"/>
      <c r="M6290" s="156"/>
      <c r="T6290" s="157"/>
      <c r="AT6290" s="152" t="s">
        <v>197</v>
      </c>
      <c r="AU6290" s="152" t="s">
        <v>94</v>
      </c>
      <c r="AV6290" s="12" t="s">
        <v>94</v>
      </c>
      <c r="AW6290" s="12" t="s">
        <v>40</v>
      </c>
      <c r="AX6290" s="12" t="s">
        <v>84</v>
      </c>
      <c r="AY6290" s="152" t="s">
        <v>174</v>
      </c>
    </row>
    <row r="6291" spans="2:51" s="14" customFormat="1" x14ac:dyDescent="0.2">
      <c r="B6291" s="170"/>
      <c r="D6291" s="151" t="s">
        <v>197</v>
      </c>
      <c r="E6291" s="171" t="s">
        <v>1</v>
      </c>
      <c r="F6291" s="172" t="s">
        <v>687</v>
      </c>
      <c r="H6291" s="171" t="s">
        <v>1</v>
      </c>
      <c r="I6291" s="173"/>
      <c r="L6291" s="170"/>
      <c r="M6291" s="174"/>
      <c r="T6291" s="175"/>
      <c r="AT6291" s="171" t="s">
        <v>197</v>
      </c>
      <c r="AU6291" s="171" t="s">
        <v>94</v>
      </c>
      <c r="AV6291" s="14" t="s">
        <v>92</v>
      </c>
      <c r="AW6291" s="14" t="s">
        <v>40</v>
      </c>
      <c r="AX6291" s="14" t="s">
        <v>84</v>
      </c>
      <c r="AY6291" s="171" t="s">
        <v>174</v>
      </c>
    </row>
    <row r="6292" spans="2:51" s="12" customFormat="1" x14ac:dyDescent="0.2">
      <c r="B6292" s="150"/>
      <c r="D6292" s="151" t="s">
        <v>197</v>
      </c>
      <c r="E6292" s="152" t="s">
        <v>1</v>
      </c>
      <c r="F6292" s="153" t="s">
        <v>688</v>
      </c>
      <c r="H6292" s="154">
        <v>6.26</v>
      </c>
      <c r="I6292" s="155"/>
      <c r="L6292" s="150"/>
      <c r="M6292" s="156"/>
      <c r="T6292" s="157"/>
      <c r="AT6292" s="152" t="s">
        <v>197</v>
      </c>
      <c r="AU6292" s="152" t="s">
        <v>94</v>
      </c>
      <c r="AV6292" s="12" t="s">
        <v>94</v>
      </c>
      <c r="AW6292" s="12" t="s">
        <v>40</v>
      </c>
      <c r="AX6292" s="12" t="s">
        <v>84</v>
      </c>
      <c r="AY6292" s="152" t="s">
        <v>174</v>
      </c>
    </row>
    <row r="6293" spans="2:51" s="14" customFormat="1" x14ac:dyDescent="0.2">
      <c r="B6293" s="170"/>
      <c r="D6293" s="151" t="s">
        <v>197</v>
      </c>
      <c r="E6293" s="171" t="s">
        <v>1</v>
      </c>
      <c r="F6293" s="172" t="s">
        <v>689</v>
      </c>
      <c r="H6293" s="171" t="s">
        <v>1</v>
      </c>
      <c r="I6293" s="173"/>
      <c r="L6293" s="170"/>
      <c r="M6293" s="174"/>
      <c r="T6293" s="175"/>
      <c r="AT6293" s="171" t="s">
        <v>197</v>
      </c>
      <c r="AU6293" s="171" t="s">
        <v>94</v>
      </c>
      <c r="AV6293" s="14" t="s">
        <v>92</v>
      </c>
      <c r="AW6293" s="14" t="s">
        <v>40</v>
      </c>
      <c r="AX6293" s="14" t="s">
        <v>84</v>
      </c>
      <c r="AY6293" s="171" t="s">
        <v>174</v>
      </c>
    </row>
    <row r="6294" spans="2:51" s="12" customFormat="1" x14ac:dyDescent="0.2">
      <c r="B6294" s="150"/>
      <c r="D6294" s="151" t="s">
        <v>197</v>
      </c>
      <c r="E6294" s="152" t="s">
        <v>1</v>
      </c>
      <c r="F6294" s="153" t="s">
        <v>690</v>
      </c>
      <c r="H6294" s="154">
        <v>6.72</v>
      </c>
      <c r="I6294" s="155"/>
      <c r="L6294" s="150"/>
      <c r="M6294" s="156"/>
      <c r="T6294" s="157"/>
      <c r="AT6294" s="152" t="s">
        <v>197</v>
      </c>
      <c r="AU6294" s="152" t="s">
        <v>94</v>
      </c>
      <c r="AV6294" s="12" t="s">
        <v>94</v>
      </c>
      <c r="AW6294" s="12" t="s">
        <v>40</v>
      </c>
      <c r="AX6294" s="12" t="s">
        <v>84</v>
      </c>
      <c r="AY6294" s="152" t="s">
        <v>174</v>
      </c>
    </row>
    <row r="6295" spans="2:51" s="14" customFormat="1" x14ac:dyDescent="0.2">
      <c r="B6295" s="170"/>
      <c r="D6295" s="151" t="s">
        <v>197</v>
      </c>
      <c r="E6295" s="171" t="s">
        <v>1</v>
      </c>
      <c r="F6295" s="172" t="s">
        <v>691</v>
      </c>
      <c r="H6295" s="171" t="s">
        <v>1</v>
      </c>
      <c r="I6295" s="173"/>
      <c r="L6295" s="170"/>
      <c r="M6295" s="174"/>
      <c r="T6295" s="175"/>
      <c r="AT6295" s="171" t="s">
        <v>197</v>
      </c>
      <c r="AU6295" s="171" t="s">
        <v>94</v>
      </c>
      <c r="AV6295" s="14" t="s">
        <v>92</v>
      </c>
      <c r="AW6295" s="14" t="s">
        <v>40</v>
      </c>
      <c r="AX6295" s="14" t="s">
        <v>84</v>
      </c>
      <c r="AY6295" s="171" t="s">
        <v>174</v>
      </c>
    </row>
    <row r="6296" spans="2:51" s="12" customFormat="1" x14ac:dyDescent="0.2">
      <c r="B6296" s="150"/>
      <c r="D6296" s="151" t="s">
        <v>197</v>
      </c>
      <c r="E6296" s="152" t="s">
        <v>1</v>
      </c>
      <c r="F6296" s="153" t="s">
        <v>692</v>
      </c>
      <c r="H6296" s="154">
        <v>14.06</v>
      </c>
      <c r="I6296" s="155"/>
      <c r="L6296" s="150"/>
      <c r="M6296" s="156"/>
      <c r="T6296" s="157"/>
      <c r="AT6296" s="152" t="s">
        <v>197</v>
      </c>
      <c r="AU6296" s="152" t="s">
        <v>94</v>
      </c>
      <c r="AV6296" s="12" t="s">
        <v>94</v>
      </c>
      <c r="AW6296" s="12" t="s">
        <v>40</v>
      </c>
      <c r="AX6296" s="12" t="s">
        <v>84</v>
      </c>
      <c r="AY6296" s="152" t="s">
        <v>174</v>
      </c>
    </row>
    <row r="6297" spans="2:51" s="14" customFormat="1" x14ac:dyDescent="0.2">
      <c r="B6297" s="170"/>
      <c r="D6297" s="151" t="s">
        <v>197</v>
      </c>
      <c r="E6297" s="171" t="s">
        <v>1</v>
      </c>
      <c r="F6297" s="172" t="s">
        <v>693</v>
      </c>
      <c r="H6297" s="171" t="s">
        <v>1</v>
      </c>
      <c r="I6297" s="173"/>
      <c r="L6297" s="170"/>
      <c r="M6297" s="174"/>
      <c r="T6297" s="175"/>
      <c r="AT6297" s="171" t="s">
        <v>197</v>
      </c>
      <c r="AU6297" s="171" t="s">
        <v>94</v>
      </c>
      <c r="AV6297" s="14" t="s">
        <v>92</v>
      </c>
      <c r="AW6297" s="14" t="s">
        <v>40</v>
      </c>
      <c r="AX6297" s="14" t="s">
        <v>84</v>
      </c>
      <c r="AY6297" s="171" t="s">
        <v>174</v>
      </c>
    </row>
    <row r="6298" spans="2:51" s="12" customFormat="1" x14ac:dyDescent="0.2">
      <c r="B6298" s="150"/>
      <c r="D6298" s="151" t="s">
        <v>197</v>
      </c>
      <c r="E6298" s="152" t="s">
        <v>1</v>
      </c>
      <c r="F6298" s="153" t="s">
        <v>694</v>
      </c>
      <c r="H6298" s="154">
        <v>5.56</v>
      </c>
      <c r="I6298" s="155"/>
      <c r="L6298" s="150"/>
      <c r="M6298" s="156"/>
      <c r="T6298" s="157"/>
      <c r="AT6298" s="152" t="s">
        <v>197</v>
      </c>
      <c r="AU6298" s="152" t="s">
        <v>94</v>
      </c>
      <c r="AV6298" s="12" t="s">
        <v>94</v>
      </c>
      <c r="AW6298" s="12" t="s">
        <v>40</v>
      </c>
      <c r="AX6298" s="12" t="s">
        <v>84</v>
      </c>
      <c r="AY6298" s="152" t="s">
        <v>174</v>
      </c>
    </row>
    <row r="6299" spans="2:51" s="14" customFormat="1" x14ac:dyDescent="0.2">
      <c r="B6299" s="170"/>
      <c r="D6299" s="151" t="s">
        <v>197</v>
      </c>
      <c r="E6299" s="171" t="s">
        <v>1</v>
      </c>
      <c r="F6299" s="172" t="s">
        <v>695</v>
      </c>
      <c r="H6299" s="171" t="s">
        <v>1</v>
      </c>
      <c r="I6299" s="173"/>
      <c r="L6299" s="170"/>
      <c r="M6299" s="174"/>
      <c r="T6299" s="175"/>
      <c r="AT6299" s="171" t="s">
        <v>197</v>
      </c>
      <c r="AU6299" s="171" t="s">
        <v>94</v>
      </c>
      <c r="AV6299" s="14" t="s">
        <v>92</v>
      </c>
      <c r="AW6299" s="14" t="s">
        <v>40</v>
      </c>
      <c r="AX6299" s="14" t="s">
        <v>84</v>
      </c>
      <c r="AY6299" s="171" t="s">
        <v>174</v>
      </c>
    </row>
    <row r="6300" spans="2:51" s="12" customFormat="1" x14ac:dyDescent="0.2">
      <c r="B6300" s="150"/>
      <c r="D6300" s="151" t="s">
        <v>197</v>
      </c>
      <c r="E6300" s="152" t="s">
        <v>1</v>
      </c>
      <c r="F6300" s="153" t="s">
        <v>696</v>
      </c>
      <c r="H6300" s="154">
        <v>4.88</v>
      </c>
      <c r="I6300" s="155"/>
      <c r="L6300" s="150"/>
      <c r="M6300" s="156"/>
      <c r="T6300" s="157"/>
      <c r="AT6300" s="152" t="s">
        <v>197</v>
      </c>
      <c r="AU6300" s="152" t="s">
        <v>94</v>
      </c>
      <c r="AV6300" s="12" t="s">
        <v>94</v>
      </c>
      <c r="AW6300" s="12" t="s">
        <v>40</v>
      </c>
      <c r="AX6300" s="12" t="s">
        <v>84</v>
      </c>
      <c r="AY6300" s="152" t="s">
        <v>174</v>
      </c>
    </row>
    <row r="6301" spans="2:51" s="14" customFormat="1" x14ac:dyDescent="0.2">
      <c r="B6301" s="170"/>
      <c r="D6301" s="151" t="s">
        <v>197</v>
      </c>
      <c r="E6301" s="171" t="s">
        <v>1</v>
      </c>
      <c r="F6301" s="172" t="s">
        <v>697</v>
      </c>
      <c r="H6301" s="171" t="s">
        <v>1</v>
      </c>
      <c r="I6301" s="173"/>
      <c r="L6301" s="170"/>
      <c r="M6301" s="174"/>
      <c r="T6301" s="175"/>
      <c r="AT6301" s="171" t="s">
        <v>197</v>
      </c>
      <c r="AU6301" s="171" t="s">
        <v>94</v>
      </c>
      <c r="AV6301" s="14" t="s">
        <v>92</v>
      </c>
      <c r="AW6301" s="14" t="s">
        <v>40</v>
      </c>
      <c r="AX6301" s="14" t="s">
        <v>84</v>
      </c>
      <c r="AY6301" s="171" t="s">
        <v>174</v>
      </c>
    </row>
    <row r="6302" spans="2:51" s="12" customFormat="1" x14ac:dyDescent="0.2">
      <c r="B6302" s="150"/>
      <c r="D6302" s="151" t="s">
        <v>197</v>
      </c>
      <c r="E6302" s="152" t="s">
        <v>1</v>
      </c>
      <c r="F6302" s="153" t="s">
        <v>698</v>
      </c>
      <c r="H6302" s="154">
        <v>8.33</v>
      </c>
      <c r="I6302" s="155"/>
      <c r="L6302" s="150"/>
      <c r="M6302" s="156"/>
      <c r="T6302" s="157"/>
      <c r="AT6302" s="152" t="s">
        <v>197</v>
      </c>
      <c r="AU6302" s="152" t="s">
        <v>94</v>
      </c>
      <c r="AV6302" s="12" t="s">
        <v>94</v>
      </c>
      <c r="AW6302" s="12" t="s">
        <v>40</v>
      </c>
      <c r="AX6302" s="12" t="s">
        <v>84</v>
      </c>
      <c r="AY6302" s="152" t="s">
        <v>174</v>
      </c>
    </row>
    <row r="6303" spans="2:51" s="14" customFormat="1" x14ac:dyDescent="0.2">
      <c r="B6303" s="170"/>
      <c r="D6303" s="151" t="s">
        <v>197</v>
      </c>
      <c r="E6303" s="171" t="s">
        <v>1</v>
      </c>
      <c r="F6303" s="172" t="s">
        <v>699</v>
      </c>
      <c r="H6303" s="171" t="s">
        <v>1</v>
      </c>
      <c r="I6303" s="173"/>
      <c r="L6303" s="170"/>
      <c r="M6303" s="174"/>
      <c r="T6303" s="175"/>
      <c r="AT6303" s="171" t="s">
        <v>197</v>
      </c>
      <c r="AU6303" s="171" t="s">
        <v>94</v>
      </c>
      <c r="AV6303" s="14" t="s">
        <v>92</v>
      </c>
      <c r="AW6303" s="14" t="s">
        <v>40</v>
      </c>
      <c r="AX6303" s="14" t="s">
        <v>84</v>
      </c>
      <c r="AY6303" s="171" t="s">
        <v>174</v>
      </c>
    </row>
    <row r="6304" spans="2:51" s="12" customFormat="1" x14ac:dyDescent="0.2">
      <c r="B6304" s="150"/>
      <c r="D6304" s="151" t="s">
        <v>197</v>
      </c>
      <c r="E6304" s="152" t="s">
        <v>1</v>
      </c>
      <c r="F6304" s="153" t="s">
        <v>700</v>
      </c>
      <c r="H6304" s="154">
        <v>19.41</v>
      </c>
      <c r="I6304" s="155"/>
      <c r="L6304" s="150"/>
      <c r="M6304" s="156"/>
      <c r="T6304" s="157"/>
      <c r="AT6304" s="152" t="s">
        <v>197</v>
      </c>
      <c r="AU6304" s="152" t="s">
        <v>94</v>
      </c>
      <c r="AV6304" s="12" t="s">
        <v>94</v>
      </c>
      <c r="AW6304" s="12" t="s">
        <v>40</v>
      </c>
      <c r="AX6304" s="12" t="s">
        <v>84</v>
      </c>
      <c r="AY6304" s="152" t="s">
        <v>174</v>
      </c>
    </row>
    <row r="6305" spans="2:51" s="14" customFormat="1" x14ac:dyDescent="0.2">
      <c r="B6305" s="170"/>
      <c r="D6305" s="151" t="s">
        <v>197</v>
      </c>
      <c r="E6305" s="171" t="s">
        <v>1</v>
      </c>
      <c r="F6305" s="172" t="s">
        <v>701</v>
      </c>
      <c r="H6305" s="171" t="s">
        <v>1</v>
      </c>
      <c r="I6305" s="173"/>
      <c r="L6305" s="170"/>
      <c r="M6305" s="174"/>
      <c r="T6305" s="175"/>
      <c r="AT6305" s="171" t="s">
        <v>197</v>
      </c>
      <c r="AU6305" s="171" t="s">
        <v>94</v>
      </c>
      <c r="AV6305" s="14" t="s">
        <v>92</v>
      </c>
      <c r="AW6305" s="14" t="s">
        <v>40</v>
      </c>
      <c r="AX6305" s="14" t="s">
        <v>84</v>
      </c>
      <c r="AY6305" s="171" t="s">
        <v>174</v>
      </c>
    </row>
    <row r="6306" spans="2:51" s="12" customFormat="1" x14ac:dyDescent="0.2">
      <c r="B6306" s="150"/>
      <c r="D6306" s="151" t="s">
        <v>197</v>
      </c>
      <c r="E6306" s="152" t="s">
        <v>1</v>
      </c>
      <c r="F6306" s="153" t="s">
        <v>702</v>
      </c>
      <c r="H6306" s="154">
        <v>8.2799999999999994</v>
      </c>
      <c r="I6306" s="155"/>
      <c r="L6306" s="150"/>
      <c r="M6306" s="156"/>
      <c r="T6306" s="157"/>
      <c r="AT6306" s="152" t="s">
        <v>197</v>
      </c>
      <c r="AU6306" s="152" t="s">
        <v>94</v>
      </c>
      <c r="AV6306" s="12" t="s">
        <v>94</v>
      </c>
      <c r="AW6306" s="12" t="s">
        <v>40</v>
      </c>
      <c r="AX6306" s="12" t="s">
        <v>84</v>
      </c>
      <c r="AY6306" s="152" t="s">
        <v>174</v>
      </c>
    </row>
    <row r="6307" spans="2:51" s="14" customFormat="1" x14ac:dyDescent="0.2">
      <c r="B6307" s="170"/>
      <c r="D6307" s="151" t="s">
        <v>197</v>
      </c>
      <c r="E6307" s="171" t="s">
        <v>1</v>
      </c>
      <c r="F6307" s="172" t="s">
        <v>703</v>
      </c>
      <c r="H6307" s="171" t="s">
        <v>1</v>
      </c>
      <c r="I6307" s="173"/>
      <c r="L6307" s="170"/>
      <c r="M6307" s="174"/>
      <c r="T6307" s="175"/>
      <c r="AT6307" s="171" t="s">
        <v>197</v>
      </c>
      <c r="AU6307" s="171" t="s">
        <v>94</v>
      </c>
      <c r="AV6307" s="14" t="s">
        <v>92</v>
      </c>
      <c r="AW6307" s="14" t="s">
        <v>40</v>
      </c>
      <c r="AX6307" s="14" t="s">
        <v>84</v>
      </c>
      <c r="AY6307" s="171" t="s">
        <v>174</v>
      </c>
    </row>
    <row r="6308" spans="2:51" s="12" customFormat="1" x14ac:dyDescent="0.2">
      <c r="B6308" s="150"/>
      <c r="D6308" s="151" t="s">
        <v>197</v>
      </c>
      <c r="E6308" s="152" t="s">
        <v>1</v>
      </c>
      <c r="F6308" s="153" t="s">
        <v>704</v>
      </c>
      <c r="H6308" s="154">
        <v>2.86</v>
      </c>
      <c r="I6308" s="155"/>
      <c r="L6308" s="150"/>
      <c r="M6308" s="156"/>
      <c r="T6308" s="157"/>
      <c r="AT6308" s="152" t="s">
        <v>197</v>
      </c>
      <c r="AU6308" s="152" t="s">
        <v>94</v>
      </c>
      <c r="AV6308" s="12" t="s">
        <v>94</v>
      </c>
      <c r="AW6308" s="12" t="s">
        <v>40</v>
      </c>
      <c r="AX6308" s="12" t="s">
        <v>84</v>
      </c>
      <c r="AY6308" s="152" t="s">
        <v>174</v>
      </c>
    </row>
    <row r="6309" spans="2:51" s="14" customFormat="1" x14ac:dyDescent="0.2">
      <c r="B6309" s="170"/>
      <c r="D6309" s="151" t="s">
        <v>197</v>
      </c>
      <c r="E6309" s="171" t="s">
        <v>1</v>
      </c>
      <c r="F6309" s="172" t="s">
        <v>705</v>
      </c>
      <c r="H6309" s="171" t="s">
        <v>1</v>
      </c>
      <c r="I6309" s="173"/>
      <c r="L6309" s="170"/>
      <c r="M6309" s="174"/>
      <c r="T6309" s="175"/>
      <c r="AT6309" s="171" t="s">
        <v>197</v>
      </c>
      <c r="AU6309" s="171" t="s">
        <v>94</v>
      </c>
      <c r="AV6309" s="14" t="s">
        <v>92</v>
      </c>
      <c r="AW6309" s="14" t="s">
        <v>40</v>
      </c>
      <c r="AX6309" s="14" t="s">
        <v>84</v>
      </c>
      <c r="AY6309" s="171" t="s">
        <v>174</v>
      </c>
    </row>
    <row r="6310" spans="2:51" s="12" customFormat="1" x14ac:dyDescent="0.2">
      <c r="B6310" s="150"/>
      <c r="D6310" s="151" t="s">
        <v>197</v>
      </c>
      <c r="E6310" s="152" t="s">
        <v>1</v>
      </c>
      <c r="F6310" s="153" t="s">
        <v>706</v>
      </c>
      <c r="H6310" s="154">
        <v>8.27</v>
      </c>
      <c r="I6310" s="155"/>
      <c r="L6310" s="150"/>
      <c r="M6310" s="156"/>
      <c r="T6310" s="157"/>
      <c r="AT6310" s="152" t="s">
        <v>197</v>
      </c>
      <c r="AU6310" s="152" t="s">
        <v>94</v>
      </c>
      <c r="AV6310" s="12" t="s">
        <v>94</v>
      </c>
      <c r="AW6310" s="12" t="s">
        <v>40</v>
      </c>
      <c r="AX6310" s="12" t="s">
        <v>84</v>
      </c>
      <c r="AY6310" s="152" t="s">
        <v>174</v>
      </c>
    </row>
    <row r="6311" spans="2:51" s="15" customFormat="1" x14ac:dyDescent="0.2">
      <c r="B6311" s="189"/>
      <c r="D6311" s="151" t="s">
        <v>197</v>
      </c>
      <c r="E6311" s="190" t="s">
        <v>1</v>
      </c>
      <c r="F6311" s="191" t="s">
        <v>329</v>
      </c>
      <c r="H6311" s="192">
        <v>122.54999999999998</v>
      </c>
      <c r="I6311" s="193"/>
      <c r="L6311" s="189"/>
      <c r="M6311" s="194"/>
      <c r="T6311" s="195"/>
      <c r="AT6311" s="190" t="s">
        <v>197</v>
      </c>
      <c r="AU6311" s="190" t="s">
        <v>94</v>
      </c>
      <c r="AV6311" s="15" t="s">
        <v>190</v>
      </c>
      <c r="AW6311" s="15" t="s">
        <v>40</v>
      </c>
      <c r="AX6311" s="15" t="s">
        <v>84</v>
      </c>
      <c r="AY6311" s="190" t="s">
        <v>174</v>
      </c>
    </row>
    <row r="6312" spans="2:51" s="14" customFormat="1" x14ac:dyDescent="0.2">
      <c r="B6312" s="170"/>
      <c r="D6312" s="151" t="s">
        <v>197</v>
      </c>
      <c r="E6312" s="171" t="s">
        <v>1</v>
      </c>
      <c r="F6312" s="172" t="s">
        <v>707</v>
      </c>
      <c r="H6312" s="171" t="s">
        <v>1</v>
      </c>
      <c r="I6312" s="173"/>
      <c r="L6312" s="170"/>
      <c r="M6312" s="174"/>
      <c r="T6312" s="175"/>
      <c r="AT6312" s="171" t="s">
        <v>197</v>
      </c>
      <c r="AU6312" s="171" t="s">
        <v>94</v>
      </c>
      <c r="AV6312" s="14" t="s">
        <v>92</v>
      </c>
      <c r="AW6312" s="14" t="s">
        <v>40</v>
      </c>
      <c r="AX6312" s="14" t="s">
        <v>84</v>
      </c>
      <c r="AY6312" s="171" t="s">
        <v>174</v>
      </c>
    </row>
    <row r="6313" spans="2:51" s="14" customFormat="1" x14ac:dyDescent="0.2">
      <c r="B6313" s="170"/>
      <c r="D6313" s="151" t="s">
        <v>197</v>
      </c>
      <c r="E6313" s="171" t="s">
        <v>1</v>
      </c>
      <c r="F6313" s="172" t="s">
        <v>708</v>
      </c>
      <c r="H6313" s="171" t="s">
        <v>1</v>
      </c>
      <c r="I6313" s="173"/>
      <c r="L6313" s="170"/>
      <c r="M6313" s="174"/>
      <c r="T6313" s="175"/>
      <c r="AT6313" s="171" t="s">
        <v>197</v>
      </c>
      <c r="AU6313" s="171" t="s">
        <v>94</v>
      </c>
      <c r="AV6313" s="14" t="s">
        <v>92</v>
      </c>
      <c r="AW6313" s="14" t="s">
        <v>40</v>
      </c>
      <c r="AX6313" s="14" t="s">
        <v>84</v>
      </c>
      <c r="AY6313" s="171" t="s">
        <v>174</v>
      </c>
    </row>
    <row r="6314" spans="2:51" s="12" customFormat="1" x14ac:dyDescent="0.2">
      <c r="B6314" s="150"/>
      <c r="D6314" s="151" t="s">
        <v>197</v>
      </c>
      <c r="E6314" s="152" t="s">
        <v>1</v>
      </c>
      <c r="F6314" s="153" t="s">
        <v>709</v>
      </c>
      <c r="H6314" s="154">
        <v>65.3</v>
      </c>
      <c r="I6314" s="155"/>
      <c r="L6314" s="150"/>
      <c r="M6314" s="156"/>
      <c r="T6314" s="157"/>
      <c r="AT6314" s="152" t="s">
        <v>197</v>
      </c>
      <c r="AU6314" s="152" t="s">
        <v>94</v>
      </c>
      <c r="AV6314" s="12" t="s">
        <v>94</v>
      </c>
      <c r="AW6314" s="12" t="s">
        <v>40</v>
      </c>
      <c r="AX6314" s="12" t="s">
        <v>84</v>
      </c>
      <c r="AY6314" s="152" t="s">
        <v>174</v>
      </c>
    </row>
    <row r="6315" spans="2:51" s="15" customFormat="1" x14ac:dyDescent="0.2">
      <c r="B6315" s="189"/>
      <c r="D6315" s="151" t="s">
        <v>197</v>
      </c>
      <c r="E6315" s="190" t="s">
        <v>1</v>
      </c>
      <c r="F6315" s="191" t="s">
        <v>329</v>
      </c>
      <c r="H6315" s="192">
        <v>65.3</v>
      </c>
      <c r="I6315" s="193"/>
      <c r="L6315" s="189"/>
      <c r="M6315" s="194"/>
      <c r="T6315" s="195"/>
      <c r="AT6315" s="190" t="s">
        <v>197</v>
      </c>
      <c r="AU6315" s="190" t="s">
        <v>94</v>
      </c>
      <c r="AV6315" s="15" t="s">
        <v>190</v>
      </c>
      <c r="AW6315" s="15" t="s">
        <v>40</v>
      </c>
      <c r="AX6315" s="15" t="s">
        <v>84</v>
      </c>
      <c r="AY6315" s="190" t="s">
        <v>174</v>
      </c>
    </row>
    <row r="6316" spans="2:51" s="14" customFormat="1" x14ac:dyDescent="0.2">
      <c r="B6316" s="170"/>
      <c r="D6316" s="151" t="s">
        <v>197</v>
      </c>
      <c r="E6316" s="171" t="s">
        <v>1</v>
      </c>
      <c r="F6316" s="172" t="s">
        <v>710</v>
      </c>
      <c r="H6316" s="171" t="s">
        <v>1</v>
      </c>
      <c r="I6316" s="173"/>
      <c r="L6316" s="170"/>
      <c r="M6316" s="174"/>
      <c r="T6316" s="175"/>
      <c r="AT6316" s="171" t="s">
        <v>197</v>
      </c>
      <c r="AU6316" s="171" t="s">
        <v>94</v>
      </c>
      <c r="AV6316" s="14" t="s">
        <v>92</v>
      </c>
      <c r="AW6316" s="14" t="s">
        <v>40</v>
      </c>
      <c r="AX6316" s="14" t="s">
        <v>84</v>
      </c>
      <c r="AY6316" s="171" t="s">
        <v>174</v>
      </c>
    </row>
    <row r="6317" spans="2:51" s="14" customFormat="1" x14ac:dyDescent="0.2">
      <c r="B6317" s="170"/>
      <c r="D6317" s="151" t="s">
        <v>197</v>
      </c>
      <c r="E6317" s="171" t="s">
        <v>1</v>
      </c>
      <c r="F6317" s="172" t="s">
        <v>708</v>
      </c>
      <c r="H6317" s="171" t="s">
        <v>1</v>
      </c>
      <c r="I6317" s="173"/>
      <c r="L6317" s="170"/>
      <c r="M6317" s="174"/>
      <c r="T6317" s="175"/>
      <c r="AT6317" s="171" t="s">
        <v>197</v>
      </c>
      <c r="AU6317" s="171" t="s">
        <v>94</v>
      </c>
      <c r="AV6317" s="14" t="s">
        <v>92</v>
      </c>
      <c r="AW6317" s="14" t="s">
        <v>40</v>
      </c>
      <c r="AX6317" s="14" t="s">
        <v>84</v>
      </c>
      <c r="AY6317" s="171" t="s">
        <v>174</v>
      </c>
    </row>
    <row r="6318" spans="2:51" s="12" customFormat="1" x14ac:dyDescent="0.2">
      <c r="B6318" s="150"/>
      <c r="D6318" s="151" t="s">
        <v>197</v>
      </c>
      <c r="E6318" s="152" t="s">
        <v>1</v>
      </c>
      <c r="F6318" s="153" t="s">
        <v>711</v>
      </c>
      <c r="H6318" s="154">
        <v>46.8</v>
      </c>
      <c r="I6318" s="155"/>
      <c r="L6318" s="150"/>
      <c r="M6318" s="156"/>
      <c r="T6318" s="157"/>
      <c r="AT6318" s="152" t="s">
        <v>197</v>
      </c>
      <c r="AU6318" s="152" t="s">
        <v>94</v>
      </c>
      <c r="AV6318" s="12" t="s">
        <v>94</v>
      </c>
      <c r="AW6318" s="12" t="s">
        <v>40</v>
      </c>
      <c r="AX6318" s="12" t="s">
        <v>84</v>
      </c>
      <c r="AY6318" s="152" t="s">
        <v>174</v>
      </c>
    </row>
    <row r="6319" spans="2:51" s="14" customFormat="1" x14ac:dyDescent="0.2">
      <c r="B6319" s="170"/>
      <c r="D6319" s="151" t="s">
        <v>197</v>
      </c>
      <c r="E6319" s="171" t="s">
        <v>1</v>
      </c>
      <c r="F6319" s="172" t="s">
        <v>712</v>
      </c>
      <c r="H6319" s="171" t="s">
        <v>1</v>
      </c>
      <c r="I6319" s="173"/>
      <c r="L6319" s="170"/>
      <c r="M6319" s="174"/>
      <c r="T6319" s="175"/>
      <c r="AT6319" s="171" t="s">
        <v>197</v>
      </c>
      <c r="AU6319" s="171" t="s">
        <v>94</v>
      </c>
      <c r="AV6319" s="14" t="s">
        <v>92</v>
      </c>
      <c r="AW6319" s="14" t="s">
        <v>40</v>
      </c>
      <c r="AX6319" s="14" t="s">
        <v>84</v>
      </c>
      <c r="AY6319" s="171" t="s">
        <v>174</v>
      </c>
    </row>
    <row r="6320" spans="2:51" s="12" customFormat="1" x14ac:dyDescent="0.2">
      <c r="B6320" s="150"/>
      <c r="D6320" s="151" t="s">
        <v>197</v>
      </c>
      <c r="E6320" s="152" t="s">
        <v>1</v>
      </c>
      <c r="F6320" s="153" t="s">
        <v>713</v>
      </c>
      <c r="H6320" s="154">
        <v>54.1</v>
      </c>
      <c r="I6320" s="155"/>
      <c r="L6320" s="150"/>
      <c r="M6320" s="156"/>
      <c r="T6320" s="157"/>
      <c r="AT6320" s="152" t="s">
        <v>197</v>
      </c>
      <c r="AU6320" s="152" t="s">
        <v>94</v>
      </c>
      <c r="AV6320" s="12" t="s">
        <v>94</v>
      </c>
      <c r="AW6320" s="12" t="s">
        <v>40</v>
      </c>
      <c r="AX6320" s="12" t="s">
        <v>84</v>
      </c>
      <c r="AY6320" s="152" t="s">
        <v>174</v>
      </c>
    </row>
    <row r="6321" spans="2:51" s="14" customFormat="1" x14ac:dyDescent="0.2">
      <c r="B6321" s="170"/>
      <c r="D6321" s="151" t="s">
        <v>197</v>
      </c>
      <c r="E6321" s="171" t="s">
        <v>1</v>
      </c>
      <c r="F6321" s="172" t="s">
        <v>714</v>
      </c>
      <c r="H6321" s="171" t="s">
        <v>1</v>
      </c>
      <c r="I6321" s="173"/>
      <c r="L6321" s="170"/>
      <c r="M6321" s="174"/>
      <c r="T6321" s="175"/>
      <c r="AT6321" s="171" t="s">
        <v>197</v>
      </c>
      <c r="AU6321" s="171" t="s">
        <v>94</v>
      </c>
      <c r="AV6321" s="14" t="s">
        <v>92</v>
      </c>
      <c r="AW6321" s="14" t="s">
        <v>40</v>
      </c>
      <c r="AX6321" s="14" t="s">
        <v>84</v>
      </c>
      <c r="AY6321" s="171" t="s">
        <v>174</v>
      </c>
    </row>
    <row r="6322" spans="2:51" s="12" customFormat="1" x14ac:dyDescent="0.2">
      <c r="B6322" s="150"/>
      <c r="D6322" s="151" t="s">
        <v>197</v>
      </c>
      <c r="E6322" s="152" t="s">
        <v>1</v>
      </c>
      <c r="F6322" s="153" t="s">
        <v>715</v>
      </c>
      <c r="H6322" s="154">
        <v>73.05</v>
      </c>
      <c r="I6322" s="155"/>
      <c r="L6322" s="150"/>
      <c r="M6322" s="156"/>
      <c r="T6322" s="157"/>
      <c r="AT6322" s="152" t="s">
        <v>197</v>
      </c>
      <c r="AU6322" s="152" t="s">
        <v>94</v>
      </c>
      <c r="AV6322" s="12" t="s">
        <v>94</v>
      </c>
      <c r="AW6322" s="12" t="s">
        <v>40</v>
      </c>
      <c r="AX6322" s="12" t="s">
        <v>84</v>
      </c>
      <c r="AY6322" s="152" t="s">
        <v>174</v>
      </c>
    </row>
    <row r="6323" spans="2:51" s="14" customFormat="1" x14ac:dyDescent="0.2">
      <c r="B6323" s="170"/>
      <c r="D6323" s="151" t="s">
        <v>197</v>
      </c>
      <c r="E6323" s="171" t="s">
        <v>1</v>
      </c>
      <c r="F6323" s="172" t="s">
        <v>716</v>
      </c>
      <c r="H6323" s="171" t="s">
        <v>1</v>
      </c>
      <c r="I6323" s="173"/>
      <c r="L6323" s="170"/>
      <c r="M6323" s="174"/>
      <c r="T6323" s="175"/>
      <c r="AT6323" s="171" t="s">
        <v>197</v>
      </c>
      <c r="AU6323" s="171" t="s">
        <v>94</v>
      </c>
      <c r="AV6323" s="14" t="s">
        <v>92</v>
      </c>
      <c r="AW6323" s="14" t="s">
        <v>40</v>
      </c>
      <c r="AX6323" s="14" t="s">
        <v>84</v>
      </c>
      <c r="AY6323" s="171" t="s">
        <v>174</v>
      </c>
    </row>
    <row r="6324" spans="2:51" s="12" customFormat="1" x14ac:dyDescent="0.2">
      <c r="B6324" s="150"/>
      <c r="D6324" s="151" t="s">
        <v>197</v>
      </c>
      <c r="E6324" s="152" t="s">
        <v>1</v>
      </c>
      <c r="F6324" s="153" t="s">
        <v>717</v>
      </c>
      <c r="H6324" s="154">
        <v>22.95</v>
      </c>
      <c r="I6324" s="155"/>
      <c r="L6324" s="150"/>
      <c r="M6324" s="156"/>
      <c r="T6324" s="157"/>
      <c r="AT6324" s="152" t="s">
        <v>197</v>
      </c>
      <c r="AU6324" s="152" t="s">
        <v>94</v>
      </c>
      <c r="AV6324" s="12" t="s">
        <v>94</v>
      </c>
      <c r="AW6324" s="12" t="s">
        <v>40</v>
      </c>
      <c r="AX6324" s="12" t="s">
        <v>84</v>
      </c>
      <c r="AY6324" s="152" t="s">
        <v>174</v>
      </c>
    </row>
    <row r="6325" spans="2:51" s="14" customFormat="1" x14ac:dyDescent="0.2">
      <c r="B6325" s="170"/>
      <c r="D6325" s="151" t="s">
        <v>197</v>
      </c>
      <c r="E6325" s="171" t="s">
        <v>1</v>
      </c>
      <c r="F6325" s="172" t="s">
        <v>718</v>
      </c>
      <c r="H6325" s="171" t="s">
        <v>1</v>
      </c>
      <c r="I6325" s="173"/>
      <c r="L6325" s="170"/>
      <c r="M6325" s="174"/>
      <c r="T6325" s="175"/>
      <c r="AT6325" s="171" t="s">
        <v>197</v>
      </c>
      <c r="AU6325" s="171" t="s">
        <v>94</v>
      </c>
      <c r="AV6325" s="14" t="s">
        <v>92</v>
      </c>
      <c r="AW6325" s="14" t="s">
        <v>40</v>
      </c>
      <c r="AX6325" s="14" t="s">
        <v>84</v>
      </c>
      <c r="AY6325" s="171" t="s">
        <v>174</v>
      </c>
    </row>
    <row r="6326" spans="2:51" s="12" customFormat="1" x14ac:dyDescent="0.2">
      <c r="B6326" s="150"/>
      <c r="D6326" s="151" t="s">
        <v>197</v>
      </c>
      <c r="E6326" s="152" t="s">
        <v>1</v>
      </c>
      <c r="F6326" s="153" t="s">
        <v>719</v>
      </c>
      <c r="H6326" s="154">
        <v>18.940000000000001</v>
      </c>
      <c r="I6326" s="155"/>
      <c r="L6326" s="150"/>
      <c r="M6326" s="156"/>
      <c r="T6326" s="157"/>
      <c r="AT6326" s="152" t="s">
        <v>197</v>
      </c>
      <c r="AU6326" s="152" t="s">
        <v>94</v>
      </c>
      <c r="AV6326" s="12" t="s">
        <v>94</v>
      </c>
      <c r="AW6326" s="12" t="s">
        <v>40</v>
      </c>
      <c r="AX6326" s="12" t="s">
        <v>84</v>
      </c>
      <c r="AY6326" s="152" t="s">
        <v>174</v>
      </c>
    </row>
    <row r="6327" spans="2:51" s="14" customFormat="1" x14ac:dyDescent="0.2">
      <c r="B6327" s="170"/>
      <c r="D6327" s="151" t="s">
        <v>197</v>
      </c>
      <c r="E6327" s="171" t="s">
        <v>1</v>
      </c>
      <c r="F6327" s="172" t="s">
        <v>720</v>
      </c>
      <c r="H6327" s="171" t="s">
        <v>1</v>
      </c>
      <c r="I6327" s="173"/>
      <c r="L6327" s="170"/>
      <c r="M6327" s="174"/>
      <c r="T6327" s="175"/>
      <c r="AT6327" s="171" t="s">
        <v>197</v>
      </c>
      <c r="AU6327" s="171" t="s">
        <v>94</v>
      </c>
      <c r="AV6327" s="14" t="s">
        <v>92</v>
      </c>
      <c r="AW6327" s="14" t="s">
        <v>40</v>
      </c>
      <c r="AX6327" s="14" t="s">
        <v>84</v>
      </c>
      <c r="AY6327" s="171" t="s">
        <v>174</v>
      </c>
    </row>
    <row r="6328" spans="2:51" s="12" customFormat="1" x14ac:dyDescent="0.2">
      <c r="B6328" s="150"/>
      <c r="D6328" s="151" t="s">
        <v>197</v>
      </c>
      <c r="E6328" s="152" t="s">
        <v>1</v>
      </c>
      <c r="F6328" s="153" t="s">
        <v>719</v>
      </c>
      <c r="H6328" s="154">
        <v>18.940000000000001</v>
      </c>
      <c r="I6328" s="155"/>
      <c r="L6328" s="150"/>
      <c r="M6328" s="156"/>
      <c r="T6328" s="157"/>
      <c r="AT6328" s="152" t="s">
        <v>197</v>
      </c>
      <c r="AU6328" s="152" t="s">
        <v>94</v>
      </c>
      <c r="AV6328" s="12" t="s">
        <v>94</v>
      </c>
      <c r="AW6328" s="12" t="s">
        <v>40</v>
      </c>
      <c r="AX6328" s="12" t="s">
        <v>84</v>
      </c>
      <c r="AY6328" s="152" t="s">
        <v>174</v>
      </c>
    </row>
    <row r="6329" spans="2:51" s="14" customFormat="1" x14ac:dyDescent="0.2">
      <c r="B6329" s="170"/>
      <c r="D6329" s="151" t="s">
        <v>197</v>
      </c>
      <c r="E6329" s="171" t="s">
        <v>1</v>
      </c>
      <c r="F6329" s="172" t="s">
        <v>721</v>
      </c>
      <c r="H6329" s="171" t="s">
        <v>1</v>
      </c>
      <c r="I6329" s="173"/>
      <c r="L6329" s="170"/>
      <c r="M6329" s="174"/>
      <c r="T6329" s="175"/>
      <c r="AT6329" s="171" t="s">
        <v>197</v>
      </c>
      <c r="AU6329" s="171" t="s">
        <v>94</v>
      </c>
      <c r="AV6329" s="14" t="s">
        <v>92</v>
      </c>
      <c r="AW6329" s="14" t="s">
        <v>40</v>
      </c>
      <c r="AX6329" s="14" t="s">
        <v>84</v>
      </c>
      <c r="AY6329" s="171" t="s">
        <v>174</v>
      </c>
    </row>
    <row r="6330" spans="2:51" s="12" customFormat="1" x14ac:dyDescent="0.2">
      <c r="B6330" s="150"/>
      <c r="D6330" s="151" t="s">
        <v>197</v>
      </c>
      <c r="E6330" s="152" t="s">
        <v>1</v>
      </c>
      <c r="F6330" s="153" t="s">
        <v>719</v>
      </c>
      <c r="H6330" s="154">
        <v>18.940000000000001</v>
      </c>
      <c r="I6330" s="155"/>
      <c r="L6330" s="150"/>
      <c r="M6330" s="156"/>
      <c r="T6330" s="157"/>
      <c r="AT6330" s="152" t="s">
        <v>197</v>
      </c>
      <c r="AU6330" s="152" t="s">
        <v>94</v>
      </c>
      <c r="AV6330" s="12" t="s">
        <v>94</v>
      </c>
      <c r="AW6330" s="12" t="s">
        <v>40</v>
      </c>
      <c r="AX6330" s="12" t="s">
        <v>84</v>
      </c>
      <c r="AY6330" s="152" t="s">
        <v>174</v>
      </c>
    </row>
    <row r="6331" spans="2:51" s="14" customFormat="1" x14ac:dyDescent="0.2">
      <c r="B6331" s="170"/>
      <c r="D6331" s="151" t="s">
        <v>197</v>
      </c>
      <c r="E6331" s="171" t="s">
        <v>1</v>
      </c>
      <c r="F6331" s="172" t="s">
        <v>722</v>
      </c>
      <c r="H6331" s="171" t="s">
        <v>1</v>
      </c>
      <c r="I6331" s="173"/>
      <c r="L6331" s="170"/>
      <c r="M6331" s="174"/>
      <c r="T6331" s="175"/>
      <c r="AT6331" s="171" t="s">
        <v>197</v>
      </c>
      <c r="AU6331" s="171" t="s">
        <v>94</v>
      </c>
      <c r="AV6331" s="14" t="s">
        <v>92</v>
      </c>
      <c r="AW6331" s="14" t="s">
        <v>40</v>
      </c>
      <c r="AX6331" s="14" t="s">
        <v>84</v>
      </c>
      <c r="AY6331" s="171" t="s">
        <v>174</v>
      </c>
    </row>
    <row r="6332" spans="2:51" s="12" customFormat="1" x14ac:dyDescent="0.2">
      <c r="B6332" s="150"/>
      <c r="D6332" s="151" t="s">
        <v>197</v>
      </c>
      <c r="E6332" s="152" t="s">
        <v>1</v>
      </c>
      <c r="F6332" s="153" t="s">
        <v>719</v>
      </c>
      <c r="H6332" s="154">
        <v>18.940000000000001</v>
      </c>
      <c r="I6332" s="155"/>
      <c r="L6332" s="150"/>
      <c r="M6332" s="156"/>
      <c r="T6332" s="157"/>
      <c r="AT6332" s="152" t="s">
        <v>197</v>
      </c>
      <c r="AU6332" s="152" t="s">
        <v>94</v>
      </c>
      <c r="AV6332" s="12" t="s">
        <v>94</v>
      </c>
      <c r="AW6332" s="12" t="s">
        <v>40</v>
      </c>
      <c r="AX6332" s="12" t="s">
        <v>84</v>
      </c>
      <c r="AY6332" s="152" t="s">
        <v>174</v>
      </c>
    </row>
    <row r="6333" spans="2:51" s="14" customFormat="1" x14ac:dyDescent="0.2">
      <c r="B6333" s="170"/>
      <c r="D6333" s="151" t="s">
        <v>197</v>
      </c>
      <c r="E6333" s="171" t="s">
        <v>1</v>
      </c>
      <c r="F6333" s="172" t="s">
        <v>723</v>
      </c>
      <c r="H6333" s="171" t="s">
        <v>1</v>
      </c>
      <c r="I6333" s="173"/>
      <c r="L6333" s="170"/>
      <c r="M6333" s="174"/>
      <c r="T6333" s="175"/>
      <c r="AT6333" s="171" t="s">
        <v>197</v>
      </c>
      <c r="AU6333" s="171" t="s">
        <v>94</v>
      </c>
      <c r="AV6333" s="14" t="s">
        <v>92</v>
      </c>
      <c r="AW6333" s="14" t="s">
        <v>40</v>
      </c>
      <c r="AX6333" s="14" t="s">
        <v>84</v>
      </c>
      <c r="AY6333" s="171" t="s">
        <v>174</v>
      </c>
    </row>
    <row r="6334" spans="2:51" s="12" customFormat="1" x14ac:dyDescent="0.2">
      <c r="B6334" s="150"/>
      <c r="D6334" s="151" t="s">
        <v>197</v>
      </c>
      <c r="E6334" s="152" t="s">
        <v>1</v>
      </c>
      <c r="F6334" s="153" t="s">
        <v>719</v>
      </c>
      <c r="H6334" s="154">
        <v>18.940000000000001</v>
      </c>
      <c r="I6334" s="155"/>
      <c r="L6334" s="150"/>
      <c r="M6334" s="156"/>
      <c r="T6334" s="157"/>
      <c r="AT6334" s="152" t="s">
        <v>197</v>
      </c>
      <c r="AU6334" s="152" t="s">
        <v>94</v>
      </c>
      <c r="AV6334" s="12" t="s">
        <v>94</v>
      </c>
      <c r="AW6334" s="12" t="s">
        <v>40</v>
      </c>
      <c r="AX6334" s="12" t="s">
        <v>84</v>
      </c>
      <c r="AY6334" s="152" t="s">
        <v>174</v>
      </c>
    </row>
    <row r="6335" spans="2:51" s="14" customFormat="1" x14ac:dyDescent="0.2">
      <c r="B6335" s="170"/>
      <c r="D6335" s="151" t="s">
        <v>197</v>
      </c>
      <c r="E6335" s="171" t="s">
        <v>1</v>
      </c>
      <c r="F6335" s="172" t="s">
        <v>724</v>
      </c>
      <c r="H6335" s="171" t="s">
        <v>1</v>
      </c>
      <c r="I6335" s="173"/>
      <c r="L6335" s="170"/>
      <c r="M6335" s="174"/>
      <c r="T6335" s="175"/>
      <c r="AT6335" s="171" t="s">
        <v>197</v>
      </c>
      <c r="AU6335" s="171" t="s">
        <v>94</v>
      </c>
      <c r="AV6335" s="14" t="s">
        <v>92</v>
      </c>
      <c r="AW6335" s="14" t="s">
        <v>40</v>
      </c>
      <c r="AX6335" s="14" t="s">
        <v>84</v>
      </c>
      <c r="AY6335" s="171" t="s">
        <v>174</v>
      </c>
    </row>
    <row r="6336" spans="2:51" s="12" customFormat="1" x14ac:dyDescent="0.2">
      <c r="B6336" s="150"/>
      <c r="D6336" s="151" t="s">
        <v>197</v>
      </c>
      <c r="E6336" s="152" t="s">
        <v>1</v>
      </c>
      <c r="F6336" s="153" t="s">
        <v>713</v>
      </c>
      <c r="H6336" s="154">
        <v>54.1</v>
      </c>
      <c r="I6336" s="155"/>
      <c r="L6336" s="150"/>
      <c r="M6336" s="156"/>
      <c r="T6336" s="157"/>
      <c r="AT6336" s="152" t="s">
        <v>197</v>
      </c>
      <c r="AU6336" s="152" t="s">
        <v>94</v>
      </c>
      <c r="AV6336" s="12" t="s">
        <v>94</v>
      </c>
      <c r="AW6336" s="12" t="s">
        <v>40</v>
      </c>
      <c r="AX6336" s="12" t="s">
        <v>84</v>
      </c>
      <c r="AY6336" s="152" t="s">
        <v>174</v>
      </c>
    </row>
    <row r="6337" spans="2:51" s="14" customFormat="1" x14ac:dyDescent="0.2">
      <c r="B6337" s="170"/>
      <c r="D6337" s="151" t="s">
        <v>197</v>
      </c>
      <c r="E6337" s="171" t="s">
        <v>1</v>
      </c>
      <c r="F6337" s="172" t="s">
        <v>725</v>
      </c>
      <c r="H6337" s="171" t="s">
        <v>1</v>
      </c>
      <c r="I6337" s="173"/>
      <c r="L6337" s="170"/>
      <c r="M6337" s="174"/>
      <c r="T6337" s="175"/>
      <c r="AT6337" s="171" t="s">
        <v>197</v>
      </c>
      <c r="AU6337" s="171" t="s">
        <v>94</v>
      </c>
      <c r="AV6337" s="14" t="s">
        <v>92</v>
      </c>
      <c r="AW6337" s="14" t="s">
        <v>40</v>
      </c>
      <c r="AX6337" s="14" t="s">
        <v>84</v>
      </c>
      <c r="AY6337" s="171" t="s">
        <v>174</v>
      </c>
    </row>
    <row r="6338" spans="2:51" s="12" customFormat="1" x14ac:dyDescent="0.2">
      <c r="B6338" s="150"/>
      <c r="D6338" s="151" t="s">
        <v>197</v>
      </c>
      <c r="E6338" s="152" t="s">
        <v>1</v>
      </c>
      <c r="F6338" s="153" t="s">
        <v>715</v>
      </c>
      <c r="H6338" s="154">
        <v>73.05</v>
      </c>
      <c r="I6338" s="155"/>
      <c r="L6338" s="150"/>
      <c r="M6338" s="156"/>
      <c r="T6338" s="157"/>
      <c r="AT6338" s="152" t="s">
        <v>197</v>
      </c>
      <c r="AU6338" s="152" t="s">
        <v>94</v>
      </c>
      <c r="AV6338" s="12" t="s">
        <v>94</v>
      </c>
      <c r="AW6338" s="12" t="s">
        <v>40</v>
      </c>
      <c r="AX6338" s="12" t="s">
        <v>84</v>
      </c>
      <c r="AY6338" s="152" t="s">
        <v>174</v>
      </c>
    </row>
    <row r="6339" spans="2:51" s="14" customFormat="1" x14ac:dyDescent="0.2">
      <c r="B6339" s="170"/>
      <c r="D6339" s="151" t="s">
        <v>197</v>
      </c>
      <c r="E6339" s="171" t="s">
        <v>1</v>
      </c>
      <c r="F6339" s="172" t="s">
        <v>726</v>
      </c>
      <c r="H6339" s="171" t="s">
        <v>1</v>
      </c>
      <c r="I6339" s="173"/>
      <c r="L6339" s="170"/>
      <c r="M6339" s="174"/>
      <c r="T6339" s="175"/>
      <c r="AT6339" s="171" t="s">
        <v>197</v>
      </c>
      <c r="AU6339" s="171" t="s">
        <v>94</v>
      </c>
      <c r="AV6339" s="14" t="s">
        <v>92</v>
      </c>
      <c r="AW6339" s="14" t="s">
        <v>40</v>
      </c>
      <c r="AX6339" s="14" t="s">
        <v>84</v>
      </c>
      <c r="AY6339" s="171" t="s">
        <v>174</v>
      </c>
    </row>
    <row r="6340" spans="2:51" s="12" customFormat="1" x14ac:dyDescent="0.2">
      <c r="B6340" s="150"/>
      <c r="D6340" s="151" t="s">
        <v>197</v>
      </c>
      <c r="E6340" s="152" t="s">
        <v>1</v>
      </c>
      <c r="F6340" s="153" t="s">
        <v>717</v>
      </c>
      <c r="H6340" s="154">
        <v>22.95</v>
      </c>
      <c r="I6340" s="155"/>
      <c r="L6340" s="150"/>
      <c r="M6340" s="156"/>
      <c r="T6340" s="157"/>
      <c r="AT6340" s="152" t="s">
        <v>197</v>
      </c>
      <c r="AU6340" s="152" t="s">
        <v>94</v>
      </c>
      <c r="AV6340" s="12" t="s">
        <v>94</v>
      </c>
      <c r="AW6340" s="12" t="s">
        <v>40</v>
      </c>
      <c r="AX6340" s="12" t="s">
        <v>84</v>
      </c>
      <c r="AY6340" s="152" t="s">
        <v>174</v>
      </c>
    </row>
    <row r="6341" spans="2:51" s="14" customFormat="1" x14ac:dyDescent="0.2">
      <c r="B6341" s="170"/>
      <c r="D6341" s="151" t="s">
        <v>197</v>
      </c>
      <c r="E6341" s="171" t="s">
        <v>1</v>
      </c>
      <c r="F6341" s="172" t="s">
        <v>727</v>
      </c>
      <c r="H6341" s="171" t="s">
        <v>1</v>
      </c>
      <c r="I6341" s="173"/>
      <c r="L6341" s="170"/>
      <c r="M6341" s="174"/>
      <c r="T6341" s="175"/>
      <c r="AT6341" s="171" t="s">
        <v>197</v>
      </c>
      <c r="AU6341" s="171" t="s">
        <v>94</v>
      </c>
      <c r="AV6341" s="14" t="s">
        <v>92</v>
      </c>
      <c r="AW6341" s="14" t="s">
        <v>40</v>
      </c>
      <c r="AX6341" s="14" t="s">
        <v>84</v>
      </c>
      <c r="AY6341" s="171" t="s">
        <v>174</v>
      </c>
    </row>
    <row r="6342" spans="2:51" s="12" customFormat="1" x14ac:dyDescent="0.2">
      <c r="B6342" s="150"/>
      <c r="D6342" s="151" t="s">
        <v>197</v>
      </c>
      <c r="E6342" s="152" t="s">
        <v>1</v>
      </c>
      <c r="F6342" s="153" t="s">
        <v>719</v>
      </c>
      <c r="H6342" s="154">
        <v>18.940000000000001</v>
      </c>
      <c r="I6342" s="155"/>
      <c r="L6342" s="150"/>
      <c r="M6342" s="156"/>
      <c r="T6342" s="157"/>
      <c r="AT6342" s="152" t="s">
        <v>197</v>
      </c>
      <c r="AU6342" s="152" t="s">
        <v>94</v>
      </c>
      <c r="AV6342" s="12" t="s">
        <v>94</v>
      </c>
      <c r="AW6342" s="12" t="s">
        <v>40</v>
      </c>
      <c r="AX6342" s="12" t="s">
        <v>84</v>
      </c>
      <c r="AY6342" s="152" t="s">
        <v>174</v>
      </c>
    </row>
    <row r="6343" spans="2:51" s="14" customFormat="1" x14ac:dyDescent="0.2">
      <c r="B6343" s="170"/>
      <c r="D6343" s="151" t="s">
        <v>197</v>
      </c>
      <c r="E6343" s="171" t="s">
        <v>1</v>
      </c>
      <c r="F6343" s="172" t="s">
        <v>728</v>
      </c>
      <c r="H6343" s="171" t="s">
        <v>1</v>
      </c>
      <c r="I6343" s="173"/>
      <c r="L6343" s="170"/>
      <c r="M6343" s="174"/>
      <c r="T6343" s="175"/>
      <c r="AT6343" s="171" t="s">
        <v>197</v>
      </c>
      <c r="AU6343" s="171" t="s">
        <v>94</v>
      </c>
      <c r="AV6343" s="14" t="s">
        <v>92</v>
      </c>
      <c r="AW6343" s="14" t="s">
        <v>40</v>
      </c>
      <c r="AX6343" s="14" t="s">
        <v>84</v>
      </c>
      <c r="AY6343" s="171" t="s">
        <v>174</v>
      </c>
    </row>
    <row r="6344" spans="2:51" s="12" customFormat="1" x14ac:dyDescent="0.2">
      <c r="B6344" s="150"/>
      <c r="D6344" s="151" t="s">
        <v>197</v>
      </c>
      <c r="E6344" s="152" t="s">
        <v>1</v>
      </c>
      <c r="F6344" s="153" t="s">
        <v>719</v>
      </c>
      <c r="H6344" s="154">
        <v>18.940000000000001</v>
      </c>
      <c r="I6344" s="155"/>
      <c r="L6344" s="150"/>
      <c r="M6344" s="156"/>
      <c r="T6344" s="157"/>
      <c r="AT6344" s="152" t="s">
        <v>197</v>
      </c>
      <c r="AU6344" s="152" t="s">
        <v>94</v>
      </c>
      <c r="AV6344" s="12" t="s">
        <v>94</v>
      </c>
      <c r="AW6344" s="12" t="s">
        <v>40</v>
      </c>
      <c r="AX6344" s="12" t="s">
        <v>84</v>
      </c>
      <c r="AY6344" s="152" t="s">
        <v>174</v>
      </c>
    </row>
    <row r="6345" spans="2:51" s="14" customFormat="1" x14ac:dyDescent="0.2">
      <c r="B6345" s="170"/>
      <c r="D6345" s="151" t="s">
        <v>197</v>
      </c>
      <c r="E6345" s="171" t="s">
        <v>1</v>
      </c>
      <c r="F6345" s="172" t="s">
        <v>729</v>
      </c>
      <c r="H6345" s="171" t="s">
        <v>1</v>
      </c>
      <c r="I6345" s="173"/>
      <c r="L6345" s="170"/>
      <c r="M6345" s="174"/>
      <c r="T6345" s="175"/>
      <c r="AT6345" s="171" t="s">
        <v>197</v>
      </c>
      <c r="AU6345" s="171" t="s">
        <v>94</v>
      </c>
      <c r="AV6345" s="14" t="s">
        <v>92</v>
      </c>
      <c r="AW6345" s="14" t="s">
        <v>40</v>
      </c>
      <c r="AX6345" s="14" t="s">
        <v>84</v>
      </c>
      <c r="AY6345" s="171" t="s">
        <v>174</v>
      </c>
    </row>
    <row r="6346" spans="2:51" s="12" customFormat="1" x14ac:dyDescent="0.2">
      <c r="B6346" s="150"/>
      <c r="D6346" s="151" t="s">
        <v>197</v>
      </c>
      <c r="E6346" s="152" t="s">
        <v>1</v>
      </c>
      <c r="F6346" s="153" t="s">
        <v>719</v>
      </c>
      <c r="H6346" s="154">
        <v>18.940000000000001</v>
      </c>
      <c r="I6346" s="155"/>
      <c r="L6346" s="150"/>
      <c r="M6346" s="156"/>
      <c r="T6346" s="157"/>
      <c r="AT6346" s="152" t="s">
        <v>197</v>
      </c>
      <c r="AU6346" s="152" t="s">
        <v>94</v>
      </c>
      <c r="AV6346" s="12" t="s">
        <v>94</v>
      </c>
      <c r="AW6346" s="12" t="s">
        <v>40</v>
      </c>
      <c r="AX6346" s="12" t="s">
        <v>84</v>
      </c>
      <c r="AY6346" s="152" t="s">
        <v>174</v>
      </c>
    </row>
    <row r="6347" spans="2:51" s="14" customFormat="1" x14ac:dyDescent="0.2">
      <c r="B6347" s="170"/>
      <c r="D6347" s="151" t="s">
        <v>197</v>
      </c>
      <c r="E6347" s="171" t="s">
        <v>1</v>
      </c>
      <c r="F6347" s="172" t="s">
        <v>730</v>
      </c>
      <c r="H6347" s="171" t="s">
        <v>1</v>
      </c>
      <c r="I6347" s="173"/>
      <c r="L6347" s="170"/>
      <c r="M6347" s="174"/>
      <c r="T6347" s="175"/>
      <c r="AT6347" s="171" t="s">
        <v>197</v>
      </c>
      <c r="AU6347" s="171" t="s">
        <v>94</v>
      </c>
      <c r="AV6347" s="14" t="s">
        <v>92</v>
      </c>
      <c r="AW6347" s="14" t="s">
        <v>40</v>
      </c>
      <c r="AX6347" s="14" t="s">
        <v>84</v>
      </c>
      <c r="AY6347" s="171" t="s">
        <v>174</v>
      </c>
    </row>
    <row r="6348" spans="2:51" s="12" customFormat="1" x14ac:dyDescent="0.2">
      <c r="B6348" s="150"/>
      <c r="D6348" s="151" t="s">
        <v>197</v>
      </c>
      <c r="E6348" s="152" t="s">
        <v>1</v>
      </c>
      <c r="F6348" s="153" t="s">
        <v>719</v>
      </c>
      <c r="H6348" s="154">
        <v>18.940000000000001</v>
      </c>
      <c r="I6348" s="155"/>
      <c r="L6348" s="150"/>
      <c r="M6348" s="156"/>
      <c r="T6348" s="157"/>
      <c r="AT6348" s="152" t="s">
        <v>197</v>
      </c>
      <c r="AU6348" s="152" t="s">
        <v>94</v>
      </c>
      <c r="AV6348" s="12" t="s">
        <v>94</v>
      </c>
      <c r="AW6348" s="12" t="s">
        <v>40</v>
      </c>
      <c r="AX6348" s="12" t="s">
        <v>84</v>
      </c>
      <c r="AY6348" s="152" t="s">
        <v>174</v>
      </c>
    </row>
    <row r="6349" spans="2:51" s="14" customFormat="1" x14ac:dyDescent="0.2">
      <c r="B6349" s="170"/>
      <c r="D6349" s="151" t="s">
        <v>197</v>
      </c>
      <c r="E6349" s="171" t="s">
        <v>1</v>
      </c>
      <c r="F6349" s="172" t="s">
        <v>731</v>
      </c>
      <c r="H6349" s="171" t="s">
        <v>1</v>
      </c>
      <c r="I6349" s="173"/>
      <c r="L6349" s="170"/>
      <c r="M6349" s="174"/>
      <c r="T6349" s="175"/>
      <c r="AT6349" s="171" t="s">
        <v>197</v>
      </c>
      <c r="AU6349" s="171" t="s">
        <v>94</v>
      </c>
      <c r="AV6349" s="14" t="s">
        <v>92</v>
      </c>
      <c r="AW6349" s="14" t="s">
        <v>40</v>
      </c>
      <c r="AX6349" s="14" t="s">
        <v>84</v>
      </c>
      <c r="AY6349" s="171" t="s">
        <v>174</v>
      </c>
    </row>
    <row r="6350" spans="2:51" s="12" customFormat="1" x14ac:dyDescent="0.2">
      <c r="B6350" s="150"/>
      <c r="D6350" s="151" t="s">
        <v>197</v>
      </c>
      <c r="E6350" s="152" t="s">
        <v>1</v>
      </c>
      <c r="F6350" s="153" t="s">
        <v>719</v>
      </c>
      <c r="H6350" s="154">
        <v>18.940000000000001</v>
      </c>
      <c r="I6350" s="155"/>
      <c r="L6350" s="150"/>
      <c r="M6350" s="156"/>
      <c r="T6350" s="157"/>
      <c r="AT6350" s="152" t="s">
        <v>197</v>
      </c>
      <c r="AU6350" s="152" t="s">
        <v>94</v>
      </c>
      <c r="AV6350" s="12" t="s">
        <v>94</v>
      </c>
      <c r="AW6350" s="12" t="s">
        <v>40</v>
      </c>
      <c r="AX6350" s="12" t="s">
        <v>84</v>
      </c>
      <c r="AY6350" s="152" t="s">
        <v>174</v>
      </c>
    </row>
    <row r="6351" spans="2:51" s="14" customFormat="1" x14ac:dyDescent="0.2">
      <c r="B6351" s="170"/>
      <c r="D6351" s="151" t="s">
        <v>197</v>
      </c>
      <c r="E6351" s="171" t="s">
        <v>1</v>
      </c>
      <c r="F6351" s="172" t="s">
        <v>732</v>
      </c>
      <c r="H6351" s="171" t="s">
        <v>1</v>
      </c>
      <c r="I6351" s="173"/>
      <c r="L6351" s="170"/>
      <c r="M6351" s="174"/>
      <c r="T6351" s="175"/>
      <c r="AT6351" s="171" t="s">
        <v>197</v>
      </c>
      <c r="AU6351" s="171" t="s">
        <v>94</v>
      </c>
      <c r="AV6351" s="14" t="s">
        <v>92</v>
      </c>
      <c r="AW6351" s="14" t="s">
        <v>40</v>
      </c>
      <c r="AX6351" s="14" t="s">
        <v>84</v>
      </c>
      <c r="AY6351" s="171" t="s">
        <v>174</v>
      </c>
    </row>
    <row r="6352" spans="2:51" s="12" customFormat="1" x14ac:dyDescent="0.2">
      <c r="B6352" s="150"/>
      <c r="D6352" s="151" t="s">
        <v>197</v>
      </c>
      <c r="E6352" s="152" t="s">
        <v>1</v>
      </c>
      <c r="F6352" s="153" t="s">
        <v>733</v>
      </c>
      <c r="H6352" s="154">
        <v>55.6</v>
      </c>
      <c r="I6352" s="155"/>
      <c r="L6352" s="150"/>
      <c r="M6352" s="156"/>
      <c r="T6352" s="157"/>
      <c r="AT6352" s="152" t="s">
        <v>197</v>
      </c>
      <c r="AU6352" s="152" t="s">
        <v>94</v>
      </c>
      <c r="AV6352" s="12" t="s">
        <v>94</v>
      </c>
      <c r="AW6352" s="12" t="s">
        <v>40</v>
      </c>
      <c r="AX6352" s="12" t="s">
        <v>84</v>
      </c>
      <c r="AY6352" s="152" t="s">
        <v>174</v>
      </c>
    </row>
    <row r="6353" spans="2:51" s="14" customFormat="1" x14ac:dyDescent="0.2">
      <c r="B6353" s="170"/>
      <c r="D6353" s="151" t="s">
        <v>197</v>
      </c>
      <c r="E6353" s="171" t="s">
        <v>1</v>
      </c>
      <c r="F6353" s="172" t="s">
        <v>734</v>
      </c>
      <c r="H6353" s="171" t="s">
        <v>1</v>
      </c>
      <c r="I6353" s="173"/>
      <c r="L6353" s="170"/>
      <c r="M6353" s="174"/>
      <c r="T6353" s="175"/>
      <c r="AT6353" s="171" t="s">
        <v>197</v>
      </c>
      <c r="AU6353" s="171" t="s">
        <v>94</v>
      </c>
      <c r="AV6353" s="14" t="s">
        <v>92</v>
      </c>
      <c r="AW6353" s="14" t="s">
        <v>40</v>
      </c>
      <c r="AX6353" s="14" t="s">
        <v>84</v>
      </c>
      <c r="AY6353" s="171" t="s">
        <v>174</v>
      </c>
    </row>
    <row r="6354" spans="2:51" s="12" customFormat="1" x14ac:dyDescent="0.2">
      <c r="B6354" s="150"/>
      <c r="D6354" s="151" t="s">
        <v>197</v>
      </c>
      <c r="E6354" s="152" t="s">
        <v>1</v>
      </c>
      <c r="F6354" s="153" t="s">
        <v>735</v>
      </c>
      <c r="H6354" s="154">
        <v>74.400000000000006</v>
      </c>
      <c r="I6354" s="155"/>
      <c r="L6354" s="150"/>
      <c r="M6354" s="156"/>
      <c r="T6354" s="157"/>
      <c r="AT6354" s="152" t="s">
        <v>197</v>
      </c>
      <c r="AU6354" s="152" t="s">
        <v>94</v>
      </c>
      <c r="AV6354" s="12" t="s">
        <v>94</v>
      </c>
      <c r="AW6354" s="12" t="s">
        <v>40</v>
      </c>
      <c r="AX6354" s="12" t="s">
        <v>84</v>
      </c>
      <c r="AY6354" s="152" t="s">
        <v>174</v>
      </c>
    </row>
    <row r="6355" spans="2:51" s="14" customFormat="1" x14ac:dyDescent="0.2">
      <c r="B6355" s="170"/>
      <c r="D6355" s="151" t="s">
        <v>197</v>
      </c>
      <c r="E6355" s="171" t="s">
        <v>1</v>
      </c>
      <c r="F6355" s="172" t="s">
        <v>736</v>
      </c>
      <c r="H6355" s="171" t="s">
        <v>1</v>
      </c>
      <c r="I6355" s="173"/>
      <c r="L6355" s="170"/>
      <c r="M6355" s="174"/>
      <c r="T6355" s="175"/>
      <c r="AT6355" s="171" t="s">
        <v>197</v>
      </c>
      <c r="AU6355" s="171" t="s">
        <v>94</v>
      </c>
      <c r="AV6355" s="14" t="s">
        <v>92</v>
      </c>
      <c r="AW6355" s="14" t="s">
        <v>40</v>
      </c>
      <c r="AX6355" s="14" t="s">
        <v>84</v>
      </c>
      <c r="AY6355" s="171" t="s">
        <v>174</v>
      </c>
    </row>
    <row r="6356" spans="2:51" s="12" customFormat="1" x14ac:dyDescent="0.2">
      <c r="B6356" s="150"/>
      <c r="D6356" s="151" t="s">
        <v>197</v>
      </c>
      <c r="E6356" s="152" t="s">
        <v>1</v>
      </c>
      <c r="F6356" s="153" t="s">
        <v>717</v>
      </c>
      <c r="H6356" s="154">
        <v>22.95</v>
      </c>
      <c r="I6356" s="155"/>
      <c r="L6356" s="150"/>
      <c r="M6356" s="156"/>
      <c r="T6356" s="157"/>
      <c r="AT6356" s="152" t="s">
        <v>197</v>
      </c>
      <c r="AU6356" s="152" t="s">
        <v>94</v>
      </c>
      <c r="AV6356" s="12" t="s">
        <v>94</v>
      </c>
      <c r="AW6356" s="12" t="s">
        <v>40</v>
      </c>
      <c r="AX6356" s="12" t="s">
        <v>84</v>
      </c>
      <c r="AY6356" s="152" t="s">
        <v>174</v>
      </c>
    </row>
    <row r="6357" spans="2:51" s="14" customFormat="1" x14ac:dyDescent="0.2">
      <c r="B6357" s="170"/>
      <c r="D6357" s="151" t="s">
        <v>197</v>
      </c>
      <c r="E6357" s="171" t="s">
        <v>1</v>
      </c>
      <c r="F6357" s="172" t="s">
        <v>737</v>
      </c>
      <c r="H6357" s="171" t="s">
        <v>1</v>
      </c>
      <c r="I6357" s="173"/>
      <c r="L6357" s="170"/>
      <c r="M6357" s="174"/>
      <c r="T6357" s="175"/>
      <c r="AT6357" s="171" t="s">
        <v>197</v>
      </c>
      <c r="AU6357" s="171" t="s">
        <v>94</v>
      </c>
      <c r="AV6357" s="14" t="s">
        <v>92</v>
      </c>
      <c r="AW6357" s="14" t="s">
        <v>40</v>
      </c>
      <c r="AX6357" s="14" t="s">
        <v>84</v>
      </c>
      <c r="AY6357" s="171" t="s">
        <v>174</v>
      </c>
    </row>
    <row r="6358" spans="2:51" s="12" customFormat="1" x14ac:dyDescent="0.2">
      <c r="B6358" s="150"/>
      <c r="D6358" s="151" t="s">
        <v>197</v>
      </c>
      <c r="E6358" s="152" t="s">
        <v>1</v>
      </c>
      <c r="F6358" s="153" t="s">
        <v>719</v>
      </c>
      <c r="H6358" s="154">
        <v>18.940000000000001</v>
      </c>
      <c r="I6358" s="155"/>
      <c r="L6358" s="150"/>
      <c r="M6358" s="156"/>
      <c r="T6358" s="157"/>
      <c r="AT6358" s="152" t="s">
        <v>197</v>
      </c>
      <c r="AU6358" s="152" t="s">
        <v>94</v>
      </c>
      <c r="AV6358" s="12" t="s">
        <v>94</v>
      </c>
      <c r="AW6358" s="12" t="s">
        <v>40</v>
      </c>
      <c r="AX6358" s="12" t="s">
        <v>84</v>
      </c>
      <c r="AY6358" s="152" t="s">
        <v>174</v>
      </c>
    </row>
    <row r="6359" spans="2:51" s="14" customFormat="1" x14ac:dyDescent="0.2">
      <c r="B6359" s="170"/>
      <c r="D6359" s="151" t="s">
        <v>197</v>
      </c>
      <c r="E6359" s="171" t="s">
        <v>1</v>
      </c>
      <c r="F6359" s="172" t="s">
        <v>738</v>
      </c>
      <c r="H6359" s="171" t="s">
        <v>1</v>
      </c>
      <c r="I6359" s="173"/>
      <c r="L6359" s="170"/>
      <c r="M6359" s="174"/>
      <c r="T6359" s="175"/>
      <c r="AT6359" s="171" t="s">
        <v>197</v>
      </c>
      <c r="AU6359" s="171" t="s">
        <v>94</v>
      </c>
      <c r="AV6359" s="14" t="s">
        <v>92</v>
      </c>
      <c r="AW6359" s="14" t="s">
        <v>40</v>
      </c>
      <c r="AX6359" s="14" t="s">
        <v>84</v>
      </c>
      <c r="AY6359" s="171" t="s">
        <v>174</v>
      </c>
    </row>
    <row r="6360" spans="2:51" s="12" customFormat="1" x14ac:dyDescent="0.2">
      <c r="B6360" s="150"/>
      <c r="D6360" s="151" t="s">
        <v>197</v>
      </c>
      <c r="E6360" s="152" t="s">
        <v>1</v>
      </c>
      <c r="F6360" s="153" t="s">
        <v>719</v>
      </c>
      <c r="H6360" s="154">
        <v>18.940000000000001</v>
      </c>
      <c r="I6360" s="155"/>
      <c r="L6360" s="150"/>
      <c r="M6360" s="156"/>
      <c r="T6360" s="157"/>
      <c r="AT6360" s="152" t="s">
        <v>197</v>
      </c>
      <c r="AU6360" s="152" t="s">
        <v>94</v>
      </c>
      <c r="AV6360" s="12" t="s">
        <v>94</v>
      </c>
      <c r="AW6360" s="12" t="s">
        <v>40</v>
      </c>
      <c r="AX6360" s="12" t="s">
        <v>84</v>
      </c>
      <c r="AY6360" s="152" t="s">
        <v>174</v>
      </c>
    </row>
    <row r="6361" spans="2:51" s="14" customFormat="1" x14ac:dyDescent="0.2">
      <c r="B6361" s="170"/>
      <c r="D6361" s="151" t="s">
        <v>197</v>
      </c>
      <c r="E6361" s="171" t="s">
        <v>1</v>
      </c>
      <c r="F6361" s="172" t="s">
        <v>739</v>
      </c>
      <c r="H6361" s="171" t="s">
        <v>1</v>
      </c>
      <c r="I6361" s="173"/>
      <c r="L6361" s="170"/>
      <c r="M6361" s="174"/>
      <c r="T6361" s="175"/>
      <c r="AT6361" s="171" t="s">
        <v>197</v>
      </c>
      <c r="AU6361" s="171" t="s">
        <v>94</v>
      </c>
      <c r="AV6361" s="14" t="s">
        <v>92</v>
      </c>
      <c r="AW6361" s="14" t="s">
        <v>40</v>
      </c>
      <c r="AX6361" s="14" t="s">
        <v>84</v>
      </c>
      <c r="AY6361" s="171" t="s">
        <v>174</v>
      </c>
    </row>
    <row r="6362" spans="2:51" s="12" customFormat="1" x14ac:dyDescent="0.2">
      <c r="B6362" s="150"/>
      <c r="D6362" s="151" t="s">
        <v>197</v>
      </c>
      <c r="E6362" s="152" t="s">
        <v>1</v>
      </c>
      <c r="F6362" s="153" t="s">
        <v>719</v>
      </c>
      <c r="H6362" s="154">
        <v>18.940000000000001</v>
      </c>
      <c r="I6362" s="155"/>
      <c r="L6362" s="150"/>
      <c r="M6362" s="156"/>
      <c r="T6362" s="157"/>
      <c r="AT6362" s="152" t="s">
        <v>197</v>
      </c>
      <c r="AU6362" s="152" t="s">
        <v>94</v>
      </c>
      <c r="AV6362" s="12" t="s">
        <v>94</v>
      </c>
      <c r="AW6362" s="12" t="s">
        <v>40</v>
      </c>
      <c r="AX6362" s="12" t="s">
        <v>84</v>
      </c>
      <c r="AY6362" s="152" t="s">
        <v>174</v>
      </c>
    </row>
    <row r="6363" spans="2:51" s="14" customFormat="1" x14ac:dyDescent="0.2">
      <c r="B6363" s="170"/>
      <c r="D6363" s="151" t="s">
        <v>197</v>
      </c>
      <c r="E6363" s="171" t="s">
        <v>1</v>
      </c>
      <c r="F6363" s="172" t="s">
        <v>740</v>
      </c>
      <c r="H6363" s="171" t="s">
        <v>1</v>
      </c>
      <c r="I6363" s="173"/>
      <c r="L6363" s="170"/>
      <c r="M6363" s="174"/>
      <c r="T6363" s="175"/>
      <c r="AT6363" s="171" t="s">
        <v>197</v>
      </c>
      <c r="AU6363" s="171" t="s">
        <v>94</v>
      </c>
      <c r="AV6363" s="14" t="s">
        <v>92</v>
      </c>
      <c r="AW6363" s="14" t="s">
        <v>40</v>
      </c>
      <c r="AX6363" s="14" t="s">
        <v>84</v>
      </c>
      <c r="AY6363" s="171" t="s">
        <v>174</v>
      </c>
    </row>
    <row r="6364" spans="2:51" s="12" customFormat="1" x14ac:dyDescent="0.2">
      <c r="B6364" s="150"/>
      <c r="D6364" s="151" t="s">
        <v>197</v>
      </c>
      <c r="E6364" s="152" t="s">
        <v>1</v>
      </c>
      <c r="F6364" s="153" t="s">
        <v>719</v>
      </c>
      <c r="H6364" s="154">
        <v>18.940000000000001</v>
      </c>
      <c r="I6364" s="155"/>
      <c r="L6364" s="150"/>
      <c r="M6364" s="156"/>
      <c r="T6364" s="157"/>
      <c r="AT6364" s="152" t="s">
        <v>197</v>
      </c>
      <c r="AU6364" s="152" t="s">
        <v>94</v>
      </c>
      <c r="AV6364" s="12" t="s">
        <v>94</v>
      </c>
      <c r="AW6364" s="12" t="s">
        <v>40</v>
      </c>
      <c r="AX6364" s="12" t="s">
        <v>84</v>
      </c>
      <c r="AY6364" s="152" t="s">
        <v>174</v>
      </c>
    </row>
    <row r="6365" spans="2:51" s="14" customFormat="1" x14ac:dyDescent="0.2">
      <c r="B6365" s="170"/>
      <c r="D6365" s="151" t="s">
        <v>197</v>
      </c>
      <c r="E6365" s="171" t="s">
        <v>1</v>
      </c>
      <c r="F6365" s="172" t="s">
        <v>741</v>
      </c>
      <c r="H6365" s="171" t="s">
        <v>1</v>
      </c>
      <c r="I6365" s="173"/>
      <c r="L6365" s="170"/>
      <c r="M6365" s="174"/>
      <c r="T6365" s="175"/>
      <c r="AT6365" s="171" t="s">
        <v>197</v>
      </c>
      <c r="AU6365" s="171" t="s">
        <v>94</v>
      </c>
      <c r="AV6365" s="14" t="s">
        <v>92</v>
      </c>
      <c r="AW6365" s="14" t="s">
        <v>40</v>
      </c>
      <c r="AX6365" s="14" t="s">
        <v>84</v>
      </c>
      <c r="AY6365" s="171" t="s">
        <v>174</v>
      </c>
    </row>
    <row r="6366" spans="2:51" s="12" customFormat="1" x14ac:dyDescent="0.2">
      <c r="B6366" s="150"/>
      <c r="D6366" s="151" t="s">
        <v>197</v>
      </c>
      <c r="E6366" s="152" t="s">
        <v>1</v>
      </c>
      <c r="F6366" s="153" t="s">
        <v>719</v>
      </c>
      <c r="H6366" s="154">
        <v>18.940000000000001</v>
      </c>
      <c r="I6366" s="155"/>
      <c r="L6366" s="150"/>
      <c r="M6366" s="156"/>
      <c r="T6366" s="157"/>
      <c r="AT6366" s="152" t="s">
        <v>197</v>
      </c>
      <c r="AU6366" s="152" t="s">
        <v>94</v>
      </c>
      <c r="AV6366" s="12" t="s">
        <v>94</v>
      </c>
      <c r="AW6366" s="12" t="s">
        <v>40</v>
      </c>
      <c r="AX6366" s="12" t="s">
        <v>84</v>
      </c>
      <c r="AY6366" s="152" t="s">
        <v>174</v>
      </c>
    </row>
    <row r="6367" spans="2:51" s="15" customFormat="1" x14ac:dyDescent="0.2">
      <c r="B6367" s="189"/>
      <c r="D6367" s="151" t="s">
        <v>197</v>
      </c>
      <c r="E6367" s="190" t="s">
        <v>1</v>
      </c>
      <c r="F6367" s="191" t="s">
        <v>329</v>
      </c>
      <c r="H6367" s="192">
        <v>784.05000000000041</v>
      </c>
      <c r="I6367" s="193"/>
      <c r="L6367" s="189"/>
      <c r="M6367" s="194"/>
      <c r="T6367" s="195"/>
      <c r="AT6367" s="190" t="s">
        <v>197</v>
      </c>
      <c r="AU6367" s="190" t="s">
        <v>94</v>
      </c>
      <c r="AV6367" s="15" t="s">
        <v>190</v>
      </c>
      <c r="AW6367" s="15" t="s">
        <v>40</v>
      </c>
      <c r="AX6367" s="15" t="s">
        <v>84</v>
      </c>
      <c r="AY6367" s="190" t="s">
        <v>174</v>
      </c>
    </row>
    <row r="6368" spans="2:51" s="14" customFormat="1" x14ac:dyDescent="0.2">
      <c r="B6368" s="170"/>
      <c r="D6368" s="151" t="s">
        <v>197</v>
      </c>
      <c r="E6368" s="171" t="s">
        <v>1</v>
      </c>
      <c r="F6368" s="172" t="s">
        <v>742</v>
      </c>
      <c r="H6368" s="171" t="s">
        <v>1</v>
      </c>
      <c r="I6368" s="173"/>
      <c r="L6368" s="170"/>
      <c r="M6368" s="174"/>
      <c r="T6368" s="175"/>
      <c r="AT6368" s="171" t="s">
        <v>197</v>
      </c>
      <c r="AU6368" s="171" t="s">
        <v>94</v>
      </c>
      <c r="AV6368" s="14" t="s">
        <v>92</v>
      </c>
      <c r="AW6368" s="14" t="s">
        <v>40</v>
      </c>
      <c r="AX6368" s="14" t="s">
        <v>84</v>
      </c>
      <c r="AY6368" s="171" t="s">
        <v>174</v>
      </c>
    </row>
    <row r="6369" spans="2:51" s="14" customFormat="1" x14ac:dyDescent="0.2">
      <c r="B6369" s="170"/>
      <c r="D6369" s="151" t="s">
        <v>197</v>
      </c>
      <c r="E6369" s="171" t="s">
        <v>1</v>
      </c>
      <c r="F6369" s="172" t="s">
        <v>743</v>
      </c>
      <c r="H6369" s="171" t="s">
        <v>1</v>
      </c>
      <c r="I6369" s="173"/>
      <c r="L6369" s="170"/>
      <c r="M6369" s="174"/>
      <c r="T6369" s="175"/>
      <c r="AT6369" s="171" t="s">
        <v>197</v>
      </c>
      <c r="AU6369" s="171" t="s">
        <v>94</v>
      </c>
      <c r="AV6369" s="14" t="s">
        <v>92</v>
      </c>
      <c r="AW6369" s="14" t="s">
        <v>40</v>
      </c>
      <c r="AX6369" s="14" t="s">
        <v>84</v>
      </c>
      <c r="AY6369" s="171" t="s">
        <v>174</v>
      </c>
    </row>
    <row r="6370" spans="2:51" s="12" customFormat="1" x14ac:dyDescent="0.2">
      <c r="B6370" s="150"/>
      <c r="D6370" s="151" t="s">
        <v>197</v>
      </c>
      <c r="E6370" s="152" t="s">
        <v>1</v>
      </c>
      <c r="F6370" s="153" t="s">
        <v>744</v>
      </c>
      <c r="H6370" s="154">
        <v>10.77</v>
      </c>
      <c r="I6370" s="155"/>
      <c r="L6370" s="150"/>
      <c r="M6370" s="156"/>
      <c r="T6370" s="157"/>
      <c r="AT6370" s="152" t="s">
        <v>197</v>
      </c>
      <c r="AU6370" s="152" t="s">
        <v>94</v>
      </c>
      <c r="AV6370" s="12" t="s">
        <v>94</v>
      </c>
      <c r="AW6370" s="12" t="s">
        <v>40</v>
      </c>
      <c r="AX6370" s="12" t="s">
        <v>84</v>
      </c>
      <c r="AY6370" s="152" t="s">
        <v>174</v>
      </c>
    </row>
    <row r="6371" spans="2:51" s="14" customFormat="1" x14ac:dyDescent="0.2">
      <c r="B6371" s="170"/>
      <c r="D6371" s="151" t="s">
        <v>197</v>
      </c>
      <c r="E6371" s="171" t="s">
        <v>1</v>
      </c>
      <c r="F6371" s="172" t="s">
        <v>745</v>
      </c>
      <c r="H6371" s="171" t="s">
        <v>1</v>
      </c>
      <c r="I6371" s="173"/>
      <c r="L6371" s="170"/>
      <c r="M6371" s="174"/>
      <c r="T6371" s="175"/>
      <c r="AT6371" s="171" t="s">
        <v>197</v>
      </c>
      <c r="AU6371" s="171" t="s">
        <v>94</v>
      </c>
      <c r="AV6371" s="14" t="s">
        <v>92</v>
      </c>
      <c r="AW6371" s="14" t="s">
        <v>40</v>
      </c>
      <c r="AX6371" s="14" t="s">
        <v>84</v>
      </c>
      <c r="AY6371" s="171" t="s">
        <v>174</v>
      </c>
    </row>
    <row r="6372" spans="2:51" s="12" customFormat="1" x14ac:dyDescent="0.2">
      <c r="B6372" s="150"/>
      <c r="D6372" s="151" t="s">
        <v>197</v>
      </c>
      <c r="E6372" s="152" t="s">
        <v>1</v>
      </c>
      <c r="F6372" s="153" t="s">
        <v>746</v>
      </c>
      <c r="H6372" s="154">
        <v>2.84</v>
      </c>
      <c r="I6372" s="155"/>
      <c r="L6372" s="150"/>
      <c r="M6372" s="156"/>
      <c r="T6372" s="157"/>
      <c r="AT6372" s="152" t="s">
        <v>197</v>
      </c>
      <c r="AU6372" s="152" t="s">
        <v>94</v>
      </c>
      <c r="AV6372" s="12" t="s">
        <v>94</v>
      </c>
      <c r="AW6372" s="12" t="s">
        <v>40</v>
      </c>
      <c r="AX6372" s="12" t="s">
        <v>84</v>
      </c>
      <c r="AY6372" s="152" t="s">
        <v>174</v>
      </c>
    </row>
    <row r="6373" spans="2:51" s="14" customFormat="1" x14ac:dyDescent="0.2">
      <c r="B6373" s="170"/>
      <c r="D6373" s="151" t="s">
        <v>197</v>
      </c>
      <c r="E6373" s="171" t="s">
        <v>1</v>
      </c>
      <c r="F6373" s="172" t="s">
        <v>747</v>
      </c>
      <c r="H6373" s="171" t="s">
        <v>1</v>
      </c>
      <c r="I6373" s="173"/>
      <c r="L6373" s="170"/>
      <c r="M6373" s="174"/>
      <c r="T6373" s="175"/>
      <c r="AT6373" s="171" t="s">
        <v>197</v>
      </c>
      <c r="AU6373" s="171" t="s">
        <v>94</v>
      </c>
      <c r="AV6373" s="14" t="s">
        <v>92</v>
      </c>
      <c r="AW6373" s="14" t="s">
        <v>40</v>
      </c>
      <c r="AX6373" s="14" t="s">
        <v>84</v>
      </c>
      <c r="AY6373" s="171" t="s">
        <v>174</v>
      </c>
    </row>
    <row r="6374" spans="2:51" s="12" customFormat="1" x14ac:dyDescent="0.2">
      <c r="B6374" s="150"/>
      <c r="D6374" s="151" t="s">
        <v>197</v>
      </c>
      <c r="E6374" s="152" t="s">
        <v>1</v>
      </c>
      <c r="F6374" s="153" t="s">
        <v>748</v>
      </c>
      <c r="H6374" s="154">
        <v>5.14</v>
      </c>
      <c r="I6374" s="155"/>
      <c r="L6374" s="150"/>
      <c r="M6374" s="156"/>
      <c r="T6374" s="157"/>
      <c r="AT6374" s="152" t="s">
        <v>197</v>
      </c>
      <c r="AU6374" s="152" t="s">
        <v>94</v>
      </c>
      <c r="AV6374" s="12" t="s">
        <v>94</v>
      </c>
      <c r="AW6374" s="12" t="s">
        <v>40</v>
      </c>
      <c r="AX6374" s="12" t="s">
        <v>84</v>
      </c>
      <c r="AY6374" s="152" t="s">
        <v>174</v>
      </c>
    </row>
    <row r="6375" spans="2:51" s="14" customFormat="1" x14ac:dyDescent="0.2">
      <c r="B6375" s="170"/>
      <c r="D6375" s="151" t="s">
        <v>197</v>
      </c>
      <c r="E6375" s="171" t="s">
        <v>1</v>
      </c>
      <c r="F6375" s="172" t="s">
        <v>749</v>
      </c>
      <c r="H6375" s="171" t="s">
        <v>1</v>
      </c>
      <c r="I6375" s="173"/>
      <c r="L6375" s="170"/>
      <c r="M6375" s="174"/>
      <c r="T6375" s="175"/>
      <c r="AT6375" s="171" t="s">
        <v>197</v>
      </c>
      <c r="AU6375" s="171" t="s">
        <v>94</v>
      </c>
      <c r="AV6375" s="14" t="s">
        <v>92</v>
      </c>
      <c r="AW6375" s="14" t="s">
        <v>40</v>
      </c>
      <c r="AX6375" s="14" t="s">
        <v>84</v>
      </c>
      <c r="AY6375" s="171" t="s">
        <v>174</v>
      </c>
    </row>
    <row r="6376" spans="2:51" s="12" customFormat="1" x14ac:dyDescent="0.2">
      <c r="B6376" s="150"/>
      <c r="D6376" s="151" t="s">
        <v>197</v>
      </c>
      <c r="E6376" s="152" t="s">
        <v>1</v>
      </c>
      <c r="F6376" s="153" t="s">
        <v>750</v>
      </c>
      <c r="H6376" s="154">
        <v>5.28</v>
      </c>
      <c r="I6376" s="155"/>
      <c r="L6376" s="150"/>
      <c r="M6376" s="156"/>
      <c r="T6376" s="157"/>
      <c r="AT6376" s="152" t="s">
        <v>197</v>
      </c>
      <c r="AU6376" s="152" t="s">
        <v>94</v>
      </c>
      <c r="AV6376" s="12" t="s">
        <v>94</v>
      </c>
      <c r="AW6376" s="12" t="s">
        <v>40</v>
      </c>
      <c r="AX6376" s="12" t="s">
        <v>84</v>
      </c>
      <c r="AY6376" s="152" t="s">
        <v>174</v>
      </c>
    </row>
    <row r="6377" spans="2:51" s="14" customFormat="1" x14ac:dyDescent="0.2">
      <c r="B6377" s="170"/>
      <c r="D6377" s="151" t="s">
        <v>197</v>
      </c>
      <c r="E6377" s="171" t="s">
        <v>1</v>
      </c>
      <c r="F6377" s="172" t="s">
        <v>751</v>
      </c>
      <c r="H6377" s="171" t="s">
        <v>1</v>
      </c>
      <c r="I6377" s="173"/>
      <c r="L6377" s="170"/>
      <c r="M6377" s="174"/>
      <c r="T6377" s="175"/>
      <c r="AT6377" s="171" t="s">
        <v>197</v>
      </c>
      <c r="AU6377" s="171" t="s">
        <v>94</v>
      </c>
      <c r="AV6377" s="14" t="s">
        <v>92</v>
      </c>
      <c r="AW6377" s="14" t="s">
        <v>40</v>
      </c>
      <c r="AX6377" s="14" t="s">
        <v>84</v>
      </c>
      <c r="AY6377" s="171" t="s">
        <v>174</v>
      </c>
    </row>
    <row r="6378" spans="2:51" s="12" customFormat="1" x14ac:dyDescent="0.2">
      <c r="B6378" s="150"/>
      <c r="D6378" s="151" t="s">
        <v>197</v>
      </c>
      <c r="E6378" s="152" t="s">
        <v>1</v>
      </c>
      <c r="F6378" s="153" t="s">
        <v>750</v>
      </c>
      <c r="H6378" s="154">
        <v>5.28</v>
      </c>
      <c r="I6378" s="155"/>
      <c r="L6378" s="150"/>
      <c r="M6378" s="156"/>
      <c r="T6378" s="157"/>
      <c r="AT6378" s="152" t="s">
        <v>197</v>
      </c>
      <c r="AU6378" s="152" t="s">
        <v>94</v>
      </c>
      <c r="AV6378" s="12" t="s">
        <v>94</v>
      </c>
      <c r="AW6378" s="12" t="s">
        <v>40</v>
      </c>
      <c r="AX6378" s="12" t="s">
        <v>84</v>
      </c>
      <c r="AY6378" s="152" t="s">
        <v>174</v>
      </c>
    </row>
    <row r="6379" spans="2:51" s="14" customFormat="1" x14ac:dyDescent="0.2">
      <c r="B6379" s="170"/>
      <c r="D6379" s="151" t="s">
        <v>197</v>
      </c>
      <c r="E6379" s="171" t="s">
        <v>1</v>
      </c>
      <c r="F6379" s="172" t="s">
        <v>752</v>
      </c>
      <c r="H6379" s="171" t="s">
        <v>1</v>
      </c>
      <c r="I6379" s="173"/>
      <c r="L6379" s="170"/>
      <c r="M6379" s="174"/>
      <c r="T6379" s="175"/>
      <c r="AT6379" s="171" t="s">
        <v>197</v>
      </c>
      <c r="AU6379" s="171" t="s">
        <v>94</v>
      </c>
      <c r="AV6379" s="14" t="s">
        <v>92</v>
      </c>
      <c r="AW6379" s="14" t="s">
        <v>40</v>
      </c>
      <c r="AX6379" s="14" t="s">
        <v>84</v>
      </c>
      <c r="AY6379" s="171" t="s">
        <v>174</v>
      </c>
    </row>
    <row r="6380" spans="2:51" s="12" customFormat="1" x14ac:dyDescent="0.2">
      <c r="B6380" s="150"/>
      <c r="D6380" s="151" t="s">
        <v>197</v>
      </c>
      <c r="E6380" s="152" t="s">
        <v>1</v>
      </c>
      <c r="F6380" s="153" t="s">
        <v>750</v>
      </c>
      <c r="H6380" s="154">
        <v>5.28</v>
      </c>
      <c r="I6380" s="155"/>
      <c r="L6380" s="150"/>
      <c r="M6380" s="156"/>
      <c r="T6380" s="157"/>
      <c r="AT6380" s="152" t="s">
        <v>197</v>
      </c>
      <c r="AU6380" s="152" t="s">
        <v>94</v>
      </c>
      <c r="AV6380" s="12" t="s">
        <v>94</v>
      </c>
      <c r="AW6380" s="12" t="s">
        <v>40</v>
      </c>
      <c r="AX6380" s="12" t="s">
        <v>84</v>
      </c>
      <c r="AY6380" s="152" t="s">
        <v>174</v>
      </c>
    </row>
    <row r="6381" spans="2:51" s="14" customFormat="1" x14ac:dyDescent="0.2">
      <c r="B6381" s="170"/>
      <c r="D6381" s="151" t="s">
        <v>197</v>
      </c>
      <c r="E6381" s="171" t="s">
        <v>1</v>
      </c>
      <c r="F6381" s="172" t="s">
        <v>753</v>
      </c>
      <c r="H6381" s="171" t="s">
        <v>1</v>
      </c>
      <c r="I6381" s="173"/>
      <c r="L6381" s="170"/>
      <c r="M6381" s="174"/>
      <c r="T6381" s="175"/>
      <c r="AT6381" s="171" t="s">
        <v>197</v>
      </c>
      <c r="AU6381" s="171" t="s">
        <v>94</v>
      </c>
      <c r="AV6381" s="14" t="s">
        <v>92</v>
      </c>
      <c r="AW6381" s="14" t="s">
        <v>40</v>
      </c>
      <c r="AX6381" s="14" t="s">
        <v>84</v>
      </c>
      <c r="AY6381" s="171" t="s">
        <v>174</v>
      </c>
    </row>
    <row r="6382" spans="2:51" s="12" customFormat="1" x14ac:dyDescent="0.2">
      <c r="B6382" s="150"/>
      <c r="D6382" s="151" t="s">
        <v>197</v>
      </c>
      <c r="E6382" s="152" t="s">
        <v>1</v>
      </c>
      <c r="F6382" s="153" t="s">
        <v>750</v>
      </c>
      <c r="H6382" s="154">
        <v>5.28</v>
      </c>
      <c r="I6382" s="155"/>
      <c r="L6382" s="150"/>
      <c r="M6382" s="156"/>
      <c r="T6382" s="157"/>
      <c r="AT6382" s="152" t="s">
        <v>197</v>
      </c>
      <c r="AU6382" s="152" t="s">
        <v>94</v>
      </c>
      <c r="AV6382" s="12" t="s">
        <v>94</v>
      </c>
      <c r="AW6382" s="12" t="s">
        <v>40</v>
      </c>
      <c r="AX6382" s="12" t="s">
        <v>84</v>
      </c>
      <c r="AY6382" s="152" t="s">
        <v>174</v>
      </c>
    </row>
    <row r="6383" spans="2:51" s="14" customFormat="1" x14ac:dyDescent="0.2">
      <c r="B6383" s="170"/>
      <c r="D6383" s="151" t="s">
        <v>197</v>
      </c>
      <c r="E6383" s="171" t="s">
        <v>1</v>
      </c>
      <c r="F6383" s="172" t="s">
        <v>754</v>
      </c>
      <c r="H6383" s="171" t="s">
        <v>1</v>
      </c>
      <c r="I6383" s="173"/>
      <c r="L6383" s="170"/>
      <c r="M6383" s="174"/>
      <c r="T6383" s="175"/>
      <c r="AT6383" s="171" t="s">
        <v>197</v>
      </c>
      <c r="AU6383" s="171" t="s">
        <v>94</v>
      </c>
      <c r="AV6383" s="14" t="s">
        <v>92</v>
      </c>
      <c r="AW6383" s="14" t="s">
        <v>40</v>
      </c>
      <c r="AX6383" s="14" t="s">
        <v>84</v>
      </c>
      <c r="AY6383" s="171" t="s">
        <v>174</v>
      </c>
    </row>
    <row r="6384" spans="2:51" s="12" customFormat="1" x14ac:dyDescent="0.2">
      <c r="B6384" s="150"/>
      <c r="D6384" s="151" t="s">
        <v>197</v>
      </c>
      <c r="E6384" s="152" t="s">
        <v>1</v>
      </c>
      <c r="F6384" s="153" t="s">
        <v>748</v>
      </c>
      <c r="H6384" s="154">
        <v>5.14</v>
      </c>
      <c r="I6384" s="155"/>
      <c r="L6384" s="150"/>
      <c r="M6384" s="156"/>
      <c r="T6384" s="157"/>
      <c r="AT6384" s="152" t="s">
        <v>197</v>
      </c>
      <c r="AU6384" s="152" t="s">
        <v>94</v>
      </c>
      <c r="AV6384" s="12" t="s">
        <v>94</v>
      </c>
      <c r="AW6384" s="12" t="s">
        <v>40</v>
      </c>
      <c r="AX6384" s="12" t="s">
        <v>84</v>
      </c>
      <c r="AY6384" s="152" t="s">
        <v>174</v>
      </c>
    </row>
    <row r="6385" spans="2:51" s="15" customFormat="1" x14ac:dyDescent="0.2">
      <c r="B6385" s="189"/>
      <c r="D6385" s="151" t="s">
        <v>197</v>
      </c>
      <c r="E6385" s="190" t="s">
        <v>1</v>
      </c>
      <c r="F6385" s="191" t="s">
        <v>329</v>
      </c>
      <c r="H6385" s="192">
        <v>45.010000000000005</v>
      </c>
      <c r="I6385" s="193"/>
      <c r="L6385" s="189"/>
      <c r="M6385" s="194"/>
      <c r="T6385" s="195"/>
      <c r="AT6385" s="190" t="s">
        <v>197</v>
      </c>
      <c r="AU6385" s="190" t="s">
        <v>94</v>
      </c>
      <c r="AV6385" s="15" t="s">
        <v>190</v>
      </c>
      <c r="AW6385" s="15" t="s">
        <v>40</v>
      </c>
      <c r="AX6385" s="15" t="s">
        <v>84</v>
      </c>
      <c r="AY6385" s="190" t="s">
        <v>174</v>
      </c>
    </row>
    <row r="6386" spans="2:51" s="14" customFormat="1" x14ac:dyDescent="0.2">
      <c r="B6386" s="170"/>
      <c r="D6386" s="151" t="s">
        <v>197</v>
      </c>
      <c r="E6386" s="171" t="s">
        <v>1</v>
      </c>
      <c r="F6386" s="172" t="s">
        <v>755</v>
      </c>
      <c r="H6386" s="171" t="s">
        <v>1</v>
      </c>
      <c r="I6386" s="173"/>
      <c r="L6386" s="170"/>
      <c r="M6386" s="174"/>
      <c r="T6386" s="175"/>
      <c r="AT6386" s="171" t="s">
        <v>197</v>
      </c>
      <c r="AU6386" s="171" t="s">
        <v>94</v>
      </c>
      <c r="AV6386" s="14" t="s">
        <v>92</v>
      </c>
      <c r="AW6386" s="14" t="s">
        <v>40</v>
      </c>
      <c r="AX6386" s="14" t="s">
        <v>84</v>
      </c>
      <c r="AY6386" s="171" t="s">
        <v>174</v>
      </c>
    </row>
    <row r="6387" spans="2:51" s="14" customFormat="1" x14ac:dyDescent="0.2">
      <c r="B6387" s="170"/>
      <c r="D6387" s="151" t="s">
        <v>197</v>
      </c>
      <c r="E6387" s="171" t="s">
        <v>1</v>
      </c>
      <c r="F6387" s="172" t="s">
        <v>756</v>
      </c>
      <c r="H6387" s="171" t="s">
        <v>1</v>
      </c>
      <c r="I6387" s="173"/>
      <c r="L6387" s="170"/>
      <c r="M6387" s="174"/>
      <c r="T6387" s="175"/>
      <c r="AT6387" s="171" t="s">
        <v>197</v>
      </c>
      <c r="AU6387" s="171" t="s">
        <v>94</v>
      </c>
      <c r="AV6387" s="14" t="s">
        <v>92</v>
      </c>
      <c r="AW6387" s="14" t="s">
        <v>40</v>
      </c>
      <c r="AX6387" s="14" t="s">
        <v>84</v>
      </c>
      <c r="AY6387" s="171" t="s">
        <v>174</v>
      </c>
    </row>
    <row r="6388" spans="2:51" s="12" customFormat="1" x14ac:dyDescent="0.2">
      <c r="B6388" s="150"/>
      <c r="D6388" s="151" t="s">
        <v>197</v>
      </c>
      <c r="E6388" s="152" t="s">
        <v>1</v>
      </c>
      <c r="F6388" s="153" t="s">
        <v>748</v>
      </c>
      <c r="H6388" s="154">
        <v>5.14</v>
      </c>
      <c r="I6388" s="155"/>
      <c r="L6388" s="150"/>
      <c r="M6388" s="156"/>
      <c r="T6388" s="157"/>
      <c r="AT6388" s="152" t="s">
        <v>197</v>
      </c>
      <c r="AU6388" s="152" t="s">
        <v>94</v>
      </c>
      <c r="AV6388" s="12" t="s">
        <v>94</v>
      </c>
      <c r="AW6388" s="12" t="s">
        <v>40</v>
      </c>
      <c r="AX6388" s="12" t="s">
        <v>84</v>
      </c>
      <c r="AY6388" s="152" t="s">
        <v>174</v>
      </c>
    </row>
    <row r="6389" spans="2:51" s="14" customFormat="1" x14ac:dyDescent="0.2">
      <c r="B6389" s="170"/>
      <c r="D6389" s="151" t="s">
        <v>197</v>
      </c>
      <c r="E6389" s="171" t="s">
        <v>1</v>
      </c>
      <c r="F6389" s="172" t="s">
        <v>757</v>
      </c>
      <c r="H6389" s="171" t="s">
        <v>1</v>
      </c>
      <c r="I6389" s="173"/>
      <c r="L6389" s="170"/>
      <c r="M6389" s="174"/>
      <c r="T6389" s="175"/>
      <c r="AT6389" s="171" t="s">
        <v>197</v>
      </c>
      <c r="AU6389" s="171" t="s">
        <v>94</v>
      </c>
      <c r="AV6389" s="14" t="s">
        <v>92</v>
      </c>
      <c r="AW6389" s="14" t="s">
        <v>40</v>
      </c>
      <c r="AX6389" s="14" t="s">
        <v>84</v>
      </c>
      <c r="AY6389" s="171" t="s">
        <v>174</v>
      </c>
    </row>
    <row r="6390" spans="2:51" s="12" customFormat="1" x14ac:dyDescent="0.2">
      <c r="B6390" s="150"/>
      <c r="D6390" s="151" t="s">
        <v>197</v>
      </c>
      <c r="E6390" s="152" t="s">
        <v>1</v>
      </c>
      <c r="F6390" s="153" t="s">
        <v>750</v>
      </c>
      <c r="H6390" s="154">
        <v>5.28</v>
      </c>
      <c r="I6390" s="155"/>
      <c r="L6390" s="150"/>
      <c r="M6390" s="156"/>
      <c r="T6390" s="157"/>
      <c r="AT6390" s="152" t="s">
        <v>197</v>
      </c>
      <c r="AU6390" s="152" t="s">
        <v>94</v>
      </c>
      <c r="AV6390" s="12" t="s">
        <v>94</v>
      </c>
      <c r="AW6390" s="12" t="s">
        <v>40</v>
      </c>
      <c r="AX6390" s="12" t="s">
        <v>84</v>
      </c>
      <c r="AY6390" s="152" t="s">
        <v>174</v>
      </c>
    </row>
    <row r="6391" spans="2:51" s="14" customFormat="1" x14ac:dyDescent="0.2">
      <c r="B6391" s="170"/>
      <c r="D6391" s="151" t="s">
        <v>197</v>
      </c>
      <c r="E6391" s="171" t="s">
        <v>1</v>
      </c>
      <c r="F6391" s="172" t="s">
        <v>758</v>
      </c>
      <c r="H6391" s="171" t="s">
        <v>1</v>
      </c>
      <c r="I6391" s="173"/>
      <c r="L6391" s="170"/>
      <c r="M6391" s="174"/>
      <c r="T6391" s="175"/>
      <c r="AT6391" s="171" t="s">
        <v>197</v>
      </c>
      <c r="AU6391" s="171" t="s">
        <v>94</v>
      </c>
      <c r="AV6391" s="14" t="s">
        <v>92</v>
      </c>
      <c r="AW6391" s="14" t="s">
        <v>40</v>
      </c>
      <c r="AX6391" s="14" t="s">
        <v>84</v>
      </c>
      <c r="AY6391" s="171" t="s">
        <v>174</v>
      </c>
    </row>
    <row r="6392" spans="2:51" s="12" customFormat="1" x14ac:dyDescent="0.2">
      <c r="B6392" s="150"/>
      <c r="D6392" s="151" t="s">
        <v>197</v>
      </c>
      <c r="E6392" s="152" t="s">
        <v>1</v>
      </c>
      <c r="F6392" s="153" t="s">
        <v>750</v>
      </c>
      <c r="H6392" s="154">
        <v>5.28</v>
      </c>
      <c r="I6392" s="155"/>
      <c r="L6392" s="150"/>
      <c r="M6392" s="156"/>
      <c r="T6392" s="157"/>
      <c r="AT6392" s="152" t="s">
        <v>197</v>
      </c>
      <c r="AU6392" s="152" t="s">
        <v>94</v>
      </c>
      <c r="AV6392" s="12" t="s">
        <v>94</v>
      </c>
      <c r="AW6392" s="12" t="s">
        <v>40</v>
      </c>
      <c r="AX6392" s="12" t="s">
        <v>84</v>
      </c>
      <c r="AY6392" s="152" t="s">
        <v>174</v>
      </c>
    </row>
    <row r="6393" spans="2:51" s="14" customFormat="1" x14ac:dyDescent="0.2">
      <c r="B6393" s="170"/>
      <c r="D6393" s="151" t="s">
        <v>197</v>
      </c>
      <c r="E6393" s="171" t="s">
        <v>1</v>
      </c>
      <c r="F6393" s="172" t="s">
        <v>759</v>
      </c>
      <c r="H6393" s="171" t="s">
        <v>1</v>
      </c>
      <c r="I6393" s="173"/>
      <c r="L6393" s="170"/>
      <c r="M6393" s="174"/>
      <c r="T6393" s="175"/>
      <c r="AT6393" s="171" t="s">
        <v>197</v>
      </c>
      <c r="AU6393" s="171" t="s">
        <v>94</v>
      </c>
      <c r="AV6393" s="14" t="s">
        <v>92</v>
      </c>
      <c r="AW6393" s="14" t="s">
        <v>40</v>
      </c>
      <c r="AX6393" s="14" t="s">
        <v>84</v>
      </c>
      <c r="AY6393" s="171" t="s">
        <v>174</v>
      </c>
    </row>
    <row r="6394" spans="2:51" s="12" customFormat="1" x14ac:dyDescent="0.2">
      <c r="B6394" s="150"/>
      <c r="D6394" s="151" t="s">
        <v>197</v>
      </c>
      <c r="E6394" s="152" t="s">
        <v>1</v>
      </c>
      <c r="F6394" s="153" t="s">
        <v>750</v>
      </c>
      <c r="H6394" s="154">
        <v>5.28</v>
      </c>
      <c r="I6394" s="155"/>
      <c r="L6394" s="150"/>
      <c r="M6394" s="156"/>
      <c r="T6394" s="157"/>
      <c r="AT6394" s="152" t="s">
        <v>197</v>
      </c>
      <c r="AU6394" s="152" t="s">
        <v>94</v>
      </c>
      <c r="AV6394" s="12" t="s">
        <v>94</v>
      </c>
      <c r="AW6394" s="12" t="s">
        <v>40</v>
      </c>
      <c r="AX6394" s="12" t="s">
        <v>84</v>
      </c>
      <c r="AY6394" s="152" t="s">
        <v>174</v>
      </c>
    </row>
    <row r="6395" spans="2:51" s="14" customFormat="1" x14ac:dyDescent="0.2">
      <c r="B6395" s="170"/>
      <c r="D6395" s="151" t="s">
        <v>197</v>
      </c>
      <c r="E6395" s="171" t="s">
        <v>1</v>
      </c>
      <c r="F6395" s="172" t="s">
        <v>760</v>
      </c>
      <c r="H6395" s="171" t="s">
        <v>1</v>
      </c>
      <c r="I6395" s="173"/>
      <c r="L6395" s="170"/>
      <c r="M6395" s="174"/>
      <c r="T6395" s="175"/>
      <c r="AT6395" s="171" t="s">
        <v>197</v>
      </c>
      <c r="AU6395" s="171" t="s">
        <v>94</v>
      </c>
      <c r="AV6395" s="14" t="s">
        <v>92</v>
      </c>
      <c r="AW6395" s="14" t="s">
        <v>40</v>
      </c>
      <c r="AX6395" s="14" t="s">
        <v>84</v>
      </c>
      <c r="AY6395" s="171" t="s">
        <v>174</v>
      </c>
    </row>
    <row r="6396" spans="2:51" s="12" customFormat="1" x14ac:dyDescent="0.2">
      <c r="B6396" s="150"/>
      <c r="D6396" s="151" t="s">
        <v>197</v>
      </c>
      <c r="E6396" s="152" t="s">
        <v>1</v>
      </c>
      <c r="F6396" s="153" t="s">
        <v>750</v>
      </c>
      <c r="H6396" s="154">
        <v>5.28</v>
      </c>
      <c r="I6396" s="155"/>
      <c r="L6396" s="150"/>
      <c r="M6396" s="156"/>
      <c r="T6396" s="157"/>
      <c r="AT6396" s="152" t="s">
        <v>197</v>
      </c>
      <c r="AU6396" s="152" t="s">
        <v>94</v>
      </c>
      <c r="AV6396" s="12" t="s">
        <v>94</v>
      </c>
      <c r="AW6396" s="12" t="s">
        <v>40</v>
      </c>
      <c r="AX6396" s="12" t="s">
        <v>84</v>
      </c>
      <c r="AY6396" s="152" t="s">
        <v>174</v>
      </c>
    </row>
    <row r="6397" spans="2:51" s="14" customFormat="1" x14ac:dyDescent="0.2">
      <c r="B6397" s="170"/>
      <c r="D6397" s="151" t="s">
        <v>197</v>
      </c>
      <c r="E6397" s="171" t="s">
        <v>1</v>
      </c>
      <c r="F6397" s="172" t="s">
        <v>761</v>
      </c>
      <c r="H6397" s="171" t="s">
        <v>1</v>
      </c>
      <c r="I6397" s="173"/>
      <c r="L6397" s="170"/>
      <c r="M6397" s="174"/>
      <c r="T6397" s="175"/>
      <c r="AT6397" s="171" t="s">
        <v>197</v>
      </c>
      <c r="AU6397" s="171" t="s">
        <v>94</v>
      </c>
      <c r="AV6397" s="14" t="s">
        <v>92</v>
      </c>
      <c r="AW6397" s="14" t="s">
        <v>40</v>
      </c>
      <c r="AX6397" s="14" t="s">
        <v>84</v>
      </c>
      <c r="AY6397" s="171" t="s">
        <v>174</v>
      </c>
    </row>
    <row r="6398" spans="2:51" s="12" customFormat="1" x14ac:dyDescent="0.2">
      <c r="B6398" s="150"/>
      <c r="D6398" s="151" t="s">
        <v>197</v>
      </c>
      <c r="E6398" s="152" t="s">
        <v>1</v>
      </c>
      <c r="F6398" s="153" t="s">
        <v>748</v>
      </c>
      <c r="H6398" s="154">
        <v>5.14</v>
      </c>
      <c r="I6398" s="155"/>
      <c r="L6398" s="150"/>
      <c r="M6398" s="156"/>
      <c r="T6398" s="157"/>
      <c r="AT6398" s="152" t="s">
        <v>197</v>
      </c>
      <c r="AU6398" s="152" t="s">
        <v>94</v>
      </c>
      <c r="AV6398" s="12" t="s">
        <v>94</v>
      </c>
      <c r="AW6398" s="12" t="s">
        <v>40</v>
      </c>
      <c r="AX6398" s="12" t="s">
        <v>84</v>
      </c>
      <c r="AY6398" s="152" t="s">
        <v>174</v>
      </c>
    </row>
    <row r="6399" spans="2:51" s="14" customFormat="1" x14ac:dyDescent="0.2">
      <c r="B6399" s="170"/>
      <c r="D6399" s="151" t="s">
        <v>197</v>
      </c>
      <c r="E6399" s="171" t="s">
        <v>1</v>
      </c>
      <c r="F6399" s="172" t="s">
        <v>762</v>
      </c>
      <c r="H6399" s="171" t="s">
        <v>1</v>
      </c>
      <c r="I6399" s="173"/>
      <c r="L6399" s="170"/>
      <c r="M6399" s="174"/>
      <c r="T6399" s="175"/>
      <c r="AT6399" s="171" t="s">
        <v>197</v>
      </c>
      <c r="AU6399" s="171" t="s">
        <v>94</v>
      </c>
      <c r="AV6399" s="14" t="s">
        <v>92</v>
      </c>
      <c r="AW6399" s="14" t="s">
        <v>40</v>
      </c>
      <c r="AX6399" s="14" t="s">
        <v>84</v>
      </c>
      <c r="AY6399" s="171" t="s">
        <v>174</v>
      </c>
    </row>
    <row r="6400" spans="2:51" s="12" customFormat="1" x14ac:dyDescent="0.2">
      <c r="B6400" s="150"/>
      <c r="D6400" s="151" t="s">
        <v>197</v>
      </c>
      <c r="E6400" s="152" t="s">
        <v>1</v>
      </c>
      <c r="F6400" s="153" t="s">
        <v>748</v>
      </c>
      <c r="H6400" s="154">
        <v>5.14</v>
      </c>
      <c r="I6400" s="155"/>
      <c r="L6400" s="150"/>
      <c r="M6400" s="156"/>
      <c r="T6400" s="157"/>
      <c r="AT6400" s="152" t="s">
        <v>197</v>
      </c>
      <c r="AU6400" s="152" t="s">
        <v>94</v>
      </c>
      <c r="AV6400" s="12" t="s">
        <v>94</v>
      </c>
      <c r="AW6400" s="12" t="s">
        <v>40</v>
      </c>
      <c r="AX6400" s="12" t="s">
        <v>84</v>
      </c>
      <c r="AY6400" s="152" t="s">
        <v>174</v>
      </c>
    </row>
    <row r="6401" spans="2:65" s="14" customFormat="1" x14ac:dyDescent="0.2">
      <c r="B6401" s="170"/>
      <c r="D6401" s="151" t="s">
        <v>197</v>
      </c>
      <c r="E6401" s="171" t="s">
        <v>1</v>
      </c>
      <c r="F6401" s="172" t="s">
        <v>763</v>
      </c>
      <c r="H6401" s="171" t="s">
        <v>1</v>
      </c>
      <c r="I6401" s="173"/>
      <c r="L6401" s="170"/>
      <c r="M6401" s="174"/>
      <c r="T6401" s="175"/>
      <c r="AT6401" s="171" t="s">
        <v>197</v>
      </c>
      <c r="AU6401" s="171" t="s">
        <v>94</v>
      </c>
      <c r="AV6401" s="14" t="s">
        <v>92</v>
      </c>
      <c r="AW6401" s="14" t="s">
        <v>40</v>
      </c>
      <c r="AX6401" s="14" t="s">
        <v>84</v>
      </c>
      <c r="AY6401" s="171" t="s">
        <v>174</v>
      </c>
    </row>
    <row r="6402" spans="2:65" s="12" customFormat="1" x14ac:dyDescent="0.2">
      <c r="B6402" s="150"/>
      <c r="D6402" s="151" t="s">
        <v>197</v>
      </c>
      <c r="E6402" s="152" t="s">
        <v>1</v>
      </c>
      <c r="F6402" s="153" t="s">
        <v>750</v>
      </c>
      <c r="H6402" s="154">
        <v>5.28</v>
      </c>
      <c r="I6402" s="155"/>
      <c r="L6402" s="150"/>
      <c r="M6402" s="156"/>
      <c r="T6402" s="157"/>
      <c r="AT6402" s="152" t="s">
        <v>197</v>
      </c>
      <c r="AU6402" s="152" t="s">
        <v>94</v>
      </c>
      <c r="AV6402" s="12" t="s">
        <v>94</v>
      </c>
      <c r="AW6402" s="12" t="s">
        <v>40</v>
      </c>
      <c r="AX6402" s="12" t="s">
        <v>84</v>
      </c>
      <c r="AY6402" s="152" t="s">
        <v>174</v>
      </c>
    </row>
    <row r="6403" spans="2:65" s="14" customFormat="1" x14ac:dyDescent="0.2">
      <c r="B6403" s="170"/>
      <c r="D6403" s="151" t="s">
        <v>197</v>
      </c>
      <c r="E6403" s="171" t="s">
        <v>1</v>
      </c>
      <c r="F6403" s="172" t="s">
        <v>764</v>
      </c>
      <c r="H6403" s="171" t="s">
        <v>1</v>
      </c>
      <c r="I6403" s="173"/>
      <c r="L6403" s="170"/>
      <c r="M6403" s="174"/>
      <c r="T6403" s="175"/>
      <c r="AT6403" s="171" t="s">
        <v>197</v>
      </c>
      <c r="AU6403" s="171" t="s">
        <v>94</v>
      </c>
      <c r="AV6403" s="14" t="s">
        <v>92</v>
      </c>
      <c r="AW6403" s="14" t="s">
        <v>40</v>
      </c>
      <c r="AX6403" s="14" t="s">
        <v>84</v>
      </c>
      <c r="AY6403" s="171" t="s">
        <v>174</v>
      </c>
    </row>
    <row r="6404" spans="2:65" s="12" customFormat="1" x14ac:dyDescent="0.2">
      <c r="B6404" s="150"/>
      <c r="D6404" s="151" t="s">
        <v>197</v>
      </c>
      <c r="E6404" s="152" t="s">
        <v>1</v>
      </c>
      <c r="F6404" s="153" t="s">
        <v>750</v>
      </c>
      <c r="H6404" s="154">
        <v>5.28</v>
      </c>
      <c r="I6404" s="155"/>
      <c r="L6404" s="150"/>
      <c r="M6404" s="156"/>
      <c r="T6404" s="157"/>
      <c r="AT6404" s="152" t="s">
        <v>197</v>
      </c>
      <c r="AU6404" s="152" t="s">
        <v>94</v>
      </c>
      <c r="AV6404" s="12" t="s">
        <v>94</v>
      </c>
      <c r="AW6404" s="12" t="s">
        <v>40</v>
      </c>
      <c r="AX6404" s="12" t="s">
        <v>84</v>
      </c>
      <c r="AY6404" s="152" t="s">
        <v>174</v>
      </c>
    </row>
    <row r="6405" spans="2:65" s="14" customFormat="1" x14ac:dyDescent="0.2">
      <c r="B6405" s="170"/>
      <c r="D6405" s="151" t="s">
        <v>197</v>
      </c>
      <c r="E6405" s="171" t="s">
        <v>1</v>
      </c>
      <c r="F6405" s="172" t="s">
        <v>765</v>
      </c>
      <c r="H6405" s="171" t="s">
        <v>1</v>
      </c>
      <c r="I6405" s="173"/>
      <c r="L6405" s="170"/>
      <c r="M6405" s="174"/>
      <c r="T6405" s="175"/>
      <c r="AT6405" s="171" t="s">
        <v>197</v>
      </c>
      <c r="AU6405" s="171" t="s">
        <v>94</v>
      </c>
      <c r="AV6405" s="14" t="s">
        <v>92</v>
      </c>
      <c r="AW6405" s="14" t="s">
        <v>40</v>
      </c>
      <c r="AX6405" s="14" t="s">
        <v>84</v>
      </c>
      <c r="AY6405" s="171" t="s">
        <v>174</v>
      </c>
    </row>
    <row r="6406" spans="2:65" s="12" customFormat="1" x14ac:dyDescent="0.2">
      <c r="B6406" s="150"/>
      <c r="D6406" s="151" t="s">
        <v>197</v>
      </c>
      <c r="E6406" s="152" t="s">
        <v>1</v>
      </c>
      <c r="F6406" s="153" t="s">
        <v>750</v>
      </c>
      <c r="H6406" s="154">
        <v>5.28</v>
      </c>
      <c r="I6406" s="155"/>
      <c r="L6406" s="150"/>
      <c r="M6406" s="156"/>
      <c r="T6406" s="157"/>
      <c r="AT6406" s="152" t="s">
        <v>197</v>
      </c>
      <c r="AU6406" s="152" t="s">
        <v>94</v>
      </c>
      <c r="AV6406" s="12" t="s">
        <v>94</v>
      </c>
      <c r="AW6406" s="12" t="s">
        <v>40</v>
      </c>
      <c r="AX6406" s="12" t="s">
        <v>84</v>
      </c>
      <c r="AY6406" s="152" t="s">
        <v>174</v>
      </c>
    </row>
    <row r="6407" spans="2:65" s="14" customFormat="1" x14ac:dyDescent="0.2">
      <c r="B6407" s="170"/>
      <c r="D6407" s="151" t="s">
        <v>197</v>
      </c>
      <c r="E6407" s="171" t="s">
        <v>1</v>
      </c>
      <c r="F6407" s="172" t="s">
        <v>766</v>
      </c>
      <c r="H6407" s="171" t="s">
        <v>1</v>
      </c>
      <c r="I6407" s="173"/>
      <c r="L6407" s="170"/>
      <c r="M6407" s="174"/>
      <c r="T6407" s="175"/>
      <c r="AT6407" s="171" t="s">
        <v>197</v>
      </c>
      <c r="AU6407" s="171" t="s">
        <v>94</v>
      </c>
      <c r="AV6407" s="14" t="s">
        <v>92</v>
      </c>
      <c r="AW6407" s="14" t="s">
        <v>40</v>
      </c>
      <c r="AX6407" s="14" t="s">
        <v>84</v>
      </c>
      <c r="AY6407" s="171" t="s">
        <v>174</v>
      </c>
    </row>
    <row r="6408" spans="2:65" s="12" customFormat="1" x14ac:dyDescent="0.2">
      <c r="B6408" s="150"/>
      <c r="D6408" s="151" t="s">
        <v>197</v>
      </c>
      <c r="E6408" s="152" t="s">
        <v>1</v>
      </c>
      <c r="F6408" s="153" t="s">
        <v>750</v>
      </c>
      <c r="H6408" s="154">
        <v>5.28</v>
      </c>
      <c r="I6408" s="155"/>
      <c r="L6408" s="150"/>
      <c r="M6408" s="156"/>
      <c r="T6408" s="157"/>
      <c r="AT6408" s="152" t="s">
        <v>197</v>
      </c>
      <c r="AU6408" s="152" t="s">
        <v>94</v>
      </c>
      <c r="AV6408" s="12" t="s">
        <v>94</v>
      </c>
      <c r="AW6408" s="12" t="s">
        <v>40</v>
      </c>
      <c r="AX6408" s="12" t="s">
        <v>84</v>
      </c>
      <c r="AY6408" s="152" t="s">
        <v>174</v>
      </c>
    </row>
    <row r="6409" spans="2:65" s="14" customFormat="1" x14ac:dyDescent="0.2">
      <c r="B6409" s="170"/>
      <c r="D6409" s="151" t="s">
        <v>197</v>
      </c>
      <c r="E6409" s="171" t="s">
        <v>1</v>
      </c>
      <c r="F6409" s="172" t="s">
        <v>767</v>
      </c>
      <c r="H6409" s="171" t="s">
        <v>1</v>
      </c>
      <c r="I6409" s="173"/>
      <c r="L6409" s="170"/>
      <c r="M6409" s="174"/>
      <c r="T6409" s="175"/>
      <c r="AT6409" s="171" t="s">
        <v>197</v>
      </c>
      <c r="AU6409" s="171" t="s">
        <v>94</v>
      </c>
      <c r="AV6409" s="14" t="s">
        <v>92</v>
      </c>
      <c r="AW6409" s="14" t="s">
        <v>40</v>
      </c>
      <c r="AX6409" s="14" t="s">
        <v>84</v>
      </c>
      <c r="AY6409" s="171" t="s">
        <v>174</v>
      </c>
    </row>
    <row r="6410" spans="2:65" s="12" customFormat="1" x14ac:dyDescent="0.2">
      <c r="B6410" s="150"/>
      <c r="D6410" s="151" t="s">
        <v>197</v>
      </c>
      <c r="E6410" s="152" t="s">
        <v>1</v>
      </c>
      <c r="F6410" s="153" t="s">
        <v>748</v>
      </c>
      <c r="H6410" s="154">
        <v>5.14</v>
      </c>
      <c r="I6410" s="155"/>
      <c r="L6410" s="150"/>
      <c r="M6410" s="156"/>
      <c r="T6410" s="157"/>
      <c r="AT6410" s="152" t="s">
        <v>197</v>
      </c>
      <c r="AU6410" s="152" t="s">
        <v>94</v>
      </c>
      <c r="AV6410" s="12" t="s">
        <v>94</v>
      </c>
      <c r="AW6410" s="12" t="s">
        <v>40</v>
      </c>
      <c r="AX6410" s="12" t="s">
        <v>84</v>
      </c>
      <c r="AY6410" s="152" t="s">
        <v>174</v>
      </c>
    </row>
    <row r="6411" spans="2:65" s="15" customFormat="1" x14ac:dyDescent="0.2">
      <c r="B6411" s="189"/>
      <c r="D6411" s="151" t="s">
        <v>197</v>
      </c>
      <c r="E6411" s="190" t="s">
        <v>1</v>
      </c>
      <c r="F6411" s="191" t="s">
        <v>329</v>
      </c>
      <c r="H6411" s="192">
        <v>62.800000000000004</v>
      </c>
      <c r="I6411" s="193"/>
      <c r="L6411" s="189"/>
      <c r="M6411" s="194"/>
      <c r="T6411" s="195"/>
      <c r="AT6411" s="190" t="s">
        <v>197</v>
      </c>
      <c r="AU6411" s="190" t="s">
        <v>94</v>
      </c>
      <c r="AV6411" s="15" t="s">
        <v>190</v>
      </c>
      <c r="AW6411" s="15" t="s">
        <v>40</v>
      </c>
      <c r="AX6411" s="15" t="s">
        <v>84</v>
      </c>
      <c r="AY6411" s="190" t="s">
        <v>174</v>
      </c>
    </row>
    <row r="6412" spans="2:65" s="13" customFormat="1" x14ac:dyDescent="0.2">
      <c r="B6412" s="158"/>
      <c r="D6412" s="151" t="s">
        <v>197</v>
      </c>
      <c r="E6412" s="159" t="s">
        <v>1</v>
      </c>
      <c r="F6412" s="160" t="s">
        <v>199</v>
      </c>
      <c r="H6412" s="161">
        <v>1079.7100000000005</v>
      </c>
      <c r="I6412" s="162"/>
      <c r="L6412" s="158"/>
      <c r="M6412" s="163"/>
      <c r="T6412" s="164"/>
      <c r="AT6412" s="159" t="s">
        <v>197</v>
      </c>
      <c r="AU6412" s="159" t="s">
        <v>94</v>
      </c>
      <c r="AV6412" s="13" t="s">
        <v>182</v>
      </c>
      <c r="AW6412" s="13" t="s">
        <v>40</v>
      </c>
      <c r="AX6412" s="13" t="s">
        <v>92</v>
      </c>
      <c r="AY6412" s="159" t="s">
        <v>174</v>
      </c>
    </row>
    <row r="6413" spans="2:65" s="12" customFormat="1" x14ac:dyDescent="0.2">
      <c r="B6413" s="150"/>
      <c r="D6413" s="151" t="s">
        <v>197</v>
      </c>
      <c r="F6413" s="153" t="s">
        <v>2807</v>
      </c>
      <c r="H6413" s="154">
        <v>1133.6959999999999</v>
      </c>
      <c r="I6413" s="155"/>
      <c r="L6413" s="150"/>
      <c r="M6413" s="156"/>
      <c r="T6413" s="157"/>
      <c r="AT6413" s="152" t="s">
        <v>197</v>
      </c>
      <c r="AU6413" s="152" t="s">
        <v>94</v>
      </c>
      <c r="AV6413" s="12" t="s">
        <v>94</v>
      </c>
      <c r="AW6413" s="12" t="s">
        <v>4</v>
      </c>
      <c r="AX6413" s="12" t="s">
        <v>92</v>
      </c>
      <c r="AY6413" s="152" t="s">
        <v>174</v>
      </c>
    </row>
    <row r="6414" spans="2:65" s="1" customFormat="1" ht="33" customHeight="1" x14ac:dyDescent="0.2">
      <c r="B6414" s="33"/>
      <c r="C6414" s="176" t="s">
        <v>2808</v>
      </c>
      <c r="D6414" s="176" t="s">
        <v>321</v>
      </c>
      <c r="E6414" s="177" t="s">
        <v>2809</v>
      </c>
      <c r="F6414" s="178" t="s">
        <v>2810</v>
      </c>
      <c r="G6414" s="179" t="s">
        <v>249</v>
      </c>
      <c r="H6414" s="180">
        <v>1133.6959999999999</v>
      </c>
      <c r="I6414" s="181"/>
      <c r="J6414" s="182">
        <f>ROUND(I6414*H6414,2)</f>
        <v>0</v>
      </c>
      <c r="K6414" s="178" t="s">
        <v>181</v>
      </c>
      <c r="L6414" s="183"/>
      <c r="M6414" s="184" t="s">
        <v>1</v>
      </c>
      <c r="N6414" s="185" t="s">
        <v>50</v>
      </c>
      <c r="P6414" s="146">
        <f>O6414*H6414</f>
        <v>0</v>
      </c>
      <c r="Q6414" s="146">
        <v>1.5E-3</v>
      </c>
      <c r="R6414" s="146">
        <f>Q6414*H6414</f>
        <v>1.7005439999999998</v>
      </c>
      <c r="S6414" s="146">
        <v>0</v>
      </c>
      <c r="T6414" s="147">
        <f>S6414*H6414</f>
        <v>0</v>
      </c>
      <c r="AR6414" s="148" t="s">
        <v>887</v>
      </c>
      <c r="AT6414" s="148" t="s">
        <v>321</v>
      </c>
      <c r="AU6414" s="148" t="s">
        <v>94</v>
      </c>
      <c r="AY6414" s="17" t="s">
        <v>174</v>
      </c>
      <c r="BE6414" s="149">
        <f>IF(N6414="základní",J6414,0)</f>
        <v>0</v>
      </c>
      <c r="BF6414" s="149">
        <f>IF(N6414="snížená",J6414,0)</f>
        <v>0</v>
      </c>
      <c r="BG6414" s="149">
        <f>IF(N6414="zákl. přenesená",J6414,0)</f>
        <v>0</v>
      </c>
      <c r="BH6414" s="149">
        <f>IF(N6414="sníž. přenesená",J6414,0)</f>
        <v>0</v>
      </c>
      <c r="BI6414" s="149">
        <f>IF(N6414="nulová",J6414,0)</f>
        <v>0</v>
      </c>
      <c r="BJ6414" s="17" t="s">
        <v>94</v>
      </c>
      <c r="BK6414" s="149">
        <f>ROUND(I6414*H6414,2)</f>
        <v>0</v>
      </c>
      <c r="BL6414" s="17" t="s">
        <v>330</v>
      </c>
      <c r="BM6414" s="148" t="s">
        <v>2811</v>
      </c>
    </row>
    <row r="6415" spans="2:65" s="1" customFormat="1" ht="58.5" x14ac:dyDescent="0.2">
      <c r="B6415" s="33"/>
      <c r="D6415" s="151" t="s">
        <v>325</v>
      </c>
      <c r="F6415" s="186" t="s">
        <v>2812</v>
      </c>
      <c r="I6415" s="187"/>
      <c r="L6415" s="33"/>
      <c r="M6415" s="188"/>
      <c r="T6415" s="57"/>
      <c r="AT6415" s="17" t="s">
        <v>325</v>
      </c>
      <c r="AU6415" s="17" t="s">
        <v>94</v>
      </c>
    </row>
    <row r="6416" spans="2:65" s="14" customFormat="1" x14ac:dyDescent="0.2">
      <c r="B6416" s="170"/>
      <c r="D6416" s="151" t="s">
        <v>197</v>
      </c>
      <c r="E6416" s="171" t="s">
        <v>1</v>
      </c>
      <c r="F6416" s="172" t="s">
        <v>678</v>
      </c>
      <c r="H6416" s="171" t="s">
        <v>1</v>
      </c>
      <c r="I6416" s="173"/>
      <c r="L6416" s="170"/>
      <c r="M6416" s="174"/>
      <c r="T6416" s="175"/>
      <c r="AT6416" s="171" t="s">
        <v>197</v>
      </c>
      <c r="AU6416" s="171" t="s">
        <v>94</v>
      </c>
      <c r="AV6416" s="14" t="s">
        <v>92</v>
      </c>
      <c r="AW6416" s="14" t="s">
        <v>40</v>
      </c>
      <c r="AX6416" s="14" t="s">
        <v>84</v>
      </c>
      <c r="AY6416" s="171" t="s">
        <v>174</v>
      </c>
    </row>
    <row r="6417" spans="2:51" s="14" customFormat="1" x14ac:dyDescent="0.2">
      <c r="B6417" s="170"/>
      <c r="D6417" s="151" t="s">
        <v>197</v>
      </c>
      <c r="E6417" s="171" t="s">
        <v>1</v>
      </c>
      <c r="F6417" s="172" t="s">
        <v>676</v>
      </c>
      <c r="H6417" s="171" t="s">
        <v>1</v>
      </c>
      <c r="I6417" s="173"/>
      <c r="L6417" s="170"/>
      <c r="M6417" s="174"/>
      <c r="T6417" s="175"/>
      <c r="AT6417" s="171" t="s">
        <v>197</v>
      </c>
      <c r="AU6417" s="171" t="s">
        <v>94</v>
      </c>
      <c r="AV6417" s="14" t="s">
        <v>92</v>
      </c>
      <c r="AW6417" s="14" t="s">
        <v>40</v>
      </c>
      <c r="AX6417" s="14" t="s">
        <v>84</v>
      </c>
      <c r="AY6417" s="171" t="s">
        <v>174</v>
      </c>
    </row>
    <row r="6418" spans="2:51" s="12" customFormat="1" x14ac:dyDescent="0.2">
      <c r="B6418" s="150"/>
      <c r="D6418" s="151" t="s">
        <v>197</v>
      </c>
      <c r="E6418" s="152" t="s">
        <v>1</v>
      </c>
      <c r="F6418" s="153" t="s">
        <v>679</v>
      </c>
      <c r="H6418" s="154">
        <v>25.73</v>
      </c>
      <c r="I6418" s="155"/>
      <c r="L6418" s="150"/>
      <c r="M6418" s="156"/>
      <c r="T6418" s="157"/>
      <c r="AT6418" s="152" t="s">
        <v>197</v>
      </c>
      <c r="AU6418" s="152" t="s">
        <v>94</v>
      </c>
      <c r="AV6418" s="12" t="s">
        <v>94</v>
      </c>
      <c r="AW6418" s="12" t="s">
        <v>40</v>
      </c>
      <c r="AX6418" s="12" t="s">
        <v>84</v>
      </c>
      <c r="AY6418" s="152" t="s">
        <v>174</v>
      </c>
    </row>
    <row r="6419" spans="2:51" s="12" customFormat="1" x14ac:dyDescent="0.2">
      <c r="B6419" s="150"/>
      <c r="D6419" s="151" t="s">
        <v>197</v>
      </c>
      <c r="E6419" s="152" t="s">
        <v>1</v>
      </c>
      <c r="F6419" s="153" t="s">
        <v>680</v>
      </c>
      <c r="H6419" s="154">
        <v>-2.2799999999999998</v>
      </c>
      <c r="I6419" s="155"/>
      <c r="L6419" s="150"/>
      <c r="M6419" s="156"/>
      <c r="T6419" s="157"/>
      <c r="AT6419" s="152" t="s">
        <v>197</v>
      </c>
      <c r="AU6419" s="152" t="s">
        <v>94</v>
      </c>
      <c r="AV6419" s="12" t="s">
        <v>94</v>
      </c>
      <c r="AW6419" s="12" t="s">
        <v>40</v>
      </c>
      <c r="AX6419" s="12" t="s">
        <v>84</v>
      </c>
      <c r="AY6419" s="152" t="s">
        <v>174</v>
      </c>
    </row>
    <row r="6420" spans="2:51" s="14" customFormat="1" x14ac:dyDescent="0.2">
      <c r="B6420" s="170"/>
      <c r="D6420" s="151" t="s">
        <v>197</v>
      </c>
      <c r="E6420" s="171" t="s">
        <v>1</v>
      </c>
      <c r="F6420" s="172" t="s">
        <v>681</v>
      </c>
      <c r="H6420" s="171" t="s">
        <v>1</v>
      </c>
      <c r="I6420" s="173"/>
      <c r="L6420" s="170"/>
      <c r="M6420" s="174"/>
      <c r="T6420" s="175"/>
      <c r="AT6420" s="171" t="s">
        <v>197</v>
      </c>
      <c r="AU6420" s="171" t="s">
        <v>94</v>
      </c>
      <c r="AV6420" s="14" t="s">
        <v>92</v>
      </c>
      <c r="AW6420" s="14" t="s">
        <v>40</v>
      </c>
      <c r="AX6420" s="14" t="s">
        <v>84</v>
      </c>
      <c r="AY6420" s="171" t="s">
        <v>174</v>
      </c>
    </row>
    <row r="6421" spans="2:51" s="12" customFormat="1" x14ac:dyDescent="0.2">
      <c r="B6421" s="150"/>
      <c r="D6421" s="151" t="s">
        <v>197</v>
      </c>
      <c r="E6421" s="152" t="s">
        <v>1</v>
      </c>
      <c r="F6421" s="153" t="s">
        <v>682</v>
      </c>
      <c r="H6421" s="154">
        <v>5.5</v>
      </c>
      <c r="I6421" s="155"/>
      <c r="L6421" s="150"/>
      <c r="M6421" s="156"/>
      <c r="T6421" s="157"/>
      <c r="AT6421" s="152" t="s">
        <v>197</v>
      </c>
      <c r="AU6421" s="152" t="s">
        <v>94</v>
      </c>
      <c r="AV6421" s="12" t="s">
        <v>94</v>
      </c>
      <c r="AW6421" s="12" t="s">
        <v>40</v>
      </c>
      <c r="AX6421" s="12" t="s">
        <v>84</v>
      </c>
      <c r="AY6421" s="152" t="s">
        <v>174</v>
      </c>
    </row>
    <row r="6422" spans="2:51" s="14" customFormat="1" x14ac:dyDescent="0.2">
      <c r="B6422" s="170"/>
      <c r="D6422" s="151" t="s">
        <v>197</v>
      </c>
      <c r="E6422" s="171" t="s">
        <v>1</v>
      </c>
      <c r="F6422" s="172" t="s">
        <v>683</v>
      </c>
      <c r="H6422" s="171" t="s">
        <v>1</v>
      </c>
      <c r="I6422" s="173"/>
      <c r="L6422" s="170"/>
      <c r="M6422" s="174"/>
      <c r="T6422" s="175"/>
      <c r="AT6422" s="171" t="s">
        <v>197</v>
      </c>
      <c r="AU6422" s="171" t="s">
        <v>94</v>
      </c>
      <c r="AV6422" s="14" t="s">
        <v>92</v>
      </c>
      <c r="AW6422" s="14" t="s">
        <v>40</v>
      </c>
      <c r="AX6422" s="14" t="s">
        <v>84</v>
      </c>
      <c r="AY6422" s="171" t="s">
        <v>174</v>
      </c>
    </row>
    <row r="6423" spans="2:51" s="12" customFormat="1" x14ac:dyDescent="0.2">
      <c r="B6423" s="150"/>
      <c r="D6423" s="151" t="s">
        <v>197</v>
      </c>
      <c r="E6423" s="152" t="s">
        <v>1</v>
      </c>
      <c r="F6423" s="153" t="s">
        <v>684</v>
      </c>
      <c r="H6423" s="154">
        <v>2.57</v>
      </c>
      <c r="I6423" s="155"/>
      <c r="L6423" s="150"/>
      <c r="M6423" s="156"/>
      <c r="T6423" s="157"/>
      <c r="AT6423" s="152" t="s">
        <v>197</v>
      </c>
      <c r="AU6423" s="152" t="s">
        <v>94</v>
      </c>
      <c r="AV6423" s="12" t="s">
        <v>94</v>
      </c>
      <c r="AW6423" s="12" t="s">
        <v>40</v>
      </c>
      <c r="AX6423" s="12" t="s">
        <v>84</v>
      </c>
      <c r="AY6423" s="152" t="s">
        <v>174</v>
      </c>
    </row>
    <row r="6424" spans="2:51" s="14" customFormat="1" x14ac:dyDescent="0.2">
      <c r="B6424" s="170"/>
      <c r="D6424" s="151" t="s">
        <v>197</v>
      </c>
      <c r="E6424" s="171" t="s">
        <v>1</v>
      </c>
      <c r="F6424" s="172" t="s">
        <v>685</v>
      </c>
      <c r="H6424" s="171" t="s">
        <v>1</v>
      </c>
      <c r="I6424" s="173"/>
      <c r="L6424" s="170"/>
      <c r="M6424" s="174"/>
      <c r="T6424" s="175"/>
      <c r="AT6424" s="171" t="s">
        <v>197</v>
      </c>
      <c r="AU6424" s="171" t="s">
        <v>94</v>
      </c>
      <c r="AV6424" s="14" t="s">
        <v>92</v>
      </c>
      <c r="AW6424" s="14" t="s">
        <v>40</v>
      </c>
      <c r="AX6424" s="14" t="s">
        <v>84</v>
      </c>
      <c r="AY6424" s="171" t="s">
        <v>174</v>
      </c>
    </row>
    <row r="6425" spans="2:51" s="12" customFormat="1" x14ac:dyDescent="0.2">
      <c r="B6425" s="150"/>
      <c r="D6425" s="151" t="s">
        <v>197</v>
      </c>
      <c r="E6425" s="152" t="s">
        <v>1</v>
      </c>
      <c r="F6425" s="153" t="s">
        <v>686</v>
      </c>
      <c r="H6425" s="154">
        <v>6.4</v>
      </c>
      <c r="I6425" s="155"/>
      <c r="L6425" s="150"/>
      <c r="M6425" s="156"/>
      <c r="T6425" s="157"/>
      <c r="AT6425" s="152" t="s">
        <v>197</v>
      </c>
      <c r="AU6425" s="152" t="s">
        <v>94</v>
      </c>
      <c r="AV6425" s="12" t="s">
        <v>94</v>
      </c>
      <c r="AW6425" s="12" t="s">
        <v>40</v>
      </c>
      <c r="AX6425" s="12" t="s">
        <v>84</v>
      </c>
      <c r="AY6425" s="152" t="s">
        <v>174</v>
      </c>
    </row>
    <row r="6426" spans="2:51" s="14" customFormat="1" x14ac:dyDescent="0.2">
      <c r="B6426" s="170"/>
      <c r="D6426" s="151" t="s">
        <v>197</v>
      </c>
      <c r="E6426" s="171" t="s">
        <v>1</v>
      </c>
      <c r="F6426" s="172" t="s">
        <v>687</v>
      </c>
      <c r="H6426" s="171" t="s">
        <v>1</v>
      </c>
      <c r="I6426" s="173"/>
      <c r="L6426" s="170"/>
      <c r="M6426" s="174"/>
      <c r="T6426" s="175"/>
      <c r="AT6426" s="171" t="s">
        <v>197</v>
      </c>
      <c r="AU6426" s="171" t="s">
        <v>94</v>
      </c>
      <c r="AV6426" s="14" t="s">
        <v>92</v>
      </c>
      <c r="AW6426" s="14" t="s">
        <v>40</v>
      </c>
      <c r="AX6426" s="14" t="s">
        <v>84</v>
      </c>
      <c r="AY6426" s="171" t="s">
        <v>174</v>
      </c>
    </row>
    <row r="6427" spans="2:51" s="12" customFormat="1" x14ac:dyDescent="0.2">
      <c r="B6427" s="150"/>
      <c r="D6427" s="151" t="s">
        <v>197</v>
      </c>
      <c r="E6427" s="152" t="s">
        <v>1</v>
      </c>
      <c r="F6427" s="153" t="s">
        <v>688</v>
      </c>
      <c r="H6427" s="154">
        <v>6.26</v>
      </c>
      <c r="I6427" s="155"/>
      <c r="L6427" s="150"/>
      <c r="M6427" s="156"/>
      <c r="T6427" s="157"/>
      <c r="AT6427" s="152" t="s">
        <v>197</v>
      </c>
      <c r="AU6427" s="152" t="s">
        <v>94</v>
      </c>
      <c r="AV6427" s="12" t="s">
        <v>94</v>
      </c>
      <c r="AW6427" s="12" t="s">
        <v>40</v>
      </c>
      <c r="AX6427" s="12" t="s">
        <v>84</v>
      </c>
      <c r="AY6427" s="152" t="s">
        <v>174</v>
      </c>
    </row>
    <row r="6428" spans="2:51" s="14" customFormat="1" x14ac:dyDescent="0.2">
      <c r="B6428" s="170"/>
      <c r="D6428" s="151" t="s">
        <v>197</v>
      </c>
      <c r="E6428" s="171" t="s">
        <v>1</v>
      </c>
      <c r="F6428" s="172" t="s">
        <v>689</v>
      </c>
      <c r="H6428" s="171" t="s">
        <v>1</v>
      </c>
      <c r="I6428" s="173"/>
      <c r="L6428" s="170"/>
      <c r="M6428" s="174"/>
      <c r="T6428" s="175"/>
      <c r="AT6428" s="171" t="s">
        <v>197</v>
      </c>
      <c r="AU6428" s="171" t="s">
        <v>94</v>
      </c>
      <c r="AV6428" s="14" t="s">
        <v>92</v>
      </c>
      <c r="AW6428" s="14" t="s">
        <v>40</v>
      </c>
      <c r="AX6428" s="14" t="s">
        <v>84</v>
      </c>
      <c r="AY6428" s="171" t="s">
        <v>174</v>
      </c>
    </row>
    <row r="6429" spans="2:51" s="12" customFormat="1" x14ac:dyDescent="0.2">
      <c r="B6429" s="150"/>
      <c r="D6429" s="151" t="s">
        <v>197</v>
      </c>
      <c r="E6429" s="152" t="s">
        <v>1</v>
      </c>
      <c r="F6429" s="153" t="s">
        <v>690</v>
      </c>
      <c r="H6429" s="154">
        <v>6.72</v>
      </c>
      <c r="I6429" s="155"/>
      <c r="L6429" s="150"/>
      <c r="M6429" s="156"/>
      <c r="T6429" s="157"/>
      <c r="AT6429" s="152" t="s">
        <v>197</v>
      </c>
      <c r="AU6429" s="152" t="s">
        <v>94</v>
      </c>
      <c r="AV6429" s="12" t="s">
        <v>94</v>
      </c>
      <c r="AW6429" s="12" t="s">
        <v>40</v>
      </c>
      <c r="AX6429" s="12" t="s">
        <v>84</v>
      </c>
      <c r="AY6429" s="152" t="s">
        <v>174</v>
      </c>
    </row>
    <row r="6430" spans="2:51" s="14" customFormat="1" x14ac:dyDescent="0.2">
      <c r="B6430" s="170"/>
      <c r="D6430" s="151" t="s">
        <v>197</v>
      </c>
      <c r="E6430" s="171" t="s">
        <v>1</v>
      </c>
      <c r="F6430" s="172" t="s">
        <v>691</v>
      </c>
      <c r="H6430" s="171" t="s">
        <v>1</v>
      </c>
      <c r="I6430" s="173"/>
      <c r="L6430" s="170"/>
      <c r="M6430" s="174"/>
      <c r="T6430" s="175"/>
      <c r="AT6430" s="171" t="s">
        <v>197</v>
      </c>
      <c r="AU6430" s="171" t="s">
        <v>94</v>
      </c>
      <c r="AV6430" s="14" t="s">
        <v>92</v>
      </c>
      <c r="AW6430" s="14" t="s">
        <v>40</v>
      </c>
      <c r="AX6430" s="14" t="s">
        <v>84</v>
      </c>
      <c r="AY6430" s="171" t="s">
        <v>174</v>
      </c>
    </row>
    <row r="6431" spans="2:51" s="12" customFormat="1" x14ac:dyDescent="0.2">
      <c r="B6431" s="150"/>
      <c r="D6431" s="151" t="s">
        <v>197</v>
      </c>
      <c r="E6431" s="152" t="s">
        <v>1</v>
      </c>
      <c r="F6431" s="153" t="s">
        <v>692</v>
      </c>
      <c r="H6431" s="154">
        <v>14.06</v>
      </c>
      <c r="I6431" s="155"/>
      <c r="L6431" s="150"/>
      <c r="M6431" s="156"/>
      <c r="T6431" s="157"/>
      <c r="AT6431" s="152" t="s">
        <v>197</v>
      </c>
      <c r="AU6431" s="152" t="s">
        <v>94</v>
      </c>
      <c r="AV6431" s="12" t="s">
        <v>94</v>
      </c>
      <c r="AW6431" s="12" t="s">
        <v>40</v>
      </c>
      <c r="AX6431" s="12" t="s">
        <v>84</v>
      </c>
      <c r="AY6431" s="152" t="s">
        <v>174</v>
      </c>
    </row>
    <row r="6432" spans="2:51" s="14" customFormat="1" x14ac:dyDescent="0.2">
      <c r="B6432" s="170"/>
      <c r="D6432" s="151" t="s">
        <v>197</v>
      </c>
      <c r="E6432" s="171" t="s">
        <v>1</v>
      </c>
      <c r="F6432" s="172" t="s">
        <v>693</v>
      </c>
      <c r="H6432" s="171" t="s">
        <v>1</v>
      </c>
      <c r="I6432" s="173"/>
      <c r="L6432" s="170"/>
      <c r="M6432" s="174"/>
      <c r="T6432" s="175"/>
      <c r="AT6432" s="171" t="s">
        <v>197</v>
      </c>
      <c r="AU6432" s="171" t="s">
        <v>94</v>
      </c>
      <c r="AV6432" s="14" t="s">
        <v>92</v>
      </c>
      <c r="AW6432" s="14" t="s">
        <v>40</v>
      </c>
      <c r="AX6432" s="14" t="s">
        <v>84</v>
      </c>
      <c r="AY6432" s="171" t="s">
        <v>174</v>
      </c>
    </row>
    <row r="6433" spans="2:51" s="12" customFormat="1" x14ac:dyDescent="0.2">
      <c r="B6433" s="150"/>
      <c r="D6433" s="151" t="s">
        <v>197</v>
      </c>
      <c r="E6433" s="152" t="s">
        <v>1</v>
      </c>
      <c r="F6433" s="153" t="s">
        <v>694</v>
      </c>
      <c r="H6433" s="154">
        <v>5.56</v>
      </c>
      <c r="I6433" s="155"/>
      <c r="L6433" s="150"/>
      <c r="M6433" s="156"/>
      <c r="T6433" s="157"/>
      <c r="AT6433" s="152" t="s">
        <v>197</v>
      </c>
      <c r="AU6433" s="152" t="s">
        <v>94</v>
      </c>
      <c r="AV6433" s="12" t="s">
        <v>94</v>
      </c>
      <c r="AW6433" s="12" t="s">
        <v>40</v>
      </c>
      <c r="AX6433" s="12" t="s">
        <v>84</v>
      </c>
      <c r="AY6433" s="152" t="s">
        <v>174</v>
      </c>
    </row>
    <row r="6434" spans="2:51" s="14" customFormat="1" x14ac:dyDescent="0.2">
      <c r="B6434" s="170"/>
      <c r="D6434" s="151" t="s">
        <v>197</v>
      </c>
      <c r="E6434" s="171" t="s">
        <v>1</v>
      </c>
      <c r="F6434" s="172" t="s">
        <v>695</v>
      </c>
      <c r="H6434" s="171" t="s">
        <v>1</v>
      </c>
      <c r="I6434" s="173"/>
      <c r="L6434" s="170"/>
      <c r="M6434" s="174"/>
      <c r="T6434" s="175"/>
      <c r="AT6434" s="171" t="s">
        <v>197</v>
      </c>
      <c r="AU6434" s="171" t="s">
        <v>94</v>
      </c>
      <c r="AV6434" s="14" t="s">
        <v>92</v>
      </c>
      <c r="AW6434" s="14" t="s">
        <v>40</v>
      </c>
      <c r="AX6434" s="14" t="s">
        <v>84</v>
      </c>
      <c r="AY6434" s="171" t="s">
        <v>174</v>
      </c>
    </row>
    <row r="6435" spans="2:51" s="12" customFormat="1" x14ac:dyDescent="0.2">
      <c r="B6435" s="150"/>
      <c r="D6435" s="151" t="s">
        <v>197</v>
      </c>
      <c r="E6435" s="152" t="s">
        <v>1</v>
      </c>
      <c r="F6435" s="153" t="s">
        <v>696</v>
      </c>
      <c r="H6435" s="154">
        <v>4.88</v>
      </c>
      <c r="I6435" s="155"/>
      <c r="L6435" s="150"/>
      <c r="M6435" s="156"/>
      <c r="T6435" s="157"/>
      <c r="AT6435" s="152" t="s">
        <v>197</v>
      </c>
      <c r="AU6435" s="152" t="s">
        <v>94</v>
      </c>
      <c r="AV6435" s="12" t="s">
        <v>94</v>
      </c>
      <c r="AW6435" s="12" t="s">
        <v>40</v>
      </c>
      <c r="AX6435" s="12" t="s">
        <v>84</v>
      </c>
      <c r="AY6435" s="152" t="s">
        <v>174</v>
      </c>
    </row>
    <row r="6436" spans="2:51" s="14" customFormat="1" x14ac:dyDescent="0.2">
      <c r="B6436" s="170"/>
      <c r="D6436" s="151" t="s">
        <v>197</v>
      </c>
      <c r="E6436" s="171" t="s">
        <v>1</v>
      </c>
      <c r="F6436" s="172" t="s">
        <v>697</v>
      </c>
      <c r="H6436" s="171" t="s">
        <v>1</v>
      </c>
      <c r="I6436" s="173"/>
      <c r="L6436" s="170"/>
      <c r="M6436" s="174"/>
      <c r="T6436" s="175"/>
      <c r="AT6436" s="171" t="s">
        <v>197</v>
      </c>
      <c r="AU6436" s="171" t="s">
        <v>94</v>
      </c>
      <c r="AV6436" s="14" t="s">
        <v>92</v>
      </c>
      <c r="AW6436" s="14" t="s">
        <v>40</v>
      </c>
      <c r="AX6436" s="14" t="s">
        <v>84</v>
      </c>
      <c r="AY6436" s="171" t="s">
        <v>174</v>
      </c>
    </row>
    <row r="6437" spans="2:51" s="12" customFormat="1" x14ac:dyDescent="0.2">
      <c r="B6437" s="150"/>
      <c r="D6437" s="151" t="s">
        <v>197</v>
      </c>
      <c r="E6437" s="152" t="s">
        <v>1</v>
      </c>
      <c r="F6437" s="153" t="s">
        <v>698</v>
      </c>
      <c r="H6437" s="154">
        <v>8.33</v>
      </c>
      <c r="I6437" s="155"/>
      <c r="L6437" s="150"/>
      <c r="M6437" s="156"/>
      <c r="T6437" s="157"/>
      <c r="AT6437" s="152" t="s">
        <v>197</v>
      </c>
      <c r="AU6437" s="152" t="s">
        <v>94</v>
      </c>
      <c r="AV6437" s="12" t="s">
        <v>94</v>
      </c>
      <c r="AW6437" s="12" t="s">
        <v>40</v>
      </c>
      <c r="AX6437" s="12" t="s">
        <v>84</v>
      </c>
      <c r="AY6437" s="152" t="s">
        <v>174</v>
      </c>
    </row>
    <row r="6438" spans="2:51" s="14" customFormat="1" x14ac:dyDescent="0.2">
      <c r="B6438" s="170"/>
      <c r="D6438" s="151" t="s">
        <v>197</v>
      </c>
      <c r="E6438" s="171" t="s">
        <v>1</v>
      </c>
      <c r="F6438" s="172" t="s">
        <v>699</v>
      </c>
      <c r="H6438" s="171" t="s">
        <v>1</v>
      </c>
      <c r="I6438" s="173"/>
      <c r="L6438" s="170"/>
      <c r="M6438" s="174"/>
      <c r="T6438" s="175"/>
      <c r="AT6438" s="171" t="s">
        <v>197</v>
      </c>
      <c r="AU6438" s="171" t="s">
        <v>94</v>
      </c>
      <c r="AV6438" s="14" t="s">
        <v>92</v>
      </c>
      <c r="AW6438" s="14" t="s">
        <v>40</v>
      </c>
      <c r="AX6438" s="14" t="s">
        <v>84</v>
      </c>
      <c r="AY6438" s="171" t="s">
        <v>174</v>
      </c>
    </row>
    <row r="6439" spans="2:51" s="12" customFormat="1" x14ac:dyDescent="0.2">
      <c r="B6439" s="150"/>
      <c r="D6439" s="151" t="s">
        <v>197</v>
      </c>
      <c r="E6439" s="152" t="s">
        <v>1</v>
      </c>
      <c r="F6439" s="153" t="s">
        <v>700</v>
      </c>
      <c r="H6439" s="154">
        <v>19.41</v>
      </c>
      <c r="I6439" s="155"/>
      <c r="L6439" s="150"/>
      <c r="M6439" s="156"/>
      <c r="T6439" s="157"/>
      <c r="AT6439" s="152" t="s">
        <v>197</v>
      </c>
      <c r="AU6439" s="152" t="s">
        <v>94</v>
      </c>
      <c r="AV6439" s="12" t="s">
        <v>94</v>
      </c>
      <c r="AW6439" s="12" t="s">
        <v>40</v>
      </c>
      <c r="AX6439" s="12" t="s">
        <v>84</v>
      </c>
      <c r="AY6439" s="152" t="s">
        <v>174</v>
      </c>
    </row>
    <row r="6440" spans="2:51" s="14" customFormat="1" x14ac:dyDescent="0.2">
      <c r="B6440" s="170"/>
      <c r="D6440" s="151" t="s">
        <v>197</v>
      </c>
      <c r="E6440" s="171" t="s">
        <v>1</v>
      </c>
      <c r="F6440" s="172" t="s">
        <v>701</v>
      </c>
      <c r="H6440" s="171" t="s">
        <v>1</v>
      </c>
      <c r="I6440" s="173"/>
      <c r="L6440" s="170"/>
      <c r="M6440" s="174"/>
      <c r="T6440" s="175"/>
      <c r="AT6440" s="171" t="s">
        <v>197</v>
      </c>
      <c r="AU6440" s="171" t="s">
        <v>94</v>
      </c>
      <c r="AV6440" s="14" t="s">
        <v>92</v>
      </c>
      <c r="AW6440" s="14" t="s">
        <v>40</v>
      </c>
      <c r="AX6440" s="14" t="s">
        <v>84</v>
      </c>
      <c r="AY6440" s="171" t="s">
        <v>174</v>
      </c>
    </row>
    <row r="6441" spans="2:51" s="12" customFormat="1" x14ac:dyDescent="0.2">
      <c r="B6441" s="150"/>
      <c r="D6441" s="151" t="s">
        <v>197</v>
      </c>
      <c r="E6441" s="152" t="s">
        <v>1</v>
      </c>
      <c r="F6441" s="153" t="s">
        <v>702</v>
      </c>
      <c r="H6441" s="154">
        <v>8.2799999999999994</v>
      </c>
      <c r="I6441" s="155"/>
      <c r="L6441" s="150"/>
      <c r="M6441" s="156"/>
      <c r="T6441" s="157"/>
      <c r="AT6441" s="152" t="s">
        <v>197</v>
      </c>
      <c r="AU6441" s="152" t="s">
        <v>94</v>
      </c>
      <c r="AV6441" s="12" t="s">
        <v>94</v>
      </c>
      <c r="AW6441" s="12" t="s">
        <v>40</v>
      </c>
      <c r="AX6441" s="12" t="s">
        <v>84</v>
      </c>
      <c r="AY6441" s="152" t="s">
        <v>174</v>
      </c>
    </row>
    <row r="6442" spans="2:51" s="14" customFormat="1" x14ac:dyDescent="0.2">
      <c r="B6442" s="170"/>
      <c r="D6442" s="151" t="s">
        <v>197</v>
      </c>
      <c r="E6442" s="171" t="s">
        <v>1</v>
      </c>
      <c r="F6442" s="172" t="s">
        <v>703</v>
      </c>
      <c r="H6442" s="171" t="s">
        <v>1</v>
      </c>
      <c r="I6442" s="173"/>
      <c r="L6442" s="170"/>
      <c r="M6442" s="174"/>
      <c r="T6442" s="175"/>
      <c r="AT6442" s="171" t="s">
        <v>197</v>
      </c>
      <c r="AU6442" s="171" t="s">
        <v>94</v>
      </c>
      <c r="AV6442" s="14" t="s">
        <v>92</v>
      </c>
      <c r="AW6442" s="14" t="s">
        <v>40</v>
      </c>
      <c r="AX6442" s="14" t="s">
        <v>84</v>
      </c>
      <c r="AY6442" s="171" t="s">
        <v>174</v>
      </c>
    </row>
    <row r="6443" spans="2:51" s="12" customFormat="1" x14ac:dyDescent="0.2">
      <c r="B6443" s="150"/>
      <c r="D6443" s="151" t="s">
        <v>197</v>
      </c>
      <c r="E6443" s="152" t="s">
        <v>1</v>
      </c>
      <c r="F6443" s="153" t="s">
        <v>704</v>
      </c>
      <c r="H6443" s="154">
        <v>2.86</v>
      </c>
      <c r="I6443" s="155"/>
      <c r="L6443" s="150"/>
      <c r="M6443" s="156"/>
      <c r="T6443" s="157"/>
      <c r="AT6443" s="152" t="s">
        <v>197</v>
      </c>
      <c r="AU6443" s="152" t="s">
        <v>94</v>
      </c>
      <c r="AV6443" s="12" t="s">
        <v>94</v>
      </c>
      <c r="AW6443" s="12" t="s">
        <v>40</v>
      </c>
      <c r="AX6443" s="12" t="s">
        <v>84</v>
      </c>
      <c r="AY6443" s="152" t="s">
        <v>174</v>
      </c>
    </row>
    <row r="6444" spans="2:51" s="14" customFormat="1" x14ac:dyDescent="0.2">
      <c r="B6444" s="170"/>
      <c r="D6444" s="151" t="s">
        <v>197</v>
      </c>
      <c r="E6444" s="171" t="s">
        <v>1</v>
      </c>
      <c r="F6444" s="172" t="s">
        <v>705</v>
      </c>
      <c r="H6444" s="171" t="s">
        <v>1</v>
      </c>
      <c r="I6444" s="173"/>
      <c r="L6444" s="170"/>
      <c r="M6444" s="174"/>
      <c r="T6444" s="175"/>
      <c r="AT6444" s="171" t="s">
        <v>197</v>
      </c>
      <c r="AU6444" s="171" t="s">
        <v>94</v>
      </c>
      <c r="AV6444" s="14" t="s">
        <v>92</v>
      </c>
      <c r="AW6444" s="14" t="s">
        <v>40</v>
      </c>
      <c r="AX6444" s="14" t="s">
        <v>84</v>
      </c>
      <c r="AY6444" s="171" t="s">
        <v>174</v>
      </c>
    </row>
    <row r="6445" spans="2:51" s="12" customFormat="1" x14ac:dyDescent="0.2">
      <c r="B6445" s="150"/>
      <c r="D6445" s="151" t="s">
        <v>197</v>
      </c>
      <c r="E6445" s="152" t="s">
        <v>1</v>
      </c>
      <c r="F6445" s="153" t="s">
        <v>706</v>
      </c>
      <c r="H6445" s="154">
        <v>8.27</v>
      </c>
      <c r="I6445" s="155"/>
      <c r="L6445" s="150"/>
      <c r="M6445" s="156"/>
      <c r="T6445" s="157"/>
      <c r="AT6445" s="152" t="s">
        <v>197</v>
      </c>
      <c r="AU6445" s="152" t="s">
        <v>94</v>
      </c>
      <c r="AV6445" s="12" t="s">
        <v>94</v>
      </c>
      <c r="AW6445" s="12" t="s">
        <v>40</v>
      </c>
      <c r="AX6445" s="12" t="s">
        <v>84</v>
      </c>
      <c r="AY6445" s="152" t="s">
        <v>174</v>
      </c>
    </row>
    <row r="6446" spans="2:51" s="15" customFormat="1" x14ac:dyDescent="0.2">
      <c r="B6446" s="189"/>
      <c r="D6446" s="151" t="s">
        <v>197</v>
      </c>
      <c r="E6446" s="190" t="s">
        <v>1</v>
      </c>
      <c r="F6446" s="191" t="s">
        <v>329</v>
      </c>
      <c r="H6446" s="192">
        <v>122.54999999999998</v>
      </c>
      <c r="I6446" s="193"/>
      <c r="L6446" s="189"/>
      <c r="M6446" s="194"/>
      <c r="T6446" s="195"/>
      <c r="AT6446" s="190" t="s">
        <v>197</v>
      </c>
      <c r="AU6446" s="190" t="s">
        <v>94</v>
      </c>
      <c r="AV6446" s="15" t="s">
        <v>190</v>
      </c>
      <c r="AW6446" s="15" t="s">
        <v>40</v>
      </c>
      <c r="AX6446" s="15" t="s">
        <v>84</v>
      </c>
      <c r="AY6446" s="190" t="s">
        <v>174</v>
      </c>
    </row>
    <row r="6447" spans="2:51" s="14" customFormat="1" x14ac:dyDescent="0.2">
      <c r="B6447" s="170"/>
      <c r="D6447" s="151" t="s">
        <v>197</v>
      </c>
      <c r="E6447" s="171" t="s">
        <v>1</v>
      </c>
      <c r="F6447" s="172" t="s">
        <v>707</v>
      </c>
      <c r="H6447" s="171" t="s">
        <v>1</v>
      </c>
      <c r="I6447" s="173"/>
      <c r="L6447" s="170"/>
      <c r="M6447" s="174"/>
      <c r="T6447" s="175"/>
      <c r="AT6447" s="171" t="s">
        <v>197</v>
      </c>
      <c r="AU6447" s="171" t="s">
        <v>94</v>
      </c>
      <c r="AV6447" s="14" t="s">
        <v>92</v>
      </c>
      <c r="AW6447" s="14" t="s">
        <v>40</v>
      </c>
      <c r="AX6447" s="14" t="s">
        <v>84</v>
      </c>
      <c r="AY6447" s="171" t="s">
        <v>174</v>
      </c>
    </row>
    <row r="6448" spans="2:51" s="14" customFormat="1" x14ac:dyDescent="0.2">
      <c r="B6448" s="170"/>
      <c r="D6448" s="151" t="s">
        <v>197</v>
      </c>
      <c r="E6448" s="171" t="s">
        <v>1</v>
      </c>
      <c r="F6448" s="172" t="s">
        <v>708</v>
      </c>
      <c r="H6448" s="171" t="s">
        <v>1</v>
      </c>
      <c r="I6448" s="173"/>
      <c r="L6448" s="170"/>
      <c r="M6448" s="174"/>
      <c r="T6448" s="175"/>
      <c r="AT6448" s="171" t="s">
        <v>197</v>
      </c>
      <c r="AU6448" s="171" t="s">
        <v>94</v>
      </c>
      <c r="AV6448" s="14" t="s">
        <v>92</v>
      </c>
      <c r="AW6448" s="14" t="s">
        <v>40</v>
      </c>
      <c r="AX6448" s="14" t="s">
        <v>84</v>
      </c>
      <c r="AY6448" s="171" t="s">
        <v>174</v>
      </c>
    </row>
    <row r="6449" spans="2:51" s="12" customFormat="1" x14ac:dyDescent="0.2">
      <c r="B6449" s="150"/>
      <c r="D6449" s="151" t="s">
        <v>197</v>
      </c>
      <c r="E6449" s="152" t="s">
        <v>1</v>
      </c>
      <c r="F6449" s="153" t="s">
        <v>709</v>
      </c>
      <c r="H6449" s="154">
        <v>65.3</v>
      </c>
      <c r="I6449" s="155"/>
      <c r="L6449" s="150"/>
      <c r="M6449" s="156"/>
      <c r="T6449" s="157"/>
      <c r="AT6449" s="152" t="s">
        <v>197</v>
      </c>
      <c r="AU6449" s="152" t="s">
        <v>94</v>
      </c>
      <c r="AV6449" s="12" t="s">
        <v>94</v>
      </c>
      <c r="AW6449" s="12" t="s">
        <v>40</v>
      </c>
      <c r="AX6449" s="12" t="s">
        <v>84</v>
      </c>
      <c r="AY6449" s="152" t="s">
        <v>174</v>
      </c>
    </row>
    <row r="6450" spans="2:51" s="15" customFormat="1" x14ac:dyDescent="0.2">
      <c r="B6450" s="189"/>
      <c r="D6450" s="151" t="s">
        <v>197</v>
      </c>
      <c r="E6450" s="190" t="s">
        <v>1</v>
      </c>
      <c r="F6450" s="191" t="s">
        <v>329</v>
      </c>
      <c r="H6450" s="192">
        <v>65.3</v>
      </c>
      <c r="I6450" s="193"/>
      <c r="L6450" s="189"/>
      <c r="M6450" s="194"/>
      <c r="T6450" s="195"/>
      <c r="AT6450" s="190" t="s">
        <v>197</v>
      </c>
      <c r="AU6450" s="190" t="s">
        <v>94</v>
      </c>
      <c r="AV6450" s="15" t="s">
        <v>190</v>
      </c>
      <c r="AW6450" s="15" t="s">
        <v>40</v>
      </c>
      <c r="AX6450" s="15" t="s">
        <v>84</v>
      </c>
      <c r="AY6450" s="190" t="s">
        <v>174</v>
      </c>
    </row>
    <row r="6451" spans="2:51" s="14" customFormat="1" x14ac:dyDescent="0.2">
      <c r="B6451" s="170"/>
      <c r="D6451" s="151" t="s">
        <v>197</v>
      </c>
      <c r="E6451" s="171" t="s">
        <v>1</v>
      </c>
      <c r="F6451" s="172" t="s">
        <v>710</v>
      </c>
      <c r="H6451" s="171" t="s">
        <v>1</v>
      </c>
      <c r="I6451" s="173"/>
      <c r="L6451" s="170"/>
      <c r="M6451" s="174"/>
      <c r="T6451" s="175"/>
      <c r="AT6451" s="171" t="s">
        <v>197</v>
      </c>
      <c r="AU6451" s="171" t="s">
        <v>94</v>
      </c>
      <c r="AV6451" s="14" t="s">
        <v>92</v>
      </c>
      <c r="AW6451" s="14" t="s">
        <v>40</v>
      </c>
      <c r="AX6451" s="14" t="s">
        <v>84</v>
      </c>
      <c r="AY6451" s="171" t="s">
        <v>174</v>
      </c>
    </row>
    <row r="6452" spans="2:51" s="14" customFormat="1" x14ac:dyDescent="0.2">
      <c r="B6452" s="170"/>
      <c r="D6452" s="151" t="s">
        <v>197</v>
      </c>
      <c r="E6452" s="171" t="s">
        <v>1</v>
      </c>
      <c r="F6452" s="172" t="s">
        <v>708</v>
      </c>
      <c r="H6452" s="171" t="s">
        <v>1</v>
      </c>
      <c r="I6452" s="173"/>
      <c r="L6452" s="170"/>
      <c r="M6452" s="174"/>
      <c r="T6452" s="175"/>
      <c r="AT6452" s="171" t="s">
        <v>197</v>
      </c>
      <c r="AU6452" s="171" t="s">
        <v>94</v>
      </c>
      <c r="AV6452" s="14" t="s">
        <v>92</v>
      </c>
      <c r="AW6452" s="14" t="s">
        <v>40</v>
      </c>
      <c r="AX6452" s="14" t="s">
        <v>84</v>
      </c>
      <c r="AY6452" s="171" t="s">
        <v>174</v>
      </c>
    </row>
    <row r="6453" spans="2:51" s="12" customFormat="1" x14ac:dyDescent="0.2">
      <c r="B6453" s="150"/>
      <c r="D6453" s="151" t="s">
        <v>197</v>
      </c>
      <c r="E6453" s="152" t="s">
        <v>1</v>
      </c>
      <c r="F6453" s="153" t="s">
        <v>711</v>
      </c>
      <c r="H6453" s="154">
        <v>46.8</v>
      </c>
      <c r="I6453" s="155"/>
      <c r="L6453" s="150"/>
      <c r="M6453" s="156"/>
      <c r="T6453" s="157"/>
      <c r="AT6453" s="152" t="s">
        <v>197</v>
      </c>
      <c r="AU6453" s="152" t="s">
        <v>94</v>
      </c>
      <c r="AV6453" s="12" t="s">
        <v>94</v>
      </c>
      <c r="AW6453" s="12" t="s">
        <v>40</v>
      </c>
      <c r="AX6453" s="12" t="s">
        <v>84</v>
      </c>
      <c r="AY6453" s="152" t="s">
        <v>174</v>
      </c>
    </row>
    <row r="6454" spans="2:51" s="14" customFormat="1" x14ac:dyDescent="0.2">
      <c r="B6454" s="170"/>
      <c r="D6454" s="151" t="s">
        <v>197</v>
      </c>
      <c r="E6454" s="171" t="s">
        <v>1</v>
      </c>
      <c r="F6454" s="172" t="s">
        <v>712</v>
      </c>
      <c r="H6454" s="171" t="s">
        <v>1</v>
      </c>
      <c r="I6454" s="173"/>
      <c r="L6454" s="170"/>
      <c r="M6454" s="174"/>
      <c r="T6454" s="175"/>
      <c r="AT6454" s="171" t="s">
        <v>197</v>
      </c>
      <c r="AU6454" s="171" t="s">
        <v>94</v>
      </c>
      <c r="AV6454" s="14" t="s">
        <v>92</v>
      </c>
      <c r="AW6454" s="14" t="s">
        <v>40</v>
      </c>
      <c r="AX6454" s="14" t="s">
        <v>84</v>
      </c>
      <c r="AY6454" s="171" t="s">
        <v>174</v>
      </c>
    </row>
    <row r="6455" spans="2:51" s="12" customFormat="1" x14ac:dyDescent="0.2">
      <c r="B6455" s="150"/>
      <c r="D6455" s="151" t="s">
        <v>197</v>
      </c>
      <c r="E6455" s="152" t="s">
        <v>1</v>
      </c>
      <c r="F6455" s="153" t="s">
        <v>713</v>
      </c>
      <c r="H6455" s="154">
        <v>54.1</v>
      </c>
      <c r="I6455" s="155"/>
      <c r="L6455" s="150"/>
      <c r="M6455" s="156"/>
      <c r="T6455" s="157"/>
      <c r="AT6455" s="152" t="s">
        <v>197</v>
      </c>
      <c r="AU6455" s="152" t="s">
        <v>94</v>
      </c>
      <c r="AV6455" s="12" t="s">
        <v>94</v>
      </c>
      <c r="AW6455" s="12" t="s">
        <v>40</v>
      </c>
      <c r="AX6455" s="12" t="s">
        <v>84</v>
      </c>
      <c r="AY6455" s="152" t="s">
        <v>174</v>
      </c>
    </row>
    <row r="6456" spans="2:51" s="14" customFormat="1" x14ac:dyDescent="0.2">
      <c r="B6456" s="170"/>
      <c r="D6456" s="151" t="s">
        <v>197</v>
      </c>
      <c r="E6456" s="171" t="s">
        <v>1</v>
      </c>
      <c r="F6456" s="172" t="s">
        <v>714</v>
      </c>
      <c r="H6456" s="171" t="s">
        <v>1</v>
      </c>
      <c r="I6456" s="173"/>
      <c r="L6456" s="170"/>
      <c r="M6456" s="174"/>
      <c r="T6456" s="175"/>
      <c r="AT6456" s="171" t="s">
        <v>197</v>
      </c>
      <c r="AU6456" s="171" t="s">
        <v>94</v>
      </c>
      <c r="AV6456" s="14" t="s">
        <v>92</v>
      </c>
      <c r="AW6456" s="14" t="s">
        <v>40</v>
      </c>
      <c r="AX6456" s="14" t="s">
        <v>84</v>
      </c>
      <c r="AY6456" s="171" t="s">
        <v>174</v>
      </c>
    </row>
    <row r="6457" spans="2:51" s="12" customFormat="1" x14ac:dyDescent="0.2">
      <c r="B6457" s="150"/>
      <c r="D6457" s="151" t="s">
        <v>197</v>
      </c>
      <c r="E6457" s="152" t="s">
        <v>1</v>
      </c>
      <c r="F6457" s="153" t="s">
        <v>715</v>
      </c>
      <c r="H6457" s="154">
        <v>73.05</v>
      </c>
      <c r="I6457" s="155"/>
      <c r="L6457" s="150"/>
      <c r="M6457" s="156"/>
      <c r="T6457" s="157"/>
      <c r="AT6457" s="152" t="s">
        <v>197</v>
      </c>
      <c r="AU6457" s="152" t="s">
        <v>94</v>
      </c>
      <c r="AV6457" s="12" t="s">
        <v>94</v>
      </c>
      <c r="AW6457" s="12" t="s">
        <v>40</v>
      </c>
      <c r="AX6457" s="12" t="s">
        <v>84</v>
      </c>
      <c r="AY6457" s="152" t="s">
        <v>174</v>
      </c>
    </row>
    <row r="6458" spans="2:51" s="14" customFormat="1" x14ac:dyDescent="0.2">
      <c r="B6458" s="170"/>
      <c r="D6458" s="151" t="s">
        <v>197</v>
      </c>
      <c r="E6458" s="171" t="s">
        <v>1</v>
      </c>
      <c r="F6458" s="172" t="s">
        <v>716</v>
      </c>
      <c r="H6458" s="171" t="s">
        <v>1</v>
      </c>
      <c r="I6458" s="173"/>
      <c r="L6458" s="170"/>
      <c r="M6458" s="174"/>
      <c r="T6458" s="175"/>
      <c r="AT6458" s="171" t="s">
        <v>197</v>
      </c>
      <c r="AU6458" s="171" t="s">
        <v>94</v>
      </c>
      <c r="AV6458" s="14" t="s">
        <v>92</v>
      </c>
      <c r="AW6458" s="14" t="s">
        <v>40</v>
      </c>
      <c r="AX6458" s="14" t="s">
        <v>84</v>
      </c>
      <c r="AY6458" s="171" t="s">
        <v>174</v>
      </c>
    </row>
    <row r="6459" spans="2:51" s="12" customFormat="1" x14ac:dyDescent="0.2">
      <c r="B6459" s="150"/>
      <c r="D6459" s="151" t="s">
        <v>197</v>
      </c>
      <c r="E6459" s="152" t="s">
        <v>1</v>
      </c>
      <c r="F6459" s="153" t="s">
        <v>717</v>
      </c>
      <c r="H6459" s="154">
        <v>22.95</v>
      </c>
      <c r="I6459" s="155"/>
      <c r="L6459" s="150"/>
      <c r="M6459" s="156"/>
      <c r="T6459" s="157"/>
      <c r="AT6459" s="152" t="s">
        <v>197</v>
      </c>
      <c r="AU6459" s="152" t="s">
        <v>94</v>
      </c>
      <c r="AV6459" s="12" t="s">
        <v>94</v>
      </c>
      <c r="AW6459" s="12" t="s">
        <v>40</v>
      </c>
      <c r="AX6459" s="12" t="s">
        <v>84</v>
      </c>
      <c r="AY6459" s="152" t="s">
        <v>174</v>
      </c>
    </row>
    <row r="6460" spans="2:51" s="14" customFormat="1" x14ac:dyDescent="0.2">
      <c r="B6460" s="170"/>
      <c r="D6460" s="151" t="s">
        <v>197</v>
      </c>
      <c r="E6460" s="171" t="s">
        <v>1</v>
      </c>
      <c r="F6460" s="172" t="s">
        <v>718</v>
      </c>
      <c r="H6460" s="171" t="s">
        <v>1</v>
      </c>
      <c r="I6460" s="173"/>
      <c r="L6460" s="170"/>
      <c r="M6460" s="174"/>
      <c r="T6460" s="175"/>
      <c r="AT6460" s="171" t="s">
        <v>197</v>
      </c>
      <c r="AU6460" s="171" t="s">
        <v>94</v>
      </c>
      <c r="AV6460" s="14" t="s">
        <v>92</v>
      </c>
      <c r="AW6460" s="14" t="s">
        <v>40</v>
      </c>
      <c r="AX6460" s="14" t="s">
        <v>84</v>
      </c>
      <c r="AY6460" s="171" t="s">
        <v>174</v>
      </c>
    </row>
    <row r="6461" spans="2:51" s="12" customFormat="1" x14ac:dyDescent="0.2">
      <c r="B6461" s="150"/>
      <c r="D6461" s="151" t="s">
        <v>197</v>
      </c>
      <c r="E6461" s="152" t="s">
        <v>1</v>
      </c>
      <c r="F6461" s="153" t="s">
        <v>719</v>
      </c>
      <c r="H6461" s="154">
        <v>18.940000000000001</v>
      </c>
      <c r="I6461" s="155"/>
      <c r="L6461" s="150"/>
      <c r="M6461" s="156"/>
      <c r="T6461" s="157"/>
      <c r="AT6461" s="152" t="s">
        <v>197</v>
      </c>
      <c r="AU6461" s="152" t="s">
        <v>94</v>
      </c>
      <c r="AV6461" s="12" t="s">
        <v>94</v>
      </c>
      <c r="AW6461" s="12" t="s">
        <v>40</v>
      </c>
      <c r="AX6461" s="12" t="s">
        <v>84</v>
      </c>
      <c r="AY6461" s="152" t="s">
        <v>174</v>
      </c>
    </row>
    <row r="6462" spans="2:51" s="14" customFormat="1" x14ac:dyDescent="0.2">
      <c r="B6462" s="170"/>
      <c r="D6462" s="151" t="s">
        <v>197</v>
      </c>
      <c r="E6462" s="171" t="s">
        <v>1</v>
      </c>
      <c r="F6462" s="172" t="s">
        <v>720</v>
      </c>
      <c r="H6462" s="171" t="s">
        <v>1</v>
      </c>
      <c r="I6462" s="173"/>
      <c r="L6462" s="170"/>
      <c r="M6462" s="174"/>
      <c r="T6462" s="175"/>
      <c r="AT6462" s="171" t="s">
        <v>197</v>
      </c>
      <c r="AU6462" s="171" t="s">
        <v>94</v>
      </c>
      <c r="AV6462" s="14" t="s">
        <v>92</v>
      </c>
      <c r="AW6462" s="14" t="s">
        <v>40</v>
      </c>
      <c r="AX6462" s="14" t="s">
        <v>84</v>
      </c>
      <c r="AY6462" s="171" t="s">
        <v>174</v>
      </c>
    </row>
    <row r="6463" spans="2:51" s="12" customFormat="1" x14ac:dyDescent="0.2">
      <c r="B6463" s="150"/>
      <c r="D6463" s="151" t="s">
        <v>197</v>
      </c>
      <c r="E6463" s="152" t="s">
        <v>1</v>
      </c>
      <c r="F6463" s="153" t="s">
        <v>719</v>
      </c>
      <c r="H6463" s="154">
        <v>18.940000000000001</v>
      </c>
      <c r="I6463" s="155"/>
      <c r="L6463" s="150"/>
      <c r="M6463" s="156"/>
      <c r="T6463" s="157"/>
      <c r="AT6463" s="152" t="s">
        <v>197</v>
      </c>
      <c r="AU6463" s="152" t="s">
        <v>94</v>
      </c>
      <c r="AV6463" s="12" t="s">
        <v>94</v>
      </c>
      <c r="AW6463" s="12" t="s">
        <v>40</v>
      </c>
      <c r="AX6463" s="12" t="s">
        <v>84</v>
      </c>
      <c r="AY6463" s="152" t="s">
        <v>174</v>
      </c>
    </row>
    <row r="6464" spans="2:51" s="14" customFormat="1" x14ac:dyDescent="0.2">
      <c r="B6464" s="170"/>
      <c r="D6464" s="151" t="s">
        <v>197</v>
      </c>
      <c r="E6464" s="171" t="s">
        <v>1</v>
      </c>
      <c r="F6464" s="172" t="s">
        <v>721</v>
      </c>
      <c r="H6464" s="171" t="s">
        <v>1</v>
      </c>
      <c r="I6464" s="173"/>
      <c r="L6464" s="170"/>
      <c r="M6464" s="174"/>
      <c r="T6464" s="175"/>
      <c r="AT6464" s="171" t="s">
        <v>197</v>
      </c>
      <c r="AU6464" s="171" t="s">
        <v>94</v>
      </c>
      <c r="AV6464" s="14" t="s">
        <v>92</v>
      </c>
      <c r="AW6464" s="14" t="s">
        <v>40</v>
      </c>
      <c r="AX6464" s="14" t="s">
        <v>84</v>
      </c>
      <c r="AY6464" s="171" t="s">
        <v>174</v>
      </c>
    </row>
    <row r="6465" spans="2:51" s="12" customFormat="1" x14ac:dyDescent="0.2">
      <c r="B6465" s="150"/>
      <c r="D6465" s="151" t="s">
        <v>197</v>
      </c>
      <c r="E6465" s="152" t="s">
        <v>1</v>
      </c>
      <c r="F6465" s="153" t="s">
        <v>719</v>
      </c>
      <c r="H6465" s="154">
        <v>18.940000000000001</v>
      </c>
      <c r="I6465" s="155"/>
      <c r="L6465" s="150"/>
      <c r="M6465" s="156"/>
      <c r="T6465" s="157"/>
      <c r="AT6465" s="152" t="s">
        <v>197</v>
      </c>
      <c r="AU6465" s="152" t="s">
        <v>94</v>
      </c>
      <c r="AV6465" s="12" t="s">
        <v>94</v>
      </c>
      <c r="AW6465" s="12" t="s">
        <v>40</v>
      </c>
      <c r="AX6465" s="12" t="s">
        <v>84</v>
      </c>
      <c r="AY6465" s="152" t="s">
        <v>174</v>
      </c>
    </row>
    <row r="6466" spans="2:51" s="14" customFormat="1" x14ac:dyDescent="0.2">
      <c r="B6466" s="170"/>
      <c r="D6466" s="151" t="s">
        <v>197</v>
      </c>
      <c r="E6466" s="171" t="s">
        <v>1</v>
      </c>
      <c r="F6466" s="172" t="s">
        <v>722</v>
      </c>
      <c r="H6466" s="171" t="s">
        <v>1</v>
      </c>
      <c r="I6466" s="173"/>
      <c r="L6466" s="170"/>
      <c r="M6466" s="174"/>
      <c r="T6466" s="175"/>
      <c r="AT6466" s="171" t="s">
        <v>197</v>
      </c>
      <c r="AU6466" s="171" t="s">
        <v>94</v>
      </c>
      <c r="AV6466" s="14" t="s">
        <v>92</v>
      </c>
      <c r="AW6466" s="14" t="s">
        <v>40</v>
      </c>
      <c r="AX6466" s="14" t="s">
        <v>84</v>
      </c>
      <c r="AY6466" s="171" t="s">
        <v>174</v>
      </c>
    </row>
    <row r="6467" spans="2:51" s="12" customFormat="1" x14ac:dyDescent="0.2">
      <c r="B6467" s="150"/>
      <c r="D6467" s="151" t="s">
        <v>197</v>
      </c>
      <c r="E6467" s="152" t="s">
        <v>1</v>
      </c>
      <c r="F6467" s="153" t="s">
        <v>719</v>
      </c>
      <c r="H6467" s="154">
        <v>18.940000000000001</v>
      </c>
      <c r="I6467" s="155"/>
      <c r="L6467" s="150"/>
      <c r="M6467" s="156"/>
      <c r="T6467" s="157"/>
      <c r="AT6467" s="152" t="s">
        <v>197</v>
      </c>
      <c r="AU6467" s="152" t="s">
        <v>94</v>
      </c>
      <c r="AV6467" s="12" t="s">
        <v>94</v>
      </c>
      <c r="AW6467" s="12" t="s">
        <v>40</v>
      </c>
      <c r="AX6467" s="12" t="s">
        <v>84</v>
      </c>
      <c r="AY6467" s="152" t="s">
        <v>174</v>
      </c>
    </row>
    <row r="6468" spans="2:51" s="14" customFormat="1" x14ac:dyDescent="0.2">
      <c r="B6468" s="170"/>
      <c r="D6468" s="151" t="s">
        <v>197</v>
      </c>
      <c r="E6468" s="171" t="s">
        <v>1</v>
      </c>
      <c r="F6468" s="172" t="s">
        <v>723</v>
      </c>
      <c r="H6468" s="171" t="s">
        <v>1</v>
      </c>
      <c r="I6468" s="173"/>
      <c r="L6468" s="170"/>
      <c r="M6468" s="174"/>
      <c r="T6468" s="175"/>
      <c r="AT6468" s="171" t="s">
        <v>197</v>
      </c>
      <c r="AU6468" s="171" t="s">
        <v>94</v>
      </c>
      <c r="AV6468" s="14" t="s">
        <v>92</v>
      </c>
      <c r="AW6468" s="14" t="s">
        <v>40</v>
      </c>
      <c r="AX6468" s="14" t="s">
        <v>84</v>
      </c>
      <c r="AY6468" s="171" t="s">
        <v>174</v>
      </c>
    </row>
    <row r="6469" spans="2:51" s="12" customFormat="1" x14ac:dyDescent="0.2">
      <c r="B6469" s="150"/>
      <c r="D6469" s="151" t="s">
        <v>197</v>
      </c>
      <c r="E6469" s="152" t="s">
        <v>1</v>
      </c>
      <c r="F6469" s="153" t="s">
        <v>719</v>
      </c>
      <c r="H6469" s="154">
        <v>18.940000000000001</v>
      </c>
      <c r="I6469" s="155"/>
      <c r="L6469" s="150"/>
      <c r="M6469" s="156"/>
      <c r="T6469" s="157"/>
      <c r="AT6469" s="152" t="s">
        <v>197</v>
      </c>
      <c r="AU6469" s="152" t="s">
        <v>94</v>
      </c>
      <c r="AV6469" s="12" t="s">
        <v>94</v>
      </c>
      <c r="AW6469" s="12" t="s">
        <v>40</v>
      </c>
      <c r="AX6469" s="12" t="s">
        <v>84</v>
      </c>
      <c r="AY6469" s="152" t="s">
        <v>174</v>
      </c>
    </row>
    <row r="6470" spans="2:51" s="14" customFormat="1" x14ac:dyDescent="0.2">
      <c r="B6470" s="170"/>
      <c r="D6470" s="151" t="s">
        <v>197</v>
      </c>
      <c r="E6470" s="171" t="s">
        <v>1</v>
      </c>
      <c r="F6470" s="172" t="s">
        <v>724</v>
      </c>
      <c r="H6470" s="171" t="s">
        <v>1</v>
      </c>
      <c r="I6470" s="173"/>
      <c r="L6470" s="170"/>
      <c r="M6470" s="174"/>
      <c r="T6470" s="175"/>
      <c r="AT6470" s="171" t="s">
        <v>197</v>
      </c>
      <c r="AU6470" s="171" t="s">
        <v>94</v>
      </c>
      <c r="AV6470" s="14" t="s">
        <v>92</v>
      </c>
      <c r="AW6470" s="14" t="s">
        <v>40</v>
      </c>
      <c r="AX6470" s="14" t="s">
        <v>84</v>
      </c>
      <c r="AY6470" s="171" t="s">
        <v>174</v>
      </c>
    </row>
    <row r="6471" spans="2:51" s="12" customFormat="1" x14ac:dyDescent="0.2">
      <c r="B6471" s="150"/>
      <c r="D6471" s="151" t="s">
        <v>197</v>
      </c>
      <c r="E6471" s="152" t="s">
        <v>1</v>
      </c>
      <c r="F6471" s="153" t="s">
        <v>713</v>
      </c>
      <c r="H6471" s="154">
        <v>54.1</v>
      </c>
      <c r="I6471" s="155"/>
      <c r="L6471" s="150"/>
      <c r="M6471" s="156"/>
      <c r="T6471" s="157"/>
      <c r="AT6471" s="152" t="s">
        <v>197</v>
      </c>
      <c r="AU6471" s="152" t="s">
        <v>94</v>
      </c>
      <c r="AV6471" s="12" t="s">
        <v>94</v>
      </c>
      <c r="AW6471" s="12" t="s">
        <v>40</v>
      </c>
      <c r="AX6471" s="12" t="s">
        <v>84</v>
      </c>
      <c r="AY6471" s="152" t="s">
        <v>174</v>
      </c>
    </row>
    <row r="6472" spans="2:51" s="14" customFormat="1" x14ac:dyDescent="0.2">
      <c r="B6472" s="170"/>
      <c r="D6472" s="151" t="s">
        <v>197</v>
      </c>
      <c r="E6472" s="171" t="s">
        <v>1</v>
      </c>
      <c r="F6472" s="172" t="s">
        <v>725</v>
      </c>
      <c r="H6472" s="171" t="s">
        <v>1</v>
      </c>
      <c r="I6472" s="173"/>
      <c r="L6472" s="170"/>
      <c r="M6472" s="174"/>
      <c r="T6472" s="175"/>
      <c r="AT6472" s="171" t="s">
        <v>197</v>
      </c>
      <c r="AU6472" s="171" t="s">
        <v>94</v>
      </c>
      <c r="AV6472" s="14" t="s">
        <v>92</v>
      </c>
      <c r="AW6472" s="14" t="s">
        <v>40</v>
      </c>
      <c r="AX6472" s="14" t="s">
        <v>84</v>
      </c>
      <c r="AY6472" s="171" t="s">
        <v>174</v>
      </c>
    </row>
    <row r="6473" spans="2:51" s="12" customFormat="1" x14ac:dyDescent="0.2">
      <c r="B6473" s="150"/>
      <c r="D6473" s="151" t="s">
        <v>197</v>
      </c>
      <c r="E6473" s="152" t="s">
        <v>1</v>
      </c>
      <c r="F6473" s="153" t="s">
        <v>715</v>
      </c>
      <c r="H6473" s="154">
        <v>73.05</v>
      </c>
      <c r="I6473" s="155"/>
      <c r="L6473" s="150"/>
      <c r="M6473" s="156"/>
      <c r="T6473" s="157"/>
      <c r="AT6473" s="152" t="s">
        <v>197</v>
      </c>
      <c r="AU6473" s="152" t="s">
        <v>94</v>
      </c>
      <c r="AV6473" s="12" t="s">
        <v>94</v>
      </c>
      <c r="AW6473" s="12" t="s">
        <v>40</v>
      </c>
      <c r="AX6473" s="12" t="s">
        <v>84</v>
      </c>
      <c r="AY6473" s="152" t="s">
        <v>174</v>
      </c>
    </row>
    <row r="6474" spans="2:51" s="14" customFormat="1" x14ac:dyDescent="0.2">
      <c r="B6474" s="170"/>
      <c r="D6474" s="151" t="s">
        <v>197</v>
      </c>
      <c r="E6474" s="171" t="s">
        <v>1</v>
      </c>
      <c r="F6474" s="172" t="s">
        <v>726</v>
      </c>
      <c r="H6474" s="171" t="s">
        <v>1</v>
      </c>
      <c r="I6474" s="173"/>
      <c r="L6474" s="170"/>
      <c r="M6474" s="174"/>
      <c r="T6474" s="175"/>
      <c r="AT6474" s="171" t="s">
        <v>197</v>
      </c>
      <c r="AU6474" s="171" t="s">
        <v>94</v>
      </c>
      <c r="AV6474" s="14" t="s">
        <v>92</v>
      </c>
      <c r="AW6474" s="14" t="s">
        <v>40</v>
      </c>
      <c r="AX6474" s="14" t="s">
        <v>84</v>
      </c>
      <c r="AY6474" s="171" t="s">
        <v>174</v>
      </c>
    </row>
    <row r="6475" spans="2:51" s="12" customFormat="1" x14ac:dyDescent="0.2">
      <c r="B6475" s="150"/>
      <c r="D6475" s="151" t="s">
        <v>197</v>
      </c>
      <c r="E6475" s="152" t="s">
        <v>1</v>
      </c>
      <c r="F6475" s="153" t="s">
        <v>717</v>
      </c>
      <c r="H6475" s="154">
        <v>22.95</v>
      </c>
      <c r="I6475" s="155"/>
      <c r="L6475" s="150"/>
      <c r="M6475" s="156"/>
      <c r="T6475" s="157"/>
      <c r="AT6475" s="152" t="s">
        <v>197</v>
      </c>
      <c r="AU6475" s="152" t="s">
        <v>94</v>
      </c>
      <c r="AV6475" s="12" t="s">
        <v>94</v>
      </c>
      <c r="AW6475" s="12" t="s">
        <v>40</v>
      </c>
      <c r="AX6475" s="12" t="s">
        <v>84</v>
      </c>
      <c r="AY6475" s="152" t="s">
        <v>174</v>
      </c>
    </row>
    <row r="6476" spans="2:51" s="14" customFormat="1" x14ac:dyDescent="0.2">
      <c r="B6476" s="170"/>
      <c r="D6476" s="151" t="s">
        <v>197</v>
      </c>
      <c r="E6476" s="171" t="s">
        <v>1</v>
      </c>
      <c r="F6476" s="172" t="s">
        <v>727</v>
      </c>
      <c r="H6476" s="171" t="s">
        <v>1</v>
      </c>
      <c r="I6476" s="173"/>
      <c r="L6476" s="170"/>
      <c r="M6476" s="174"/>
      <c r="T6476" s="175"/>
      <c r="AT6476" s="171" t="s">
        <v>197</v>
      </c>
      <c r="AU6476" s="171" t="s">
        <v>94</v>
      </c>
      <c r="AV6476" s="14" t="s">
        <v>92</v>
      </c>
      <c r="AW6476" s="14" t="s">
        <v>40</v>
      </c>
      <c r="AX6476" s="14" t="s">
        <v>84</v>
      </c>
      <c r="AY6476" s="171" t="s">
        <v>174</v>
      </c>
    </row>
    <row r="6477" spans="2:51" s="12" customFormat="1" x14ac:dyDescent="0.2">
      <c r="B6477" s="150"/>
      <c r="D6477" s="151" t="s">
        <v>197</v>
      </c>
      <c r="E6477" s="152" t="s">
        <v>1</v>
      </c>
      <c r="F6477" s="153" t="s">
        <v>719</v>
      </c>
      <c r="H6477" s="154">
        <v>18.940000000000001</v>
      </c>
      <c r="I6477" s="155"/>
      <c r="L6477" s="150"/>
      <c r="M6477" s="156"/>
      <c r="T6477" s="157"/>
      <c r="AT6477" s="152" t="s">
        <v>197</v>
      </c>
      <c r="AU6477" s="152" t="s">
        <v>94</v>
      </c>
      <c r="AV6477" s="12" t="s">
        <v>94</v>
      </c>
      <c r="AW6477" s="12" t="s">
        <v>40</v>
      </c>
      <c r="AX6477" s="12" t="s">
        <v>84</v>
      </c>
      <c r="AY6477" s="152" t="s">
        <v>174</v>
      </c>
    </row>
    <row r="6478" spans="2:51" s="14" customFormat="1" x14ac:dyDescent="0.2">
      <c r="B6478" s="170"/>
      <c r="D6478" s="151" t="s">
        <v>197</v>
      </c>
      <c r="E6478" s="171" t="s">
        <v>1</v>
      </c>
      <c r="F6478" s="172" t="s">
        <v>728</v>
      </c>
      <c r="H6478" s="171" t="s">
        <v>1</v>
      </c>
      <c r="I6478" s="173"/>
      <c r="L6478" s="170"/>
      <c r="M6478" s="174"/>
      <c r="T6478" s="175"/>
      <c r="AT6478" s="171" t="s">
        <v>197</v>
      </c>
      <c r="AU6478" s="171" t="s">
        <v>94</v>
      </c>
      <c r="AV6478" s="14" t="s">
        <v>92</v>
      </c>
      <c r="AW6478" s="14" t="s">
        <v>40</v>
      </c>
      <c r="AX6478" s="14" t="s">
        <v>84</v>
      </c>
      <c r="AY6478" s="171" t="s">
        <v>174</v>
      </c>
    </row>
    <row r="6479" spans="2:51" s="12" customFormat="1" x14ac:dyDescent="0.2">
      <c r="B6479" s="150"/>
      <c r="D6479" s="151" t="s">
        <v>197</v>
      </c>
      <c r="E6479" s="152" t="s">
        <v>1</v>
      </c>
      <c r="F6479" s="153" t="s">
        <v>719</v>
      </c>
      <c r="H6479" s="154">
        <v>18.940000000000001</v>
      </c>
      <c r="I6479" s="155"/>
      <c r="L6479" s="150"/>
      <c r="M6479" s="156"/>
      <c r="T6479" s="157"/>
      <c r="AT6479" s="152" t="s">
        <v>197</v>
      </c>
      <c r="AU6479" s="152" t="s">
        <v>94</v>
      </c>
      <c r="AV6479" s="12" t="s">
        <v>94</v>
      </c>
      <c r="AW6479" s="12" t="s">
        <v>40</v>
      </c>
      <c r="AX6479" s="12" t="s">
        <v>84</v>
      </c>
      <c r="AY6479" s="152" t="s">
        <v>174</v>
      </c>
    </row>
    <row r="6480" spans="2:51" s="14" customFormat="1" x14ac:dyDescent="0.2">
      <c r="B6480" s="170"/>
      <c r="D6480" s="151" t="s">
        <v>197</v>
      </c>
      <c r="E6480" s="171" t="s">
        <v>1</v>
      </c>
      <c r="F6480" s="172" t="s">
        <v>729</v>
      </c>
      <c r="H6480" s="171" t="s">
        <v>1</v>
      </c>
      <c r="I6480" s="173"/>
      <c r="L6480" s="170"/>
      <c r="M6480" s="174"/>
      <c r="T6480" s="175"/>
      <c r="AT6480" s="171" t="s">
        <v>197</v>
      </c>
      <c r="AU6480" s="171" t="s">
        <v>94</v>
      </c>
      <c r="AV6480" s="14" t="s">
        <v>92</v>
      </c>
      <c r="AW6480" s="14" t="s">
        <v>40</v>
      </c>
      <c r="AX6480" s="14" t="s">
        <v>84</v>
      </c>
      <c r="AY6480" s="171" t="s">
        <v>174</v>
      </c>
    </row>
    <row r="6481" spans="2:51" s="12" customFormat="1" x14ac:dyDescent="0.2">
      <c r="B6481" s="150"/>
      <c r="D6481" s="151" t="s">
        <v>197</v>
      </c>
      <c r="E6481" s="152" t="s">
        <v>1</v>
      </c>
      <c r="F6481" s="153" t="s">
        <v>719</v>
      </c>
      <c r="H6481" s="154">
        <v>18.940000000000001</v>
      </c>
      <c r="I6481" s="155"/>
      <c r="L6481" s="150"/>
      <c r="M6481" s="156"/>
      <c r="T6481" s="157"/>
      <c r="AT6481" s="152" t="s">
        <v>197</v>
      </c>
      <c r="AU6481" s="152" t="s">
        <v>94</v>
      </c>
      <c r="AV6481" s="12" t="s">
        <v>94</v>
      </c>
      <c r="AW6481" s="12" t="s">
        <v>40</v>
      </c>
      <c r="AX6481" s="12" t="s">
        <v>84</v>
      </c>
      <c r="AY6481" s="152" t="s">
        <v>174</v>
      </c>
    </row>
    <row r="6482" spans="2:51" s="14" customFormat="1" x14ac:dyDescent="0.2">
      <c r="B6482" s="170"/>
      <c r="D6482" s="151" t="s">
        <v>197</v>
      </c>
      <c r="E6482" s="171" t="s">
        <v>1</v>
      </c>
      <c r="F6482" s="172" t="s">
        <v>730</v>
      </c>
      <c r="H6482" s="171" t="s">
        <v>1</v>
      </c>
      <c r="I6482" s="173"/>
      <c r="L6482" s="170"/>
      <c r="M6482" s="174"/>
      <c r="T6482" s="175"/>
      <c r="AT6482" s="171" t="s">
        <v>197</v>
      </c>
      <c r="AU6482" s="171" t="s">
        <v>94</v>
      </c>
      <c r="AV6482" s="14" t="s">
        <v>92</v>
      </c>
      <c r="AW6482" s="14" t="s">
        <v>40</v>
      </c>
      <c r="AX6482" s="14" t="s">
        <v>84</v>
      </c>
      <c r="AY6482" s="171" t="s">
        <v>174</v>
      </c>
    </row>
    <row r="6483" spans="2:51" s="12" customFormat="1" x14ac:dyDescent="0.2">
      <c r="B6483" s="150"/>
      <c r="D6483" s="151" t="s">
        <v>197</v>
      </c>
      <c r="E6483" s="152" t="s">
        <v>1</v>
      </c>
      <c r="F6483" s="153" t="s">
        <v>719</v>
      </c>
      <c r="H6483" s="154">
        <v>18.940000000000001</v>
      </c>
      <c r="I6483" s="155"/>
      <c r="L6483" s="150"/>
      <c r="M6483" s="156"/>
      <c r="T6483" s="157"/>
      <c r="AT6483" s="152" t="s">
        <v>197</v>
      </c>
      <c r="AU6483" s="152" t="s">
        <v>94</v>
      </c>
      <c r="AV6483" s="12" t="s">
        <v>94</v>
      </c>
      <c r="AW6483" s="12" t="s">
        <v>40</v>
      </c>
      <c r="AX6483" s="12" t="s">
        <v>84</v>
      </c>
      <c r="AY6483" s="152" t="s">
        <v>174</v>
      </c>
    </row>
    <row r="6484" spans="2:51" s="14" customFormat="1" x14ac:dyDescent="0.2">
      <c r="B6484" s="170"/>
      <c r="D6484" s="151" t="s">
        <v>197</v>
      </c>
      <c r="E6484" s="171" t="s">
        <v>1</v>
      </c>
      <c r="F6484" s="172" t="s">
        <v>731</v>
      </c>
      <c r="H6484" s="171" t="s">
        <v>1</v>
      </c>
      <c r="I6484" s="173"/>
      <c r="L6484" s="170"/>
      <c r="M6484" s="174"/>
      <c r="T6484" s="175"/>
      <c r="AT6484" s="171" t="s">
        <v>197</v>
      </c>
      <c r="AU6484" s="171" t="s">
        <v>94</v>
      </c>
      <c r="AV6484" s="14" t="s">
        <v>92</v>
      </c>
      <c r="AW6484" s="14" t="s">
        <v>40</v>
      </c>
      <c r="AX6484" s="14" t="s">
        <v>84</v>
      </c>
      <c r="AY6484" s="171" t="s">
        <v>174</v>
      </c>
    </row>
    <row r="6485" spans="2:51" s="12" customFormat="1" x14ac:dyDescent="0.2">
      <c r="B6485" s="150"/>
      <c r="D6485" s="151" t="s">
        <v>197</v>
      </c>
      <c r="E6485" s="152" t="s">
        <v>1</v>
      </c>
      <c r="F6485" s="153" t="s">
        <v>719</v>
      </c>
      <c r="H6485" s="154">
        <v>18.940000000000001</v>
      </c>
      <c r="I6485" s="155"/>
      <c r="L6485" s="150"/>
      <c r="M6485" s="156"/>
      <c r="T6485" s="157"/>
      <c r="AT6485" s="152" t="s">
        <v>197</v>
      </c>
      <c r="AU6485" s="152" t="s">
        <v>94</v>
      </c>
      <c r="AV6485" s="12" t="s">
        <v>94</v>
      </c>
      <c r="AW6485" s="12" t="s">
        <v>40</v>
      </c>
      <c r="AX6485" s="12" t="s">
        <v>84</v>
      </c>
      <c r="AY6485" s="152" t="s">
        <v>174</v>
      </c>
    </row>
    <row r="6486" spans="2:51" s="14" customFormat="1" x14ac:dyDescent="0.2">
      <c r="B6486" s="170"/>
      <c r="D6486" s="151" t="s">
        <v>197</v>
      </c>
      <c r="E6486" s="171" t="s">
        <v>1</v>
      </c>
      <c r="F6486" s="172" t="s">
        <v>732</v>
      </c>
      <c r="H6486" s="171" t="s">
        <v>1</v>
      </c>
      <c r="I6486" s="173"/>
      <c r="L6486" s="170"/>
      <c r="M6486" s="174"/>
      <c r="T6486" s="175"/>
      <c r="AT6486" s="171" t="s">
        <v>197</v>
      </c>
      <c r="AU6486" s="171" t="s">
        <v>94</v>
      </c>
      <c r="AV6486" s="14" t="s">
        <v>92</v>
      </c>
      <c r="AW6486" s="14" t="s">
        <v>40</v>
      </c>
      <c r="AX6486" s="14" t="s">
        <v>84</v>
      </c>
      <c r="AY6486" s="171" t="s">
        <v>174</v>
      </c>
    </row>
    <row r="6487" spans="2:51" s="12" customFormat="1" x14ac:dyDescent="0.2">
      <c r="B6487" s="150"/>
      <c r="D6487" s="151" t="s">
        <v>197</v>
      </c>
      <c r="E6487" s="152" t="s">
        <v>1</v>
      </c>
      <c r="F6487" s="153" t="s">
        <v>733</v>
      </c>
      <c r="H6487" s="154">
        <v>55.6</v>
      </c>
      <c r="I6487" s="155"/>
      <c r="L6487" s="150"/>
      <c r="M6487" s="156"/>
      <c r="T6487" s="157"/>
      <c r="AT6487" s="152" t="s">
        <v>197</v>
      </c>
      <c r="AU6487" s="152" t="s">
        <v>94</v>
      </c>
      <c r="AV6487" s="12" t="s">
        <v>94</v>
      </c>
      <c r="AW6487" s="12" t="s">
        <v>40</v>
      </c>
      <c r="AX6487" s="12" t="s">
        <v>84</v>
      </c>
      <c r="AY6487" s="152" t="s">
        <v>174</v>
      </c>
    </row>
    <row r="6488" spans="2:51" s="14" customFormat="1" x14ac:dyDescent="0.2">
      <c r="B6488" s="170"/>
      <c r="D6488" s="151" t="s">
        <v>197</v>
      </c>
      <c r="E6488" s="171" t="s">
        <v>1</v>
      </c>
      <c r="F6488" s="172" t="s">
        <v>734</v>
      </c>
      <c r="H6488" s="171" t="s">
        <v>1</v>
      </c>
      <c r="I6488" s="173"/>
      <c r="L6488" s="170"/>
      <c r="M6488" s="174"/>
      <c r="T6488" s="175"/>
      <c r="AT6488" s="171" t="s">
        <v>197</v>
      </c>
      <c r="AU6488" s="171" t="s">
        <v>94</v>
      </c>
      <c r="AV6488" s="14" t="s">
        <v>92</v>
      </c>
      <c r="AW6488" s="14" t="s">
        <v>40</v>
      </c>
      <c r="AX6488" s="14" t="s">
        <v>84</v>
      </c>
      <c r="AY6488" s="171" t="s">
        <v>174</v>
      </c>
    </row>
    <row r="6489" spans="2:51" s="12" customFormat="1" x14ac:dyDescent="0.2">
      <c r="B6489" s="150"/>
      <c r="D6489" s="151" t="s">
        <v>197</v>
      </c>
      <c r="E6489" s="152" t="s">
        <v>1</v>
      </c>
      <c r="F6489" s="153" t="s">
        <v>735</v>
      </c>
      <c r="H6489" s="154">
        <v>74.400000000000006</v>
      </c>
      <c r="I6489" s="155"/>
      <c r="L6489" s="150"/>
      <c r="M6489" s="156"/>
      <c r="T6489" s="157"/>
      <c r="AT6489" s="152" t="s">
        <v>197</v>
      </c>
      <c r="AU6489" s="152" t="s">
        <v>94</v>
      </c>
      <c r="AV6489" s="12" t="s">
        <v>94</v>
      </c>
      <c r="AW6489" s="12" t="s">
        <v>40</v>
      </c>
      <c r="AX6489" s="12" t="s">
        <v>84</v>
      </c>
      <c r="AY6489" s="152" t="s">
        <v>174</v>
      </c>
    </row>
    <row r="6490" spans="2:51" s="14" customFormat="1" x14ac:dyDescent="0.2">
      <c r="B6490" s="170"/>
      <c r="D6490" s="151" t="s">
        <v>197</v>
      </c>
      <c r="E6490" s="171" t="s">
        <v>1</v>
      </c>
      <c r="F6490" s="172" t="s">
        <v>736</v>
      </c>
      <c r="H6490" s="171" t="s">
        <v>1</v>
      </c>
      <c r="I6490" s="173"/>
      <c r="L6490" s="170"/>
      <c r="M6490" s="174"/>
      <c r="T6490" s="175"/>
      <c r="AT6490" s="171" t="s">
        <v>197</v>
      </c>
      <c r="AU6490" s="171" t="s">
        <v>94</v>
      </c>
      <c r="AV6490" s="14" t="s">
        <v>92</v>
      </c>
      <c r="AW6490" s="14" t="s">
        <v>40</v>
      </c>
      <c r="AX6490" s="14" t="s">
        <v>84</v>
      </c>
      <c r="AY6490" s="171" t="s">
        <v>174</v>
      </c>
    </row>
    <row r="6491" spans="2:51" s="12" customFormat="1" x14ac:dyDescent="0.2">
      <c r="B6491" s="150"/>
      <c r="D6491" s="151" t="s">
        <v>197</v>
      </c>
      <c r="E6491" s="152" t="s">
        <v>1</v>
      </c>
      <c r="F6491" s="153" t="s">
        <v>717</v>
      </c>
      <c r="H6491" s="154">
        <v>22.95</v>
      </c>
      <c r="I6491" s="155"/>
      <c r="L6491" s="150"/>
      <c r="M6491" s="156"/>
      <c r="T6491" s="157"/>
      <c r="AT6491" s="152" t="s">
        <v>197</v>
      </c>
      <c r="AU6491" s="152" t="s">
        <v>94</v>
      </c>
      <c r="AV6491" s="12" t="s">
        <v>94</v>
      </c>
      <c r="AW6491" s="12" t="s">
        <v>40</v>
      </c>
      <c r="AX6491" s="12" t="s">
        <v>84</v>
      </c>
      <c r="AY6491" s="152" t="s">
        <v>174</v>
      </c>
    </row>
    <row r="6492" spans="2:51" s="14" customFormat="1" x14ac:dyDescent="0.2">
      <c r="B6492" s="170"/>
      <c r="D6492" s="151" t="s">
        <v>197</v>
      </c>
      <c r="E6492" s="171" t="s">
        <v>1</v>
      </c>
      <c r="F6492" s="172" t="s">
        <v>737</v>
      </c>
      <c r="H6492" s="171" t="s">
        <v>1</v>
      </c>
      <c r="I6492" s="173"/>
      <c r="L6492" s="170"/>
      <c r="M6492" s="174"/>
      <c r="T6492" s="175"/>
      <c r="AT6492" s="171" t="s">
        <v>197</v>
      </c>
      <c r="AU6492" s="171" t="s">
        <v>94</v>
      </c>
      <c r="AV6492" s="14" t="s">
        <v>92</v>
      </c>
      <c r="AW6492" s="14" t="s">
        <v>40</v>
      </c>
      <c r="AX6492" s="14" t="s">
        <v>84</v>
      </c>
      <c r="AY6492" s="171" t="s">
        <v>174</v>
      </c>
    </row>
    <row r="6493" spans="2:51" s="12" customFormat="1" x14ac:dyDescent="0.2">
      <c r="B6493" s="150"/>
      <c r="D6493" s="151" t="s">
        <v>197</v>
      </c>
      <c r="E6493" s="152" t="s">
        <v>1</v>
      </c>
      <c r="F6493" s="153" t="s">
        <v>719</v>
      </c>
      <c r="H6493" s="154">
        <v>18.940000000000001</v>
      </c>
      <c r="I6493" s="155"/>
      <c r="L6493" s="150"/>
      <c r="M6493" s="156"/>
      <c r="T6493" s="157"/>
      <c r="AT6493" s="152" t="s">
        <v>197</v>
      </c>
      <c r="AU6493" s="152" t="s">
        <v>94</v>
      </c>
      <c r="AV6493" s="12" t="s">
        <v>94</v>
      </c>
      <c r="AW6493" s="12" t="s">
        <v>40</v>
      </c>
      <c r="AX6493" s="12" t="s">
        <v>84</v>
      </c>
      <c r="AY6493" s="152" t="s">
        <v>174</v>
      </c>
    </row>
    <row r="6494" spans="2:51" s="14" customFormat="1" x14ac:dyDescent="0.2">
      <c r="B6494" s="170"/>
      <c r="D6494" s="151" t="s">
        <v>197</v>
      </c>
      <c r="E6494" s="171" t="s">
        <v>1</v>
      </c>
      <c r="F6494" s="172" t="s">
        <v>738</v>
      </c>
      <c r="H6494" s="171" t="s">
        <v>1</v>
      </c>
      <c r="I6494" s="173"/>
      <c r="L6494" s="170"/>
      <c r="M6494" s="174"/>
      <c r="T6494" s="175"/>
      <c r="AT6494" s="171" t="s">
        <v>197</v>
      </c>
      <c r="AU6494" s="171" t="s">
        <v>94</v>
      </c>
      <c r="AV6494" s="14" t="s">
        <v>92</v>
      </c>
      <c r="AW6494" s="14" t="s">
        <v>40</v>
      </c>
      <c r="AX6494" s="14" t="s">
        <v>84</v>
      </c>
      <c r="AY6494" s="171" t="s">
        <v>174</v>
      </c>
    </row>
    <row r="6495" spans="2:51" s="12" customFormat="1" x14ac:dyDescent="0.2">
      <c r="B6495" s="150"/>
      <c r="D6495" s="151" t="s">
        <v>197</v>
      </c>
      <c r="E6495" s="152" t="s">
        <v>1</v>
      </c>
      <c r="F6495" s="153" t="s">
        <v>719</v>
      </c>
      <c r="H6495" s="154">
        <v>18.940000000000001</v>
      </c>
      <c r="I6495" s="155"/>
      <c r="L6495" s="150"/>
      <c r="M6495" s="156"/>
      <c r="T6495" s="157"/>
      <c r="AT6495" s="152" t="s">
        <v>197</v>
      </c>
      <c r="AU6495" s="152" t="s">
        <v>94</v>
      </c>
      <c r="AV6495" s="12" t="s">
        <v>94</v>
      </c>
      <c r="AW6495" s="12" t="s">
        <v>40</v>
      </c>
      <c r="AX6495" s="12" t="s">
        <v>84</v>
      </c>
      <c r="AY6495" s="152" t="s">
        <v>174</v>
      </c>
    </row>
    <row r="6496" spans="2:51" s="14" customFormat="1" x14ac:dyDescent="0.2">
      <c r="B6496" s="170"/>
      <c r="D6496" s="151" t="s">
        <v>197</v>
      </c>
      <c r="E6496" s="171" t="s">
        <v>1</v>
      </c>
      <c r="F6496" s="172" t="s">
        <v>739</v>
      </c>
      <c r="H6496" s="171" t="s">
        <v>1</v>
      </c>
      <c r="I6496" s="173"/>
      <c r="L6496" s="170"/>
      <c r="M6496" s="174"/>
      <c r="T6496" s="175"/>
      <c r="AT6496" s="171" t="s">
        <v>197</v>
      </c>
      <c r="AU6496" s="171" t="s">
        <v>94</v>
      </c>
      <c r="AV6496" s="14" t="s">
        <v>92</v>
      </c>
      <c r="AW6496" s="14" t="s">
        <v>40</v>
      </c>
      <c r="AX6496" s="14" t="s">
        <v>84</v>
      </c>
      <c r="AY6496" s="171" t="s">
        <v>174</v>
      </c>
    </row>
    <row r="6497" spans="2:51" s="12" customFormat="1" x14ac:dyDescent="0.2">
      <c r="B6497" s="150"/>
      <c r="D6497" s="151" t="s">
        <v>197</v>
      </c>
      <c r="E6497" s="152" t="s">
        <v>1</v>
      </c>
      <c r="F6497" s="153" t="s">
        <v>719</v>
      </c>
      <c r="H6497" s="154">
        <v>18.940000000000001</v>
      </c>
      <c r="I6497" s="155"/>
      <c r="L6497" s="150"/>
      <c r="M6497" s="156"/>
      <c r="T6497" s="157"/>
      <c r="AT6497" s="152" t="s">
        <v>197</v>
      </c>
      <c r="AU6497" s="152" t="s">
        <v>94</v>
      </c>
      <c r="AV6497" s="12" t="s">
        <v>94</v>
      </c>
      <c r="AW6497" s="12" t="s">
        <v>40</v>
      </c>
      <c r="AX6497" s="12" t="s">
        <v>84</v>
      </c>
      <c r="AY6497" s="152" t="s">
        <v>174</v>
      </c>
    </row>
    <row r="6498" spans="2:51" s="14" customFormat="1" x14ac:dyDescent="0.2">
      <c r="B6498" s="170"/>
      <c r="D6498" s="151" t="s">
        <v>197</v>
      </c>
      <c r="E6498" s="171" t="s">
        <v>1</v>
      </c>
      <c r="F6498" s="172" t="s">
        <v>740</v>
      </c>
      <c r="H6498" s="171" t="s">
        <v>1</v>
      </c>
      <c r="I6498" s="173"/>
      <c r="L6498" s="170"/>
      <c r="M6498" s="174"/>
      <c r="T6498" s="175"/>
      <c r="AT6498" s="171" t="s">
        <v>197</v>
      </c>
      <c r="AU6498" s="171" t="s">
        <v>94</v>
      </c>
      <c r="AV6498" s="14" t="s">
        <v>92</v>
      </c>
      <c r="AW6498" s="14" t="s">
        <v>40</v>
      </c>
      <c r="AX6498" s="14" t="s">
        <v>84</v>
      </c>
      <c r="AY6498" s="171" t="s">
        <v>174</v>
      </c>
    </row>
    <row r="6499" spans="2:51" s="12" customFormat="1" x14ac:dyDescent="0.2">
      <c r="B6499" s="150"/>
      <c r="D6499" s="151" t="s">
        <v>197</v>
      </c>
      <c r="E6499" s="152" t="s">
        <v>1</v>
      </c>
      <c r="F6499" s="153" t="s">
        <v>719</v>
      </c>
      <c r="H6499" s="154">
        <v>18.940000000000001</v>
      </c>
      <c r="I6499" s="155"/>
      <c r="L6499" s="150"/>
      <c r="M6499" s="156"/>
      <c r="T6499" s="157"/>
      <c r="AT6499" s="152" t="s">
        <v>197</v>
      </c>
      <c r="AU6499" s="152" t="s">
        <v>94</v>
      </c>
      <c r="AV6499" s="12" t="s">
        <v>94</v>
      </c>
      <c r="AW6499" s="12" t="s">
        <v>40</v>
      </c>
      <c r="AX6499" s="12" t="s">
        <v>84</v>
      </c>
      <c r="AY6499" s="152" t="s">
        <v>174</v>
      </c>
    </row>
    <row r="6500" spans="2:51" s="14" customFormat="1" x14ac:dyDescent="0.2">
      <c r="B6500" s="170"/>
      <c r="D6500" s="151" t="s">
        <v>197</v>
      </c>
      <c r="E6500" s="171" t="s">
        <v>1</v>
      </c>
      <c r="F6500" s="172" t="s">
        <v>741</v>
      </c>
      <c r="H6500" s="171" t="s">
        <v>1</v>
      </c>
      <c r="I6500" s="173"/>
      <c r="L6500" s="170"/>
      <c r="M6500" s="174"/>
      <c r="T6500" s="175"/>
      <c r="AT6500" s="171" t="s">
        <v>197</v>
      </c>
      <c r="AU6500" s="171" t="s">
        <v>94</v>
      </c>
      <c r="AV6500" s="14" t="s">
        <v>92</v>
      </c>
      <c r="AW6500" s="14" t="s">
        <v>40</v>
      </c>
      <c r="AX6500" s="14" t="s">
        <v>84</v>
      </c>
      <c r="AY6500" s="171" t="s">
        <v>174</v>
      </c>
    </row>
    <row r="6501" spans="2:51" s="12" customFormat="1" x14ac:dyDescent="0.2">
      <c r="B6501" s="150"/>
      <c r="D6501" s="151" t="s">
        <v>197</v>
      </c>
      <c r="E6501" s="152" t="s">
        <v>1</v>
      </c>
      <c r="F6501" s="153" t="s">
        <v>719</v>
      </c>
      <c r="H6501" s="154">
        <v>18.940000000000001</v>
      </c>
      <c r="I6501" s="155"/>
      <c r="L6501" s="150"/>
      <c r="M6501" s="156"/>
      <c r="T6501" s="157"/>
      <c r="AT6501" s="152" t="s">
        <v>197</v>
      </c>
      <c r="AU6501" s="152" t="s">
        <v>94</v>
      </c>
      <c r="AV6501" s="12" t="s">
        <v>94</v>
      </c>
      <c r="AW6501" s="12" t="s">
        <v>40</v>
      </c>
      <c r="AX6501" s="12" t="s">
        <v>84</v>
      </c>
      <c r="AY6501" s="152" t="s">
        <v>174</v>
      </c>
    </row>
    <row r="6502" spans="2:51" s="15" customFormat="1" x14ac:dyDescent="0.2">
      <c r="B6502" s="189"/>
      <c r="D6502" s="151" t="s">
        <v>197</v>
      </c>
      <c r="E6502" s="190" t="s">
        <v>1</v>
      </c>
      <c r="F6502" s="191" t="s">
        <v>329</v>
      </c>
      <c r="H6502" s="192">
        <v>784.05000000000041</v>
      </c>
      <c r="I6502" s="193"/>
      <c r="L6502" s="189"/>
      <c r="M6502" s="194"/>
      <c r="T6502" s="195"/>
      <c r="AT6502" s="190" t="s">
        <v>197</v>
      </c>
      <c r="AU6502" s="190" t="s">
        <v>94</v>
      </c>
      <c r="AV6502" s="15" t="s">
        <v>190</v>
      </c>
      <c r="AW6502" s="15" t="s">
        <v>40</v>
      </c>
      <c r="AX6502" s="15" t="s">
        <v>84</v>
      </c>
      <c r="AY6502" s="190" t="s">
        <v>174</v>
      </c>
    </row>
    <row r="6503" spans="2:51" s="14" customFormat="1" x14ac:dyDescent="0.2">
      <c r="B6503" s="170"/>
      <c r="D6503" s="151" t="s">
        <v>197</v>
      </c>
      <c r="E6503" s="171" t="s">
        <v>1</v>
      </c>
      <c r="F6503" s="172" t="s">
        <v>742</v>
      </c>
      <c r="H6503" s="171" t="s">
        <v>1</v>
      </c>
      <c r="I6503" s="173"/>
      <c r="L6503" s="170"/>
      <c r="M6503" s="174"/>
      <c r="T6503" s="175"/>
      <c r="AT6503" s="171" t="s">
        <v>197</v>
      </c>
      <c r="AU6503" s="171" t="s">
        <v>94</v>
      </c>
      <c r="AV6503" s="14" t="s">
        <v>92</v>
      </c>
      <c r="AW6503" s="14" t="s">
        <v>40</v>
      </c>
      <c r="AX6503" s="14" t="s">
        <v>84</v>
      </c>
      <c r="AY6503" s="171" t="s">
        <v>174</v>
      </c>
    </row>
    <row r="6504" spans="2:51" s="14" customFormat="1" x14ac:dyDescent="0.2">
      <c r="B6504" s="170"/>
      <c r="D6504" s="151" t="s">
        <v>197</v>
      </c>
      <c r="E6504" s="171" t="s">
        <v>1</v>
      </c>
      <c r="F6504" s="172" t="s">
        <v>743</v>
      </c>
      <c r="H6504" s="171" t="s">
        <v>1</v>
      </c>
      <c r="I6504" s="173"/>
      <c r="L6504" s="170"/>
      <c r="M6504" s="174"/>
      <c r="T6504" s="175"/>
      <c r="AT6504" s="171" t="s">
        <v>197</v>
      </c>
      <c r="AU6504" s="171" t="s">
        <v>94</v>
      </c>
      <c r="AV6504" s="14" t="s">
        <v>92</v>
      </c>
      <c r="AW6504" s="14" t="s">
        <v>40</v>
      </c>
      <c r="AX6504" s="14" t="s">
        <v>84</v>
      </c>
      <c r="AY6504" s="171" t="s">
        <v>174</v>
      </c>
    </row>
    <row r="6505" spans="2:51" s="12" customFormat="1" x14ac:dyDescent="0.2">
      <c r="B6505" s="150"/>
      <c r="D6505" s="151" t="s">
        <v>197</v>
      </c>
      <c r="E6505" s="152" t="s">
        <v>1</v>
      </c>
      <c r="F6505" s="153" t="s">
        <v>744</v>
      </c>
      <c r="H6505" s="154">
        <v>10.77</v>
      </c>
      <c r="I6505" s="155"/>
      <c r="L6505" s="150"/>
      <c r="M6505" s="156"/>
      <c r="T6505" s="157"/>
      <c r="AT6505" s="152" t="s">
        <v>197</v>
      </c>
      <c r="AU6505" s="152" t="s">
        <v>94</v>
      </c>
      <c r="AV6505" s="12" t="s">
        <v>94</v>
      </c>
      <c r="AW6505" s="12" t="s">
        <v>40</v>
      </c>
      <c r="AX6505" s="12" t="s">
        <v>84</v>
      </c>
      <c r="AY6505" s="152" t="s">
        <v>174</v>
      </c>
    </row>
    <row r="6506" spans="2:51" s="14" customFormat="1" x14ac:dyDescent="0.2">
      <c r="B6506" s="170"/>
      <c r="D6506" s="151" t="s">
        <v>197</v>
      </c>
      <c r="E6506" s="171" t="s">
        <v>1</v>
      </c>
      <c r="F6506" s="172" t="s">
        <v>745</v>
      </c>
      <c r="H6506" s="171" t="s">
        <v>1</v>
      </c>
      <c r="I6506" s="173"/>
      <c r="L6506" s="170"/>
      <c r="M6506" s="174"/>
      <c r="T6506" s="175"/>
      <c r="AT6506" s="171" t="s">
        <v>197</v>
      </c>
      <c r="AU6506" s="171" t="s">
        <v>94</v>
      </c>
      <c r="AV6506" s="14" t="s">
        <v>92</v>
      </c>
      <c r="AW6506" s="14" t="s">
        <v>40</v>
      </c>
      <c r="AX6506" s="14" t="s">
        <v>84</v>
      </c>
      <c r="AY6506" s="171" t="s">
        <v>174</v>
      </c>
    </row>
    <row r="6507" spans="2:51" s="12" customFormat="1" x14ac:dyDescent="0.2">
      <c r="B6507" s="150"/>
      <c r="D6507" s="151" t="s">
        <v>197</v>
      </c>
      <c r="E6507" s="152" t="s">
        <v>1</v>
      </c>
      <c r="F6507" s="153" t="s">
        <v>746</v>
      </c>
      <c r="H6507" s="154">
        <v>2.84</v>
      </c>
      <c r="I6507" s="155"/>
      <c r="L6507" s="150"/>
      <c r="M6507" s="156"/>
      <c r="T6507" s="157"/>
      <c r="AT6507" s="152" t="s">
        <v>197</v>
      </c>
      <c r="AU6507" s="152" t="s">
        <v>94</v>
      </c>
      <c r="AV6507" s="12" t="s">
        <v>94</v>
      </c>
      <c r="AW6507" s="12" t="s">
        <v>40</v>
      </c>
      <c r="AX6507" s="12" t="s">
        <v>84</v>
      </c>
      <c r="AY6507" s="152" t="s">
        <v>174</v>
      </c>
    </row>
    <row r="6508" spans="2:51" s="14" customFormat="1" x14ac:dyDescent="0.2">
      <c r="B6508" s="170"/>
      <c r="D6508" s="151" t="s">
        <v>197</v>
      </c>
      <c r="E6508" s="171" t="s">
        <v>1</v>
      </c>
      <c r="F6508" s="172" t="s">
        <v>747</v>
      </c>
      <c r="H6508" s="171" t="s">
        <v>1</v>
      </c>
      <c r="I6508" s="173"/>
      <c r="L6508" s="170"/>
      <c r="M6508" s="174"/>
      <c r="T6508" s="175"/>
      <c r="AT6508" s="171" t="s">
        <v>197</v>
      </c>
      <c r="AU6508" s="171" t="s">
        <v>94</v>
      </c>
      <c r="AV6508" s="14" t="s">
        <v>92</v>
      </c>
      <c r="AW6508" s="14" t="s">
        <v>40</v>
      </c>
      <c r="AX6508" s="14" t="s">
        <v>84</v>
      </c>
      <c r="AY6508" s="171" t="s">
        <v>174</v>
      </c>
    </row>
    <row r="6509" spans="2:51" s="12" customFormat="1" x14ac:dyDescent="0.2">
      <c r="B6509" s="150"/>
      <c r="D6509" s="151" t="s">
        <v>197</v>
      </c>
      <c r="E6509" s="152" t="s">
        <v>1</v>
      </c>
      <c r="F6509" s="153" t="s">
        <v>748</v>
      </c>
      <c r="H6509" s="154">
        <v>5.14</v>
      </c>
      <c r="I6509" s="155"/>
      <c r="L6509" s="150"/>
      <c r="M6509" s="156"/>
      <c r="T6509" s="157"/>
      <c r="AT6509" s="152" t="s">
        <v>197</v>
      </c>
      <c r="AU6509" s="152" t="s">
        <v>94</v>
      </c>
      <c r="AV6509" s="12" t="s">
        <v>94</v>
      </c>
      <c r="AW6509" s="12" t="s">
        <v>40</v>
      </c>
      <c r="AX6509" s="12" t="s">
        <v>84</v>
      </c>
      <c r="AY6509" s="152" t="s">
        <v>174</v>
      </c>
    </row>
    <row r="6510" spans="2:51" s="14" customFormat="1" x14ac:dyDescent="0.2">
      <c r="B6510" s="170"/>
      <c r="D6510" s="151" t="s">
        <v>197</v>
      </c>
      <c r="E6510" s="171" t="s">
        <v>1</v>
      </c>
      <c r="F6510" s="172" t="s">
        <v>749</v>
      </c>
      <c r="H6510" s="171" t="s">
        <v>1</v>
      </c>
      <c r="I6510" s="173"/>
      <c r="L6510" s="170"/>
      <c r="M6510" s="174"/>
      <c r="T6510" s="175"/>
      <c r="AT6510" s="171" t="s">
        <v>197</v>
      </c>
      <c r="AU6510" s="171" t="s">
        <v>94</v>
      </c>
      <c r="AV6510" s="14" t="s">
        <v>92</v>
      </c>
      <c r="AW6510" s="14" t="s">
        <v>40</v>
      </c>
      <c r="AX6510" s="14" t="s">
        <v>84</v>
      </c>
      <c r="AY6510" s="171" t="s">
        <v>174</v>
      </c>
    </row>
    <row r="6511" spans="2:51" s="12" customFormat="1" x14ac:dyDescent="0.2">
      <c r="B6511" s="150"/>
      <c r="D6511" s="151" t="s">
        <v>197</v>
      </c>
      <c r="E6511" s="152" t="s">
        <v>1</v>
      </c>
      <c r="F6511" s="153" t="s">
        <v>750</v>
      </c>
      <c r="H6511" s="154">
        <v>5.28</v>
      </c>
      <c r="I6511" s="155"/>
      <c r="L6511" s="150"/>
      <c r="M6511" s="156"/>
      <c r="T6511" s="157"/>
      <c r="AT6511" s="152" t="s">
        <v>197</v>
      </c>
      <c r="AU6511" s="152" t="s">
        <v>94</v>
      </c>
      <c r="AV6511" s="12" t="s">
        <v>94</v>
      </c>
      <c r="AW6511" s="12" t="s">
        <v>40</v>
      </c>
      <c r="AX6511" s="12" t="s">
        <v>84</v>
      </c>
      <c r="AY6511" s="152" t="s">
        <v>174</v>
      </c>
    </row>
    <row r="6512" spans="2:51" s="14" customFormat="1" x14ac:dyDescent="0.2">
      <c r="B6512" s="170"/>
      <c r="D6512" s="151" t="s">
        <v>197</v>
      </c>
      <c r="E6512" s="171" t="s">
        <v>1</v>
      </c>
      <c r="F6512" s="172" t="s">
        <v>751</v>
      </c>
      <c r="H6512" s="171" t="s">
        <v>1</v>
      </c>
      <c r="I6512" s="173"/>
      <c r="L6512" s="170"/>
      <c r="M6512" s="174"/>
      <c r="T6512" s="175"/>
      <c r="AT6512" s="171" t="s">
        <v>197</v>
      </c>
      <c r="AU6512" s="171" t="s">
        <v>94</v>
      </c>
      <c r="AV6512" s="14" t="s">
        <v>92</v>
      </c>
      <c r="AW6512" s="14" t="s">
        <v>40</v>
      </c>
      <c r="AX6512" s="14" t="s">
        <v>84</v>
      </c>
      <c r="AY6512" s="171" t="s">
        <v>174</v>
      </c>
    </row>
    <row r="6513" spans="2:51" s="12" customFormat="1" x14ac:dyDescent="0.2">
      <c r="B6513" s="150"/>
      <c r="D6513" s="151" t="s">
        <v>197</v>
      </c>
      <c r="E6513" s="152" t="s">
        <v>1</v>
      </c>
      <c r="F6513" s="153" t="s">
        <v>750</v>
      </c>
      <c r="H6513" s="154">
        <v>5.28</v>
      </c>
      <c r="I6513" s="155"/>
      <c r="L6513" s="150"/>
      <c r="M6513" s="156"/>
      <c r="T6513" s="157"/>
      <c r="AT6513" s="152" t="s">
        <v>197</v>
      </c>
      <c r="AU6513" s="152" t="s">
        <v>94</v>
      </c>
      <c r="AV6513" s="12" t="s">
        <v>94</v>
      </c>
      <c r="AW6513" s="12" t="s">
        <v>40</v>
      </c>
      <c r="AX6513" s="12" t="s">
        <v>84</v>
      </c>
      <c r="AY6513" s="152" t="s">
        <v>174</v>
      </c>
    </row>
    <row r="6514" spans="2:51" s="14" customFormat="1" x14ac:dyDescent="0.2">
      <c r="B6514" s="170"/>
      <c r="D6514" s="151" t="s">
        <v>197</v>
      </c>
      <c r="E6514" s="171" t="s">
        <v>1</v>
      </c>
      <c r="F6514" s="172" t="s">
        <v>752</v>
      </c>
      <c r="H6514" s="171" t="s">
        <v>1</v>
      </c>
      <c r="I6514" s="173"/>
      <c r="L6514" s="170"/>
      <c r="M6514" s="174"/>
      <c r="T6514" s="175"/>
      <c r="AT6514" s="171" t="s">
        <v>197</v>
      </c>
      <c r="AU6514" s="171" t="s">
        <v>94</v>
      </c>
      <c r="AV6514" s="14" t="s">
        <v>92</v>
      </c>
      <c r="AW6514" s="14" t="s">
        <v>40</v>
      </c>
      <c r="AX6514" s="14" t="s">
        <v>84</v>
      </c>
      <c r="AY6514" s="171" t="s">
        <v>174</v>
      </c>
    </row>
    <row r="6515" spans="2:51" s="12" customFormat="1" x14ac:dyDescent="0.2">
      <c r="B6515" s="150"/>
      <c r="D6515" s="151" t="s">
        <v>197</v>
      </c>
      <c r="E6515" s="152" t="s">
        <v>1</v>
      </c>
      <c r="F6515" s="153" t="s">
        <v>750</v>
      </c>
      <c r="H6515" s="154">
        <v>5.28</v>
      </c>
      <c r="I6515" s="155"/>
      <c r="L6515" s="150"/>
      <c r="M6515" s="156"/>
      <c r="T6515" s="157"/>
      <c r="AT6515" s="152" t="s">
        <v>197</v>
      </c>
      <c r="AU6515" s="152" t="s">
        <v>94</v>
      </c>
      <c r="AV6515" s="12" t="s">
        <v>94</v>
      </c>
      <c r="AW6515" s="12" t="s">
        <v>40</v>
      </c>
      <c r="AX6515" s="12" t="s">
        <v>84</v>
      </c>
      <c r="AY6515" s="152" t="s">
        <v>174</v>
      </c>
    </row>
    <row r="6516" spans="2:51" s="14" customFormat="1" x14ac:dyDescent="0.2">
      <c r="B6516" s="170"/>
      <c r="D6516" s="151" t="s">
        <v>197</v>
      </c>
      <c r="E6516" s="171" t="s">
        <v>1</v>
      </c>
      <c r="F6516" s="172" t="s">
        <v>753</v>
      </c>
      <c r="H6516" s="171" t="s">
        <v>1</v>
      </c>
      <c r="I6516" s="173"/>
      <c r="L6516" s="170"/>
      <c r="M6516" s="174"/>
      <c r="T6516" s="175"/>
      <c r="AT6516" s="171" t="s">
        <v>197</v>
      </c>
      <c r="AU6516" s="171" t="s">
        <v>94</v>
      </c>
      <c r="AV6516" s="14" t="s">
        <v>92</v>
      </c>
      <c r="AW6516" s="14" t="s">
        <v>40</v>
      </c>
      <c r="AX6516" s="14" t="s">
        <v>84</v>
      </c>
      <c r="AY6516" s="171" t="s">
        <v>174</v>
      </c>
    </row>
    <row r="6517" spans="2:51" s="12" customFormat="1" x14ac:dyDescent="0.2">
      <c r="B6517" s="150"/>
      <c r="D6517" s="151" t="s">
        <v>197</v>
      </c>
      <c r="E6517" s="152" t="s">
        <v>1</v>
      </c>
      <c r="F6517" s="153" t="s">
        <v>750</v>
      </c>
      <c r="H6517" s="154">
        <v>5.28</v>
      </c>
      <c r="I6517" s="155"/>
      <c r="L6517" s="150"/>
      <c r="M6517" s="156"/>
      <c r="T6517" s="157"/>
      <c r="AT6517" s="152" t="s">
        <v>197</v>
      </c>
      <c r="AU6517" s="152" t="s">
        <v>94</v>
      </c>
      <c r="AV6517" s="12" t="s">
        <v>94</v>
      </c>
      <c r="AW6517" s="12" t="s">
        <v>40</v>
      </c>
      <c r="AX6517" s="12" t="s">
        <v>84</v>
      </c>
      <c r="AY6517" s="152" t="s">
        <v>174</v>
      </c>
    </row>
    <row r="6518" spans="2:51" s="14" customFormat="1" x14ac:dyDescent="0.2">
      <c r="B6518" s="170"/>
      <c r="D6518" s="151" t="s">
        <v>197</v>
      </c>
      <c r="E6518" s="171" t="s">
        <v>1</v>
      </c>
      <c r="F6518" s="172" t="s">
        <v>754</v>
      </c>
      <c r="H6518" s="171" t="s">
        <v>1</v>
      </c>
      <c r="I6518" s="173"/>
      <c r="L6518" s="170"/>
      <c r="M6518" s="174"/>
      <c r="T6518" s="175"/>
      <c r="AT6518" s="171" t="s">
        <v>197</v>
      </c>
      <c r="AU6518" s="171" t="s">
        <v>94</v>
      </c>
      <c r="AV6518" s="14" t="s">
        <v>92</v>
      </c>
      <c r="AW6518" s="14" t="s">
        <v>40</v>
      </c>
      <c r="AX6518" s="14" t="s">
        <v>84</v>
      </c>
      <c r="AY6518" s="171" t="s">
        <v>174</v>
      </c>
    </row>
    <row r="6519" spans="2:51" s="12" customFormat="1" x14ac:dyDescent="0.2">
      <c r="B6519" s="150"/>
      <c r="D6519" s="151" t="s">
        <v>197</v>
      </c>
      <c r="E6519" s="152" t="s">
        <v>1</v>
      </c>
      <c r="F6519" s="153" t="s">
        <v>748</v>
      </c>
      <c r="H6519" s="154">
        <v>5.14</v>
      </c>
      <c r="I6519" s="155"/>
      <c r="L6519" s="150"/>
      <c r="M6519" s="156"/>
      <c r="T6519" s="157"/>
      <c r="AT6519" s="152" t="s">
        <v>197</v>
      </c>
      <c r="AU6519" s="152" t="s">
        <v>94</v>
      </c>
      <c r="AV6519" s="12" t="s">
        <v>94</v>
      </c>
      <c r="AW6519" s="12" t="s">
        <v>40</v>
      </c>
      <c r="AX6519" s="12" t="s">
        <v>84</v>
      </c>
      <c r="AY6519" s="152" t="s">
        <v>174</v>
      </c>
    </row>
    <row r="6520" spans="2:51" s="15" customFormat="1" x14ac:dyDescent="0.2">
      <c r="B6520" s="189"/>
      <c r="D6520" s="151" t="s">
        <v>197</v>
      </c>
      <c r="E6520" s="190" t="s">
        <v>1</v>
      </c>
      <c r="F6520" s="191" t="s">
        <v>329</v>
      </c>
      <c r="H6520" s="192">
        <v>45.010000000000005</v>
      </c>
      <c r="I6520" s="193"/>
      <c r="L6520" s="189"/>
      <c r="M6520" s="194"/>
      <c r="T6520" s="195"/>
      <c r="AT6520" s="190" t="s">
        <v>197</v>
      </c>
      <c r="AU6520" s="190" t="s">
        <v>94</v>
      </c>
      <c r="AV6520" s="15" t="s">
        <v>190</v>
      </c>
      <c r="AW6520" s="15" t="s">
        <v>40</v>
      </c>
      <c r="AX6520" s="15" t="s">
        <v>84</v>
      </c>
      <c r="AY6520" s="190" t="s">
        <v>174</v>
      </c>
    </row>
    <row r="6521" spans="2:51" s="14" customFormat="1" x14ac:dyDescent="0.2">
      <c r="B6521" s="170"/>
      <c r="D6521" s="151" t="s">
        <v>197</v>
      </c>
      <c r="E6521" s="171" t="s">
        <v>1</v>
      </c>
      <c r="F6521" s="172" t="s">
        <v>755</v>
      </c>
      <c r="H6521" s="171" t="s">
        <v>1</v>
      </c>
      <c r="I6521" s="173"/>
      <c r="L6521" s="170"/>
      <c r="M6521" s="174"/>
      <c r="T6521" s="175"/>
      <c r="AT6521" s="171" t="s">
        <v>197</v>
      </c>
      <c r="AU6521" s="171" t="s">
        <v>94</v>
      </c>
      <c r="AV6521" s="14" t="s">
        <v>92</v>
      </c>
      <c r="AW6521" s="14" t="s">
        <v>40</v>
      </c>
      <c r="AX6521" s="14" t="s">
        <v>84</v>
      </c>
      <c r="AY6521" s="171" t="s">
        <v>174</v>
      </c>
    </row>
    <row r="6522" spans="2:51" s="14" customFormat="1" x14ac:dyDescent="0.2">
      <c r="B6522" s="170"/>
      <c r="D6522" s="151" t="s">
        <v>197</v>
      </c>
      <c r="E6522" s="171" t="s">
        <v>1</v>
      </c>
      <c r="F6522" s="172" t="s">
        <v>756</v>
      </c>
      <c r="H6522" s="171" t="s">
        <v>1</v>
      </c>
      <c r="I6522" s="173"/>
      <c r="L6522" s="170"/>
      <c r="M6522" s="174"/>
      <c r="T6522" s="175"/>
      <c r="AT6522" s="171" t="s">
        <v>197</v>
      </c>
      <c r="AU6522" s="171" t="s">
        <v>94</v>
      </c>
      <c r="AV6522" s="14" t="s">
        <v>92</v>
      </c>
      <c r="AW6522" s="14" t="s">
        <v>40</v>
      </c>
      <c r="AX6522" s="14" t="s">
        <v>84</v>
      </c>
      <c r="AY6522" s="171" t="s">
        <v>174</v>
      </c>
    </row>
    <row r="6523" spans="2:51" s="12" customFormat="1" x14ac:dyDescent="0.2">
      <c r="B6523" s="150"/>
      <c r="D6523" s="151" t="s">
        <v>197</v>
      </c>
      <c r="E6523" s="152" t="s">
        <v>1</v>
      </c>
      <c r="F6523" s="153" t="s">
        <v>748</v>
      </c>
      <c r="H6523" s="154">
        <v>5.14</v>
      </c>
      <c r="I6523" s="155"/>
      <c r="L6523" s="150"/>
      <c r="M6523" s="156"/>
      <c r="T6523" s="157"/>
      <c r="AT6523" s="152" t="s">
        <v>197</v>
      </c>
      <c r="AU6523" s="152" t="s">
        <v>94</v>
      </c>
      <c r="AV6523" s="12" t="s">
        <v>94</v>
      </c>
      <c r="AW6523" s="12" t="s">
        <v>40</v>
      </c>
      <c r="AX6523" s="12" t="s">
        <v>84</v>
      </c>
      <c r="AY6523" s="152" t="s">
        <v>174</v>
      </c>
    </row>
    <row r="6524" spans="2:51" s="14" customFormat="1" x14ac:dyDescent="0.2">
      <c r="B6524" s="170"/>
      <c r="D6524" s="151" t="s">
        <v>197</v>
      </c>
      <c r="E6524" s="171" t="s">
        <v>1</v>
      </c>
      <c r="F6524" s="172" t="s">
        <v>757</v>
      </c>
      <c r="H6524" s="171" t="s">
        <v>1</v>
      </c>
      <c r="I6524" s="173"/>
      <c r="L6524" s="170"/>
      <c r="M6524" s="174"/>
      <c r="T6524" s="175"/>
      <c r="AT6524" s="171" t="s">
        <v>197</v>
      </c>
      <c r="AU6524" s="171" t="s">
        <v>94</v>
      </c>
      <c r="AV6524" s="14" t="s">
        <v>92</v>
      </c>
      <c r="AW6524" s="14" t="s">
        <v>40</v>
      </c>
      <c r="AX6524" s="14" t="s">
        <v>84</v>
      </c>
      <c r="AY6524" s="171" t="s">
        <v>174</v>
      </c>
    </row>
    <row r="6525" spans="2:51" s="12" customFormat="1" x14ac:dyDescent="0.2">
      <c r="B6525" s="150"/>
      <c r="D6525" s="151" t="s">
        <v>197</v>
      </c>
      <c r="E6525" s="152" t="s">
        <v>1</v>
      </c>
      <c r="F6525" s="153" t="s">
        <v>750</v>
      </c>
      <c r="H6525" s="154">
        <v>5.28</v>
      </c>
      <c r="I6525" s="155"/>
      <c r="L6525" s="150"/>
      <c r="M6525" s="156"/>
      <c r="T6525" s="157"/>
      <c r="AT6525" s="152" t="s">
        <v>197</v>
      </c>
      <c r="AU6525" s="152" t="s">
        <v>94</v>
      </c>
      <c r="AV6525" s="12" t="s">
        <v>94</v>
      </c>
      <c r="AW6525" s="12" t="s">
        <v>40</v>
      </c>
      <c r="AX6525" s="12" t="s">
        <v>84</v>
      </c>
      <c r="AY6525" s="152" t="s">
        <v>174</v>
      </c>
    </row>
    <row r="6526" spans="2:51" s="14" customFormat="1" x14ac:dyDescent="0.2">
      <c r="B6526" s="170"/>
      <c r="D6526" s="151" t="s">
        <v>197</v>
      </c>
      <c r="E6526" s="171" t="s">
        <v>1</v>
      </c>
      <c r="F6526" s="172" t="s">
        <v>758</v>
      </c>
      <c r="H6526" s="171" t="s">
        <v>1</v>
      </c>
      <c r="I6526" s="173"/>
      <c r="L6526" s="170"/>
      <c r="M6526" s="174"/>
      <c r="T6526" s="175"/>
      <c r="AT6526" s="171" t="s">
        <v>197</v>
      </c>
      <c r="AU6526" s="171" t="s">
        <v>94</v>
      </c>
      <c r="AV6526" s="14" t="s">
        <v>92</v>
      </c>
      <c r="AW6526" s="14" t="s">
        <v>40</v>
      </c>
      <c r="AX6526" s="14" t="s">
        <v>84</v>
      </c>
      <c r="AY6526" s="171" t="s">
        <v>174</v>
      </c>
    </row>
    <row r="6527" spans="2:51" s="12" customFormat="1" x14ac:dyDescent="0.2">
      <c r="B6527" s="150"/>
      <c r="D6527" s="151" t="s">
        <v>197</v>
      </c>
      <c r="E6527" s="152" t="s">
        <v>1</v>
      </c>
      <c r="F6527" s="153" t="s">
        <v>750</v>
      </c>
      <c r="H6527" s="154">
        <v>5.28</v>
      </c>
      <c r="I6527" s="155"/>
      <c r="L6527" s="150"/>
      <c r="M6527" s="156"/>
      <c r="T6527" s="157"/>
      <c r="AT6527" s="152" t="s">
        <v>197</v>
      </c>
      <c r="AU6527" s="152" t="s">
        <v>94</v>
      </c>
      <c r="AV6527" s="12" t="s">
        <v>94</v>
      </c>
      <c r="AW6527" s="12" t="s">
        <v>40</v>
      </c>
      <c r="AX6527" s="12" t="s">
        <v>84</v>
      </c>
      <c r="AY6527" s="152" t="s">
        <v>174</v>
      </c>
    </row>
    <row r="6528" spans="2:51" s="14" customFormat="1" x14ac:dyDescent="0.2">
      <c r="B6528" s="170"/>
      <c r="D6528" s="151" t="s">
        <v>197</v>
      </c>
      <c r="E6528" s="171" t="s">
        <v>1</v>
      </c>
      <c r="F6528" s="172" t="s">
        <v>759</v>
      </c>
      <c r="H6528" s="171" t="s">
        <v>1</v>
      </c>
      <c r="I6528" s="173"/>
      <c r="L6528" s="170"/>
      <c r="M6528" s="174"/>
      <c r="T6528" s="175"/>
      <c r="AT6528" s="171" t="s">
        <v>197</v>
      </c>
      <c r="AU6528" s="171" t="s">
        <v>94</v>
      </c>
      <c r="AV6528" s="14" t="s">
        <v>92</v>
      </c>
      <c r="AW6528" s="14" t="s">
        <v>40</v>
      </c>
      <c r="AX6528" s="14" t="s">
        <v>84</v>
      </c>
      <c r="AY6528" s="171" t="s">
        <v>174</v>
      </c>
    </row>
    <row r="6529" spans="2:51" s="12" customFormat="1" x14ac:dyDescent="0.2">
      <c r="B6529" s="150"/>
      <c r="D6529" s="151" t="s">
        <v>197</v>
      </c>
      <c r="E6529" s="152" t="s">
        <v>1</v>
      </c>
      <c r="F6529" s="153" t="s">
        <v>750</v>
      </c>
      <c r="H6529" s="154">
        <v>5.28</v>
      </c>
      <c r="I6529" s="155"/>
      <c r="L6529" s="150"/>
      <c r="M6529" s="156"/>
      <c r="T6529" s="157"/>
      <c r="AT6529" s="152" t="s">
        <v>197</v>
      </c>
      <c r="AU6529" s="152" t="s">
        <v>94</v>
      </c>
      <c r="AV6529" s="12" t="s">
        <v>94</v>
      </c>
      <c r="AW6529" s="12" t="s">
        <v>40</v>
      </c>
      <c r="AX6529" s="12" t="s">
        <v>84</v>
      </c>
      <c r="AY6529" s="152" t="s">
        <v>174</v>
      </c>
    </row>
    <row r="6530" spans="2:51" s="14" customFormat="1" x14ac:dyDescent="0.2">
      <c r="B6530" s="170"/>
      <c r="D6530" s="151" t="s">
        <v>197</v>
      </c>
      <c r="E6530" s="171" t="s">
        <v>1</v>
      </c>
      <c r="F6530" s="172" t="s">
        <v>760</v>
      </c>
      <c r="H6530" s="171" t="s">
        <v>1</v>
      </c>
      <c r="I6530" s="173"/>
      <c r="L6530" s="170"/>
      <c r="M6530" s="174"/>
      <c r="T6530" s="175"/>
      <c r="AT6530" s="171" t="s">
        <v>197</v>
      </c>
      <c r="AU6530" s="171" t="s">
        <v>94</v>
      </c>
      <c r="AV6530" s="14" t="s">
        <v>92</v>
      </c>
      <c r="AW6530" s="14" t="s">
        <v>40</v>
      </c>
      <c r="AX6530" s="14" t="s">
        <v>84</v>
      </c>
      <c r="AY6530" s="171" t="s">
        <v>174</v>
      </c>
    </row>
    <row r="6531" spans="2:51" s="12" customFormat="1" x14ac:dyDescent="0.2">
      <c r="B6531" s="150"/>
      <c r="D6531" s="151" t="s">
        <v>197</v>
      </c>
      <c r="E6531" s="152" t="s">
        <v>1</v>
      </c>
      <c r="F6531" s="153" t="s">
        <v>750</v>
      </c>
      <c r="H6531" s="154">
        <v>5.28</v>
      </c>
      <c r="I6531" s="155"/>
      <c r="L6531" s="150"/>
      <c r="M6531" s="156"/>
      <c r="T6531" s="157"/>
      <c r="AT6531" s="152" t="s">
        <v>197</v>
      </c>
      <c r="AU6531" s="152" t="s">
        <v>94</v>
      </c>
      <c r="AV6531" s="12" t="s">
        <v>94</v>
      </c>
      <c r="AW6531" s="12" t="s">
        <v>40</v>
      </c>
      <c r="AX6531" s="12" t="s">
        <v>84</v>
      </c>
      <c r="AY6531" s="152" t="s">
        <v>174</v>
      </c>
    </row>
    <row r="6532" spans="2:51" s="14" customFormat="1" x14ac:dyDescent="0.2">
      <c r="B6532" s="170"/>
      <c r="D6532" s="151" t="s">
        <v>197</v>
      </c>
      <c r="E6532" s="171" t="s">
        <v>1</v>
      </c>
      <c r="F6532" s="172" t="s">
        <v>761</v>
      </c>
      <c r="H6532" s="171" t="s">
        <v>1</v>
      </c>
      <c r="I6532" s="173"/>
      <c r="L6532" s="170"/>
      <c r="M6532" s="174"/>
      <c r="T6532" s="175"/>
      <c r="AT6532" s="171" t="s">
        <v>197</v>
      </c>
      <c r="AU6532" s="171" t="s">
        <v>94</v>
      </c>
      <c r="AV6532" s="14" t="s">
        <v>92</v>
      </c>
      <c r="AW6532" s="14" t="s">
        <v>40</v>
      </c>
      <c r="AX6532" s="14" t="s">
        <v>84</v>
      </c>
      <c r="AY6532" s="171" t="s">
        <v>174</v>
      </c>
    </row>
    <row r="6533" spans="2:51" s="12" customFormat="1" x14ac:dyDescent="0.2">
      <c r="B6533" s="150"/>
      <c r="D6533" s="151" t="s">
        <v>197</v>
      </c>
      <c r="E6533" s="152" t="s">
        <v>1</v>
      </c>
      <c r="F6533" s="153" t="s">
        <v>748</v>
      </c>
      <c r="H6533" s="154">
        <v>5.14</v>
      </c>
      <c r="I6533" s="155"/>
      <c r="L6533" s="150"/>
      <c r="M6533" s="156"/>
      <c r="T6533" s="157"/>
      <c r="AT6533" s="152" t="s">
        <v>197</v>
      </c>
      <c r="AU6533" s="152" t="s">
        <v>94</v>
      </c>
      <c r="AV6533" s="12" t="s">
        <v>94</v>
      </c>
      <c r="AW6533" s="12" t="s">
        <v>40</v>
      </c>
      <c r="AX6533" s="12" t="s">
        <v>84</v>
      </c>
      <c r="AY6533" s="152" t="s">
        <v>174</v>
      </c>
    </row>
    <row r="6534" spans="2:51" s="14" customFormat="1" x14ac:dyDescent="0.2">
      <c r="B6534" s="170"/>
      <c r="D6534" s="151" t="s">
        <v>197</v>
      </c>
      <c r="E6534" s="171" t="s">
        <v>1</v>
      </c>
      <c r="F6534" s="172" t="s">
        <v>762</v>
      </c>
      <c r="H6534" s="171" t="s">
        <v>1</v>
      </c>
      <c r="I6534" s="173"/>
      <c r="L6534" s="170"/>
      <c r="M6534" s="174"/>
      <c r="T6534" s="175"/>
      <c r="AT6534" s="171" t="s">
        <v>197</v>
      </c>
      <c r="AU6534" s="171" t="s">
        <v>94</v>
      </c>
      <c r="AV6534" s="14" t="s">
        <v>92</v>
      </c>
      <c r="AW6534" s="14" t="s">
        <v>40</v>
      </c>
      <c r="AX6534" s="14" t="s">
        <v>84</v>
      </c>
      <c r="AY6534" s="171" t="s">
        <v>174</v>
      </c>
    </row>
    <row r="6535" spans="2:51" s="12" customFormat="1" x14ac:dyDescent="0.2">
      <c r="B6535" s="150"/>
      <c r="D6535" s="151" t="s">
        <v>197</v>
      </c>
      <c r="E6535" s="152" t="s">
        <v>1</v>
      </c>
      <c r="F6535" s="153" t="s">
        <v>748</v>
      </c>
      <c r="H6535" s="154">
        <v>5.14</v>
      </c>
      <c r="I6535" s="155"/>
      <c r="L6535" s="150"/>
      <c r="M6535" s="156"/>
      <c r="T6535" s="157"/>
      <c r="AT6535" s="152" t="s">
        <v>197</v>
      </c>
      <c r="AU6535" s="152" t="s">
        <v>94</v>
      </c>
      <c r="AV6535" s="12" t="s">
        <v>94</v>
      </c>
      <c r="AW6535" s="12" t="s">
        <v>40</v>
      </c>
      <c r="AX6535" s="12" t="s">
        <v>84</v>
      </c>
      <c r="AY6535" s="152" t="s">
        <v>174</v>
      </c>
    </row>
    <row r="6536" spans="2:51" s="14" customFormat="1" x14ac:dyDescent="0.2">
      <c r="B6536" s="170"/>
      <c r="D6536" s="151" t="s">
        <v>197</v>
      </c>
      <c r="E6536" s="171" t="s">
        <v>1</v>
      </c>
      <c r="F6536" s="172" t="s">
        <v>763</v>
      </c>
      <c r="H6536" s="171" t="s">
        <v>1</v>
      </c>
      <c r="I6536" s="173"/>
      <c r="L6536" s="170"/>
      <c r="M6536" s="174"/>
      <c r="T6536" s="175"/>
      <c r="AT6536" s="171" t="s">
        <v>197</v>
      </c>
      <c r="AU6536" s="171" t="s">
        <v>94</v>
      </c>
      <c r="AV6536" s="14" t="s">
        <v>92</v>
      </c>
      <c r="AW6536" s="14" t="s">
        <v>40</v>
      </c>
      <c r="AX6536" s="14" t="s">
        <v>84</v>
      </c>
      <c r="AY6536" s="171" t="s">
        <v>174</v>
      </c>
    </row>
    <row r="6537" spans="2:51" s="12" customFormat="1" x14ac:dyDescent="0.2">
      <c r="B6537" s="150"/>
      <c r="D6537" s="151" t="s">
        <v>197</v>
      </c>
      <c r="E6537" s="152" t="s">
        <v>1</v>
      </c>
      <c r="F6537" s="153" t="s">
        <v>750</v>
      </c>
      <c r="H6537" s="154">
        <v>5.28</v>
      </c>
      <c r="I6537" s="155"/>
      <c r="L6537" s="150"/>
      <c r="M6537" s="156"/>
      <c r="T6537" s="157"/>
      <c r="AT6537" s="152" t="s">
        <v>197</v>
      </c>
      <c r="AU6537" s="152" t="s">
        <v>94</v>
      </c>
      <c r="AV6537" s="12" t="s">
        <v>94</v>
      </c>
      <c r="AW6537" s="12" t="s">
        <v>40</v>
      </c>
      <c r="AX6537" s="12" t="s">
        <v>84</v>
      </c>
      <c r="AY6537" s="152" t="s">
        <v>174</v>
      </c>
    </row>
    <row r="6538" spans="2:51" s="14" customFormat="1" x14ac:dyDescent="0.2">
      <c r="B6538" s="170"/>
      <c r="D6538" s="151" t="s">
        <v>197</v>
      </c>
      <c r="E6538" s="171" t="s">
        <v>1</v>
      </c>
      <c r="F6538" s="172" t="s">
        <v>764</v>
      </c>
      <c r="H6538" s="171" t="s">
        <v>1</v>
      </c>
      <c r="I6538" s="173"/>
      <c r="L6538" s="170"/>
      <c r="M6538" s="174"/>
      <c r="T6538" s="175"/>
      <c r="AT6538" s="171" t="s">
        <v>197</v>
      </c>
      <c r="AU6538" s="171" t="s">
        <v>94</v>
      </c>
      <c r="AV6538" s="14" t="s">
        <v>92</v>
      </c>
      <c r="AW6538" s="14" t="s">
        <v>40</v>
      </c>
      <c r="AX6538" s="14" t="s">
        <v>84</v>
      </c>
      <c r="AY6538" s="171" t="s">
        <v>174</v>
      </c>
    </row>
    <row r="6539" spans="2:51" s="12" customFormat="1" x14ac:dyDescent="0.2">
      <c r="B6539" s="150"/>
      <c r="D6539" s="151" t="s">
        <v>197</v>
      </c>
      <c r="E6539" s="152" t="s">
        <v>1</v>
      </c>
      <c r="F6539" s="153" t="s">
        <v>750</v>
      </c>
      <c r="H6539" s="154">
        <v>5.28</v>
      </c>
      <c r="I6539" s="155"/>
      <c r="L6539" s="150"/>
      <c r="M6539" s="156"/>
      <c r="T6539" s="157"/>
      <c r="AT6539" s="152" t="s">
        <v>197</v>
      </c>
      <c r="AU6539" s="152" t="s">
        <v>94</v>
      </c>
      <c r="AV6539" s="12" t="s">
        <v>94</v>
      </c>
      <c r="AW6539" s="12" t="s">
        <v>40</v>
      </c>
      <c r="AX6539" s="12" t="s">
        <v>84</v>
      </c>
      <c r="AY6539" s="152" t="s">
        <v>174</v>
      </c>
    </row>
    <row r="6540" spans="2:51" s="14" customFormat="1" x14ac:dyDescent="0.2">
      <c r="B6540" s="170"/>
      <c r="D6540" s="151" t="s">
        <v>197</v>
      </c>
      <c r="E6540" s="171" t="s">
        <v>1</v>
      </c>
      <c r="F6540" s="172" t="s">
        <v>765</v>
      </c>
      <c r="H6540" s="171" t="s">
        <v>1</v>
      </c>
      <c r="I6540" s="173"/>
      <c r="L6540" s="170"/>
      <c r="M6540" s="174"/>
      <c r="T6540" s="175"/>
      <c r="AT6540" s="171" t="s">
        <v>197</v>
      </c>
      <c r="AU6540" s="171" t="s">
        <v>94</v>
      </c>
      <c r="AV6540" s="14" t="s">
        <v>92</v>
      </c>
      <c r="AW6540" s="14" t="s">
        <v>40</v>
      </c>
      <c r="AX6540" s="14" t="s">
        <v>84</v>
      </c>
      <c r="AY6540" s="171" t="s">
        <v>174</v>
      </c>
    </row>
    <row r="6541" spans="2:51" s="12" customFormat="1" x14ac:dyDescent="0.2">
      <c r="B6541" s="150"/>
      <c r="D6541" s="151" t="s">
        <v>197</v>
      </c>
      <c r="E6541" s="152" t="s">
        <v>1</v>
      </c>
      <c r="F6541" s="153" t="s">
        <v>750</v>
      </c>
      <c r="H6541" s="154">
        <v>5.28</v>
      </c>
      <c r="I6541" s="155"/>
      <c r="L6541" s="150"/>
      <c r="M6541" s="156"/>
      <c r="T6541" s="157"/>
      <c r="AT6541" s="152" t="s">
        <v>197</v>
      </c>
      <c r="AU6541" s="152" t="s">
        <v>94</v>
      </c>
      <c r="AV6541" s="12" t="s">
        <v>94</v>
      </c>
      <c r="AW6541" s="12" t="s">
        <v>40</v>
      </c>
      <c r="AX6541" s="12" t="s">
        <v>84</v>
      </c>
      <c r="AY6541" s="152" t="s">
        <v>174</v>
      </c>
    </row>
    <row r="6542" spans="2:51" s="14" customFormat="1" x14ac:dyDescent="0.2">
      <c r="B6542" s="170"/>
      <c r="D6542" s="151" t="s">
        <v>197</v>
      </c>
      <c r="E6542" s="171" t="s">
        <v>1</v>
      </c>
      <c r="F6542" s="172" t="s">
        <v>766</v>
      </c>
      <c r="H6542" s="171" t="s">
        <v>1</v>
      </c>
      <c r="I6542" s="173"/>
      <c r="L6542" s="170"/>
      <c r="M6542" s="174"/>
      <c r="T6542" s="175"/>
      <c r="AT6542" s="171" t="s">
        <v>197</v>
      </c>
      <c r="AU6542" s="171" t="s">
        <v>94</v>
      </c>
      <c r="AV6542" s="14" t="s">
        <v>92</v>
      </c>
      <c r="AW6542" s="14" t="s">
        <v>40</v>
      </c>
      <c r="AX6542" s="14" t="s">
        <v>84</v>
      </c>
      <c r="AY6542" s="171" t="s">
        <v>174</v>
      </c>
    </row>
    <row r="6543" spans="2:51" s="12" customFormat="1" x14ac:dyDescent="0.2">
      <c r="B6543" s="150"/>
      <c r="D6543" s="151" t="s">
        <v>197</v>
      </c>
      <c r="E6543" s="152" t="s">
        <v>1</v>
      </c>
      <c r="F6543" s="153" t="s">
        <v>750</v>
      </c>
      <c r="H6543" s="154">
        <v>5.28</v>
      </c>
      <c r="I6543" s="155"/>
      <c r="L6543" s="150"/>
      <c r="M6543" s="156"/>
      <c r="T6543" s="157"/>
      <c r="AT6543" s="152" t="s">
        <v>197</v>
      </c>
      <c r="AU6543" s="152" t="s">
        <v>94</v>
      </c>
      <c r="AV6543" s="12" t="s">
        <v>94</v>
      </c>
      <c r="AW6543" s="12" t="s">
        <v>40</v>
      </c>
      <c r="AX6543" s="12" t="s">
        <v>84</v>
      </c>
      <c r="AY6543" s="152" t="s">
        <v>174</v>
      </c>
    </row>
    <row r="6544" spans="2:51" s="14" customFormat="1" x14ac:dyDescent="0.2">
      <c r="B6544" s="170"/>
      <c r="D6544" s="151" t="s">
        <v>197</v>
      </c>
      <c r="E6544" s="171" t="s">
        <v>1</v>
      </c>
      <c r="F6544" s="172" t="s">
        <v>767</v>
      </c>
      <c r="H6544" s="171" t="s">
        <v>1</v>
      </c>
      <c r="I6544" s="173"/>
      <c r="L6544" s="170"/>
      <c r="M6544" s="174"/>
      <c r="T6544" s="175"/>
      <c r="AT6544" s="171" t="s">
        <v>197</v>
      </c>
      <c r="AU6544" s="171" t="s">
        <v>94</v>
      </c>
      <c r="AV6544" s="14" t="s">
        <v>92</v>
      </c>
      <c r="AW6544" s="14" t="s">
        <v>40</v>
      </c>
      <c r="AX6544" s="14" t="s">
        <v>84</v>
      </c>
      <c r="AY6544" s="171" t="s">
        <v>174</v>
      </c>
    </row>
    <row r="6545" spans="2:65" s="12" customFormat="1" x14ac:dyDescent="0.2">
      <c r="B6545" s="150"/>
      <c r="D6545" s="151" t="s">
        <v>197</v>
      </c>
      <c r="E6545" s="152" t="s">
        <v>1</v>
      </c>
      <c r="F6545" s="153" t="s">
        <v>748</v>
      </c>
      <c r="H6545" s="154">
        <v>5.14</v>
      </c>
      <c r="I6545" s="155"/>
      <c r="L6545" s="150"/>
      <c r="M6545" s="156"/>
      <c r="T6545" s="157"/>
      <c r="AT6545" s="152" t="s">
        <v>197</v>
      </c>
      <c r="AU6545" s="152" t="s">
        <v>94</v>
      </c>
      <c r="AV6545" s="12" t="s">
        <v>94</v>
      </c>
      <c r="AW6545" s="12" t="s">
        <v>40</v>
      </c>
      <c r="AX6545" s="12" t="s">
        <v>84</v>
      </c>
      <c r="AY6545" s="152" t="s">
        <v>174</v>
      </c>
    </row>
    <row r="6546" spans="2:65" s="15" customFormat="1" x14ac:dyDescent="0.2">
      <c r="B6546" s="189"/>
      <c r="D6546" s="151" t="s">
        <v>197</v>
      </c>
      <c r="E6546" s="190" t="s">
        <v>1</v>
      </c>
      <c r="F6546" s="191" t="s">
        <v>329</v>
      </c>
      <c r="H6546" s="192">
        <v>62.800000000000004</v>
      </c>
      <c r="I6546" s="193"/>
      <c r="L6546" s="189"/>
      <c r="M6546" s="194"/>
      <c r="T6546" s="195"/>
      <c r="AT6546" s="190" t="s">
        <v>197</v>
      </c>
      <c r="AU6546" s="190" t="s">
        <v>94</v>
      </c>
      <c r="AV6546" s="15" t="s">
        <v>190</v>
      </c>
      <c r="AW6546" s="15" t="s">
        <v>40</v>
      </c>
      <c r="AX6546" s="15" t="s">
        <v>84</v>
      </c>
      <c r="AY6546" s="190" t="s">
        <v>174</v>
      </c>
    </row>
    <row r="6547" spans="2:65" s="13" customFormat="1" x14ac:dyDescent="0.2">
      <c r="B6547" s="158"/>
      <c r="D6547" s="151" t="s">
        <v>197</v>
      </c>
      <c r="E6547" s="159" t="s">
        <v>1</v>
      </c>
      <c r="F6547" s="160" t="s">
        <v>199</v>
      </c>
      <c r="H6547" s="161">
        <v>1079.7100000000005</v>
      </c>
      <c r="I6547" s="162"/>
      <c r="L6547" s="158"/>
      <c r="M6547" s="163"/>
      <c r="T6547" s="164"/>
      <c r="AT6547" s="159" t="s">
        <v>197</v>
      </c>
      <c r="AU6547" s="159" t="s">
        <v>94</v>
      </c>
      <c r="AV6547" s="13" t="s">
        <v>182</v>
      </c>
      <c r="AW6547" s="13" t="s">
        <v>40</v>
      </c>
      <c r="AX6547" s="13" t="s">
        <v>92</v>
      </c>
      <c r="AY6547" s="159" t="s">
        <v>174</v>
      </c>
    </row>
    <row r="6548" spans="2:65" s="12" customFormat="1" x14ac:dyDescent="0.2">
      <c r="B6548" s="150"/>
      <c r="D6548" s="151" t="s">
        <v>197</v>
      </c>
      <c r="F6548" s="153" t="s">
        <v>2807</v>
      </c>
      <c r="H6548" s="154">
        <v>1133.6959999999999</v>
      </c>
      <c r="I6548" s="155"/>
      <c r="L6548" s="150"/>
      <c r="M6548" s="156"/>
      <c r="T6548" s="157"/>
      <c r="AT6548" s="152" t="s">
        <v>197</v>
      </c>
      <c r="AU6548" s="152" t="s">
        <v>94</v>
      </c>
      <c r="AV6548" s="12" t="s">
        <v>94</v>
      </c>
      <c r="AW6548" s="12" t="s">
        <v>4</v>
      </c>
      <c r="AX6548" s="12" t="s">
        <v>92</v>
      </c>
      <c r="AY6548" s="152" t="s">
        <v>174</v>
      </c>
    </row>
    <row r="6549" spans="2:65" s="1" customFormat="1" ht="24.2" customHeight="1" x14ac:dyDescent="0.2">
      <c r="B6549" s="33"/>
      <c r="C6549" s="176" t="s">
        <v>2813</v>
      </c>
      <c r="D6549" s="176" t="s">
        <v>321</v>
      </c>
      <c r="E6549" s="177" t="s">
        <v>2814</v>
      </c>
      <c r="F6549" s="178" t="s">
        <v>2815</v>
      </c>
      <c r="G6549" s="179" t="s">
        <v>249</v>
      </c>
      <c r="H6549" s="180">
        <v>1065.1310000000001</v>
      </c>
      <c r="I6549" s="181"/>
      <c r="J6549" s="182">
        <f>ROUND(I6549*H6549,2)</f>
        <v>0</v>
      </c>
      <c r="K6549" s="178" t="s">
        <v>181</v>
      </c>
      <c r="L6549" s="183"/>
      <c r="M6549" s="184" t="s">
        <v>1</v>
      </c>
      <c r="N6549" s="185" t="s">
        <v>50</v>
      </c>
      <c r="P6549" s="146">
        <f>O6549*H6549</f>
        <v>0</v>
      </c>
      <c r="Q6549" s="146">
        <v>3.8999999999999998E-3</v>
      </c>
      <c r="R6549" s="146">
        <f>Q6549*H6549</f>
        <v>4.1540109000000003</v>
      </c>
      <c r="S6549" s="146">
        <v>0</v>
      </c>
      <c r="T6549" s="147">
        <f>S6549*H6549</f>
        <v>0</v>
      </c>
      <c r="AR6549" s="148" t="s">
        <v>887</v>
      </c>
      <c r="AT6549" s="148" t="s">
        <v>321</v>
      </c>
      <c r="AU6549" s="148" t="s">
        <v>94</v>
      </c>
      <c r="AY6549" s="17" t="s">
        <v>174</v>
      </c>
      <c r="BE6549" s="149">
        <f>IF(N6549="základní",J6549,0)</f>
        <v>0</v>
      </c>
      <c r="BF6549" s="149">
        <f>IF(N6549="snížená",J6549,0)</f>
        <v>0</v>
      </c>
      <c r="BG6549" s="149">
        <f>IF(N6549="zákl. přenesená",J6549,0)</f>
        <v>0</v>
      </c>
      <c r="BH6549" s="149">
        <f>IF(N6549="sníž. přenesená",J6549,0)</f>
        <v>0</v>
      </c>
      <c r="BI6549" s="149">
        <f>IF(N6549="nulová",J6549,0)</f>
        <v>0</v>
      </c>
      <c r="BJ6549" s="17" t="s">
        <v>94</v>
      </c>
      <c r="BK6549" s="149">
        <f>ROUND(I6549*H6549,2)</f>
        <v>0</v>
      </c>
      <c r="BL6549" s="17" t="s">
        <v>330</v>
      </c>
      <c r="BM6549" s="148" t="s">
        <v>2816</v>
      </c>
    </row>
    <row r="6550" spans="2:65" s="1" customFormat="1" ht="48.75" x14ac:dyDescent="0.2">
      <c r="B6550" s="33"/>
      <c r="D6550" s="151" t="s">
        <v>325</v>
      </c>
      <c r="F6550" s="186" t="s">
        <v>2817</v>
      </c>
      <c r="I6550" s="187"/>
      <c r="L6550" s="33"/>
      <c r="M6550" s="188"/>
      <c r="T6550" s="57"/>
      <c r="AT6550" s="17" t="s">
        <v>325</v>
      </c>
      <c r="AU6550" s="17" t="s">
        <v>94</v>
      </c>
    </row>
    <row r="6551" spans="2:65" s="14" customFormat="1" x14ac:dyDescent="0.2">
      <c r="B6551" s="170"/>
      <c r="D6551" s="151" t="s">
        <v>197</v>
      </c>
      <c r="E6551" s="171" t="s">
        <v>1</v>
      </c>
      <c r="F6551" s="172" t="s">
        <v>678</v>
      </c>
      <c r="H6551" s="171" t="s">
        <v>1</v>
      </c>
      <c r="I6551" s="173"/>
      <c r="L6551" s="170"/>
      <c r="M6551" s="174"/>
      <c r="T6551" s="175"/>
      <c r="AT6551" s="171" t="s">
        <v>197</v>
      </c>
      <c r="AU6551" s="171" t="s">
        <v>94</v>
      </c>
      <c r="AV6551" s="14" t="s">
        <v>92</v>
      </c>
      <c r="AW6551" s="14" t="s">
        <v>40</v>
      </c>
      <c r="AX6551" s="14" t="s">
        <v>84</v>
      </c>
      <c r="AY6551" s="171" t="s">
        <v>174</v>
      </c>
    </row>
    <row r="6552" spans="2:65" s="14" customFormat="1" x14ac:dyDescent="0.2">
      <c r="B6552" s="170"/>
      <c r="D6552" s="151" t="s">
        <v>197</v>
      </c>
      <c r="E6552" s="171" t="s">
        <v>1</v>
      </c>
      <c r="F6552" s="172" t="s">
        <v>676</v>
      </c>
      <c r="H6552" s="171" t="s">
        <v>1</v>
      </c>
      <c r="I6552" s="173"/>
      <c r="L6552" s="170"/>
      <c r="M6552" s="174"/>
      <c r="T6552" s="175"/>
      <c r="AT6552" s="171" t="s">
        <v>197</v>
      </c>
      <c r="AU6552" s="171" t="s">
        <v>94</v>
      </c>
      <c r="AV6552" s="14" t="s">
        <v>92</v>
      </c>
      <c r="AW6552" s="14" t="s">
        <v>40</v>
      </c>
      <c r="AX6552" s="14" t="s">
        <v>84</v>
      </c>
      <c r="AY6552" s="171" t="s">
        <v>174</v>
      </c>
    </row>
    <row r="6553" spans="2:65" s="12" customFormat="1" x14ac:dyDescent="0.2">
      <c r="B6553" s="150"/>
      <c r="D6553" s="151" t="s">
        <v>197</v>
      </c>
      <c r="E6553" s="152" t="s">
        <v>1</v>
      </c>
      <c r="F6553" s="153" t="s">
        <v>679</v>
      </c>
      <c r="H6553" s="154">
        <v>25.73</v>
      </c>
      <c r="I6553" s="155"/>
      <c r="L6553" s="150"/>
      <c r="M6553" s="156"/>
      <c r="T6553" s="157"/>
      <c r="AT6553" s="152" t="s">
        <v>197</v>
      </c>
      <c r="AU6553" s="152" t="s">
        <v>94</v>
      </c>
      <c r="AV6553" s="12" t="s">
        <v>94</v>
      </c>
      <c r="AW6553" s="12" t="s">
        <v>40</v>
      </c>
      <c r="AX6553" s="12" t="s">
        <v>84</v>
      </c>
      <c r="AY6553" s="152" t="s">
        <v>174</v>
      </c>
    </row>
    <row r="6554" spans="2:65" s="12" customFormat="1" x14ac:dyDescent="0.2">
      <c r="B6554" s="150"/>
      <c r="D6554" s="151" t="s">
        <v>197</v>
      </c>
      <c r="E6554" s="152" t="s">
        <v>1</v>
      </c>
      <c r="F6554" s="153" t="s">
        <v>680</v>
      </c>
      <c r="H6554" s="154">
        <v>-2.2799999999999998</v>
      </c>
      <c r="I6554" s="155"/>
      <c r="L6554" s="150"/>
      <c r="M6554" s="156"/>
      <c r="T6554" s="157"/>
      <c r="AT6554" s="152" t="s">
        <v>197</v>
      </c>
      <c r="AU6554" s="152" t="s">
        <v>94</v>
      </c>
      <c r="AV6554" s="12" t="s">
        <v>94</v>
      </c>
      <c r="AW6554" s="12" t="s">
        <v>40</v>
      </c>
      <c r="AX6554" s="12" t="s">
        <v>84</v>
      </c>
      <c r="AY6554" s="152" t="s">
        <v>174</v>
      </c>
    </row>
    <row r="6555" spans="2:65" s="14" customFormat="1" x14ac:dyDescent="0.2">
      <c r="B6555" s="170"/>
      <c r="D6555" s="151" t="s">
        <v>197</v>
      </c>
      <c r="E6555" s="171" t="s">
        <v>1</v>
      </c>
      <c r="F6555" s="172" t="s">
        <v>681</v>
      </c>
      <c r="H6555" s="171" t="s">
        <v>1</v>
      </c>
      <c r="I6555" s="173"/>
      <c r="L6555" s="170"/>
      <c r="M6555" s="174"/>
      <c r="T6555" s="175"/>
      <c r="AT6555" s="171" t="s">
        <v>197</v>
      </c>
      <c r="AU6555" s="171" t="s">
        <v>94</v>
      </c>
      <c r="AV6555" s="14" t="s">
        <v>92</v>
      </c>
      <c r="AW6555" s="14" t="s">
        <v>40</v>
      </c>
      <c r="AX6555" s="14" t="s">
        <v>84</v>
      </c>
      <c r="AY6555" s="171" t="s">
        <v>174</v>
      </c>
    </row>
    <row r="6556" spans="2:65" s="12" customFormat="1" x14ac:dyDescent="0.2">
      <c r="B6556" s="150"/>
      <c r="D6556" s="151" t="s">
        <v>197</v>
      </c>
      <c r="E6556" s="152" t="s">
        <v>1</v>
      </c>
      <c r="F6556" s="153" t="s">
        <v>682</v>
      </c>
      <c r="H6556" s="154">
        <v>5.5</v>
      </c>
      <c r="I6556" s="155"/>
      <c r="L6556" s="150"/>
      <c r="M6556" s="156"/>
      <c r="T6556" s="157"/>
      <c r="AT6556" s="152" t="s">
        <v>197</v>
      </c>
      <c r="AU6556" s="152" t="s">
        <v>94</v>
      </c>
      <c r="AV6556" s="12" t="s">
        <v>94</v>
      </c>
      <c r="AW6556" s="12" t="s">
        <v>40</v>
      </c>
      <c r="AX6556" s="12" t="s">
        <v>84</v>
      </c>
      <c r="AY6556" s="152" t="s">
        <v>174</v>
      </c>
    </row>
    <row r="6557" spans="2:65" s="14" customFormat="1" x14ac:dyDescent="0.2">
      <c r="B6557" s="170"/>
      <c r="D6557" s="151" t="s">
        <v>197</v>
      </c>
      <c r="E6557" s="171" t="s">
        <v>1</v>
      </c>
      <c r="F6557" s="172" t="s">
        <v>683</v>
      </c>
      <c r="H6557" s="171" t="s">
        <v>1</v>
      </c>
      <c r="I6557" s="173"/>
      <c r="L6557" s="170"/>
      <c r="M6557" s="174"/>
      <c r="T6557" s="175"/>
      <c r="AT6557" s="171" t="s">
        <v>197</v>
      </c>
      <c r="AU6557" s="171" t="s">
        <v>94</v>
      </c>
      <c r="AV6557" s="14" t="s">
        <v>92</v>
      </c>
      <c r="AW6557" s="14" t="s">
        <v>40</v>
      </c>
      <c r="AX6557" s="14" t="s">
        <v>84</v>
      </c>
      <c r="AY6557" s="171" t="s">
        <v>174</v>
      </c>
    </row>
    <row r="6558" spans="2:65" s="12" customFormat="1" x14ac:dyDescent="0.2">
      <c r="B6558" s="150"/>
      <c r="D6558" s="151" t="s">
        <v>197</v>
      </c>
      <c r="E6558" s="152" t="s">
        <v>1</v>
      </c>
      <c r="F6558" s="153" t="s">
        <v>684</v>
      </c>
      <c r="H6558" s="154">
        <v>2.57</v>
      </c>
      <c r="I6558" s="155"/>
      <c r="L6558" s="150"/>
      <c r="M6558" s="156"/>
      <c r="T6558" s="157"/>
      <c r="AT6558" s="152" t="s">
        <v>197</v>
      </c>
      <c r="AU6558" s="152" t="s">
        <v>94</v>
      </c>
      <c r="AV6558" s="12" t="s">
        <v>94</v>
      </c>
      <c r="AW6558" s="12" t="s">
        <v>40</v>
      </c>
      <c r="AX6558" s="12" t="s">
        <v>84</v>
      </c>
      <c r="AY6558" s="152" t="s">
        <v>174</v>
      </c>
    </row>
    <row r="6559" spans="2:65" s="14" customFormat="1" x14ac:dyDescent="0.2">
      <c r="B6559" s="170"/>
      <c r="D6559" s="151" t="s">
        <v>197</v>
      </c>
      <c r="E6559" s="171" t="s">
        <v>1</v>
      </c>
      <c r="F6559" s="172" t="s">
        <v>685</v>
      </c>
      <c r="H6559" s="171" t="s">
        <v>1</v>
      </c>
      <c r="I6559" s="173"/>
      <c r="L6559" s="170"/>
      <c r="M6559" s="174"/>
      <c r="T6559" s="175"/>
      <c r="AT6559" s="171" t="s">
        <v>197</v>
      </c>
      <c r="AU6559" s="171" t="s">
        <v>94</v>
      </c>
      <c r="AV6559" s="14" t="s">
        <v>92</v>
      </c>
      <c r="AW6559" s="14" t="s">
        <v>40</v>
      </c>
      <c r="AX6559" s="14" t="s">
        <v>84</v>
      </c>
      <c r="AY6559" s="171" t="s">
        <v>174</v>
      </c>
    </row>
    <row r="6560" spans="2:65" s="12" customFormat="1" x14ac:dyDescent="0.2">
      <c r="B6560" s="150"/>
      <c r="D6560" s="151" t="s">
        <v>197</v>
      </c>
      <c r="E6560" s="152" t="s">
        <v>1</v>
      </c>
      <c r="F6560" s="153" t="s">
        <v>686</v>
      </c>
      <c r="H6560" s="154">
        <v>6.4</v>
      </c>
      <c r="I6560" s="155"/>
      <c r="L6560" s="150"/>
      <c r="M6560" s="156"/>
      <c r="T6560" s="157"/>
      <c r="AT6560" s="152" t="s">
        <v>197</v>
      </c>
      <c r="AU6560" s="152" t="s">
        <v>94</v>
      </c>
      <c r="AV6560" s="12" t="s">
        <v>94</v>
      </c>
      <c r="AW6560" s="12" t="s">
        <v>40</v>
      </c>
      <c r="AX6560" s="12" t="s">
        <v>84</v>
      </c>
      <c r="AY6560" s="152" t="s">
        <v>174</v>
      </c>
    </row>
    <row r="6561" spans="2:51" s="14" customFormat="1" x14ac:dyDescent="0.2">
      <c r="B6561" s="170"/>
      <c r="D6561" s="151" t="s">
        <v>197</v>
      </c>
      <c r="E6561" s="171" t="s">
        <v>1</v>
      </c>
      <c r="F6561" s="172" t="s">
        <v>687</v>
      </c>
      <c r="H6561" s="171" t="s">
        <v>1</v>
      </c>
      <c r="I6561" s="173"/>
      <c r="L6561" s="170"/>
      <c r="M6561" s="174"/>
      <c r="T6561" s="175"/>
      <c r="AT6561" s="171" t="s">
        <v>197</v>
      </c>
      <c r="AU6561" s="171" t="s">
        <v>94</v>
      </c>
      <c r="AV6561" s="14" t="s">
        <v>92</v>
      </c>
      <c r="AW6561" s="14" t="s">
        <v>40</v>
      </c>
      <c r="AX6561" s="14" t="s">
        <v>84</v>
      </c>
      <c r="AY6561" s="171" t="s">
        <v>174</v>
      </c>
    </row>
    <row r="6562" spans="2:51" s="12" customFormat="1" x14ac:dyDescent="0.2">
      <c r="B6562" s="150"/>
      <c r="D6562" s="151" t="s">
        <v>197</v>
      </c>
      <c r="E6562" s="152" t="s">
        <v>1</v>
      </c>
      <c r="F6562" s="153" t="s">
        <v>688</v>
      </c>
      <c r="H6562" s="154">
        <v>6.26</v>
      </c>
      <c r="I6562" s="155"/>
      <c r="L6562" s="150"/>
      <c r="M6562" s="156"/>
      <c r="T6562" s="157"/>
      <c r="AT6562" s="152" t="s">
        <v>197</v>
      </c>
      <c r="AU6562" s="152" t="s">
        <v>94</v>
      </c>
      <c r="AV6562" s="12" t="s">
        <v>94</v>
      </c>
      <c r="AW6562" s="12" t="s">
        <v>40</v>
      </c>
      <c r="AX6562" s="12" t="s">
        <v>84</v>
      </c>
      <c r="AY6562" s="152" t="s">
        <v>174</v>
      </c>
    </row>
    <row r="6563" spans="2:51" s="14" customFormat="1" x14ac:dyDescent="0.2">
      <c r="B6563" s="170"/>
      <c r="D6563" s="151" t="s">
        <v>197</v>
      </c>
      <c r="E6563" s="171" t="s">
        <v>1</v>
      </c>
      <c r="F6563" s="172" t="s">
        <v>689</v>
      </c>
      <c r="H6563" s="171" t="s">
        <v>1</v>
      </c>
      <c r="I6563" s="173"/>
      <c r="L6563" s="170"/>
      <c r="M6563" s="174"/>
      <c r="T6563" s="175"/>
      <c r="AT6563" s="171" t="s">
        <v>197</v>
      </c>
      <c r="AU6563" s="171" t="s">
        <v>94</v>
      </c>
      <c r="AV6563" s="14" t="s">
        <v>92</v>
      </c>
      <c r="AW6563" s="14" t="s">
        <v>40</v>
      </c>
      <c r="AX6563" s="14" t="s">
        <v>84</v>
      </c>
      <c r="AY6563" s="171" t="s">
        <v>174</v>
      </c>
    </row>
    <row r="6564" spans="2:51" s="12" customFormat="1" x14ac:dyDescent="0.2">
      <c r="B6564" s="150"/>
      <c r="D6564" s="151" t="s">
        <v>197</v>
      </c>
      <c r="E6564" s="152" t="s">
        <v>1</v>
      </c>
      <c r="F6564" s="153" t="s">
        <v>690</v>
      </c>
      <c r="H6564" s="154">
        <v>6.72</v>
      </c>
      <c r="I6564" s="155"/>
      <c r="L6564" s="150"/>
      <c r="M6564" s="156"/>
      <c r="T6564" s="157"/>
      <c r="AT6564" s="152" t="s">
        <v>197</v>
      </c>
      <c r="AU6564" s="152" t="s">
        <v>94</v>
      </c>
      <c r="AV6564" s="12" t="s">
        <v>94</v>
      </c>
      <c r="AW6564" s="12" t="s">
        <v>40</v>
      </c>
      <c r="AX6564" s="12" t="s">
        <v>84</v>
      </c>
      <c r="AY6564" s="152" t="s">
        <v>174</v>
      </c>
    </row>
    <row r="6565" spans="2:51" s="14" customFormat="1" x14ac:dyDescent="0.2">
      <c r="B6565" s="170"/>
      <c r="D6565" s="151" t="s">
        <v>197</v>
      </c>
      <c r="E6565" s="171" t="s">
        <v>1</v>
      </c>
      <c r="F6565" s="172" t="s">
        <v>691</v>
      </c>
      <c r="H6565" s="171" t="s">
        <v>1</v>
      </c>
      <c r="I6565" s="173"/>
      <c r="L6565" s="170"/>
      <c r="M6565" s="174"/>
      <c r="T6565" s="175"/>
      <c r="AT6565" s="171" t="s">
        <v>197</v>
      </c>
      <c r="AU6565" s="171" t="s">
        <v>94</v>
      </c>
      <c r="AV6565" s="14" t="s">
        <v>92</v>
      </c>
      <c r="AW6565" s="14" t="s">
        <v>40</v>
      </c>
      <c r="AX6565" s="14" t="s">
        <v>84</v>
      </c>
      <c r="AY6565" s="171" t="s">
        <v>174</v>
      </c>
    </row>
    <row r="6566" spans="2:51" s="12" customFormat="1" x14ac:dyDescent="0.2">
      <c r="B6566" s="150"/>
      <c r="D6566" s="151" t="s">
        <v>197</v>
      </c>
      <c r="E6566" s="152" t="s">
        <v>1</v>
      </c>
      <c r="F6566" s="153" t="s">
        <v>692</v>
      </c>
      <c r="H6566" s="154">
        <v>14.06</v>
      </c>
      <c r="I6566" s="155"/>
      <c r="L6566" s="150"/>
      <c r="M6566" s="156"/>
      <c r="T6566" s="157"/>
      <c r="AT6566" s="152" t="s">
        <v>197</v>
      </c>
      <c r="AU6566" s="152" t="s">
        <v>94</v>
      </c>
      <c r="AV6566" s="12" t="s">
        <v>94</v>
      </c>
      <c r="AW6566" s="12" t="s">
        <v>40</v>
      </c>
      <c r="AX6566" s="12" t="s">
        <v>84</v>
      </c>
      <c r="AY6566" s="152" t="s">
        <v>174</v>
      </c>
    </row>
    <row r="6567" spans="2:51" s="14" customFormat="1" x14ac:dyDescent="0.2">
      <c r="B6567" s="170"/>
      <c r="D6567" s="151" t="s">
        <v>197</v>
      </c>
      <c r="E6567" s="171" t="s">
        <v>1</v>
      </c>
      <c r="F6567" s="172" t="s">
        <v>693</v>
      </c>
      <c r="H6567" s="171" t="s">
        <v>1</v>
      </c>
      <c r="I6567" s="173"/>
      <c r="L6567" s="170"/>
      <c r="M6567" s="174"/>
      <c r="T6567" s="175"/>
      <c r="AT6567" s="171" t="s">
        <v>197</v>
      </c>
      <c r="AU6567" s="171" t="s">
        <v>94</v>
      </c>
      <c r="AV6567" s="14" t="s">
        <v>92</v>
      </c>
      <c r="AW6567" s="14" t="s">
        <v>40</v>
      </c>
      <c r="AX6567" s="14" t="s">
        <v>84</v>
      </c>
      <c r="AY6567" s="171" t="s">
        <v>174</v>
      </c>
    </row>
    <row r="6568" spans="2:51" s="12" customFormat="1" x14ac:dyDescent="0.2">
      <c r="B6568" s="150"/>
      <c r="D6568" s="151" t="s">
        <v>197</v>
      </c>
      <c r="E6568" s="152" t="s">
        <v>1</v>
      </c>
      <c r="F6568" s="153" t="s">
        <v>694</v>
      </c>
      <c r="H6568" s="154">
        <v>5.56</v>
      </c>
      <c r="I6568" s="155"/>
      <c r="L6568" s="150"/>
      <c r="M6568" s="156"/>
      <c r="T6568" s="157"/>
      <c r="AT6568" s="152" t="s">
        <v>197</v>
      </c>
      <c r="AU6568" s="152" t="s">
        <v>94</v>
      </c>
      <c r="AV6568" s="12" t="s">
        <v>94</v>
      </c>
      <c r="AW6568" s="12" t="s">
        <v>40</v>
      </c>
      <c r="AX6568" s="12" t="s">
        <v>84</v>
      </c>
      <c r="AY6568" s="152" t="s">
        <v>174</v>
      </c>
    </row>
    <row r="6569" spans="2:51" s="14" customFormat="1" x14ac:dyDescent="0.2">
      <c r="B6569" s="170"/>
      <c r="D6569" s="151" t="s">
        <v>197</v>
      </c>
      <c r="E6569" s="171" t="s">
        <v>1</v>
      </c>
      <c r="F6569" s="172" t="s">
        <v>695</v>
      </c>
      <c r="H6569" s="171" t="s">
        <v>1</v>
      </c>
      <c r="I6569" s="173"/>
      <c r="L6569" s="170"/>
      <c r="M6569" s="174"/>
      <c r="T6569" s="175"/>
      <c r="AT6569" s="171" t="s">
        <v>197</v>
      </c>
      <c r="AU6569" s="171" t="s">
        <v>94</v>
      </c>
      <c r="AV6569" s="14" t="s">
        <v>92</v>
      </c>
      <c r="AW6569" s="14" t="s">
        <v>40</v>
      </c>
      <c r="AX6569" s="14" t="s">
        <v>84</v>
      </c>
      <c r="AY6569" s="171" t="s">
        <v>174</v>
      </c>
    </row>
    <row r="6570" spans="2:51" s="12" customFormat="1" x14ac:dyDescent="0.2">
      <c r="B6570" s="150"/>
      <c r="D6570" s="151" t="s">
        <v>197</v>
      </c>
      <c r="E6570" s="152" t="s">
        <v>1</v>
      </c>
      <c r="F6570" s="153" t="s">
        <v>696</v>
      </c>
      <c r="H6570" s="154">
        <v>4.88</v>
      </c>
      <c r="I6570" s="155"/>
      <c r="L6570" s="150"/>
      <c r="M6570" s="156"/>
      <c r="T6570" s="157"/>
      <c r="AT6570" s="152" t="s">
        <v>197</v>
      </c>
      <c r="AU6570" s="152" t="s">
        <v>94</v>
      </c>
      <c r="AV6570" s="12" t="s">
        <v>94</v>
      </c>
      <c r="AW6570" s="12" t="s">
        <v>40</v>
      </c>
      <c r="AX6570" s="12" t="s">
        <v>84</v>
      </c>
      <c r="AY6570" s="152" t="s">
        <v>174</v>
      </c>
    </row>
    <row r="6571" spans="2:51" s="14" customFormat="1" x14ac:dyDescent="0.2">
      <c r="B6571" s="170"/>
      <c r="D6571" s="151" t="s">
        <v>197</v>
      </c>
      <c r="E6571" s="171" t="s">
        <v>1</v>
      </c>
      <c r="F6571" s="172" t="s">
        <v>697</v>
      </c>
      <c r="H6571" s="171" t="s">
        <v>1</v>
      </c>
      <c r="I6571" s="173"/>
      <c r="L6571" s="170"/>
      <c r="M6571" s="174"/>
      <c r="T6571" s="175"/>
      <c r="AT6571" s="171" t="s">
        <v>197</v>
      </c>
      <c r="AU6571" s="171" t="s">
        <v>94</v>
      </c>
      <c r="AV6571" s="14" t="s">
        <v>92</v>
      </c>
      <c r="AW6571" s="14" t="s">
        <v>40</v>
      </c>
      <c r="AX6571" s="14" t="s">
        <v>84</v>
      </c>
      <c r="AY6571" s="171" t="s">
        <v>174</v>
      </c>
    </row>
    <row r="6572" spans="2:51" s="12" customFormat="1" x14ac:dyDescent="0.2">
      <c r="B6572" s="150"/>
      <c r="D6572" s="151" t="s">
        <v>197</v>
      </c>
      <c r="E6572" s="152" t="s">
        <v>1</v>
      </c>
      <c r="F6572" s="153" t="s">
        <v>698</v>
      </c>
      <c r="H6572" s="154">
        <v>8.33</v>
      </c>
      <c r="I6572" s="155"/>
      <c r="L6572" s="150"/>
      <c r="M6572" s="156"/>
      <c r="T6572" s="157"/>
      <c r="AT6572" s="152" t="s">
        <v>197</v>
      </c>
      <c r="AU6572" s="152" t="s">
        <v>94</v>
      </c>
      <c r="AV6572" s="12" t="s">
        <v>94</v>
      </c>
      <c r="AW6572" s="12" t="s">
        <v>40</v>
      </c>
      <c r="AX6572" s="12" t="s">
        <v>84</v>
      </c>
      <c r="AY6572" s="152" t="s">
        <v>174</v>
      </c>
    </row>
    <row r="6573" spans="2:51" s="14" customFormat="1" x14ac:dyDescent="0.2">
      <c r="B6573" s="170"/>
      <c r="D6573" s="151" t="s">
        <v>197</v>
      </c>
      <c r="E6573" s="171" t="s">
        <v>1</v>
      </c>
      <c r="F6573" s="172" t="s">
        <v>699</v>
      </c>
      <c r="H6573" s="171" t="s">
        <v>1</v>
      </c>
      <c r="I6573" s="173"/>
      <c r="L6573" s="170"/>
      <c r="M6573" s="174"/>
      <c r="T6573" s="175"/>
      <c r="AT6573" s="171" t="s">
        <v>197</v>
      </c>
      <c r="AU6573" s="171" t="s">
        <v>94</v>
      </c>
      <c r="AV6573" s="14" t="s">
        <v>92</v>
      </c>
      <c r="AW6573" s="14" t="s">
        <v>40</v>
      </c>
      <c r="AX6573" s="14" t="s">
        <v>84</v>
      </c>
      <c r="AY6573" s="171" t="s">
        <v>174</v>
      </c>
    </row>
    <row r="6574" spans="2:51" s="12" customFormat="1" x14ac:dyDescent="0.2">
      <c r="B6574" s="150"/>
      <c r="D6574" s="151" t="s">
        <v>197</v>
      </c>
      <c r="E6574" s="152" t="s">
        <v>1</v>
      </c>
      <c r="F6574" s="153" t="s">
        <v>700</v>
      </c>
      <c r="H6574" s="154">
        <v>19.41</v>
      </c>
      <c r="I6574" s="155"/>
      <c r="L6574" s="150"/>
      <c r="M6574" s="156"/>
      <c r="T6574" s="157"/>
      <c r="AT6574" s="152" t="s">
        <v>197</v>
      </c>
      <c r="AU6574" s="152" t="s">
        <v>94</v>
      </c>
      <c r="AV6574" s="12" t="s">
        <v>94</v>
      </c>
      <c r="AW6574" s="12" t="s">
        <v>40</v>
      </c>
      <c r="AX6574" s="12" t="s">
        <v>84</v>
      </c>
      <c r="AY6574" s="152" t="s">
        <v>174</v>
      </c>
    </row>
    <row r="6575" spans="2:51" s="14" customFormat="1" x14ac:dyDescent="0.2">
      <c r="B6575" s="170"/>
      <c r="D6575" s="151" t="s">
        <v>197</v>
      </c>
      <c r="E6575" s="171" t="s">
        <v>1</v>
      </c>
      <c r="F6575" s="172" t="s">
        <v>701</v>
      </c>
      <c r="H6575" s="171" t="s">
        <v>1</v>
      </c>
      <c r="I6575" s="173"/>
      <c r="L6575" s="170"/>
      <c r="M6575" s="174"/>
      <c r="T6575" s="175"/>
      <c r="AT6575" s="171" t="s">
        <v>197</v>
      </c>
      <c r="AU6575" s="171" t="s">
        <v>94</v>
      </c>
      <c r="AV6575" s="14" t="s">
        <v>92</v>
      </c>
      <c r="AW6575" s="14" t="s">
        <v>40</v>
      </c>
      <c r="AX6575" s="14" t="s">
        <v>84</v>
      </c>
      <c r="AY6575" s="171" t="s">
        <v>174</v>
      </c>
    </row>
    <row r="6576" spans="2:51" s="12" customFormat="1" x14ac:dyDescent="0.2">
      <c r="B6576" s="150"/>
      <c r="D6576" s="151" t="s">
        <v>197</v>
      </c>
      <c r="E6576" s="152" t="s">
        <v>1</v>
      </c>
      <c r="F6576" s="153" t="s">
        <v>702</v>
      </c>
      <c r="H6576" s="154">
        <v>8.2799999999999994</v>
      </c>
      <c r="I6576" s="155"/>
      <c r="L6576" s="150"/>
      <c r="M6576" s="156"/>
      <c r="T6576" s="157"/>
      <c r="AT6576" s="152" t="s">
        <v>197</v>
      </c>
      <c r="AU6576" s="152" t="s">
        <v>94</v>
      </c>
      <c r="AV6576" s="12" t="s">
        <v>94</v>
      </c>
      <c r="AW6576" s="12" t="s">
        <v>40</v>
      </c>
      <c r="AX6576" s="12" t="s">
        <v>84</v>
      </c>
      <c r="AY6576" s="152" t="s">
        <v>174</v>
      </c>
    </row>
    <row r="6577" spans="2:51" s="14" customFormat="1" x14ac:dyDescent="0.2">
      <c r="B6577" s="170"/>
      <c r="D6577" s="151" t="s">
        <v>197</v>
      </c>
      <c r="E6577" s="171" t="s">
        <v>1</v>
      </c>
      <c r="F6577" s="172" t="s">
        <v>703</v>
      </c>
      <c r="H6577" s="171" t="s">
        <v>1</v>
      </c>
      <c r="I6577" s="173"/>
      <c r="L6577" s="170"/>
      <c r="M6577" s="174"/>
      <c r="T6577" s="175"/>
      <c r="AT6577" s="171" t="s">
        <v>197</v>
      </c>
      <c r="AU6577" s="171" t="s">
        <v>94</v>
      </c>
      <c r="AV6577" s="14" t="s">
        <v>92</v>
      </c>
      <c r="AW6577" s="14" t="s">
        <v>40</v>
      </c>
      <c r="AX6577" s="14" t="s">
        <v>84</v>
      </c>
      <c r="AY6577" s="171" t="s">
        <v>174</v>
      </c>
    </row>
    <row r="6578" spans="2:51" s="12" customFormat="1" x14ac:dyDescent="0.2">
      <c r="B6578" s="150"/>
      <c r="D6578" s="151" t="s">
        <v>197</v>
      </c>
      <c r="E6578" s="152" t="s">
        <v>1</v>
      </c>
      <c r="F6578" s="153" t="s">
        <v>704</v>
      </c>
      <c r="H6578" s="154">
        <v>2.86</v>
      </c>
      <c r="I6578" s="155"/>
      <c r="L6578" s="150"/>
      <c r="M6578" s="156"/>
      <c r="T6578" s="157"/>
      <c r="AT6578" s="152" t="s">
        <v>197</v>
      </c>
      <c r="AU6578" s="152" t="s">
        <v>94</v>
      </c>
      <c r="AV6578" s="12" t="s">
        <v>94</v>
      </c>
      <c r="AW6578" s="12" t="s">
        <v>40</v>
      </c>
      <c r="AX6578" s="12" t="s">
        <v>84</v>
      </c>
      <c r="AY6578" s="152" t="s">
        <v>174</v>
      </c>
    </row>
    <row r="6579" spans="2:51" s="14" customFormat="1" x14ac:dyDescent="0.2">
      <c r="B6579" s="170"/>
      <c r="D6579" s="151" t="s">
        <v>197</v>
      </c>
      <c r="E6579" s="171" t="s">
        <v>1</v>
      </c>
      <c r="F6579" s="172" t="s">
        <v>705</v>
      </c>
      <c r="H6579" s="171" t="s">
        <v>1</v>
      </c>
      <c r="I6579" s="173"/>
      <c r="L6579" s="170"/>
      <c r="M6579" s="174"/>
      <c r="T6579" s="175"/>
      <c r="AT6579" s="171" t="s">
        <v>197</v>
      </c>
      <c r="AU6579" s="171" t="s">
        <v>94</v>
      </c>
      <c r="AV6579" s="14" t="s">
        <v>92</v>
      </c>
      <c r="AW6579" s="14" t="s">
        <v>40</v>
      </c>
      <c r="AX6579" s="14" t="s">
        <v>84</v>
      </c>
      <c r="AY6579" s="171" t="s">
        <v>174</v>
      </c>
    </row>
    <row r="6580" spans="2:51" s="12" customFormat="1" x14ac:dyDescent="0.2">
      <c r="B6580" s="150"/>
      <c r="D6580" s="151" t="s">
        <v>197</v>
      </c>
      <c r="E6580" s="152" t="s">
        <v>1</v>
      </c>
      <c r="F6580" s="153" t="s">
        <v>706</v>
      </c>
      <c r="H6580" s="154">
        <v>8.27</v>
      </c>
      <c r="I6580" s="155"/>
      <c r="L6580" s="150"/>
      <c r="M6580" s="156"/>
      <c r="T6580" s="157"/>
      <c r="AT6580" s="152" t="s">
        <v>197</v>
      </c>
      <c r="AU6580" s="152" t="s">
        <v>94</v>
      </c>
      <c r="AV6580" s="12" t="s">
        <v>94</v>
      </c>
      <c r="AW6580" s="12" t="s">
        <v>40</v>
      </c>
      <c r="AX6580" s="12" t="s">
        <v>84</v>
      </c>
      <c r="AY6580" s="152" t="s">
        <v>174</v>
      </c>
    </row>
    <row r="6581" spans="2:51" s="15" customFormat="1" x14ac:dyDescent="0.2">
      <c r="B6581" s="189"/>
      <c r="D6581" s="151" t="s">
        <v>197</v>
      </c>
      <c r="E6581" s="190" t="s">
        <v>1</v>
      </c>
      <c r="F6581" s="191" t="s">
        <v>329</v>
      </c>
      <c r="H6581" s="192">
        <v>122.54999999999998</v>
      </c>
      <c r="I6581" s="193"/>
      <c r="L6581" s="189"/>
      <c r="M6581" s="194"/>
      <c r="T6581" s="195"/>
      <c r="AT6581" s="190" t="s">
        <v>197</v>
      </c>
      <c r="AU6581" s="190" t="s">
        <v>94</v>
      </c>
      <c r="AV6581" s="15" t="s">
        <v>190</v>
      </c>
      <c r="AW6581" s="15" t="s">
        <v>40</v>
      </c>
      <c r="AX6581" s="15" t="s">
        <v>84</v>
      </c>
      <c r="AY6581" s="190" t="s">
        <v>174</v>
      </c>
    </row>
    <row r="6582" spans="2:51" s="14" customFormat="1" x14ac:dyDescent="0.2">
      <c r="B6582" s="170"/>
      <c r="D6582" s="151" t="s">
        <v>197</v>
      </c>
      <c r="E6582" s="171" t="s">
        <v>1</v>
      </c>
      <c r="F6582" s="172" t="s">
        <v>710</v>
      </c>
      <c r="H6582" s="171" t="s">
        <v>1</v>
      </c>
      <c r="I6582" s="173"/>
      <c r="L6582" s="170"/>
      <c r="M6582" s="174"/>
      <c r="T6582" s="175"/>
      <c r="AT6582" s="171" t="s">
        <v>197</v>
      </c>
      <c r="AU6582" s="171" t="s">
        <v>94</v>
      </c>
      <c r="AV6582" s="14" t="s">
        <v>92</v>
      </c>
      <c r="AW6582" s="14" t="s">
        <v>40</v>
      </c>
      <c r="AX6582" s="14" t="s">
        <v>84</v>
      </c>
      <c r="AY6582" s="171" t="s">
        <v>174</v>
      </c>
    </row>
    <row r="6583" spans="2:51" s="14" customFormat="1" x14ac:dyDescent="0.2">
      <c r="B6583" s="170"/>
      <c r="D6583" s="151" t="s">
        <v>197</v>
      </c>
      <c r="E6583" s="171" t="s">
        <v>1</v>
      </c>
      <c r="F6583" s="172" t="s">
        <v>708</v>
      </c>
      <c r="H6583" s="171" t="s">
        <v>1</v>
      </c>
      <c r="I6583" s="173"/>
      <c r="L6583" s="170"/>
      <c r="M6583" s="174"/>
      <c r="T6583" s="175"/>
      <c r="AT6583" s="171" t="s">
        <v>197</v>
      </c>
      <c r="AU6583" s="171" t="s">
        <v>94</v>
      </c>
      <c r="AV6583" s="14" t="s">
        <v>92</v>
      </c>
      <c r="AW6583" s="14" t="s">
        <v>40</v>
      </c>
      <c r="AX6583" s="14" t="s">
        <v>84</v>
      </c>
      <c r="AY6583" s="171" t="s">
        <v>174</v>
      </c>
    </row>
    <row r="6584" spans="2:51" s="12" customFormat="1" x14ac:dyDescent="0.2">
      <c r="B6584" s="150"/>
      <c r="D6584" s="151" t="s">
        <v>197</v>
      </c>
      <c r="E6584" s="152" t="s">
        <v>1</v>
      </c>
      <c r="F6584" s="153" t="s">
        <v>711</v>
      </c>
      <c r="H6584" s="154">
        <v>46.8</v>
      </c>
      <c r="I6584" s="155"/>
      <c r="L6584" s="150"/>
      <c r="M6584" s="156"/>
      <c r="T6584" s="157"/>
      <c r="AT6584" s="152" t="s">
        <v>197</v>
      </c>
      <c r="AU6584" s="152" t="s">
        <v>94</v>
      </c>
      <c r="AV6584" s="12" t="s">
        <v>94</v>
      </c>
      <c r="AW6584" s="12" t="s">
        <v>40</v>
      </c>
      <c r="AX6584" s="12" t="s">
        <v>84</v>
      </c>
      <c r="AY6584" s="152" t="s">
        <v>174</v>
      </c>
    </row>
    <row r="6585" spans="2:51" s="14" customFormat="1" x14ac:dyDescent="0.2">
      <c r="B6585" s="170"/>
      <c r="D6585" s="151" t="s">
        <v>197</v>
      </c>
      <c r="E6585" s="171" t="s">
        <v>1</v>
      </c>
      <c r="F6585" s="172" t="s">
        <v>712</v>
      </c>
      <c r="H6585" s="171" t="s">
        <v>1</v>
      </c>
      <c r="I6585" s="173"/>
      <c r="L6585" s="170"/>
      <c r="M6585" s="174"/>
      <c r="T6585" s="175"/>
      <c r="AT6585" s="171" t="s">
        <v>197</v>
      </c>
      <c r="AU6585" s="171" t="s">
        <v>94</v>
      </c>
      <c r="AV6585" s="14" t="s">
        <v>92</v>
      </c>
      <c r="AW6585" s="14" t="s">
        <v>40</v>
      </c>
      <c r="AX6585" s="14" t="s">
        <v>84</v>
      </c>
      <c r="AY6585" s="171" t="s">
        <v>174</v>
      </c>
    </row>
    <row r="6586" spans="2:51" s="12" customFormat="1" x14ac:dyDescent="0.2">
      <c r="B6586" s="150"/>
      <c r="D6586" s="151" t="s">
        <v>197</v>
      </c>
      <c r="E6586" s="152" t="s">
        <v>1</v>
      </c>
      <c r="F6586" s="153" t="s">
        <v>713</v>
      </c>
      <c r="H6586" s="154">
        <v>54.1</v>
      </c>
      <c r="I6586" s="155"/>
      <c r="L6586" s="150"/>
      <c r="M6586" s="156"/>
      <c r="T6586" s="157"/>
      <c r="AT6586" s="152" t="s">
        <v>197</v>
      </c>
      <c r="AU6586" s="152" t="s">
        <v>94</v>
      </c>
      <c r="AV6586" s="12" t="s">
        <v>94</v>
      </c>
      <c r="AW6586" s="12" t="s">
        <v>40</v>
      </c>
      <c r="AX6586" s="12" t="s">
        <v>84</v>
      </c>
      <c r="AY6586" s="152" t="s">
        <v>174</v>
      </c>
    </row>
    <row r="6587" spans="2:51" s="14" customFormat="1" x14ac:dyDescent="0.2">
      <c r="B6587" s="170"/>
      <c r="D6587" s="151" t="s">
        <v>197</v>
      </c>
      <c r="E6587" s="171" t="s">
        <v>1</v>
      </c>
      <c r="F6587" s="172" t="s">
        <v>714</v>
      </c>
      <c r="H6587" s="171" t="s">
        <v>1</v>
      </c>
      <c r="I6587" s="173"/>
      <c r="L6587" s="170"/>
      <c r="M6587" s="174"/>
      <c r="T6587" s="175"/>
      <c r="AT6587" s="171" t="s">
        <v>197</v>
      </c>
      <c r="AU6587" s="171" t="s">
        <v>94</v>
      </c>
      <c r="AV6587" s="14" t="s">
        <v>92</v>
      </c>
      <c r="AW6587" s="14" t="s">
        <v>40</v>
      </c>
      <c r="AX6587" s="14" t="s">
        <v>84</v>
      </c>
      <c r="AY6587" s="171" t="s">
        <v>174</v>
      </c>
    </row>
    <row r="6588" spans="2:51" s="12" customFormat="1" x14ac:dyDescent="0.2">
      <c r="B6588" s="150"/>
      <c r="D6588" s="151" t="s">
        <v>197</v>
      </c>
      <c r="E6588" s="152" t="s">
        <v>1</v>
      </c>
      <c r="F6588" s="153" t="s">
        <v>715</v>
      </c>
      <c r="H6588" s="154">
        <v>73.05</v>
      </c>
      <c r="I6588" s="155"/>
      <c r="L6588" s="150"/>
      <c r="M6588" s="156"/>
      <c r="T6588" s="157"/>
      <c r="AT6588" s="152" t="s">
        <v>197</v>
      </c>
      <c r="AU6588" s="152" t="s">
        <v>94</v>
      </c>
      <c r="AV6588" s="12" t="s">
        <v>94</v>
      </c>
      <c r="AW6588" s="12" t="s">
        <v>40</v>
      </c>
      <c r="AX6588" s="12" t="s">
        <v>84</v>
      </c>
      <c r="AY6588" s="152" t="s">
        <v>174</v>
      </c>
    </row>
    <row r="6589" spans="2:51" s="14" customFormat="1" x14ac:dyDescent="0.2">
      <c r="B6589" s="170"/>
      <c r="D6589" s="151" t="s">
        <v>197</v>
      </c>
      <c r="E6589" s="171" t="s">
        <v>1</v>
      </c>
      <c r="F6589" s="172" t="s">
        <v>716</v>
      </c>
      <c r="H6589" s="171" t="s">
        <v>1</v>
      </c>
      <c r="I6589" s="173"/>
      <c r="L6589" s="170"/>
      <c r="M6589" s="174"/>
      <c r="T6589" s="175"/>
      <c r="AT6589" s="171" t="s">
        <v>197</v>
      </c>
      <c r="AU6589" s="171" t="s">
        <v>94</v>
      </c>
      <c r="AV6589" s="14" t="s">
        <v>92</v>
      </c>
      <c r="AW6589" s="14" t="s">
        <v>40</v>
      </c>
      <c r="AX6589" s="14" t="s">
        <v>84</v>
      </c>
      <c r="AY6589" s="171" t="s">
        <v>174</v>
      </c>
    </row>
    <row r="6590" spans="2:51" s="12" customFormat="1" x14ac:dyDescent="0.2">
      <c r="B6590" s="150"/>
      <c r="D6590" s="151" t="s">
        <v>197</v>
      </c>
      <c r="E6590" s="152" t="s">
        <v>1</v>
      </c>
      <c r="F6590" s="153" t="s">
        <v>717</v>
      </c>
      <c r="H6590" s="154">
        <v>22.95</v>
      </c>
      <c r="I6590" s="155"/>
      <c r="L6590" s="150"/>
      <c r="M6590" s="156"/>
      <c r="T6590" s="157"/>
      <c r="AT6590" s="152" t="s">
        <v>197</v>
      </c>
      <c r="AU6590" s="152" t="s">
        <v>94</v>
      </c>
      <c r="AV6590" s="12" t="s">
        <v>94</v>
      </c>
      <c r="AW6590" s="12" t="s">
        <v>40</v>
      </c>
      <c r="AX6590" s="12" t="s">
        <v>84</v>
      </c>
      <c r="AY6590" s="152" t="s">
        <v>174</v>
      </c>
    </row>
    <row r="6591" spans="2:51" s="14" customFormat="1" x14ac:dyDescent="0.2">
      <c r="B6591" s="170"/>
      <c r="D6591" s="151" t="s">
        <v>197</v>
      </c>
      <c r="E6591" s="171" t="s">
        <v>1</v>
      </c>
      <c r="F6591" s="172" t="s">
        <v>718</v>
      </c>
      <c r="H6591" s="171" t="s">
        <v>1</v>
      </c>
      <c r="I6591" s="173"/>
      <c r="L6591" s="170"/>
      <c r="M6591" s="174"/>
      <c r="T6591" s="175"/>
      <c r="AT6591" s="171" t="s">
        <v>197</v>
      </c>
      <c r="AU6591" s="171" t="s">
        <v>94</v>
      </c>
      <c r="AV6591" s="14" t="s">
        <v>92</v>
      </c>
      <c r="AW6591" s="14" t="s">
        <v>40</v>
      </c>
      <c r="AX6591" s="14" t="s">
        <v>84</v>
      </c>
      <c r="AY6591" s="171" t="s">
        <v>174</v>
      </c>
    </row>
    <row r="6592" spans="2:51" s="12" customFormat="1" x14ac:dyDescent="0.2">
      <c r="B6592" s="150"/>
      <c r="D6592" s="151" t="s">
        <v>197</v>
      </c>
      <c r="E6592" s="152" t="s">
        <v>1</v>
      </c>
      <c r="F6592" s="153" t="s">
        <v>719</v>
      </c>
      <c r="H6592" s="154">
        <v>18.940000000000001</v>
      </c>
      <c r="I6592" s="155"/>
      <c r="L6592" s="150"/>
      <c r="M6592" s="156"/>
      <c r="T6592" s="157"/>
      <c r="AT6592" s="152" t="s">
        <v>197</v>
      </c>
      <c r="AU6592" s="152" t="s">
        <v>94</v>
      </c>
      <c r="AV6592" s="12" t="s">
        <v>94</v>
      </c>
      <c r="AW6592" s="12" t="s">
        <v>40</v>
      </c>
      <c r="AX6592" s="12" t="s">
        <v>84</v>
      </c>
      <c r="AY6592" s="152" t="s">
        <v>174</v>
      </c>
    </row>
    <row r="6593" spans="2:51" s="14" customFormat="1" x14ac:dyDescent="0.2">
      <c r="B6593" s="170"/>
      <c r="D6593" s="151" t="s">
        <v>197</v>
      </c>
      <c r="E6593" s="171" t="s">
        <v>1</v>
      </c>
      <c r="F6593" s="172" t="s">
        <v>720</v>
      </c>
      <c r="H6593" s="171" t="s">
        <v>1</v>
      </c>
      <c r="I6593" s="173"/>
      <c r="L6593" s="170"/>
      <c r="M6593" s="174"/>
      <c r="T6593" s="175"/>
      <c r="AT6593" s="171" t="s">
        <v>197</v>
      </c>
      <c r="AU6593" s="171" t="s">
        <v>94</v>
      </c>
      <c r="AV6593" s="14" t="s">
        <v>92</v>
      </c>
      <c r="AW6593" s="14" t="s">
        <v>40</v>
      </c>
      <c r="AX6593" s="14" t="s">
        <v>84</v>
      </c>
      <c r="AY6593" s="171" t="s">
        <v>174</v>
      </c>
    </row>
    <row r="6594" spans="2:51" s="12" customFormat="1" x14ac:dyDescent="0.2">
      <c r="B6594" s="150"/>
      <c r="D6594" s="151" t="s">
        <v>197</v>
      </c>
      <c r="E6594" s="152" t="s">
        <v>1</v>
      </c>
      <c r="F6594" s="153" t="s">
        <v>719</v>
      </c>
      <c r="H6594" s="154">
        <v>18.940000000000001</v>
      </c>
      <c r="I6594" s="155"/>
      <c r="L6594" s="150"/>
      <c r="M6594" s="156"/>
      <c r="T6594" s="157"/>
      <c r="AT6594" s="152" t="s">
        <v>197</v>
      </c>
      <c r="AU6594" s="152" t="s">
        <v>94</v>
      </c>
      <c r="AV6594" s="12" t="s">
        <v>94</v>
      </c>
      <c r="AW6594" s="12" t="s">
        <v>40</v>
      </c>
      <c r="AX6594" s="12" t="s">
        <v>84</v>
      </c>
      <c r="AY6594" s="152" t="s">
        <v>174</v>
      </c>
    </row>
    <row r="6595" spans="2:51" s="14" customFormat="1" x14ac:dyDescent="0.2">
      <c r="B6595" s="170"/>
      <c r="D6595" s="151" t="s">
        <v>197</v>
      </c>
      <c r="E6595" s="171" t="s">
        <v>1</v>
      </c>
      <c r="F6595" s="172" t="s">
        <v>721</v>
      </c>
      <c r="H6595" s="171" t="s">
        <v>1</v>
      </c>
      <c r="I6595" s="173"/>
      <c r="L6595" s="170"/>
      <c r="M6595" s="174"/>
      <c r="T6595" s="175"/>
      <c r="AT6595" s="171" t="s">
        <v>197</v>
      </c>
      <c r="AU6595" s="171" t="s">
        <v>94</v>
      </c>
      <c r="AV6595" s="14" t="s">
        <v>92</v>
      </c>
      <c r="AW6595" s="14" t="s">
        <v>40</v>
      </c>
      <c r="AX6595" s="14" t="s">
        <v>84</v>
      </c>
      <c r="AY6595" s="171" t="s">
        <v>174</v>
      </c>
    </row>
    <row r="6596" spans="2:51" s="12" customFormat="1" x14ac:dyDescent="0.2">
      <c r="B6596" s="150"/>
      <c r="D6596" s="151" t="s">
        <v>197</v>
      </c>
      <c r="E6596" s="152" t="s">
        <v>1</v>
      </c>
      <c r="F6596" s="153" t="s">
        <v>719</v>
      </c>
      <c r="H6596" s="154">
        <v>18.940000000000001</v>
      </c>
      <c r="I6596" s="155"/>
      <c r="L6596" s="150"/>
      <c r="M6596" s="156"/>
      <c r="T6596" s="157"/>
      <c r="AT6596" s="152" t="s">
        <v>197</v>
      </c>
      <c r="AU6596" s="152" t="s">
        <v>94</v>
      </c>
      <c r="AV6596" s="12" t="s">
        <v>94</v>
      </c>
      <c r="AW6596" s="12" t="s">
        <v>40</v>
      </c>
      <c r="AX6596" s="12" t="s">
        <v>84</v>
      </c>
      <c r="AY6596" s="152" t="s">
        <v>174</v>
      </c>
    </row>
    <row r="6597" spans="2:51" s="14" customFormat="1" x14ac:dyDescent="0.2">
      <c r="B6597" s="170"/>
      <c r="D6597" s="151" t="s">
        <v>197</v>
      </c>
      <c r="E6597" s="171" t="s">
        <v>1</v>
      </c>
      <c r="F6597" s="172" t="s">
        <v>722</v>
      </c>
      <c r="H6597" s="171" t="s">
        <v>1</v>
      </c>
      <c r="I6597" s="173"/>
      <c r="L6597" s="170"/>
      <c r="M6597" s="174"/>
      <c r="T6597" s="175"/>
      <c r="AT6597" s="171" t="s">
        <v>197</v>
      </c>
      <c r="AU6597" s="171" t="s">
        <v>94</v>
      </c>
      <c r="AV6597" s="14" t="s">
        <v>92</v>
      </c>
      <c r="AW6597" s="14" t="s">
        <v>40</v>
      </c>
      <c r="AX6597" s="14" t="s">
        <v>84</v>
      </c>
      <c r="AY6597" s="171" t="s">
        <v>174</v>
      </c>
    </row>
    <row r="6598" spans="2:51" s="12" customFormat="1" x14ac:dyDescent="0.2">
      <c r="B6598" s="150"/>
      <c r="D6598" s="151" t="s">
        <v>197</v>
      </c>
      <c r="E6598" s="152" t="s">
        <v>1</v>
      </c>
      <c r="F6598" s="153" t="s">
        <v>719</v>
      </c>
      <c r="H6598" s="154">
        <v>18.940000000000001</v>
      </c>
      <c r="I6598" s="155"/>
      <c r="L6598" s="150"/>
      <c r="M6598" s="156"/>
      <c r="T6598" s="157"/>
      <c r="AT6598" s="152" t="s">
        <v>197</v>
      </c>
      <c r="AU6598" s="152" t="s">
        <v>94</v>
      </c>
      <c r="AV6598" s="12" t="s">
        <v>94</v>
      </c>
      <c r="AW6598" s="12" t="s">
        <v>40</v>
      </c>
      <c r="AX6598" s="12" t="s">
        <v>84</v>
      </c>
      <c r="AY6598" s="152" t="s">
        <v>174</v>
      </c>
    </row>
    <row r="6599" spans="2:51" s="14" customFormat="1" x14ac:dyDescent="0.2">
      <c r="B6599" s="170"/>
      <c r="D6599" s="151" t="s">
        <v>197</v>
      </c>
      <c r="E6599" s="171" t="s">
        <v>1</v>
      </c>
      <c r="F6599" s="172" t="s">
        <v>723</v>
      </c>
      <c r="H6599" s="171" t="s">
        <v>1</v>
      </c>
      <c r="I6599" s="173"/>
      <c r="L6599" s="170"/>
      <c r="M6599" s="174"/>
      <c r="T6599" s="175"/>
      <c r="AT6599" s="171" t="s">
        <v>197</v>
      </c>
      <c r="AU6599" s="171" t="s">
        <v>94</v>
      </c>
      <c r="AV6599" s="14" t="s">
        <v>92</v>
      </c>
      <c r="AW6599" s="14" t="s">
        <v>40</v>
      </c>
      <c r="AX6599" s="14" t="s">
        <v>84</v>
      </c>
      <c r="AY6599" s="171" t="s">
        <v>174</v>
      </c>
    </row>
    <row r="6600" spans="2:51" s="12" customFormat="1" x14ac:dyDescent="0.2">
      <c r="B6600" s="150"/>
      <c r="D6600" s="151" t="s">
        <v>197</v>
      </c>
      <c r="E6600" s="152" t="s">
        <v>1</v>
      </c>
      <c r="F6600" s="153" t="s">
        <v>719</v>
      </c>
      <c r="H6600" s="154">
        <v>18.940000000000001</v>
      </c>
      <c r="I6600" s="155"/>
      <c r="L6600" s="150"/>
      <c r="M6600" s="156"/>
      <c r="T6600" s="157"/>
      <c r="AT6600" s="152" t="s">
        <v>197</v>
      </c>
      <c r="AU6600" s="152" t="s">
        <v>94</v>
      </c>
      <c r="AV6600" s="12" t="s">
        <v>94</v>
      </c>
      <c r="AW6600" s="12" t="s">
        <v>40</v>
      </c>
      <c r="AX6600" s="12" t="s">
        <v>84</v>
      </c>
      <c r="AY6600" s="152" t="s">
        <v>174</v>
      </c>
    </row>
    <row r="6601" spans="2:51" s="14" customFormat="1" x14ac:dyDescent="0.2">
      <c r="B6601" s="170"/>
      <c r="D6601" s="151" t="s">
        <v>197</v>
      </c>
      <c r="E6601" s="171" t="s">
        <v>1</v>
      </c>
      <c r="F6601" s="172" t="s">
        <v>724</v>
      </c>
      <c r="H6601" s="171" t="s">
        <v>1</v>
      </c>
      <c r="I6601" s="173"/>
      <c r="L6601" s="170"/>
      <c r="M6601" s="174"/>
      <c r="T6601" s="175"/>
      <c r="AT6601" s="171" t="s">
        <v>197</v>
      </c>
      <c r="AU6601" s="171" t="s">
        <v>94</v>
      </c>
      <c r="AV6601" s="14" t="s">
        <v>92</v>
      </c>
      <c r="AW6601" s="14" t="s">
        <v>40</v>
      </c>
      <c r="AX6601" s="14" t="s">
        <v>84</v>
      </c>
      <c r="AY6601" s="171" t="s">
        <v>174</v>
      </c>
    </row>
    <row r="6602" spans="2:51" s="12" customFormat="1" x14ac:dyDescent="0.2">
      <c r="B6602" s="150"/>
      <c r="D6602" s="151" t="s">
        <v>197</v>
      </c>
      <c r="E6602" s="152" t="s">
        <v>1</v>
      </c>
      <c r="F6602" s="153" t="s">
        <v>713</v>
      </c>
      <c r="H6602" s="154">
        <v>54.1</v>
      </c>
      <c r="I6602" s="155"/>
      <c r="L6602" s="150"/>
      <c r="M6602" s="156"/>
      <c r="T6602" s="157"/>
      <c r="AT6602" s="152" t="s">
        <v>197</v>
      </c>
      <c r="AU6602" s="152" t="s">
        <v>94</v>
      </c>
      <c r="AV6602" s="12" t="s">
        <v>94</v>
      </c>
      <c r="AW6602" s="12" t="s">
        <v>40</v>
      </c>
      <c r="AX6602" s="12" t="s">
        <v>84</v>
      </c>
      <c r="AY6602" s="152" t="s">
        <v>174</v>
      </c>
    </row>
    <row r="6603" spans="2:51" s="14" customFormat="1" x14ac:dyDescent="0.2">
      <c r="B6603" s="170"/>
      <c r="D6603" s="151" t="s">
        <v>197</v>
      </c>
      <c r="E6603" s="171" t="s">
        <v>1</v>
      </c>
      <c r="F6603" s="172" t="s">
        <v>725</v>
      </c>
      <c r="H6603" s="171" t="s">
        <v>1</v>
      </c>
      <c r="I6603" s="173"/>
      <c r="L6603" s="170"/>
      <c r="M6603" s="174"/>
      <c r="T6603" s="175"/>
      <c r="AT6603" s="171" t="s">
        <v>197</v>
      </c>
      <c r="AU6603" s="171" t="s">
        <v>94</v>
      </c>
      <c r="AV6603" s="14" t="s">
        <v>92</v>
      </c>
      <c r="AW6603" s="14" t="s">
        <v>40</v>
      </c>
      <c r="AX6603" s="14" t="s">
        <v>84</v>
      </c>
      <c r="AY6603" s="171" t="s">
        <v>174</v>
      </c>
    </row>
    <row r="6604" spans="2:51" s="12" customFormat="1" x14ac:dyDescent="0.2">
      <c r="B6604" s="150"/>
      <c r="D6604" s="151" t="s">
        <v>197</v>
      </c>
      <c r="E6604" s="152" t="s">
        <v>1</v>
      </c>
      <c r="F6604" s="153" t="s">
        <v>715</v>
      </c>
      <c r="H6604" s="154">
        <v>73.05</v>
      </c>
      <c r="I6604" s="155"/>
      <c r="L6604" s="150"/>
      <c r="M6604" s="156"/>
      <c r="T6604" s="157"/>
      <c r="AT6604" s="152" t="s">
        <v>197</v>
      </c>
      <c r="AU6604" s="152" t="s">
        <v>94</v>
      </c>
      <c r="AV6604" s="12" t="s">
        <v>94</v>
      </c>
      <c r="AW6604" s="12" t="s">
        <v>40</v>
      </c>
      <c r="AX6604" s="12" t="s">
        <v>84</v>
      </c>
      <c r="AY6604" s="152" t="s">
        <v>174</v>
      </c>
    </row>
    <row r="6605" spans="2:51" s="14" customFormat="1" x14ac:dyDescent="0.2">
      <c r="B6605" s="170"/>
      <c r="D6605" s="151" t="s">
        <v>197</v>
      </c>
      <c r="E6605" s="171" t="s">
        <v>1</v>
      </c>
      <c r="F6605" s="172" t="s">
        <v>726</v>
      </c>
      <c r="H6605" s="171" t="s">
        <v>1</v>
      </c>
      <c r="I6605" s="173"/>
      <c r="L6605" s="170"/>
      <c r="M6605" s="174"/>
      <c r="T6605" s="175"/>
      <c r="AT6605" s="171" t="s">
        <v>197</v>
      </c>
      <c r="AU6605" s="171" t="s">
        <v>94</v>
      </c>
      <c r="AV6605" s="14" t="s">
        <v>92</v>
      </c>
      <c r="AW6605" s="14" t="s">
        <v>40</v>
      </c>
      <c r="AX6605" s="14" t="s">
        <v>84</v>
      </c>
      <c r="AY6605" s="171" t="s">
        <v>174</v>
      </c>
    </row>
    <row r="6606" spans="2:51" s="12" customFormat="1" x14ac:dyDescent="0.2">
      <c r="B6606" s="150"/>
      <c r="D6606" s="151" t="s">
        <v>197</v>
      </c>
      <c r="E6606" s="152" t="s">
        <v>1</v>
      </c>
      <c r="F6606" s="153" t="s">
        <v>717</v>
      </c>
      <c r="H6606" s="154">
        <v>22.95</v>
      </c>
      <c r="I6606" s="155"/>
      <c r="L6606" s="150"/>
      <c r="M6606" s="156"/>
      <c r="T6606" s="157"/>
      <c r="AT6606" s="152" t="s">
        <v>197</v>
      </c>
      <c r="AU6606" s="152" t="s">
        <v>94</v>
      </c>
      <c r="AV6606" s="12" t="s">
        <v>94</v>
      </c>
      <c r="AW6606" s="12" t="s">
        <v>40</v>
      </c>
      <c r="AX6606" s="12" t="s">
        <v>84</v>
      </c>
      <c r="AY6606" s="152" t="s">
        <v>174</v>
      </c>
    </row>
    <row r="6607" spans="2:51" s="14" customFormat="1" x14ac:dyDescent="0.2">
      <c r="B6607" s="170"/>
      <c r="D6607" s="151" t="s">
        <v>197</v>
      </c>
      <c r="E6607" s="171" t="s">
        <v>1</v>
      </c>
      <c r="F6607" s="172" t="s">
        <v>727</v>
      </c>
      <c r="H6607" s="171" t="s">
        <v>1</v>
      </c>
      <c r="I6607" s="173"/>
      <c r="L6607" s="170"/>
      <c r="M6607" s="174"/>
      <c r="T6607" s="175"/>
      <c r="AT6607" s="171" t="s">
        <v>197</v>
      </c>
      <c r="AU6607" s="171" t="s">
        <v>94</v>
      </c>
      <c r="AV6607" s="14" t="s">
        <v>92</v>
      </c>
      <c r="AW6607" s="14" t="s">
        <v>40</v>
      </c>
      <c r="AX6607" s="14" t="s">
        <v>84</v>
      </c>
      <c r="AY6607" s="171" t="s">
        <v>174</v>
      </c>
    </row>
    <row r="6608" spans="2:51" s="12" customFormat="1" x14ac:dyDescent="0.2">
      <c r="B6608" s="150"/>
      <c r="D6608" s="151" t="s">
        <v>197</v>
      </c>
      <c r="E6608" s="152" t="s">
        <v>1</v>
      </c>
      <c r="F6608" s="153" t="s">
        <v>719</v>
      </c>
      <c r="H6608" s="154">
        <v>18.940000000000001</v>
      </c>
      <c r="I6608" s="155"/>
      <c r="L6608" s="150"/>
      <c r="M6608" s="156"/>
      <c r="T6608" s="157"/>
      <c r="AT6608" s="152" t="s">
        <v>197</v>
      </c>
      <c r="AU6608" s="152" t="s">
        <v>94</v>
      </c>
      <c r="AV6608" s="12" t="s">
        <v>94</v>
      </c>
      <c r="AW6608" s="12" t="s">
        <v>40</v>
      </c>
      <c r="AX6608" s="12" t="s">
        <v>84</v>
      </c>
      <c r="AY6608" s="152" t="s">
        <v>174</v>
      </c>
    </row>
    <row r="6609" spans="2:51" s="14" customFormat="1" x14ac:dyDescent="0.2">
      <c r="B6609" s="170"/>
      <c r="D6609" s="151" t="s">
        <v>197</v>
      </c>
      <c r="E6609" s="171" t="s">
        <v>1</v>
      </c>
      <c r="F6609" s="172" t="s">
        <v>728</v>
      </c>
      <c r="H6609" s="171" t="s">
        <v>1</v>
      </c>
      <c r="I6609" s="173"/>
      <c r="L6609" s="170"/>
      <c r="M6609" s="174"/>
      <c r="T6609" s="175"/>
      <c r="AT6609" s="171" t="s">
        <v>197</v>
      </c>
      <c r="AU6609" s="171" t="s">
        <v>94</v>
      </c>
      <c r="AV6609" s="14" t="s">
        <v>92</v>
      </c>
      <c r="AW6609" s="14" t="s">
        <v>40</v>
      </c>
      <c r="AX6609" s="14" t="s">
        <v>84</v>
      </c>
      <c r="AY6609" s="171" t="s">
        <v>174</v>
      </c>
    </row>
    <row r="6610" spans="2:51" s="12" customFormat="1" x14ac:dyDescent="0.2">
      <c r="B6610" s="150"/>
      <c r="D6610" s="151" t="s">
        <v>197</v>
      </c>
      <c r="E6610" s="152" t="s">
        <v>1</v>
      </c>
      <c r="F6610" s="153" t="s">
        <v>719</v>
      </c>
      <c r="H6610" s="154">
        <v>18.940000000000001</v>
      </c>
      <c r="I6610" s="155"/>
      <c r="L6610" s="150"/>
      <c r="M6610" s="156"/>
      <c r="T6610" s="157"/>
      <c r="AT6610" s="152" t="s">
        <v>197</v>
      </c>
      <c r="AU6610" s="152" t="s">
        <v>94</v>
      </c>
      <c r="AV6610" s="12" t="s">
        <v>94</v>
      </c>
      <c r="AW6610" s="12" t="s">
        <v>40</v>
      </c>
      <c r="AX6610" s="12" t="s">
        <v>84</v>
      </c>
      <c r="AY6610" s="152" t="s">
        <v>174</v>
      </c>
    </row>
    <row r="6611" spans="2:51" s="14" customFormat="1" x14ac:dyDescent="0.2">
      <c r="B6611" s="170"/>
      <c r="D6611" s="151" t="s">
        <v>197</v>
      </c>
      <c r="E6611" s="171" t="s">
        <v>1</v>
      </c>
      <c r="F6611" s="172" t="s">
        <v>729</v>
      </c>
      <c r="H6611" s="171" t="s">
        <v>1</v>
      </c>
      <c r="I6611" s="173"/>
      <c r="L6611" s="170"/>
      <c r="M6611" s="174"/>
      <c r="T6611" s="175"/>
      <c r="AT6611" s="171" t="s">
        <v>197</v>
      </c>
      <c r="AU6611" s="171" t="s">
        <v>94</v>
      </c>
      <c r="AV6611" s="14" t="s">
        <v>92</v>
      </c>
      <c r="AW6611" s="14" t="s">
        <v>40</v>
      </c>
      <c r="AX6611" s="14" t="s">
        <v>84</v>
      </c>
      <c r="AY6611" s="171" t="s">
        <v>174</v>
      </c>
    </row>
    <row r="6612" spans="2:51" s="12" customFormat="1" x14ac:dyDescent="0.2">
      <c r="B6612" s="150"/>
      <c r="D6612" s="151" t="s">
        <v>197</v>
      </c>
      <c r="E6612" s="152" t="s">
        <v>1</v>
      </c>
      <c r="F6612" s="153" t="s">
        <v>719</v>
      </c>
      <c r="H6612" s="154">
        <v>18.940000000000001</v>
      </c>
      <c r="I6612" s="155"/>
      <c r="L6612" s="150"/>
      <c r="M6612" s="156"/>
      <c r="T6612" s="157"/>
      <c r="AT6612" s="152" t="s">
        <v>197</v>
      </c>
      <c r="AU6612" s="152" t="s">
        <v>94</v>
      </c>
      <c r="AV6612" s="12" t="s">
        <v>94</v>
      </c>
      <c r="AW6612" s="12" t="s">
        <v>40</v>
      </c>
      <c r="AX6612" s="12" t="s">
        <v>84</v>
      </c>
      <c r="AY6612" s="152" t="s">
        <v>174</v>
      </c>
    </row>
    <row r="6613" spans="2:51" s="14" customFormat="1" x14ac:dyDescent="0.2">
      <c r="B6613" s="170"/>
      <c r="D6613" s="151" t="s">
        <v>197</v>
      </c>
      <c r="E6613" s="171" t="s">
        <v>1</v>
      </c>
      <c r="F6613" s="172" t="s">
        <v>730</v>
      </c>
      <c r="H6613" s="171" t="s">
        <v>1</v>
      </c>
      <c r="I6613" s="173"/>
      <c r="L6613" s="170"/>
      <c r="M6613" s="174"/>
      <c r="T6613" s="175"/>
      <c r="AT6613" s="171" t="s">
        <v>197</v>
      </c>
      <c r="AU6613" s="171" t="s">
        <v>94</v>
      </c>
      <c r="AV6613" s="14" t="s">
        <v>92</v>
      </c>
      <c r="AW6613" s="14" t="s">
        <v>40</v>
      </c>
      <c r="AX6613" s="14" t="s">
        <v>84</v>
      </c>
      <c r="AY6613" s="171" t="s">
        <v>174</v>
      </c>
    </row>
    <row r="6614" spans="2:51" s="12" customFormat="1" x14ac:dyDescent="0.2">
      <c r="B6614" s="150"/>
      <c r="D6614" s="151" t="s">
        <v>197</v>
      </c>
      <c r="E6614" s="152" t="s">
        <v>1</v>
      </c>
      <c r="F6614" s="153" t="s">
        <v>719</v>
      </c>
      <c r="H6614" s="154">
        <v>18.940000000000001</v>
      </c>
      <c r="I6614" s="155"/>
      <c r="L6614" s="150"/>
      <c r="M6614" s="156"/>
      <c r="T6614" s="157"/>
      <c r="AT6614" s="152" t="s">
        <v>197</v>
      </c>
      <c r="AU6614" s="152" t="s">
        <v>94</v>
      </c>
      <c r="AV6614" s="12" t="s">
        <v>94</v>
      </c>
      <c r="AW6614" s="12" t="s">
        <v>40</v>
      </c>
      <c r="AX6614" s="12" t="s">
        <v>84</v>
      </c>
      <c r="AY6614" s="152" t="s">
        <v>174</v>
      </c>
    </row>
    <row r="6615" spans="2:51" s="14" customFormat="1" x14ac:dyDescent="0.2">
      <c r="B6615" s="170"/>
      <c r="D6615" s="151" t="s">
        <v>197</v>
      </c>
      <c r="E6615" s="171" t="s">
        <v>1</v>
      </c>
      <c r="F6615" s="172" t="s">
        <v>731</v>
      </c>
      <c r="H6615" s="171" t="s">
        <v>1</v>
      </c>
      <c r="I6615" s="173"/>
      <c r="L6615" s="170"/>
      <c r="M6615" s="174"/>
      <c r="T6615" s="175"/>
      <c r="AT6615" s="171" t="s">
        <v>197</v>
      </c>
      <c r="AU6615" s="171" t="s">
        <v>94</v>
      </c>
      <c r="AV6615" s="14" t="s">
        <v>92</v>
      </c>
      <c r="AW6615" s="14" t="s">
        <v>40</v>
      </c>
      <c r="AX6615" s="14" t="s">
        <v>84</v>
      </c>
      <c r="AY6615" s="171" t="s">
        <v>174</v>
      </c>
    </row>
    <row r="6616" spans="2:51" s="12" customFormat="1" x14ac:dyDescent="0.2">
      <c r="B6616" s="150"/>
      <c r="D6616" s="151" t="s">
        <v>197</v>
      </c>
      <c r="E6616" s="152" t="s">
        <v>1</v>
      </c>
      <c r="F6616" s="153" t="s">
        <v>719</v>
      </c>
      <c r="H6616" s="154">
        <v>18.940000000000001</v>
      </c>
      <c r="I6616" s="155"/>
      <c r="L6616" s="150"/>
      <c r="M6616" s="156"/>
      <c r="T6616" s="157"/>
      <c r="AT6616" s="152" t="s">
        <v>197</v>
      </c>
      <c r="AU6616" s="152" t="s">
        <v>94</v>
      </c>
      <c r="AV6616" s="12" t="s">
        <v>94</v>
      </c>
      <c r="AW6616" s="12" t="s">
        <v>40</v>
      </c>
      <c r="AX6616" s="12" t="s">
        <v>84</v>
      </c>
      <c r="AY6616" s="152" t="s">
        <v>174</v>
      </c>
    </row>
    <row r="6617" spans="2:51" s="14" customFormat="1" x14ac:dyDescent="0.2">
      <c r="B6617" s="170"/>
      <c r="D6617" s="151" t="s">
        <v>197</v>
      </c>
      <c r="E6617" s="171" t="s">
        <v>1</v>
      </c>
      <c r="F6617" s="172" t="s">
        <v>732</v>
      </c>
      <c r="H6617" s="171" t="s">
        <v>1</v>
      </c>
      <c r="I6617" s="173"/>
      <c r="L6617" s="170"/>
      <c r="M6617" s="174"/>
      <c r="T6617" s="175"/>
      <c r="AT6617" s="171" t="s">
        <v>197</v>
      </c>
      <c r="AU6617" s="171" t="s">
        <v>94</v>
      </c>
      <c r="AV6617" s="14" t="s">
        <v>92</v>
      </c>
      <c r="AW6617" s="14" t="s">
        <v>40</v>
      </c>
      <c r="AX6617" s="14" t="s">
        <v>84</v>
      </c>
      <c r="AY6617" s="171" t="s">
        <v>174</v>
      </c>
    </row>
    <row r="6618" spans="2:51" s="12" customFormat="1" x14ac:dyDescent="0.2">
      <c r="B6618" s="150"/>
      <c r="D6618" s="151" t="s">
        <v>197</v>
      </c>
      <c r="E6618" s="152" t="s">
        <v>1</v>
      </c>
      <c r="F6618" s="153" t="s">
        <v>733</v>
      </c>
      <c r="H6618" s="154">
        <v>55.6</v>
      </c>
      <c r="I6618" s="155"/>
      <c r="L6618" s="150"/>
      <c r="M6618" s="156"/>
      <c r="T6618" s="157"/>
      <c r="AT6618" s="152" t="s">
        <v>197</v>
      </c>
      <c r="AU6618" s="152" t="s">
        <v>94</v>
      </c>
      <c r="AV6618" s="12" t="s">
        <v>94</v>
      </c>
      <c r="AW6618" s="12" t="s">
        <v>40</v>
      </c>
      <c r="AX6618" s="12" t="s">
        <v>84</v>
      </c>
      <c r="AY6618" s="152" t="s">
        <v>174</v>
      </c>
    </row>
    <row r="6619" spans="2:51" s="14" customFormat="1" x14ac:dyDescent="0.2">
      <c r="B6619" s="170"/>
      <c r="D6619" s="151" t="s">
        <v>197</v>
      </c>
      <c r="E6619" s="171" t="s">
        <v>1</v>
      </c>
      <c r="F6619" s="172" t="s">
        <v>734</v>
      </c>
      <c r="H6619" s="171" t="s">
        <v>1</v>
      </c>
      <c r="I6619" s="173"/>
      <c r="L6619" s="170"/>
      <c r="M6619" s="174"/>
      <c r="T6619" s="175"/>
      <c r="AT6619" s="171" t="s">
        <v>197</v>
      </c>
      <c r="AU6619" s="171" t="s">
        <v>94</v>
      </c>
      <c r="AV6619" s="14" t="s">
        <v>92</v>
      </c>
      <c r="AW6619" s="14" t="s">
        <v>40</v>
      </c>
      <c r="AX6619" s="14" t="s">
        <v>84</v>
      </c>
      <c r="AY6619" s="171" t="s">
        <v>174</v>
      </c>
    </row>
    <row r="6620" spans="2:51" s="12" customFormat="1" x14ac:dyDescent="0.2">
      <c r="B6620" s="150"/>
      <c r="D6620" s="151" t="s">
        <v>197</v>
      </c>
      <c r="E6620" s="152" t="s">
        <v>1</v>
      </c>
      <c r="F6620" s="153" t="s">
        <v>735</v>
      </c>
      <c r="H6620" s="154">
        <v>74.400000000000006</v>
      </c>
      <c r="I6620" s="155"/>
      <c r="L6620" s="150"/>
      <c r="M6620" s="156"/>
      <c r="T6620" s="157"/>
      <c r="AT6620" s="152" t="s">
        <v>197</v>
      </c>
      <c r="AU6620" s="152" t="s">
        <v>94</v>
      </c>
      <c r="AV6620" s="12" t="s">
        <v>94</v>
      </c>
      <c r="AW6620" s="12" t="s">
        <v>40</v>
      </c>
      <c r="AX6620" s="12" t="s">
        <v>84</v>
      </c>
      <c r="AY6620" s="152" t="s">
        <v>174</v>
      </c>
    </row>
    <row r="6621" spans="2:51" s="14" customFormat="1" x14ac:dyDescent="0.2">
      <c r="B6621" s="170"/>
      <c r="D6621" s="151" t="s">
        <v>197</v>
      </c>
      <c r="E6621" s="171" t="s">
        <v>1</v>
      </c>
      <c r="F6621" s="172" t="s">
        <v>736</v>
      </c>
      <c r="H6621" s="171" t="s">
        <v>1</v>
      </c>
      <c r="I6621" s="173"/>
      <c r="L6621" s="170"/>
      <c r="M6621" s="174"/>
      <c r="T6621" s="175"/>
      <c r="AT6621" s="171" t="s">
        <v>197</v>
      </c>
      <c r="AU6621" s="171" t="s">
        <v>94</v>
      </c>
      <c r="AV6621" s="14" t="s">
        <v>92</v>
      </c>
      <c r="AW6621" s="14" t="s">
        <v>40</v>
      </c>
      <c r="AX6621" s="14" t="s">
        <v>84</v>
      </c>
      <c r="AY6621" s="171" t="s">
        <v>174</v>
      </c>
    </row>
    <row r="6622" spans="2:51" s="12" customFormat="1" x14ac:dyDescent="0.2">
      <c r="B6622" s="150"/>
      <c r="D6622" s="151" t="s">
        <v>197</v>
      </c>
      <c r="E6622" s="152" t="s">
        <v>1</v>
      </c>
      <c r="F6622" s="153" t="s">
        <v>717</v>
      </c>
      <c r="H6622" s="154">
        <v>22.95</v>
      </c>
      <c r="I6622" s="155"/>
      <c r="L6622" s="150"/>
      <c r="M6622" s="156"/>
      <c r="T6622" s="157"/>
      <c r="AT6622" s="152" t="s">
        <v>197</v>
      </c>
      <c r="AU6622" s="152" t="s">
        <v>94</v>
      </c>
      <c r="AV6622" s="12" t="s">
        <v>94</v>
      </c>
      <c r="AW6622" s="12" t="s">
        <v>40</v>
      </c>
      <c r="AX6622" s="12" t="s">
        <v>84</v>
      </c>
      <c r="AY6622" s="152" t="s">
        <v>174</v>
      </c>
    </row>
    <row r="6623" spans="2:51" s="14" customFormat="1" x14ac:dyDescent="0.2">
      <c r="B6623" s="170"/>
      <c r="D6623" s="151" t="s">
        <v>197</v>
      </c>
      <c r="E6623" s="171" t="s">
        <v>1</v>
      </c>
      <c r="F6623" s="172" t="s">
        <v>737</v>
      </c>
      <c r="H6623" s="171" t="s">
        <v>1</v>
      </c>
      <c r="I6623" s="173"/>
      <c r="L6623" s="170"/>
      <c r="M6623" s="174"/>
      <c r="T6623" s="175"/>
      <c r="AT6623" s="171" t="s">
        <v>197</v>
      </c>
      <c r="AU6623" s="171" t="s">
        <v>94</v>
      </c>
      <c r="AV6623" s="14" t="s">
        <v>92</v>
      </c>
      <c r="AW6623" s="14" t="s">
        <v>40</v>
      </c>
      <c r="AX6623" s="14" t="s">
        <v>84</v>
      </c>
      <c r="AY6623" s="171" t="s">
        <v>174</v>
      </c>
    </row>
    <row r="6624" spans="2:51" s="12" customFormat="1" x14ac:dyDescent="0.2">
      <c r="B6624" s="150"/>
      <c r="D6624" s="151" t="s">
        <v>197</v>
      </c>
      <c r="E6624" s="152" t="s">
        <v>1</v>
      </c>
      <c r="F6624" s="153" t="s">
        <v>719</v>
      </c>
      <c r="H6624" s="154">
        <v>18.940000000000001</v>
      </c>
      <c r="I6624" s="155"/>
      <c r="L6624" s="150"/>
      <c r="M6624" s="156"/>
      <c r="T6624" s="157"/>
      <c r="AT6624" s="152" t="s">
        <v>197</v>
      </c>
      <c r="AU6624" s="152" t="s">
        <v>94</v>
      </c>
      <c r="AV6624" s="12" t="s">
        <v>94</v>
      </c>
      <c r="AW6624" s="12" t="s">
        <v>40</v>
      </c>
      <c r="AX6624" s="12" t="s">
        <v>84</v>
      </c>
      <c r="AY6624" s="152" t="s">
        <v>174</v>
      </c>
    </row>
    <row r="6625" spans="2:51" s="14" customFormat="1" x14ac:dyDescent="0.2">
      <c r="B6625" s="170"/>
      <c r="D6625" s="151" t="s">
        <v>197</v>
      </c>
      <c r="E6625" s="171" t="s">
        <v>1</v>
      </c>
      <c r="F6625" s="172" t="s">
        <v>738</v>
      </c>
      <c r="H6625" s="171" t="s">
        <v>1</v>
      </c>
      <c r="I6625" s="173"/>
      <c r="L6625" s="170"/>
      <c r="M6625" s="174"/>
      <c r="T6625" s="175"/>
      <c r="AT6625" s="171" t="s">
        <v>197</v>
      </c>
      <c r="AU6625" s="171" t="s">
        <v>94</v>
      </c>
      <c r="AV6625" s="14" t="s">
        <v>92</v>
      </c>
      <c r="AW6625" s="14" t="s">
        <v>40</v>
      </c>
      <c r="AX6625" s="14" t="s">
        <v>84</v>
      </c>
      <c r="AY6625" s="171" t="s">
        <v>174</v>
      </c>
    </row>
    <row r="6626" spans="2:51" s="12" customFormat="1" x14ac:dyDescent="0.2">
      <c r="B6626" s="150"/>
      <c r="D6626" s="151" t="s">
        <v>197</v>
      </c>
      <c r="E6626" s="152" t="s">
        <v>1</v>
      </c>
      <c r="F6626" s="153" t="s">
        <v>719</v>
      </c>
      <c r="H6626" s="154">
        <v>18.940000000000001</v>
      </c>
      <c r="I6626" s="155"/>
      <c r="L6626" s="150"/>
      <c r="M6626" s="156"/>
      <c r="T6626" s="157"/>
      <c r="AT6626" s="152" t="s">
        <v>197</v>
      </c>
      <c r="AU6626" s="152" t="s">
        <v>94</v>
      </c>
      <c r="AV6626" s="12" t="s">
        <v>94</v>
      </c>
      <c r="AW6626" s="12" t="s">
        <v>40</v>
      </c>
      <c r="AX6626" s="12" t="s">
        <v>84</v>
      </c>
      <c r="AY6626" s="152" t="s">
        <v>174</v>
      </c>
    </row>
    <row r="6627" spans="2:51" s="14" customFormat="1" x14ac:dyDescent="0.2">
      <c r="B6627" s="170"/>
      <c r="D6627" s="151" t="s">
        <v>197</v>
      </c>
      <c r="E6627" s="171" t="s">
        <v>1</v>
      </c>
      <c r="F6627" s="172" t="s">
        <v>739</v>
      </c>
      <c r="H6627" s="171" t="s">
        <v>1</v>
      </c>
      <c r="I6627" s="173"/>
      <c r="L6627" s="170"/>
      <c r="M6627" s="174"/>
      <c r="T6627" s="175"/>
      <c r="AT6627" s="171" t="s">
        <v>197</v>
      </c>
      <c r="AU6627" s="171" t="s">
        <v>94</v>
      </c>
      <c r="AV6627" s="14" t="s">
        <v>92</v>
      </c>
      <c r="AW6627" s="14" t="s">
        <v>40</v>
      </c>
      <c r="AX6627" s="14" t="s">
        <v>84</v>
      </c>
      <c r="AY6627" s="171" t="s">
        <v>174</v>
      </c>
    </row>
    <row r="6628" spans="2:51" s="12" customFormat="1" x14ac:dyDescent="0.2">
      <c r="B6628" s="150"/>
      <c r="D6628" s="151" t="s">
        <v>197</v>
      </c>
      <c r="E6628" s="152" t="s">
        <v>1</v>
      </c>
      <c r="F6628" s="153" t="s">
        <v>719</v>
      </c>
      <c r="H6628" s="154">
        <v>18.940000000000001</v>
      </c>
      <c r="I6628" s="155"/>
      <c r="L6628" s="150"/>
      <c r="M6628" s="156"/>
      <c r="T6628" s="157"/>
      <c r="AT6628" s="152" t="s">
        <v>197</v>
      </c>
      <c r="AU6628" s="152" t="s">
        <v>94</v>
      </c>
      <c r="AV6628" s="12" t="s">
        <v>94</v>
      </c>
      <c r="AW6628" s="12" t="s">
        <v>40</v>
      </c>
      <c r="AX6628" s="12" t="s">
        <v>84</v>
      </c>
      <c r="AY6628" s="152" t="s">
        <v>174</v>
      </c>
    </row>
    <row r="6629" spans="2:51" s="14" customFormat="1" x14ac:dyDescent="0.2">
      <c r="B6629" s="170"/>
      <c r="D6629" s="151" t="s">
        <v>197</v>
      </c>
      <c r="E6629" s="171" t="s">
        <v>1</v>
      </c>
      <c r="F6629" s="172" t="s">
        <v>740</v>
      </c>
      <c r="H6629" s="171" t="s">
        <v>1</v>
      </c>
      <c r="I6629" s="173"/>
      <c r="L6629" s="170"/>
      <c r="M6629" s="174"/>
      <c r="T6629" s="175"/>
      <c r="AT6629" s="171" t="s">
        <v>197</v>
      </c>
      <c r="AU6629" s="171" t="s">
        <v>94</v>
      </c>
      <c r="AV6629" s="14" t="s">
        <v>92</v>
      </c>
      <c r="AW6629" s="14" t="s">
        <v>40</v>
      </c>
      <c r="AX6629" s="14" t="s">
        <v>84</v>
      </c>
      <c r="AY6629" s="171" t="s">
        <v>174</v>
      </c>
    </row>
    <row r="6630" spans="2:51" s="12" customFormat="1" x14ac:dyDescent="0.2">
      <c r="B6630" s="150"/>
      <c r="D6630" s="151" t="s">
        <v>197</v>
      </c>
      <c r="E6630" s="152" t="s">
        <v>1</v>
      </c>
      <c r="F6630" s="153" t="s">
        <v>719</v>
      </c>
      <c r="H6630" s="154">
        <v>18.940000000000001</v>
      </c>
      <c r="I6630" s="155"/>
      <c r="L6630" s="150"/>
      <c r="M6630" s="156"/>
      <c r="T6630" s="157"/>
      <c r="AT6630" s="152" t="s">
        <v>197</v>
      </c>
      <c r="AU6630" s="152" t="s">
        <v>94</v>
      </c>
      <c r="AV6630" s="12" t="s">
        <v>94</v>
      </c>
      <c r="AW6630" s="12" t="s">
        <v>40</v>
      </c>
      <c r="AX6630" s="12" t="s">
        <v>84</v>
      </c>
      <c r="AY6630" s="152" t="s">
        <v>174</v>
      </c>
    </row>
    <row r="6631" spans="2:51" s="14" customFormat="1" x14ac:dyDescent="0.2">
      <c r="B6631" s="170"/>
      <c r="D6631" s="151" t="s">
        <v>197</v>
      </c>
      <c r="E6631" s="171" t="s">
        <v>1</v>
      </c>
      <c r="F6631" s="172" t="s">
        <v>741</v>
      </c>
      <c r="H6631" s="171" t="s">
        <v>1</v>
      </c>
      <c r="I6631" s="173"/>
      <c r="L6631" s="170"/>
      <c r="M6631" s="174"/>
      <c r="T6631" s="175"/>
      <c r="AT6631" s="171" t="s">
        <v>197</v>
      </c>
      <c r="AU6631" s="171" t="s">
        <v>94</v>
      </c>
      <c r="AV6631" s="14" t="s">
        <v>92</v>
      </c>
      <c r="AW6631" s="14" t="s">
        <v>40</v>
      </c>
      <c r="AX6631" s="14" t="s">
        <v>84</v>
      </c>
      <c r="AY6631" s="171" t="s">
        <v>174</v>
      </c>
    </row>
    <row r="6632" spans="2:51" s="12" customFormat="1" x14ac:dyDescent="0.2">
      <c r="B6632" s="150"/>
      <c r="D6632" s="151" t="s">
        <v>197</v>
      </c>
      <c r="E6632" s="152" t="s">
        <v>1</v>
      </c>
      <c r="F6632" s="153" t="s">
        <v>719</v>
      </c>
      <c r="H6632" s="154">
        <v>18.940000000000001</v>
      </c>
      <c r="I6632" s="155"/>
      <c r="L6632" s="150"/>
      <c r="M6632" s="156"/>
      <c r="T6632" s="157"/>
      <c r="AT6632" s="152" t="s">
        <v>197</v>
      </c>
      <c r="AU6632" s="152" t="s">
        <v>94</v>
      </c>
      <c r="AV6632" s="12" t="s">
        <v>94</v>
      </c>
      <c r="AW6632" s="12" t="s">
        <v>40</v>
      </c>
      <c r="AX6632" s="12" t="s">
        <v>84</v>
      </c>
      <c r="AY6632" s="152" t="s">
        <v>174</v>
      </c>
    </row>
    <row r="6633" spans="2:51" s="15" customFormat="1" x14ac:dyDescent="0.2">
      <c r="B6633" s="189"/>
      <c r="D6633" s="151" t="s">
        <v>197</v>
      </c>
      <c r="E6633" s="190" t="s">
        <v>1</v>
      </c>
      <c r="F6633" s="191" t="s">
        <v>329</v>
      </c>
      <c r="H6633" s="192">
        <v>784.05000000000041</v>
      </c>
      <c r="I6633" s="193"/>
      <c r="L6633" s="189"/>
      <c r="M6633" s="194"/>
      <c r="T6633" s="195"/>
      <c r="AT6633" s="190" t="s">
        <v>197</v>
      </c>
      <c r="AU6633" s="190" t="s">
        <v>94</v>
      </c>
      <c r="AV6633" s="15" t="s">
        <v>190</v>
      </c>
      <c r="AW6633" s="15" t="s">
        <v>40</v>
      </c>
      <c r="AX6633" s="15" t="s">
        <v>84</v>
      </c>
      <c r="AY6633" s="190" t="s">
        <v>174</v>
      </c>
    </row>
    <row r="6634" spans="2:51" s="14" customFormat="1" x14ac:dyDescent="0.2">
      <c r="B6634" s="170"/>
      <c r="D6634" s="151" t="s">
        <v>197</v>
      </c>
      <c r="E6634" s="171" t="s">
        <v>1</v>
      </c>
      <c r="F6634" s="172" t="s">
        <v>742</v>
      </c>
      <c r="H6634" s="171" t="s">
        <v>1</v>
      </c>
      <c r="I6634" s="173"/>
      <c r="L6634" s="170"/>
      <c r="M6634" s="174"/>
      <c r="T6634" s="175"/>
      <c r="AT6634" s="171" t="s">
        <v>197</v>
      </c>
      <c r="AU6634" s="171" t="s">
        <v>94</v>
      </c>
      <c r="AV6634" s="14" t="s">
        <v>92</v>
      </c>
      <c r="AW6634" s="14" t="s">
        <v>40</v>
      </c>
      <c r="AX6634" s="14" t="s">
        <v>84</v>
      </c>
      <c r="AY6634" s="171" t="s">
        <v>174</v>
      </c>
    </row>
    <row r="6635" spans="2:51" s="14" customFormat="1" x14ac:dyDescent="0.2">
      <c r="B6635" s="170"/>
      <c r="D6635" s="151" t="s">
        <v>197</v>
      </c>
      <c r="E6635" s="171" t="s">
        <v>1</v>
      </c>
      <c r="F6635" s="172" t="s">
        <v>743</v>
      </c>
      <c r="H6635" s="171" t="s">
        <v>1</v>
      </c>
      <c r="I6635" s="173"/>
      <c r="L6635" s="170"/>
      <c r="M6635" s="174"/>
      <c r="T6635" s="175"/>
      <c r="AT6635" s="171" t="s">
        <v>197</v>
      </c>
      <c r="AU6635" s="171" t="s">
        <v>94</v>
      </c>
      <c r="AV6635" s="14" t="s">
        <v>92</v>
      </c>
      <c r="AW6635" s="14" t="s">
        <v>40</v>
      </c>
      <c r="AX6635" s="14" t="s">
        <v>84</v>
      </c>
      <c r="AY6635" s="171" t="s">
        <v>174</v>
      </c>
    </row>
    <row r="6636" spans="2:51" s="12" customFormat="1" x14ac:dyDescent="0.2">
      <c r="B6636" s="150"/>
      <c r="D6636" s="151" t="s">
        <v>197</v>
      </c>
      <c r="E6636" s="152" t="s">
        <v>1</v>
      </c>
      <c r="F6636" s="153" t="s">
        <v>744</v>
      </c>
      <c r="H6636" s="154">
        <v>10.77</v>
      </c>
      <c r="I6636" s="155"/>
      <c r="L6636" s="150"/>
      <c r="M6636" s="156"/>
      <c r="T6636" s="157"/>
      <c r="AT6636" s="152" t="s">
        <v>197</v>
      </c>
      <c r="AU6636" s="152" t="s">
        <v>94</v>
      </c>
      <c r="AV6636" s="12" t="s">
        <v>94</v>
      </c>
      <c r="AW6636" s="12" t="s">
        <v>40</v>
      </c>
      <c r="AX6636" s="12" t="s">
        <v>84</v>
      </c>
      <c r="AY6636" s="152" t="s">
        <v>174</v>
      </c>
    </row>
    <row r="6637" spans="2:51" s="14" customFormat="1" x14ac:dyDescent="0.2">
      <c r="B6637" s="170"/>
      <c r="D6637" s="151" t="s">
        <v>197</v>
      </c>
      <c r="E6637" s="171" t="s">
        <v>1</v>
      </c>
      <c r="F6637" s="172" t="s">
        <v>745</v>
      </c>
      <c r="H6637" s="171" t="s">
        <v>1</v>
      </c>
      <c r="I6637" s="173"/>
      <c r="L6637" s="170"/>
      <c r="M6637" s="174"/>
      <c r="T6637" s="175"/>
      <c r="AT6637" s="171" t="s">
        <v>197</v>
      </c>
      <c r="AU6637" s="171" t="s">
        <v>94</v>
      </c>
      <c r="AV6637" s="14" t="s">
        <v>92</v>
      </c>
      <c r="AW6637" s="14" t="s">
        <v>40</v>
      </c>
      <c r="AX6637" s="14" t="s">
        <v>84</v>
      </c>
      <c r="AY6637" s="171" t="s">
        <v>174</v>
      </c>
    </row>
    <row r="6638" spans="2:51" s="12" customFormat="1" x14ac:dyDescent="0.2">
      <c r="B6638" s="150"/>
      <c r="D6638" s="151" t="s">
        <v>197</v>
      </c>
      <c r="E6638" s="152" t="s">
        <v>1</v>
      </c>
      <c r="F6638" s="153" t="s">
        <v>746</v>
      </c>
      <c r="H6638" s="154">
        <v>2.84</v>
      </c>
      <c r="I6638" s="155"/>
      <c r="L6638" s="150"/>
      <c r="M6638" s="156"/>
      <c r="T6638" s="157"/>
      <c r="AT6638" s="152" t="s">
        <v>197</v>
      </c>
      <c r="AU6638" s="152" t="s">
        <v>94</v>
      </c>
      <c r="AV6638" s="12" t="s">
        <v>94</v>
      </c>
      <c r="AW6638" s="12" t="s">
        <v>40</v>
      </c>
      <c r="AX6638" s="12" t="s">
        <v>84</v>
      </c>
      <c r="AY6638" s="152" t="s">
        <v>174</v>
      </c>
    </row>
    <row r="6639" spans="2:51" s="14" customFormat="1" x14ac:dyDescent="0.2">
      <c r="B6639" s="170"/>
      <c r="D6639" s="151" t="s">
        <v>197</v>
      </c>
      <c r="E6639" s="171" t="s">
        <v>1</v>
      </c>
      <c r="F6639" s="172" t="s">
        <v>747</v>
      </c>
      <c r="H6639" s="171" t="s">
        <v>1</v>
      </c>
      <c r="I6639" s="173"/>
      <c r="L6639" s="170"/>
      <c r="M6639" s="174"/>
      <c r="T6639" s="175"/>
      <c r="AT6639" s="171" t="s">
        <v>197</v>
      </c>
      <c r="AU6639" s="171" t="s">
        <v>94</v>
      </c>
      <c r="AV6639" s="14" t="s">
        <v>92</v>
      </c>
      <c r="AW6639" s="14" t="s">
        <v>40</v>
      </c>
      <c r="AX6639" s="14" t="s">
        <v>84</v>
      </c>
      <c r="AY6639" s="171" t="s">
        <v>174</v>
      </c>
    </row>
    <row r="6640" spans="2:51" s="12" customFormat="1" x14ac:dyDescent="0.2">
      <c r="B6640" s="150"/>
      <c r="D6640" s="151" t="s">
        <v>197</v>
      </c>
      <c r="E6640" s="152" t="s">
        <v>1</v>
      </c>
      <c r="F6640" s="153" t="s">
        <v>748</v>
      </c>
      <c r="H6640" s="154">
        <v>5.14</v>
      </c>
      <c r="I6640" s="155"/>
      <c r="L6640" s="150"/>
      <c r="M6640" s="156"/>
      <c r="T6640" s="157"/>
      <c r="AT6640" s="152" t="s">
        <v>197</v>
      </c>
      <c r="AU6640" s="152" t="s">
        <v>94</v>
      </c>
      <c r="AV6640" s="12" t="s">
        <v>94</v>
      </c>
      <c r="AW6640" s="12" t="s">
        <v>40</v>
      </c>
      <c r="AX6640" s="12" t="s">
        <v>84</v>
      </c>
      <c r="AY6640" s="152" t="s">
        <v>174</v>
      </c>
    </row>
    <row r="6641" spans="2:51" s="14" customFormat="1" x14ac:dyDescent="0.2">
      <c r="B6641" s="170"/>
      <c r="D6641" s="151" t="s">
        <v>197</v>
      </c>
      <c r="E6641" s="171" t="s">
        <v>1</v>
      </c>
      <c r="F6641" s="172" t="s">
        <v>749</v>
      </c>
      <c r="H6641" s="171" t="s">
        <v>1</v>
      </c>
      <c r="I6641" s="173"/>
      <c r="L6641" s="170"/>
      <c r="M6641" s="174"/>
      <c r="T6641" s="175"/>
      <c r="AT6641" s="171" t="s">
        <v>197</v>
      </c>
      <c r="AU6641" s="171" t="s">
        <v>94</v>
      </c>
      <c r="AV6641" s="14" t="s">
        <v>92</v>
      </c>
      <c r="AW6641" s="14" t="s">
        <v>40</v>
      </c>
      <c r="AX6641" s="14" t="s">
        <v>84</v>
      </c>
      <c r="AY6641" s="171" t="s">
        <v>174</v>
      </c>
    </row>
    <row r="6642" spans="2:51" s="12" customFormat="1" x14ac:dyDescent="0.2">
      <c r="B6642" s="150"/>
      <c r="D6642" s="151" t="s">
        <v>197</v>
      </c>
      <c r="E6642" s="152" t="s">
        <v>1</v>
      </c>
      <c r="F6642" s="153" t="s">
        <v>750</v>
      </c>
      <c r="H6642" s="154">
        <v>5.28</v>
      </c>
      <c r="I6642" s="155"/>
      <c r="L6642" s="150"/>
      <c r="M6642" s="156"/>
      <c r="T6642" s="157"/>
      <c r="AT6642" s="152" t="s">
        <v>197</v>
      </c>
      <c r="AU6642" s="152" t="s">
        <v>94</v>
      </c>
      <c r="AV6642" s="12" t="s">
        <v>94</v>
      </c>
      <c r="AW6642" s="12" t="s">
        <v>40</v>
      </c>
      <c r="AX6642" s="12" t="s">
        <v>84</v>
      </c>
      <c r="AY6642" s="152" t="s">
        <v>174</v>
      </c>
    </row>
    <row r="6643" spans="2:51" s="14" customFormat="1" x14ac:dyDescent="0.2">
      <c r="B6643" s="170"/>
      <c r="D6643" s="151" t="s">
        <v>197</v>
      </c>
      <c r="E6643" s="171" t="s">
        <v>1</v>
      </c>
      <c r="F6643" s="172" t="s">
        <v>751</v>
      </c>
      <c r="H6643" s="171" t="s">
        <v>1</v>
      </c>
      <c r="I6643" s="173"/>
      <c r="L6643" s="170"/>
      <c r="M6643" s="174"/>
      <c r="T6643" s="175"/>
      <c r="AT6643" s="171" t="s">
        <v>197</v>
      </c>
      <c r="AU6643" s="171" t="s">
        <v>94</v>
      </c>
      <c r="AV6643" s="14" t="s">
        <v>92</v>
      </c>
      <c r="AW6643" s="14" t="s">
        <v>40</v>
      </c>
      <c r="AX6643" s="14" t="s">
        <v>84</v>
      </c>
      <c r="AY6643" s="171" t="s">
        <v>174</v>
      </c>
    </row>
    <row r="6644" spans="2:51" s="12" customFormat="1" x14ac:dyDescent="0.2">
      <c r="B6644" s="150"/>
      <c r="D6644" s="151" t="s">
        <v>197</v>
      </c>
      <c r="E6644" s="152" t="s">
        <v>1</v>
      </c>
      <c r="F6644" s="153" t="s">
        <v>750</v>
      </c>
      <c r="H6644" s="154">
        <v>5.28</v>
      </c>
      <c r="I6644" s="155"/>
      <c r="L6644" s="150"/>
      <c r="M6644" s="156"/>
      <c r="T6644" s="157"/>
      <c r="AT6644" s="152" t="s">
        <v>197</v>
      </c>
      <c r="AU6644" s="152" t="s">
        <v>94</v>
      </c>
      <c r="AV6644" s="12" t="s">
        <v>94</v>
      </c>
      <c r="AW6644" s="12" t="s">
        <v>40</v>
      </c>
      <c r="AX6644" s="12" t="s">
        <v>84</v>
      </c>
      <c r="AY6644" s="152" t="s">
        <v>174</v>
      </c>
    </row>
    <row r="6645" spans="2:51" s="14" customFormat="1" x14ac:dyDescent="0.2">
      <c r="B6645" s="170"/>
      <c r="D6645" s="151" t="s">
        <v>197</v>
      </c>
      <c r="E6645" s="171" t="s">
        <v>1</v>
      </c>
      <c r="F6645" s="172" t="s">
        <v>752</v>
      </c>
      <c r="H6645" s="171" t="s">
        <v>1</v>
      </c>
      <c r="I6645" s="173"/>
      <c r="L6645" s="170"/>
      <c r="M6645" s="174"/>
      <c r="T6645" s="175"/>
      <c r="AT6645" s="171" t="s">
        <v>197</v>
      </c>
      <c r="AU6645" s="171" t="s">
        <v>94</v>
      </c>
      <c r="AV6645" s="14" t="s">
        <v>92</v>
      </c>
      <c r="AW6645" s="14" t="s">
        <v>40</v>
      </c>
      <c r="AX6645" s="14" t="s">
        <v>84</v>
      </c>
      <c r="AY6645" s="171" t="s">
        <v>174</v>
      </c>
    </row>
    <row r="6646" spans="2:51" s="12" customFormat="1" x14ac:dyDescent="0.2">
      <c r="B6646" s="150"/>
      <c r="D6646" s="151" t="s">
        <v>197</v>
      </c>
      <c r="E6646" s="152" t="s">
        <v>1</v>
      </c>
      <c r="F6646" s="153" t="s">
        <v>750</v>
      </c>
      <c r="H6646" s="154">
        <v>5.28</v>
      </c>
      <c r="I6646" s="155"/>
      <c r="L6646" s="150"/>
      <c r="M6646" s="156"/>
      <c r="T6646" s="157"/>
      <c r="AT6646" s="152" t="s">
        <v>197</v>
      </c>
      <c r="AU6646" s="152" t="s">
        <v>94</v>
      </c>
      <c r="AV6646" s="12" t="s">
        <v>94</v>
      </c>
      <c r="AW6646" s="12" t="s">
        <v>40</v>
      </c>
      <c r="AX6646" s="12" t="s">
        <v>84</v>
      </c>
      <c r="AY6646" s="152" t="s">
        <v>174</v>
      </c>
    </row>
    <row r="6647" spans="2:51" s="14" customFormat="1" x14ac:dyDescent="0.2">
      <c r="B6647" s="170"/>
      <c r="D6647" s="151" t="s">
        <v>197</v>
      </c>
      <c r="E6647" s="171" t="s">
        <v>1</v>
      </c>
      <c r="F6647" s="172" t="s">
        <v>753</v>
      </c>
      <c r="H6647" s="171" t="s">
        <v>1</v>
      </c>
      <c r="I6647" s="173"/>
      <c r="L6647" s="170"/>
      <c r="M6647" s="174"/>
      <c r="T6647" s="175"/>
      <c r="AT6647" s="171" t="s">
        <v>197</v>
      </c>
      <c r="AU6647" s="171" t="s">
        <v>94</v>
      </c>
      <c r="AV6647" s="14" t="s">
        <v>92</v>
      </c>
      <c r="AW6647" s="14" t="s">
        <v>40</v>
      </c>
      <c r="AX6647" s="14" t="s">
        <v>84</v>
      </c>
      <c r="AY6647" s="171" t="s">
        <v>174</v>
      </c>
    </row>
    <row r="6648" spans="2:51" s="12" customFormat="1" x14ac:dyDescent="0.2">
      <c r="B6648" s="150"/>
      <c r="D6648" s="151" t="s">
        <v>197</v>
      </c>
      <c r="E6648" s="152" t="s">
        <v>1</v>
      </c>
      <c r="F6648" s="153" t="s">
        <v>750</v>
      </c>
      <c r="H6648" s="154">
        <v>5.28</v>
      </c>
      <c r="I6648" s="155"/>
      <c r="L6648" s="150"/>
      <c r="M6648" s="156"/>
      <c r="T6648" s="157"/>
      <c r="AT6648" s="152" t="s">
        <v>197</v>
      </c>
      <c r="AU6648" s="152" t="s">
        <v>94</v>
      </c>
      <c r="AV6648" s="12" t="s">
        <v>94</v>
      </c>
      <c r="AW6648" s="12" t="s">
        <v>40</v>
      </c>
      <c r="AX6648" s="12" t="s">
        <v>84</v>
      </c>
      <c r="AY6648" s="152" t="s">
        <v>174</v>
      </c>
    </row>
    <row r="6649" spans="2:51" s="14" customFormat="1" x14ac:dyDescent="0.2">
      <c r="B6649" s="170"/>
      <c r="D6649" s="151" t="s">
        <v>197</v>
      </c>
      <c r="E6649" s="171" t="s">
        <v>1</v>
      </c>
      <c r="F6649" s="172" t="s">
        <v>754</v>
      </c>
      <c r="H6649" s="171" t="s">
        <v>1</v>
      </c>
      <c r="I6649" s="173"/>
      <c r="L6649" s="170"/>
      <c r="M6649" s="174"/>
      <c r="T6649" s="175"/>
      <c r="AT6649" s="171" t="s">
        <v>197</v>
      </c>
      <c r="AU6649" s="171" t="s">
        <v>94</v>
      </c>
      <c r="AV6649" s="14" t="s">
        <v>92</v>
      </c>
      <c r="AW6649" s="14" t="s">
        <v>40</v>
      </c>
      <c r="AX6649" s="14" t="s">
        <v>84</v>
      </c>
      <c r="AY6649" s="171" t="s">
        <v>174</v>
      </c>
    </row>
    <row r="6650" spans="2:51" s="12" customFormat="1" x14ac:dyDescent="0.2">
      <c r="B6650" s="150"/>
      <c r="D6650" s="151" t="s">
        <v>197</v>
      </c>
      <c r="E6650" s="152" t="s">
        <v>1</v>
      </c>
      <c r="F6650" s="153" t="s">
        <v>748</v>
      </c>
      <c r="H6650" s="154">
        <v>5.14</v>
      </c>
      <c r="I6650" s="155"/>
      <c r="L6650" s="150"/>
      <c r="M6650" s="156"/>
      <c r="T6650" s="157"/>
      <c r="AT6650" s="152" t="s">
        <v>197</v>
      </c>
      <c r="AU6650" s="152" t="s">
        <v>94</v>
      </c>
      <c r="AV6650" s="12" t="s">
        <v>94</v>
      </c>
      <c r="AW6650" s="12" t="s">
        <v>40</v>
      </c>
      <c r="AX6650" s="12" t="s">
        <v>84</v>
      </c>
      <c r="AY6650" s="152" t="s">
        <v>174</v>
      </c>
    </row>
    <row r="6651" spans="2:51" s="15" customFormat="1" x14ac:dyDescent="0.2">
      <c r="B6651" s="189"/>
      <c r="D6651" s="151" t="s">
        <v>197</v>
      </c>
      <c r="E6651" s="190" t="s">
        <v>1</v>
      </c>
      <c r="F6651" s="191" t="s">
        <v>329</v>
      </c>
      <c r="H6651" s="192">
        <v>45.010000000000005</v>
      </c>
      <c r="I6651" s="193"/>
      <c r="L6651" s="189"/>
      <c r="M6651" s="194"/>
      <c r="T6651" s="195"/>
      <c r="AT6651" s="190" t="s">
        <v>197</v>
      </c>
      <c r="AU6651" s="190" t="s">
        <v>94</v>
      </c>
      <c r="AV6651" s="15" t="s">
        <v>190</v>
      </c>
      <c r="AW6651" s="15" t="s">
        <v>40</v>
      </c>
      <c r="AX6651" s="15" t="s">
        <v>84</v>
      </c>
      <c r="AY6651" s="190" t="s">
        <v>174</v>
      </c>
    </row>
    <row r="6652" spans="2:51" s="14" customFormat="1" x14ac:dyDescent="0.2">
      <c r="B6652" s="170"/>
      <c r="D6652" s="151" t="s">
        <v>197</v>
      </c>
      <c r="E6652" s="171" t="s">
        <v>1</v>
      </c>
      <c r="F6652" s="172" t="s">
        <v>755</v>
      </c>
      <c r="H6652" s="171" t="s">
        <v>1</v>
      </c>
      <c r="I6652" s="173"/>
      <c r="L6652" s="170"/>
      <c r="M6652" s="174"/>
      <c r="T6652" s="175"/>
      <c r="AT6652" s="171" t="s">
        <v>197</v>
      </c>
      <c r="AU6652" s="171" t="s">
        <v>94</v>
      </c>
      <c r="AV6652" s="14" t="s">
        <v>92</v>
      </c>
      <c r="AW6652" s="14" t="s">
        <v>40</v>
      </c>
      <c r="AX6652" s="14" t="s">
        <v>84</v>
      </c>
      <c r="AY6652" s="171" t="s">
        <v>174</v>
      </c>
    </row>
    <row r="6653" spans="2:51" s="14" customFormat="1" x14ac:dyDescent="0.2">
      <c r="B6653" s="170"/>
      <c r="D6653" s="151" t="s">
        <v>197</v>
      </c>
      <c r="E6653" s="171" t="s">
        <v>1</v>
      </c>
      <c r="F6653" s="172" t="s">
        <v>756</v>
      </c>
      <c r="H6653" s="171" t="s">
        <v>1</v>
      </c>
      <c r="I6653" s="173"/>
      <c r="L6653" s="170"/>
      <c r="M6653" s="174"/>
      <c r="T6653" s="175"/>
      <c r="AT6653" s="171" t="s">
        <v>197</v>
      </c>
      <c r="AU6653" s="171" t="s">
        <v>94</v>
      </c>
      <c r="AV6653" s="14" t="s">
        <v>92</v>
      </c>
      <c r="AW6653" s="14" t="s">
        <v>40</v>
      </c>
      <c r="AX6653" s="14" t="s">
        <v>84</v>
      </c>
      <c r="AY6653" s="171" t="s">
        <v>174</v>
      </c>
    </row>
    <row r="6654" spans="2:51" s="12" customFormat="1" x14ac:dyDescent="0.2">
      <c r="B6654" s="150"/>
      <c r="D6654" s="151" t="s">
        <v>197</v>
      </c>
      <c r="E6654" s="152" t="s">
        <v>1</v>
      </c>
      <c r="F6654" s="153" t="s">
        <v>748</v>
      </c>
      <c r="H6654" s="154">
        <v>5.14</v>
      </c>
      <c r="I6654" s="155"/>
      <c r="L6654" s="150"/>
      <c r="M6654" s="156"/>
      <c r="T6654" s="157"/>
      <c r="AT6654" s="152" t="s">
        <v>197</v>
      </c>
      <c r="AU6654" s="152" t="s">
        <v>94</v>
      </c>
      <c r="AV6654" s="12" t="s">
        <v>94</v>
      </c>
      <c r="AW6654" s="12" t="s">
        <v>40</v>
      </c>
      <c r="AX6654" s="12" t="s">
        <v>84</v>
      </c>
      <c r="AY6654" s="152" t="s">
        <v>174</v>
      </c>
    </row>
    <row r="6655" spans="2:51" s="14" customFormat="1" x14ac:dyDescent="0.2">
      <c r="B6655" s="170"/>
      <c r="D6655" s="151" t="s">
        <v>197</v>
      </c>
      <c r="E6655" s="171" t="s">
        <v>1</v>
      </c>
      <c r="F6655" s="172" t="s">
        <v>757</v>
      </c>
      <c r="H6655" s="171" t="s">
        <v>1</v>
      </c>
      <c r="I6655" s="173"/>
      <c r="L6655" s="170"/>
      <c r="M6655" s="174"/>
      <c r="T6655" s="175"/>
      <c r="AT6655" s="171" t="s">
        <v>197</v>
      </c>
      <c r="AU6655" s="171" t="s">
        <v>94</v>
      </c>
      <c r="AV6655" s="14" t="s">
        <v>92</v>
      </c>
      <c r="AW6655" s="14" t="s">
        <v>40</v>
      </c>
      <c r="AX6655" s="14" t="s">
        <v>84</v>
      </c>
      <c r="AY6655" s="171" t="s">
        <v>174</v>
      </c>
    </row>
    <row r="6656" spans="2:51" s="12" customFormat="1" x14ac:dyDescent="0.2">
      <c r="B6656" s="150"/>
      <c r="D6656" s="151" t="s">
        <v>197</v>
      </c>
      <c r="E6656" s="152" t="s">
        <v>1</v>
      </c>
      <c r="F6656" s="153" t="s">
        <v>750</v>
      </c>
      <c r="H6656" s="154">
        <v>5.28</v>
      </c>
      <c r="I6656" s="155"/>
      <c r="L6656" s="150"/>
      <c r="M6656" s="156"/>
      <c r="T6656" s="157"/>
      <c r="AT6656" s="152" t="s">
        <v>197</v>
      </c>
      <c r="AU6656" s="152" t="s">
        <v>94</v>
      </c>
      <c r="AV6656" s="12" t="s">
        <v>94</v>
      </c>
      <c r="AW6656" s="12" t="s">
        <v>40</v>
      </c>
      <c r="AX6656" s="12" t="s">
        <v>84</v>
      </c>
      <c r="AY6656" s="152" t="s">
        <v>174</v>
      </c>
    </row>
    <row r="6657" spans="2:51" s="14" customFormat="1" x14ac:dyDescent="0.2">
      <c r="B6657" s="170"/>
      <c r="D6657" s="151" t="s">
        <v>197</v>
      </c>
      <c r="E6657" s="171" t="s">
        <v>1</v>
      </c>
      <c r="F6657" s="172" t="s">
        <v>758</v>
      </c>
      <c r="H6657" s="171" t="s">
        <v>1</v>
      </c>
      <c r="I6657" s="173"/>
      <c r="L6657" s="170"/>
      <c r="M6657" s="174"/>
      <c r="T6657" s="175"/>
      <c r="AT6657" s="171" t="s">
        <v>197</v>
      </c>
      <c r="AU6657" s="171" t="s">
        <v>94</v>
      </c>
      <c r="AV6657" s="14" t="s">
        <v>92</v>
      </c>
      <c r="AW6657" s="14" t="s">
        <v>40</v>
      </c>
      <c r="AX6657" s="14" t="s">
        <v>84</v>
      </c>
      <c r="AY6657" s="171" t="s">
        <v>174</v>
      </c>
    </row>
    <row r="6658" spans="2:51" s="12" customFormat="1" x14ac:dyDescent="0.2">
      <c r="B6658" s="150"/>
      <c r="D6658" s="151" t="s">
        <v>197</v>
      </c>
      <c r="E6658" s="152" t="s">
        <v>1</v>
      </c>
      <c r="F6658" s="153" t="s">
        <v>750</v>
      </c>
      <c r="H6658" s="154">
        <v>5.28</v>
      </c>
      <c r="I6658" s="155"/>
      <c r="L6658" s="150"/>
      <c r="M6658" s="156"/>
      <c r="T6658" s="157"/>
      <c r="AT6658" s="152" t="s">
        <v>197</v>
      </c>
      <c r="AU6658" s="152" t="s">
        <v>94</v>
      </c>
      <c r="AV6658" s="12" t="s">
        <v>94</v>
      </c>
      <c r="AW6658" s="12" t="s">
        <v>40</v>
      </c>
      <c r="AX6658" s="12" t="s">
        <v>84</v>
      </c>
      <c r="AY6658" s="152" t="s">
        <v>174</v>
      </c>
    </row>
    <row r="6659" spans="2:51" s="14" customFormat="1" x14ac:dyDescent="0.2">
      <c r="B6659" s="170"/>
      <c r="D6659" s="151" t="s">
        <v>197</v>
      </c>
      <c r="E6659" s="171" t="s">
        <v>1</v>
      </c>
      <c r="F6659" s="172" t="s">
        <v>759</v>
      </c>
      <c r="H6659" s="171" t="s">
        <v>1</v>
      </c>
      <c r="I6659" s="173"/>
      <c r="L6659" s="170"/>
      <c r="M6659" s="174"/>
      <c r="T6659" s="175"/>
      <c r="AT6659" s="171" t="s">
        <v>197</v>
      </c>
      <c r="AU6659" s="171" t="s">
        <v>94</v>
      </c>
      <c r="AV6659" s="14" t="s">
        <v>92</v>
      </c>
      <c r="AW6659" s="14" t="s">
        <v>40</v>
      </c>
      <c r="AX6659" s="14" t="s">
        <v>84</v>
      </c>
      <c r="AY6659" s="171" t="s">
        <v>174</v>
      </c>
    </row>
    <row r="6660" spans="2:51" s="12" customFormat="1" x14ac:dyDescent="0.2">
      <c r="B6660" s="150"/>
      <c r="D6660" s="151" t="s">
        <v>197</v>
      </c>
      <c r="E6660" s="152" t="s">
        <v>1</v>
      </c>
      <c r="F6660" s="153" t="s">
        <v>750</v>
      </c>
      <c r="H6660" s="154">
        <v>5.28</v>
      </c>
      <c r="I6660" s="155"/>
      <c r="L6660" s="150"/>
      <c r="M6660" s="156"/>
      <c r="T6660" s="157"/>
      <c r="AT6660" s="152" t="s">
        <v>197</v>
      </c>
      <c r="AU6660" s="152" t="s">
        <v>94</v>
      </c>
      <c r="AV6660" s="12" t="s">
        <v>94</v>
      </c>
      <c r="AW6660" s="12" t="s">
        <v>40</v>
      </c>
      <c r="AX6660" s="12" t="s">
        <v>84</v>
      </c>
      <c r="AY6660" s="152" t="s">
        <v>174</v>
      </c>
    </row>
    <row r="6661" spans="2:51" s="14" customFormat="1" x14ac:dyDescent="0.2">
      <c r="B6661" s="170"/>
      <c r="D6661" s="151" t="s">
        <v>197</v>
      </c>
      <c r="E6661" s="171" t="s">
        <v>1</v>
      </c>
      <c r="F6661" s="172" t="s">
        <v>760</v>
      </c>
      <c r="H6661" s="171" t="s">
        <v>1</v>
      </c>
      <c r="I6661" s="173"/>
      <c r="L6661" s="170"/>
      <c r="M6661" s="174"/>
      <c r="T6661" s="175"/>
      <c r="AT6661" s="171" t="s">
        <v>197</v>
      </c>
      <c r="AU6661" s="171" t="s">
        <v>94</v>
      </c>
      <c r="AV6661" s="14" t="s">
        <v>92</v>
      </c>
      <c r="AW6661" s="14" t="s">
        <v>40</v>
      </c>
      <c r="AX6661" s="14" t="s">
        <v>84</v>
      </c>
      <c r="AY6661" s="171" t="s">
        <v>174</v>
      </c>
    </row>
    <row r="6662" spans="2:51" s="12" customFormat="1" x14ac:dyDescent="0.2">
      <c r="B6662" s="150"/>
      <c r="D6662" s="151" t="s">
        <v>197</v>
      </c>
      <c r="E6662" s="152" t="s">
        <v>1</v>
      </c>
      <c r="F6662" s="153" t="s">
        <v>750</v>
      </c>
      <c r="H6662" s="154">
        <v>5.28</v>
      </c>
      <c r="I6662" s="155"/>
      <c r="L6662" s="150"/>
      <c r="M6662" s="156"/>
      <c r="T6662" s="157"/>
      <c r="AT6662" s="152" t="s">
        <v>197</v>
      </c>
      <c r="AU6662" s="152" t="s">
        <v>94</v>
      </c>
      <c r="AV6662" s="12" t="s">
        <v>94</v>
      </c>
      <c r="AW6662" s="12" t="s">
        <v>40</v>
      </c>
      <c r="AX6662" s="12" t="s">
        <v>84</v>
      </c>
      <c r="AY6662" s="152" t="s">
        <v>174</v>
      </c>
    </row>
    <row r="6663" spans="2:51" s="14" customFormat="1" x14ac:dyDescent="0.2">
      <c r="B6663" s="170"/>
      <c r="D6663" s="151" t="s">
        <v>197</v>
      </c>
      <c r="E6663" s="171" t="s">
        <v>1</v>
      </c>
      <c r="F6663" s="172" t="s">
        <v>761</v>
      </c>
      <c r="H6663" s="171" t="s">
        <v>1</v>
      </c>
      <c r="I6663" s="173"/>
      <c r="L6663" s="170"/>
      <c r="M6663" s="174"/>
      <c r="T6663" s="175"/>
      <c r="AT6663" s="171" t="s">
        <v>197</v>
      </c>
      <c r="AU6663" s="171" t="s">
        <v>94</v>
      </c>
      <c r="AV6663" s="14" t="s">
        <v>92</v>
      </c>
      <c r="AW6663" s="14" t="s">
        <v>40</v>
      </c>
      <c r="AX6663" s="14" t="s">
        <v>84</v>
      </c>
      <c r="AY6663" s="171" t="s">
        <v>174</v>
      </c>
    </row>
    <row r="6664" spans="2:51" s="12" customFormat="1" x14ac:dyDescent="0.2">
      <c r="B6664" s="150"/>
      <c r="D6664" s="151" t="s">
        <v>197</v>
      </c>
      <c r="E6664" s="152" t="s">
        <v>1</v>
      </c>
      <c r="F6664" s="153" t="s">
        <v>748</v>
      </c>
      <c r="H6664" s="154">
        <v>5.14</v>
      </c>
      <c r="I6664" s="155"/>
      <c r="L6664" s="150"/>
      <c r="M6664" s="156"/>
      <c r="T6664" s="157"/>
      <c r="AT6664" s="152" t="s">
        <v>197</v>
      </c>
      <c r="AU6664" s="152" t="s">
        <v>94</v>
      </c>
      <c r="AV6664" s="12" t="s">
        <v>94</v>
      </c>
      <c r="AW6664" s="12" t="s">
        <v>40</v>
      </c>
      <c r="AX6664" s="12" t="s">
        <v>84</v>
      </c>
      <c r="AY6664" s="152" t="s">
        <v>174</v>
      </c>
    </row>
    <row r="6665" spans="2:51" s="14" customFormat="1" x14ac:dyDescent="0.2">
      <c r="B6665" s="170"/>
      <c r="D6665" s="151" t="s">
        <v>197</v>
      </c>
      <c r="E6665" s="171" t="s">
        <v>1</v>
      </c>
      <c r="F6665" s="172" t="s">
        <v>762</v>
      </c>
      <c r="H6665" s="171" t="s">
        <v>1</v>
      </c>
      <c r="I6665" s="173"/>
      <c r="L6665" s="170"/>
      <c r="M6665" s="174"/>
      <c r="T6665" s="175"/>
      <c r="AT6665" s="171" t="s">
        <v>197</v>
      </c>
      <c r="AU6665" s="171" t="s">
        <v>94</v>
      </c>
      <c r="AV6665" s="14" t="s">
        <v>92</v>
      </c>
      <c r="AW6665" s="14" t="s">
        <v>40</v>
      </c>
      <c r="AX6665" s="14" t="s">
        <v>84</v>
      </c>
      <c r="AY6665" s="171" t="s">
        <v>174</v>
      </c>
    </row>
    <row r="6666" spans="2:51" s="12" customFormat="1" x14ac:dyDescent="0.2">
      <c r="B6666" s="150"/>
      <c r="D6666" s="151" t="s">
        <v>197</v>
      </c>
      <c r="E6666" s="152" t="s">
        <v>1</v>
      </c>
      <c r="F6666" s="153" t="s">
        <v>748</v>
      </c>
      <c r="H6666" s="154">
        <v>5.14</v>
      </c>
      <c r="I6666" s="155"/>
      <c r="L6666" s="150"/>
      <c r="M6666" s="156"/>
      <c r="T6666" s="157"/>
      <c r="AT6666" s="152" t="s">
        <v>197</v>
      </c>
      <c r="AU6666" s="152" t="s">
        <v>94</v>
      </c>
      <c r="AV6666" s="12" t="s">
        <v>94</v>
      </c>
      <c r="AW6666" s="12" t="s">
        <v>40</v>
      </c>
      <c r="AX6666" s="12" t="s">
        <v>84</v>
      </c>
      <c r="AY6666" s="152" t="s">
        <v>174</v>
      </c>
    </row>
    <row r="6667" spans="2:51" s="14" customFormat="1" x14ac:dyDescent="0.2">
      <c r="B6667" s="170"/>
      <c r="D6667" s="151" t="s">
        <v>197</v>
      </c>
      <c r="E6667" s="171" t="s">
        <v>1</v>
      </c>
      <c r="F6667" s="172" t="s">
        <v>763</v>
      </c>
      <c r="H6667" s="171" t="s">
        <v>1</v>
      </c>
      <c r="I6667" s="173"/>
      <c r="L6667" s="170"/>
      <c r="M6667" s="174"/>
      <c r="T6667" s="175"/>
      <c r="AT6667" s="171" t="s">
        <v>197</v>
      </c>
      <c r="AU6667" s="171" t="s">
        <v>94</v>
      </c>
      <c r="AV6667" s="14" t="s">
        <v>92</v>
      </c>
      <c r="AW6667" s="14" t="s">
        <v>40</v>
      </c>
      <c r="AX6667" s="14" t="s">
        <v>84</v>
      </c>
      <c r="AY6667" s="171" t="s">
        <v>174</v>
      </c>
    </row>
    <row r="6668" spans="2:51" s="12" customFormat="1" x14ac:dyDescent="0.2">
      <c r="B6668" s="150"/>
      <c r="D6668" s="151" t="s">
        <v>197</v>
      </c>
      <c r="E6668" s="152" t="s">
        <v>1</v>
      </c>
      <c r="F6668" s="153" t="s">
        <v>750</v>
      </c>
      <c r="H6668" s="154">
        <v>5.28</v>
      </c>
      <c r="I6668" s="155"/>
      <c r="L6668" s="150"/>
      <c r="M6668" s="156"/>
      <c r="T6668" s="157"/>
      <c r="AT6668" s="152" t="s">
        <v>197</v>
      </c>
      <c r="AU6668" s="152" t="s">
        <v>94</v>
      </c>
      <c r="AV6668" s="12" t="s">
        <v>94</v>
      </c>
      <c r="AW6668" s="12" t="s">
        <v>40</v>
      </c>
      <c r="AX6668" s="12" t="s">
        <v>84</v>
      </c>
      <c r="AY6668" s="152" t="s">
        <v>174</v>
      </c>
    </row>
    <row r="6669" spans="2:51" s="14" customFormat="1" x14ac:dyDescent="0.2">
      <c r="B6669" s="170"/>
      <c r="D6669" s="151" t="s">
        <v>197</v>
      </c>
      <c r="E6669" s="171" t="s">
        <v>1</v>
      </c>
      <c r="F6669" s="172" t="s">
        <v>764</v>
      </c>
      <c r="H6669" s="171" t="s">
        <v>1</v>
      </c>
      <c r="I6669" s="173"/>
      <c r="L6669" s="170"/>
      <c r="M6669" s="174"/>
      <c r="T6669" s="175"/>
      <c r="AT6669" s="171" t="s">
        <v>197</v>
      </c>
      <c r="AU6669" s="171" t="s">
        <v>94</v>
      </c>
      <c r="AV6669" s="14" t="s">
        <v>92</v>
      </c>
      <c r="AW6669" s="14" t="s">
        <v>40</v>
      </c>
      <c r="AX6669" s="14" t="s">
        <v>84</v>
      </c>
      <c r="AY6669" s="171" t="s">
        <v>174</v>
      </c>
    </row>
    <row r="6670" spans="2:51" s="12" customFormat="1" x14ac:dyDescent="0.2">
      <c r="B6670" s="150"/>
      <c r="D6670" s="151" t="s">
        <v>197</v>
      </c>
      <c r="E6670" s="152" t="s">
        <v>1</v>
      </c>
      <c r="F6670" s="153" t="s">
        <v>750</v>
      </c>
      <c r="H6670" s="154">
        <v>5.28</v>
      </c>
      <c r="I6670" s="155"/>
      <c r="L6670" s="150"/>
      <c r="M6670" s="156"/>
      <c r="T6670" s="157"/>
      <c r="AT6670" s="152" t="s">
        <v>197</v>
      </c>
      <c r="AU6670" s="152" t="s">
        <v>94</v>
      </c>
      <c r="AV6670" s="12" t="s">
        <v>94</v>
      </c>
      <c r="AW6670" s="12" t="s">
        <v>40</v>
      </c>
      <c r="AX6670" s="12" t="s">
        <v>84</v>
      </c>
      <c r="AY6670" s="152" t="s">
        <v>174</v>
      </c>
    </row>
    <row r="6671" spans="2:51" s="14" customFormat="1" x14ac:dyDescent="0.2">
      <c r="B6671" s="170"/>
      <c r="D6671" s="151" t="s">
        <v>197</v>
      </c>
      <c r="E6671" s="171" t="s">
        <v>1</v>
      </c>
      <c r="F6671" s="172" t="s">
        <v>765</v>
      </c>
      <c r="H6671" s="171" t="s">
        <v>1</v>
      </c>
      <c r="I6671" s="173"/>
      <c r="L6671" s="170"/>
      <c r="M6671" s="174"/>
      <c r="T6671" s="175"/>
      <c r="AT6671" s="171" t="s">
        <v>197</v>
      </c>
      <c r="AU6671" s="171" t="s">
        <v>94</v>
      </c>
      <c r="AV6671" s="14" t="s">
        <v>92</v>
      </c>
      <c r="AW6671" s="14" t="s">
        <v>40</v>
      </c>
      <c r="AX6671" s="14" t="s">
        <v>84</v>
      </c>
      <c r="AY6671" s="171" t="s">
        <v>174</v>
      </c>
    </row>
    <row r="6672" spans="2:51" s="12" customFormat="1" x14ac:dyDescent="0.2">
      <c r="B6672" s="150"/>
      <c r="D6672" s="151" t="s">
        <v>197</v>
      </c>
      <c r="E6672" s="152" t="s">
        <v>1</v>
      </c>
      <c r="F6672" s="153" t="s">
        <v>750</v>
      </c>
      <c r="H6672" s="154">
        <v>5.28</v>
      </c>
      <c r="I6672" s="155"/>
      <c r="L6672" s="150"/>
      <c r="M6672" s="156"/>
      <c r="T6672" s="157"/>
      <c r="AT6672" s="152" t="s">
        <v>197</v>
      </c>
      <c r="AU6672" s="152" t="s">
        <v>94</v>
      </c>
      <c r="AV6672" s="12" t="s">
        <v>94</v>
      </c>
      <c r="AW6672" s="12" t="s">
        <v>40</v>
      </c>
      <c r="AX6672" s="12" t="s">
        <v>84</v>
      </c>
      <c r="AY6672" s="152" t="s">
        <v>174</v>
      </c>
    </row>
    <row r="6673" spans="2:65" s="14" customFormat="1" x14ac:dyDescent="0.2">
      <c r="B6673" s="170"/>
      <c r="D6673" s="151" t="s">
        <v>197</v>
      </c>
      <c r="E6673" s="171" t="s">
        <v>1</v>
      </c>
      <c r="F6673" s="172" t="s">
        <v>766</v>
      </c>
      <c r="H6673" s="171" t="s">
        <v>1</v>
      </c>
      <c r="I6673" s="173"/>
      <c r="L6673" s="170"/>
      <c r="M6673" s="174"/>
      <c r="T6673" s="175"/>
      <c r="AT6673" s="171" t="s">
        <v>197</v>
      </c>
      <c r="AU6673" s="171" t="s">
        <v>94</v>
      </c>
      <c r="AV6673" s="14" t="s">
        <v>92</v>
      </c>
      <c r="AW6673" s="14" t="s">
        <v>40</v>
      </c>
      <c r="AX6673" s="14" t="s">
        <v>84</v>
      </c>
      <c r="AY6673" s="171" t="s">
        <v>174</v>
      </c>
    </row>
    <row r="6674" spans="2:65" s="12" customFormat="1" x14ac:dyDescent="0.2">
      <c r="B6674" s="150"/>
      <c r="D6674" s="151" t="s">
        <v>197</v>
      </c>
      <c r="E6674" s="152" t="s">
        <v>1</v>
      </c>
      <c r="F6674" s="153" t="s">
        <v>750</v>
      </c>
      <c r="H6674" s="154">
        <v>5.28</v>
      </c>
      <c r="I6674" s="155"/>
      <c r="L6674" s="150"/>
      <c r="M6674" s="156"/>
      <c r="T6674" s="157"/>
      <c r="AT6674" s="152" t="s">
        <v>197</v>
      </c>
      <c r="AU6674" s="152" t="s">
        <v>94</v>
      </c>
      <c r="AV6674" s="12" t="s">
        <v>94</v>
      </c>
      <c r="AW6674" s="12" t="s">
        <v>40</v>
      </c>
      <c r="AX6674" s="12" t="s">
        <v>84</v>
      </c>
      <c r="AY6674" s="152" t="s">
        <v>174</v>
      </c>
    </row>
    <row r="6675" spans="2:65" s="14" customFormat="1" x14ac:dyDescent="0.2">
      <c r="B6675" s="170"/>
      <c r="D6675" s="151" t="s">
        <v>197</v>
      </c>
      <c r="E6675" s="171" t="s">
        <v>1</v>
      </c>
      <c r="F6675" s="172" t="s">
        <v>767</v>
      </c>
      <c r="H6675" s="171" t="s">
        <v>1</v>
      </c>
      <c r="I6675" s="173"/>
      <c r="L6675" s="170"/>
      <c r="M6675" s="174"/>
      <c r="T6675" s="175"/>
      <c r="AT6675" s="171" t="s">
        <v>197</v>
      </c>
      <c r="AU6675" s="171" t="s">
        <v>94</v>
      </c>
      <c r="AV6675" s="14" t="s">
        <v>92</v>
      </c>
      <c r="AW6675" s="14" t="s">
        <v>40</v>
      </c>
      <c r="AX6675" s="14" t="s">
        <v>84</v>
      </c>
      <c r="AY6675" s="171" t="s">
        <v>174</v>
      </c>
    </row>
    <row r="6676" spans="2:65" s="12" customFormat="1" x14ac:dyDescent="0.2">
      <c r="B6676" s="150"/>
      <c r="D6676" s="151" t="s">
        <v>197</v>
      </c>
      <c r="E6676" s="152" t="s">
        <v>1</v>
      </c>
      <c r="F6676" s="153" t="s">
        <v>748</v>
      </c>
      <c r="H6676" s="154">
        <v>5.14</v>
      </c>
      <c r="I6676" s="155"/>
      <c r="L6676" s="150"/>
      <c r="M6676" s="156"/>
      <c r="T6676" s="157"/>
      <c r="AT6676" s="152" t="s">
        <v>197</v>
      </c>
      <c r="AU6676" s="152" t="s">
        <v>94</v>
      </c>
      <c r="AV6676" s="12" t="s">
        <v>94</v>
      </c>
      <c r="AW6676" s="12" t="s">
        <v>40</v>
      </c>
      <c r="AX6676" s="12" t="s">
        <v>84</v>
      </c>
      <c r="AY6676" s="152" t="s">
        <v>174</v>
      </c>
    </row>
    <row r="6677" spans="2:65" s="15" customFormat="1" x14ac:dyDescent="0.2">
      <c r="B6677" s="189"/>
      <c r="D6677" s="151" t="s">
        <v>197</v>
      </c>
      <c r="E6677" s="190" t="s">
        <v>1</v>
      </c>
      <c r="F6677" s="191" t="s">
        <v>329</v>
      </c>
      <c r="H6677" s="192">
        <v>62.800000000000004</v>
      </c>
      <c r="I6677" s="193"/>
      <c r="L6677" s="189"/>
      <c r="M6677" s="194"/>
      <c r="T6677" s="195"/>
      <c r="AT6677" s="190" t="s">
        <v>197</v>
      </c>
      <c r="AU6677" s="190" t="s">
        <v>94</v>
      </c>
      <c r="AV6677" s="15" t="s">
        <v>190</v>
      </c>
      <c r="AW6677" s="15" t="s">
        <v>40</v>
      </c>
      <c r="AX6677" s="15" t="s">
        <v>84</v>
      </c>
      <c r="AY6677" s="190" t="s">
        <v>174</v>
      </c>
    </row>
    <row r="6678" spans="2:65" s="13" customFormat="1" x14ac:dyDescent="0.2">
      <c r="B6678" s="158"/>
      <c r="D6678" s="151" t="s">
        <v>197</v>
      </c>
      <c r="E6678" s="159" t="s">
        <v>1</v>
      </c>
      <c r="F6678" s="160" t="s">
        <v>199</v>
      </c>
      <c r="H6678" s="161">
        <v>1014.4100000000002</v>
      </c>
      <c r="I6678" s="162"/>
      <c r="L6678" s="158"/>
      <c r="M6678" s="163"/>
      <c r="T6678" s="164"/>
      <c r="AT6678" s="159" t="s">
        <v>197</v>
      </c>
      <c r="AU6678" s="159" t="s">
        <v>94</v>
      </c>
      <c r="AV6678" s="13" t="s">
        <v>182</v>
      </c>
      <c r="AW6678" s="13" t="s">
        <v>40</v>
      </c>
      <c r="AX6678" s="13" t="s">
        <v>92</v>
      </c>
      <c r="AY6678" s="159" t="s">
        <v>174</v>
      </c>
    </row>
    <row r="6679" spans="2:65" s="12" customFormat="1" x14ac:dyDescent="0.2">
      <c r="B6679" s="150"/>
      <c r="D6679" s="151" t="s">
        <v>197</v>
      </c>
      <c r="F6679" s="153" t="s">
        <v>2818</v>
      </c>
      <c r="H6679" s="154">
        <v>1065.1310000000001</v>
      </c>
      <c r="I6679" s="155"/>
      <c r="L6679" s="150"/>
      <c r="M6679" s="156"/>
      <c r="T6679" s="157"/>
      <c r="AT6679" s="152" t="s">
        <v>197</v>
      </c>
      <c r="AU6679" s="152" t="s">
        <v>94</v>
      </c>
      <c r="AV6679" s="12" t="s">
        <v>94</v>
      </c>
      <c r="AW6679" s="12" t="s">
        <v>4</v>
      </c>
      <c r="AX6679" s="12" t="s">
        <v>92</v>
      </c>
      <c r="AY6679" s="152" t="s">
        <v>174</v>
      </c>
    </row>
    <row r="6680" spans="2:65" s="1" customFormat="1" ht="24.2" customHeight="1" x14ac:dyDescent="0.2">
      <c r="B6680" s="33"/>
      <c r="C6680" s="176" t="s">
        <v>2819</v>
      </c>
      <c r="D6680" s="176" t="s">
        <v>321</v>
      </c>
      <c r="E6680" s="177" t="s">
        <v>2820</v>
      </c>
      <c r="F6680" s="178" t="s">
        <v>2821</v>
      </c>
      <c r="G6680" s="179" t="s">
        <v>249</v>
      </c>
      <c r="H6680" s="180">
        <v>68.564999999999998</v>
      </c>
      <c r="I6680" s="181"/>
      <c r="J6680" s="182">
        <f>ROUND(I6680*H6680,2)</f>
        <v>0</v>
      </c>
      <c r="K6680" s="178" t="s">
        <v>181</v>
      </c>
      <c r="L6680" s="183"/>
      <c r="M6680" s="184" t="s">
        <v>1</v>
      </c>
      <c r="N6680" s="185" t="s">
        <v>50</v>
      </c>
      <c r="P6680" s="146">
        <f>O6680*H6680</f>
        <v>0</v>
      </c>
      <c r="Q6680" s="146">
        <v>3.8600000000000001E-3</v>
      </c>
      <c r="R6680" s="146">
        <f>Q6680*H6680</f>
        <v>0.26466089999999998</v>
      </c>
      <c r="S6680" s="146">
        <v>0</v>
      </c>
      <c r="T6680" s="147">
        <f>S6680*H6680</f>
        <v>0</v>
      </c>
      <c r="AR6680" s="148" t="s">
        <v>887</v>
      </c>
      <c r="AT6680" s="148" t="s">
        <v>321</v>
      </c>
      <c r="AU6680" s="148" t="s">
        <v>94</v>
      </c>
      <c r="AY6680" s="17" t="s">
        <v>174</v>
      </c>
      <c r="BE6680" s="149">
        <f>IF(N6680="základní",J6680,0)</f>
        <v>0</v>
      </c>
      <c r="BF6680" s="149">
        <f>IF(N6680="snížená",J6680,0)</f>
        <v>0</v>
      </c>
      <c r="BG6680" s="149">
        <f>IF(N6680="zákl. přenesená",J6680,0)</f>
        <v>0</v>
      </c>
      <c r="BH6680" s="149">
        <f>IF(N6680="sníž. přenesená",J6680,0)</f>
        <v>0</v>
      </c>
      <c r="BI6680" s="149">
        <f>IF(N6680="nulová",J6680,0)</f>
        <v>0</v>
      </c>
      <c r="BJ6680" s="17" t="s">
        <v>94</v>
      </c>
      <c r="BK6680" s="149">
        <f>ROUND(I6680*H6680,2)</f>
        <v>0</v>
      </c>
      <c r="BL6680" s="17" t="s">
        <v>330</v>
      </c>
      <c r="BM6680" s="148" t="s">
        <v>2822</v>
      </c>
    </row>
    <row r="6681" spans="2:65" s="1" customFormat="1" ht="48.75" x14ac:dyDescent="0.2">
      <c r="B6681" s="33"/>
      <c r="D6681" s="151" t="s">
        <v>325</v>
      </c>
      <c r="F6681" s="186" t="s">
        <v>2817</v>
      </c>
      <c r="I6681" s="187"/>
      <c r="L6681" s="33"/>
      <c r="M6681" s="188"/>
      <c r="T6681" s="57"/>
      <c r="AT6681" s="17" t="s">
        <v>325</v>
      </c>
      <c r="AU6681" s="17" t="s">
        <v>94</v>
      </c>
    </row>
    <row r="6682" spans="2:65" s="14" customFormat="1" x14ac:dyDescent="0.2">
      <c r="B6682" s="170"/>
      <c r="D6682" s="151" t="s">
        <v>197</v>
      </c>
      <c r="E6682" s="171" t="s">
        <v>1</v>
      </c>
      <c r="F6682" s="172" t="s">
        <v>707</v>
      </c>
      <c r="H6682" s="171" t="s">
        <v>1</v>
      </c>
      <c r="I6682" s="173"/>
      <c r="L6682" s="170"/>
      <c r="M6682" s="174"/>
      <c r="T6682" s="175"/>
      <c r="AT6682" s="171" t="s">
        <v>197</v>
      </c>
      <c r="AU6682" s="171" t="s">
        <v>94</v>
      </c>
      <c r="AV6682" s="14" t="s">
        <v>92</v>
      </c>
      <c r="AW6682" s="14" t="s">
        <v>40</v>
      </c>
      <c r="AX6682" s="14" t="s">
        <v>84</v>
      </c>
      <c r="AY6682" s="171" t="s">
        <v>174</v>
      </c>
    </row>
    <row r="6683" spans="2:65" s="14" customFormat="1" x14ac:dyDescent="0.2">
      <c r="B6683" s="170"/>
      <c r="D6683" s="151" t="s">
        <v>197</v>
      </c>
      <c r="E6683" s="171" t="s">
        <v>1</v>
      </c>
      <c r="F6683" s="172" t="s">
        <v>708</v>
      </c>
      <c r="H6683" s="171" t="s">
        <v>1</v>
      </c>
      <c r="I6683" s="173"/>
      <c r="L6683" s="170"/>
      <c r="M6683" s="174"/>
      <c r="T6683" s="175"/>
      <c r="AT6683" s="171" t="s">
        <v>197</v>
      </c>
      <c r="AU6683" s="171" t="s">
        <v>94</v>
      </c>
      <c r="AV6683" s="14" t="s">
        <v>92</v>
      </c>
      <c r="AW6683" s="14" t="s">
        <v>40</v>
      </c>
      <c r="AX6683" s="14" t="s">
        <v>84</v>
      </c>
      <c r="AY6683" s="171" t="s">
        <v>174</v>
      </c>
    </row>
    <row r="6684" spans="2:65" s="12" customFormat="1" x14ac:dyDescent="0.2">
      <c r="B6684" s="150"/>
      <c r="D6684" s="151" t="s">
        <v>197</v>
      </c>
      <c r="E6684" s="152" t="s">
        <v>1</v>
      </c>
      <c r="F6684" s="153" t="s">
        <v>709</v>
      </c>
      <c r="H6684" s="154">
        <v>65.3</v>
      </c>
      <c r="I6684" s="155"/>
      <c r="L6684" s="150"/>
      <c r="M6684" s="156"/>
      <c r="T6684" s="157"/>
      <c r="AT6684" s="152" t="s">
        <v>197</v>
      </c>
      <c r="AU6684" s="152" t="s">
        <v>94</v>
      </c>
      <c r="AV6684" s="12" t="s">
        <v>94</v>
      </c>
      <c r="AW6684" s="12" t="s">
        <v>40</v>
      </c>
      <c r="AX6684" s="12" t="s">
        <v>84</v>
      </c>
      <c r="AY6684" s="152" t="s">
        <v>174</v>
      </c>
    </row>
    <row r="6685" spans="2:65" s="15" customFormat="1" x14ac:dyDescent="0.2">
      <c r="B6685" s="189"/>
      <c r="D6685" s="151" t="s">
        <v>197</v>
      </c>
      <c r="E6685" s="190" t="s">
        <v>1</v>
      </c>
      <c r="F6685" s="191" t="s">
        <v>329</v>
      </c>
      <c r="H6685" s="192">
        <v>65.3</v>
      </c>
      <c r="I6685" s="193"/>
      <c r="L6685" s="189"/>
      <c r="M6685" s="194"/>
      <c r="T6685" s="195"/>
      <c r="AT6685" s="190" t="s">
        <v>197</v>
      </c>
      <c r="AU6685" s="190" t="s">
        <v>94</v>
      </c>
      <c r="AV6685" s="15" t="s">
        <v>190</v>
      </c>
      <c r="AW6685" s="15" t="s">
        <v>40</v>
      </c>
      <c r="AX6685" s="15" t="s">
        <v>92</v>
      </c>
      <c r="AY6685" s="190" t="s">
        <v>174</v>
      </c>
    </row>
    <row r="6686" spans="2:65" s="12" customFormat="1" x14ac:dyDescent="0.2">
      <c r="B6686" s="150"/>
      <c r="D6686" s="151" t="s">
        <v>197</v>
      </c>
      <c r="F6686" s="153" t="s">
        <v>2823</v>
      </c>
      <c r="H6686" s="154">
        <v>68.564999999999998</v>
      </c>
      <c r="I6686" s="155"/>
      <c r="L6686" s="150"/>
      <c r="M6686" s="156"/>
      <c r="T6686" s="157"/>
      <c r="AT6686" s="152" t="s">
        <v>197</v>
      </c>
      <c r="AU6686" s="152" t="s">
        <v>94</v>
      </c>
      <c r="AV6686" s="12" t="s">
        <v>94</v>
      </c>
      <c r="AW6686" s="12" t="s">
        <v>4</v>
      </c>
      <c r="AX6686" s="12" t="s">
        <v>92</v>
      </c>
      <c r="AY6686" s="152" t="s">
        <v>174</v>
      </c>
    </row>
    <row r="6687" spans="2:65" s="1" customFormat="1" ht="24.2" customHeight="1" x14ac:dyDescent="0.2">
      <c r="B6687" s="33"/>
      <c r="C6687" s="176" t="s">
        <v>2824</v>
      </c>
      <c r="D6687" s="176" t="s">
        <v>321</v>
      </c>
      <c r="E6687" s="177" t="s">
        <v>2825</v>
      </c>
      <c r="F6687" s="178" t="s">
        <v>2826</v>
      </c>
      <c r="G6687" s="179" t="s">
        <v>249</v>
      </c>
      <c r="H6687" s="180">
        <v>2.3940000000000001</v>
      </c>
      <c r="I6687" s="181"/>
      <c r="J6687" s="182">
        <f>ROUND(I6687*H6687,2)</f>
        <v>0</v>
      </c>
      <c r="K6687" s="178" t="s">
        <v>1</v>
      </c>
      <c r="L6687" s="183"/>
      <c r="M6687" s="184" t="s">
        <v>1</v>
      </c>
      <c r="N6687" s="185" t="s">
        <v>50</v>
      </c>
      <c r="P6687" s="146">
        <f>O6687*H6687</f>
        <v>0</v>
      </c>
      <c r="Q6687" s="146">
        <v>6.0000000000000001E-3</v>
      </c>
      <c r="R6687" s="146">
        <f>Q6687*H6687</f>
        <v>1.4364000000000002E-2</v>
      </c>
      <c r="S6687" s="146">
        <v>0</v>
      </c>
      <c r="T6687" s="147">
        <f>S6687*H6687</f>
        <v>0</v>
      </c>
      <c r="AR6687" s="148" t="s">
        <v>887</v>
      </c>
      <c r="AT6687" s="148" t="s">
        <v>321</v>
      </c>
      <c r="AU6687" s="148" t="s">
        <v>94</v>
      </c>
      <c r="AY6687" s="17" t="s">
        <v>174</v>
      </c>
      <c r="BE6687" s="149">
        <f>IF(N6687="základní",J6687,0)</f>
        <v>0</v>
      </c>
      <c r="BF6687" s="149">
        <f>IF(N6687="snížená",J6687,0)</f>
        <v>0</v>
      </c>
      <c r="BG6687" s="149">
        <f>IF(N6687="zákl. přenesená",J6687,0)</f>
        <v>0</v>
      </c>
      <c r="BH6687" s="149">
        <f>IF(N6687="sníž. přenesená",J6687,0)</f>
        <v>0</v>
      </c>
      <c r="BI6687" s="149">
        <f>IF(N6687="nulová",J6687,0)</f>
        <v>0</v>
      </c>
      <c r="BJ6687" s="17" t="s">
        <v>94</v>
      </c>
      <c r="BK6687" s="149">
        <f>ROUND(I6687*H6687,2)</f>
        <v>0</v>
      </c>
      <c r="BL6687" s="17" t="s">
        <v>330</v>
      </c>
      <c r="BM6687" s="148" t="s">
        <v>2827</v>
      </c>
    </row>
    <row r="6688" spans="2:65" s="1" customFormat="1" ht="48.75" x14ac:dyDescent="0.2">
      <c r="B6688" s="33"/>
      <c r="D6688" s="151" t="s">
        <v>325</v>
      </c>
      <c r="F6688" s="186" t="s">
        <v>2817</v>
      </c>
      <c r="I6688" s="187"/>
      <c r="L6688" s="33"/>
      <c r="M6688" s="188"/>
      <c r="T6688" s="57"/>
      <c r="AT6688" s="17" t="s">
        <v>325</v>
      </c>
      <c r="AU6688" s="17" t="s">
        <v>94</v>
      </c>
    </row>
    <row r="6689" spans="2:65" s="14" customFormat="1" x14ac:dyDescent="0.2">
      <c r="B6689" s="170"/>
      <c r="D6689" s="151" t="s">
        <v>197</v>
      </c>
      <c r="E6689" s="171" t="s">
        <v>1</v>
      </c>
      <c r="F6689" s="172" t="s">
        <v>675</v>
      </c>
      <c r="H6689" s="171" t="s">
        <v>1</v>
      </c>
      <c r="I6689" s="173"/>
      <c r="L6689" s="170"/>
      <c r="M6689" s="174"/>
      <c r="T6689" s="175"/>
      <c r="AT6689" s="171" t="s">
        <v>197</v>
      </c>
      <c r="AU6689" s="171" t="s">
        <v>94</v>
      </c>
      <c r="AV6689" s="14" t="s">
        <v>92</v>
      </c>
      <c r="AW6689" s="14" t="s">
        <v>40</v>
      </c>
      <c r="AX6689" s="14" t="s">
        <v>84</v>
      </c>
      <c r="AY6689" s="171" t="s">
        <v>174</v>
      </c>
    </row>
    <row r="6690" spans="2:65" s="14" customFormat="1" x14ac:dyDescent="0.2">
      <c r="B6690" s="170"/>
      <c r="D6690" s="151" t="s">
        <v>197</v>
      </c>
      <c r="E6690" s="171" t="s">
        <v>1</v>
      </c>
      <c r="F6690" s="172" t="s">
        <v>676</v>
      </c>
      <c r="H6690" s="171" t="s">
        <v>1</v>
      </c>
      <c r="I6690" s="173"/>
      <c r="L6690" s="170"/>
      <c r="M6690" s="174"/>
      <c r="T6690" s="175"/>
      <c r="AT6690" s="171" t="s">
        <v>197</v>
      </c>
      <c r="AU6690" s="171" t="s">
        <v>94</v>
      </c>
      <c r="AV6690" s="14" t="s">
        <v>92</v>
      </c>
      <c r="AW6690" s="14" t="s">
        <v>40</v>
      </c>
      <c r="AX6690" s="14" t="s">
        <v>84</v>
      </c>
      <c r="AY6690" s="171" t="s">
        <v>174</v>
      </c>
    </row>
    <row r="6691" spans="2:65" s="12" customFormat="1" x14ac:dyDescent="0.2">
      <c r="B6691" s="150"/>
      <c r="D6691" s="151" t="s">
        <v>197</v>
      </c>
      <c r="E6691" s="152" t="s">
        <v>1</v>
      </c>
      <c r="F6691" s="153" t="s">
        <v>677</v>
      </c>
      <c r="H6691" s="154">
        <v>2.2799999999999998</v>
      </c>
      <c r="I6691" s="155"/>
      <c r="L6691" s="150"/>
      <c r="M6691" s="156"/>
      <c r="T6691" s="157"/>
      <c r="AT6691" s="152" t="s">
        <v>197</v>
      </c>
      <c r="AU6691" s="152" t="s">
        <v>94</v>
      </c>
      <c r="AV6691" s="12" t="s">
        <v>94</v>
      </c>
      <c r="AW6691" s="12" t="s">
        <v>40</v>
      </c>
      <c r="AX6691" s="12" t="s">
        <v>84</v>
      </c>
      <c r="AY6691" s="152" t="s">
        <v>174</v>
      </c>
    </row>
    <row r="6692" spans="2:65" s="13" customFormat="1" x14ac:dyDescent="0.2">
      <c r="B6692" s="158"/>
      <c r="D6692" s="151" t="s">
        <v>197</v>
      </c>
      <c r="E6692" s="159" t="s">
        <v>1</v>
      </c>
      <c r="F6692" s="160" t="s">
        <v>199</v>
      </c>
      <c r="H6692" s="161">
        <v>2.2799999999999998</v>
      </c>
      <c r="I6692" s="162"/>
      <c r="L6692" s="158"/>
      <c r="M6692" s="163"/>
      <c r="T6692" s="164"/>
      <c r="AT6692" s="159" t="s">
        <v>197</v>
      </c>
      <c r="AU6692" s="159" t="s">
        <v>94</v>
      </c>
      <c r="AV6692" s="13" t="s">
        <v>182</v>
      </c>
      <c r="AW6692" s="13" t="s">
        <v>40</v>
      </c>
      <c r="AX6692" s="13" t="s">
        <v>92</v>
      </c>
      <c r="AY6692" s="159" t="s">
        <v>174</v>
      </c>
    </row>
    <row r="6693" spans="2:65" s="12" customFormat="1" x14ac:dyDescent="0.2">
      <c r="B6693" s="150"/>
      <c r="D6693" s="151" t="s">
        <v>197</v>
      </c>
      <c r="F6693" s="153" t="s">
        <v>2828</v>
      </c>
      <c r="H6693" s="154">
        <v>2.3940000000000001</v>
      </c>
      <c r="I6693" s="155"/>
      <c r="L6693" s="150"/>
      <c r="M6693" s="156"/>
      <c r="T6693" s="157"/>
      <c r="AT6693" s="152" t="s">
        <v>197</v>
      </c>
      <c r="AU6693" s="152" t="s">
        <v>94</v>
      </c>
      <c r="AV6693" s="12" t="s">
        <v>94</v>
      </c>
      <c r="AW6693" s="12" t="s">
        <v>4</v>
      </c>
      <c r="AX6693" s="12" t="s">
        <v>92</v>
      </c>
      <c r="AY6693" s="152" t="s">
        <v>174</v>
      </c>
    </row>
    <row r="6694" spans="2:65" s="1" customFormat="1" ht="24.2" customHeight="1" x14ac:dyDescent="0.2">
      <c r="B6694" s="33"/>
      <c r="C6694" s="176" t="s">
        <v>2829</v>
      </c>
      <c r="D6694" s="176" t="s">
        <v>321</v>
      </c>
      <c r="E6694" s="177" t="s">
        <v>2830</v>
      </c>
      <c r="F6694" s="178" t="s">
        <v>2831</v>
      </c>
      <c r="G6694" s="179" t="s">
        <v>249</v>
      </c>
      <c r="H6694" s="180">
        <v>119.16500000000001</v>
      </c>
      <c r="I6694" s="181"/>
      <c r="J6694" s="182">
        <f>ROUND(I6694*H6694,2)</f>
        <v>0</v>
      </c>
      <c r="K6694" s="178" t="s">
        <v>181</v>
      </c>
      <c r="L6694" s="183"/>
      <c r="M6694" s="184" t="s">
        <v>1</v>
      </c>
      <c r="N6694" s="185" t="s">
        <v>50</v>
      </c>
      <c r="P6694" s="146">
        <f>O6694*H6694</f>
        <v>0</v>
      </c>
      <c r="Q6694" s="146">
        <v>2.8E-3</v>
      </c>
      <c r="R6694" s="146">
        <f>Q6694*H6694</f>
        <v>0.33366200000000001</v>
      </c>
      <c r="S6694" s="146">
        <v>0</v>
      </c>
      <c r="T6694" s="147">
        <f>S6694*H6694</f>
        <v>0</v>
      </c>
      <c r="AR6694" s="148" t="s">
        <v>887</v>
      </c>
      <c r="AT6694" s="148" t="s">
        <v>321</v>
      </c>
      <c r="AU6694" s="148" t="s">
        <v>94</v>
      </c>
      <c r="AY6694" s="17" t="s">
        <v>174</v>
      </c>
      <c r="BE6694" s="149">
        <f>IF(N6694="základní",J6694,0)</f>
        <v>0</v>
      </c>
      <c r="BF6694" s="149">
        <f>IF(N6694="snížená",J6694,0)</f>
        <v>0</v>
      </c>
      <c r="BG6694" s="149">
        <f>IF(N6694="zákl. přenesená",J6694,0)</f>
        <v>0</v>
      </c>
      <c r="BH6694" s="149">
        <f>IF(N6694="sníž. přenesená",J6694,0)</f>
        <v>0</v>
      </c>
      <c r="BI6694" s="149">
        <f>IF(N6694="nulová",J6694,0)</f>
        <v>0</v>
      </c>
      <c r="BJ6694" s="17" t="s">
        <v>94</v>
      </c>
      <c r="BK6694" s="149">
        <f>ROUND(I6694*H6694,2)</f>
        <v>0</v>
      </c>
      <c r="BL6694" s="17" t="s">
        <v>330</v>
      </c>
      <c r="BM6694" s="148" t="s">
        <v>2832</v>
      </c>
    </row>
    <row r="6695" spans="2:65" s="1" customFormat="1" ht="48.75" x14ac:dyDescent="0.2">
      <c r="B6695" s="33"/>
      <c r="D6695" s="151" t="s">
        <v>325</v>
      </c>
      <c r="F6695" s="186" t="s">
        <v>2833</v>
      </c>
      <c r="I6695" s="187"/>
      <c r="L6695" s="33"/>
      <c r="M6695" s="188"/>
      <c r="T6695" s="57"/>
      <c r="AT6695" s="17" t="s">
        <v>325</v>
      </c>
      <c r="AU6695" s="17" t="s">
        <v>94</v>
      </c>
    </row>
    <row r="6696" spans="2:65" s="14" customFormat="1" x14ac:dyDescent="0.2">
      <c r="B6696" s="170"/>
      <c r="D6696" s="151" t="s">
        <v>197</v>
      </c>
      <c r="E6696" s="171" t="s">
        <v>1</v>
      </c>
      <c r="F6696" s="172" t="s">
        <v>1797</v>
      </c>
      <c r="H6696" s="171" t="s">
        <v>1</v>
      </c>
      <c r="I6696" s="173"/>
      <c r="L6696" s="170"/>
      <c r="M6696" s="174"/>
      <c r="T6696" s="175"/>
      <c r="AT6696" s="171" t="s">
        <v>197</v>
      </c>
      <c r="AU6696" s="171" t="s">
        <v>94</v>
      </c>
      <c r="AV6696" s="14" t="s">
        <v>92</v>
      </c>
      <c r="AW6696" s="14" t="s">
        <v>40</v>
      </c>
      <c r="AX6696" s="14" t="s">
        <v>84</v>
      </c>
      <c r="AY6696" s="171" t="s">
        <v>174</v>
      </c>
    </row>
    <row r="6697" spans="2:65" s="14" customFormat="1" x14ac:dyDescent="0.2">
      <c r="B6697" s="170"/>
      <c r="D6697" s="151" t="s">
        <v>197</v>
      </c>
      <c r="E6697" s="171" t="s">
        <v>1</v>
      </c>
      <c r="F6697" s="172" t="s">
        <v>1081</v>
      </c>
      <c r="H6697" s="171" t="s">
        <v>1</v>
      </c>
      <c r="I6697" s="173"/>
      <c r="L6697" s="170"/>
      <c r="M6697" s="174"/>
      <c r="T6697" s="175"/>
      <c r="AT6697" s="171" t="s">
        <v>197</v>
      </c>
      <c r="AU6697" s="171" t="s">
        <v>94</v>
      </c>
      <c r="AV6697" s="14" t="s">
        <v>92</v>
      </c>
      <c r="AW6697" s="14" t="s">
        <v>40</v>
      </c>
      <c r="AX6697" s="14" t="s">
        <v>84</v>
      </c>
      <c r="AY6697" s="171" t="s">
        <v>174</v>
      </c>
    </row>
    <row r="6698" spans="2:65" s="12" customFormat="1" x14ac:dyDescent="0.2">
      <c r="B6698" s="150"/>
      <c r="D6698" s="151" t="s">
        <v>197</v>
      </c>
      <c r="E6698" s="152" t="s">
        <v>1</v>
      </c>
      <c r="F6698" s="153" t="s">
        <v>1798</v>
      </c>
      <c r="H6698" s="154">
        <v>20.45</v>
      </c>
      <c r="I6698" s="155"/>
      <c r="L6698" s="150"/>
      <c r="M6698" s="156"/>
      <c r="T6698" s="157"/>
      <c r="AT6698" s="152" t="s">
        <v>197</v>
      </c>
      <c r="AU6698" s="152" t="s">
        <v>94</v>
      </c>
      <c r="AV6698" s="12" t="s">
        <v>94</v>
      </c>
      <c r="AW6698" s="12" t="s">
        <v>40</v>
      </c>
      <c r="AX6698" s="12" t="s">
        <v>84</v>
      </c>
      <c r="AY6698" s="152" t="s">
        <v>174</v>
      </c>
    </row>
    <row r="6699" spans="2:65" s="14" customFormat="1" x14ac:dyDescent="0.2">
      <c r="B6699" s="170"/>
      <c r="D6699" s="151" t="s">
        <v>197</v>
      </c>
      <c r="E6699" s="171" t="s">
        <v>1</v>
      </c>
      <c r="F6699" s="172" t="s">
        <v>1799</v>
      </c>
      <c r="H6699" s="171" t="s">
        <v>1</v>
      </c>
      <c r="I6699" s="173"/>
      <c r="L6699" s="170"/>
      <c r="M6699" s="174"/>
      <c r="T6699" s="175"/>
      <c r="AT6699" s="171" t="s">
        <v>197</v>
      </c>
      <c r="AU6699" s="171" t="s">
        <v>94</v>
      </c>
      <c r="AV6699" s="14" t="s">
        <v>92</v>
      </c>
      <c r="AW6699" s="14" t="s">
        <v>40</v>
      </c>
      <c r="AX6699" s="14" t="s">
        <v>84</v>
      </c>
      <c r="AY6699" s="171" t="s">
        <v>174</v>
      </c>
    </row>
    <row r="6700" spans="2:65" s="12" customFormat="1" x14ac:dyDescent="0.2">
      <c r="B6700" s="150"/>
      <c r="D6700" s="151" t="s">
        <v>197</v>
      </c>
      <c r="E6700" s="152" t="s">
        <v>1</v>
      </c>
      <c r="F6700" s="153" t="s">
        <v>1800</v>
      </c>
      <c r="H6700" s="154">
        <v>13.22</v>
      </c>
      <c r="I6700" s="155"/>
      <c r="L6700" s="150"/>
      <c r="M6700" s="156"/>
      <c r="T6700" s="157"/>
      <c r="AT6700" s="152" t="s">
        <v>197</v>
      </c>
      <c r="AU6700" s="152" t="s">
        <v>94</v>
      </c>
      <c r="AV6700" s="12" t="s">
        <v>94</v>
      </c>
      <c r="AW6700" s="12" t="s">
        <v>40</v>
      </c>
      <c r="AX6700" s="12" t="s">
        <v>84</v>
      </c>
      <c r="AY6700" s="152" t="s">
        <v>174</v>
      </c>
    </row>
    <row r="6701" spans="2:65" s="14" customFormat="1" x14ac:dyDescent="0.2">
      <c r="B6701" s="170"/>
      <c r="D6701" s="151" t="s">
        <v>197</v>
      </c>
      <c r="E6701" s="171" t="s">
        <v>1</v>
      </c>
      <c r="F6701" s="172" t="s">
        <v>1801</v>
      </c>
      <c r="H6701" s="171" t="s">
        <v>1</v>
      </c>
      <c r="I6701" s="173"/>
      <c r="L6701" s="170"/>
      <c r="M6701" s="174"/>
      <c r="T6701" s="175"/>
      <c r="AT6701" s="171" t="s">
        <v>197</v>
      </c>
      <c r="AU6701" s="171" t="s">
        <v>94</v>
      </c>
      <c r="AV6701" s="14" t="s">
        <v>92</v>
      </c>
      <c r="AW6701" s="14" t="s">
        <v>40</v>
      </c>
      <c r="AX6701" s="14" t="s">
        <v>84</v>
      </c>
      <c r="AY6701" s="171" t="s">
        <v>174</v>
      </c>
    </row>
    <row r="6702" spans="2:65" s="12" customFormat="1" x14ac:dyDescent="0.2">
      <c r="B6702" s="150"/>
      <c r="D6702" s="151" t="s">
        <v>197</v>
      </c>
      <c r="E6702" s="152" t="s">
        <v>1</v>
      </c>
      <c r="F6702" s="153" t="s">
        <v>1802</v>
      </c>
      <c r="H6702" s="154">
        <v>73</v>
      </c>
      <c r="I6702" s="155"/>
      <c r="L6702" s="150"/>
      <c r="M6702" s="156"/>
      <c r="T6702" s="157"/>
      <c r="AT6702" s="152" t="s">
        <v>197</v>
      </c>
      <c r="AU6702" s="152" t="s">
        <v>94</v>
      </c>
      <c r="AV6702" s="12" t="s">
        <v>94</v>
      </c>
      <c r="AW6702" s="12" t="s">
        <v>40</v>
      </c>
      <c r="AX6702" s="12" t="s">
        <v>84</v>
      </c>
      <c r="AY6702" s="152" t="s">
        <v>174</v>
      </c>
    </row>
    <row r="6703" spans="2:65" s="14" customFormat="1" x14ac:dyDescent="0.2">
      <c r="B6703" s="170"/>
      <c r="D6703" s="151" t="s">
        <v>197</v>
      </c>
      <c r="E6703" s="171" t="s">
        <v>1</v>
      </c>
      <c r="F6703" s="172" t="s">
        <v>1803</v>
      </c>
      <c r="H6703" s="171" t="s">
        <v>1</v>
      </c>
      <c r="I6703" s="173"/>
      <c r="L6703" s="170"/>
      <c r="M6703" s="174"/>
      <c r="T6703" s="175"/>
      <c r="AT6703" s="171" t="s">
        <v>197</v>
      </c>
      <c r="AU6703" s="171" t="s">
        <v>94</v>
      </c>
      <c r="AV6703" s="14" t="s">
        <v>92</v>
      </c>
      <c r="AW6703" s="14" t="s">
        <v>40</v>
      </c>
      <c r="AX6703" s="14" t="s">
        <v>84</v>
      </c>
      <c r="AY6703" s="171" t="s">
        <v>174</v>
      </c>
    </row>
    <row r="6704" spans="2:65" s="12" customFormat="1" x14ac:dyDescent="0.2">
      <c r="B6704" s="150"/>
      <c r="D6704" s="151" t="s">
        <v>197</v>
      </c>
      <c r="E6704" s="152" t="s">
        <v>1</v>
      </c>
      <c r="F6704" s="153" t="s">
        <v>1804</v>
      </c>
      <c r="H6704" s="154">
        <v>6.82</v>
      </c>
      <c r="I6704" s="155"/>
      <c r="L6704" s="150"/>
      <c r="M6704" s="156"/>
      <c r="T6704" s="157"/>
      <c r="AT6704" s="152" t="s">
        <v>197</v>
      </c>
      <c r="AU6704" s="152" t="s">
        <v>94</v>
      </c>
      <c r="AV6704" s="12" t="s">
        <v>94</v>
      </c>
      <c r="AW6704" s="12" t="s">
        <v>40</v>
      </c>
      <c r="AX6704" s="12" t="s">
        <v>84</v>
      </c>
      <c r="AY6704" s="152" t="s">
        <v>174</v>
      </c>
    </row>
    <row r="6705" spans="2:65" s="13" customFormat="1" x14ac:dyDescent="0.2">
      <c r="B6705" s="158"/>
      <c r="D6705" s="151" t="s">
        <v>197</v>
      </c>
      <c r="E6705" s="159" t="s">
        <v>1</v>
      </c>
      <c r="F6705" s="160" t="s">
        <v>199</v>
      </c>
      <c r="H6705" s="161">
        <v>113.49000000000001</v>
      </c>
      <c r="I6705" s="162"/>
      <c r="L6705" s="158"/>
      <c r="M6705" s="163"/>
      <c r="T6705" s="164"/>
      <c r="AT6705" s="159" t="s">
        <v>197</v>
      </c>
      <c r="AU6705" s="159" t="s">
        <v>94</v>
      </c>
      <c r="AV6705" s="13" t="s">
        <v>182</v>
      </c>
      <c r="AW6705" s="13" t="s">
        <v>40</v>
      </c>
      <c r="AX6705" s="13" t="s">
        <v>92</v>
      </c>
      <c r="AY6705" s="159" t="s">
        <v>174</v>
      </c>
    </row>
    <row r="6706" spans="2:65" s="12" customFormat="1" x14ac:dyDescent="0.2">
      <c r="B6706" s="150"/>
      <c r="D6706" s="151" t="s">
        <v>197</v>
      </c>
      <c r="F6706" s="153" t="s">
        <v>2834</v>
      </c>
      <c r="H6706" s="154">
        <v>119.16500000000001</v>
      </c>
      <c r="I6706" s="155"/>
      <c r="L6706" s="150"/>
      <c r="M6706" s="156"/>
      <c r="T6706" s="157"/>
      <c r="AT6706" s="152" t="s">
        <v>197</v>
      </c>
      <c r="AU6706" s="152" t="s">
        <v>94</v>
      </c>
      <c r="AV6706" s="12" t="s">
        <v>94</v>
      </c>
      <c r="AW6706" s="12" t="s">
        <v>4</v>
      </c>
      <c r="AX6706" s="12" t="s">
        <v>92</v>
      </c>
      <c r="AY6706" s="152" t="s">
        <v>174</v>
      </c>
    </row>
    <row r="6707" spans="2:65" s="1" customFormat="1" ht="49.15" customHeight="1" x14ac:dyDescent="0.2">
      <c r="B6707" s="33"/>
      <c r="C6707" s="137" t="s">
        <v>2835</v>
      </c>
      <c r="D6707" s="137" t="s">
        <v>177</v>
      </c>
      <c r="E6707" s="138" t="s">
        <v>2836</v>
      </c>
      <c r="F6707" s="139" t="s">
        <v>2837</v>
      </c>
      <c r="G6707" s="140" t="s">
        <v>249</v>
      </c>
      <c r="H6707" s="141">
        <v>8.8640000000000008</v>
      </c>
      <c r="I6707" s="142"/>
      <c r="J6707" s="143">
        <f>ROUND(I6707*H6707,2)</f>
        <v>0</v>
      </c>
      <c r="K6707" s="139" t="s">
        <v>181</v>
      </c>
      <c r="L6707" s="33"/>
      <c r="M6707" s="144" t="s">
        <v>1</v>
      </c>
      <c r="N6707" s="145" t="s">
        <v>50</v>
      </c>
      <c r="P6707" s="146">
        <f>O6707*H6707</f>
        <v>0</v>
      </c>
      <c r="Q6707" s="146">
        <v>6.1199999999999996E-3</v>
      </c>
      <c r="R6707" s="146">
        <f>Q6707*H6707</f>
        <v>5.424768E-2</v>
      </c>
      <c r="S6707" s="146">
        <v>0</v>
      </c>
      <c r="T6707" s="147">
        <f>S6707*H6707</f>
        <v>0</v>
      </c>
      <c r="AR6707" s="148" t="s">
        <v>330</v>
      </c>
      <c r="AT6707" s="148" t="s">
        <v>177</v>
      </c>
      <c r="AU6707" s="148" t="s">
        <v>94</v>
      </c>
      <c r="AY6707" s="17" t="s">
        <v>174</v>
      </c>
      <c r="BE6707" s="149">
        <f>IF(N6707="základní",J6707,0)</f>
        <v>0</v>
      </c>
      <c r="BF6707" s="149">
        <f>IF(N6707="snížená",J6707,0)</f>
        <v>0</v>
      </c>
      <c r="BG6707" s="149">
        <f>IF(N6707="zákl. přenesená",J6707,0)</f>
        <v>0</v>
      </c>
      <c r="BH6707" s="149">
        <f>IF(N6707="sníž. přenesená",J6707,0)</f>
        <v>0</v>
      </c>
      <c r="BI6707" s="149">
        <f>IF(N6707="nulová",J6707,0)</f>
        <v>0</v>
      </c>
      <c r="BJ6707" s="17" t="s">
        <v>94</v>
      </c>
      <c r="BK6707" s="149">
        <f>ROUND(I6707*H6707,2)</f>
        <v>0</v>
      </c>
      <c r="BL6707" s="17" t="s">
        <v>330</v>
      </c>
      <c r="BM6707" s="148" t="s">
        <v>2838</v>
      </c>
    </row>
    <row r="6708" spans="2:65" s="1" customFormat="1" ht="48.75" x14ac:dyDescent="0.2">
      <c r="B6708" s="33"/>
      <c r="D6708" s="151" t="s">
        <v>325</v>
      </c>
      <c r="F6708" s="186" t="s">
        <v>2227</v>
      </c>
      <c r="I6708" s="187"/>
      <c r="L6708" s="33"/>
      <c r="M6708" s="188"/>
      <c r="T6708" s="57"/>
      <c r="AT6708" s="17" t="s">
        <v>325</v>
      </c>
      <c r="AU6708" s="17" t="s">
        <v>94</v>
      </c>
    </row>
    <row r="6709" spans="2:65" s="14" customFormat="1" x14ac:dyDescent="0.2">
      <c r="B6709" s="170"/>
      <c r="D6709" s="151" t="s">
        <v>197</v>
      </c>
      <c r="E6709" s="171" t="s">
        <v>1</v>
      </c>
      <c r="F6709" s="172" t="s">
        <v>2093</v>
      </c>
      <c r="H6709" s="171" t="s">
        <v>1</v>
      </c>
      <c r="I6709" s="173"/>
      <c r="L6709" s="170"/>
      <c r="M6709" s="174"/>
      <c r="T6709" s="175"/>
      <c r="AT6709" s="171" t="s">
        <v>197</v>
      </c>
      <c r="AU6709" s="171" t="s">
        <v>94</v>
      </c>
      <c r="AV6709" s="14" t="s">
        <v>92</v>
      </c>
      <c r="AW6709" s="14" t="s">
        <v>40</v>
      </c>
      <c r="AX6709" s="14" t="s">
        <v>84</v>
      </c>
      <c r="AY6709" s="171" t="s">
        <v>174</v>
      </c>
    </row>
    <row r="6710" spans="2:65" s="14" customFormat="1" x14ac:dyDescent="0.2">
      <c r="B6710" s="170"/>
      <c r="D6710" s="151" t="s">
        <v>197</v>
      </c>
      <c r="E6710" s="171" t="s">
        <v>1</v>
      </c>
      <c r="F6710" s="172" t="s">
        <v>1934</v>
      </c>
      <c r="H6710" s="171" t="s">
        <v>1</v>
      </c>
      <c r="I6710" s="173"/>
      <c r="L6710" s="170"/>
      <c r="M6710" s="174"/>
      <c r="T6710" s="175"/>
      <c r="AT6710" s="171" t="s">
        <v>197</v>
      </c>
      <c r="AU6710" s="171" t="s">
        <v>94</v>
      </c>
      <c r="AV6710" s="14" t="s">
        <v>92</v>
      </c>
      <c r="AW6710" s="14" t="s">
        <v>40</v>
      </c>
      <c r="AX6710" s="14" t="s">
        <v>84</v>
      </c>
      <c r="AY6710" s="171" t="s">
        <v>174</v>
      </c>
    </row>
    <row r="6711" spans="2:65" s="12" customFormat="1" x14ac:dyDescent="0.2">
      <c r="B6711" s="150"/>
      <c r="D6711" s="151" t="s">
        <v>197</v>
      </c>
      <c r="E6711" s="152" t="s">
        <v>1</v>
      </c>
      <c r="F6711" s="153" t="s">
        <v>1225</v>
      </c>
      <c r="H6711" s="154">
        <v>8.8640000000000008</v>
      </c>
      <c r="I6711" s="155"/>
      <c r="L6711" s="150"/>
      <c r="M6711" s="156"/>
      <c r="T6711" s="157"/>
      <c r="AT6711" s="152" t="s">
        <v>197</v>
      </c>
      <c r="AU6711" s="152" t="s">
        <v>94</v>
      </c>
      <c r="AV6711" s="12" t="s">
        <v>94</v>
      </c>
      <c r="AW6711" s="12" t="s">
        <v>40</v>
      </c>
      <c r="AX6711" s="12" t="s">
        <v>84</v>
      </c>
      <c r="AY6711" s="152" t="s">
        <v>174</v>
      </c>
    </row>
    <row r="6712" spans="2:65" s="13" customFormat="1" x14ac:dyDescent="0.2">
      <c r="B6712" s="158"/>
      <c r="D6712" s="151" t="s">
        <v>197</v>
      </c>
      <c r="E6712" s="159" t="s">
        <v>1</v>
      </c>
      <c r="F6712" s="160" t="s">
        <v>199</v>
      </c>
      <c r="H6712" s="161">
        <v>8.8640000000000008</v>
      </c>
      <c r="I6712" s="162"/>
      <c r="L6712" s="158"/>
      <c r="M6712" s="163"/>
      <c r="T6712" s="164"/>
      <c r="AT6712" s="159" t="s">
        <v>197</v>
      </c>
      <c r="AU6712" s="159" t="s">
        <v>94</v>
      </c>
      <c r="AV6712" s="13" t="s">
        <v>182</v>
      </c>
      <c r="AW6712" s="13" t="s">
        <v>40</v>
      </c>
      <c r="AX6712" s="13" t="s">
        <v>92</v>
      </c>
      <c r="AY6712" s="159" t="s">
        <v>174</v>
      </c>
    </row>
    <row r="6713" spans="2:65" s="1" customFormat="1" ht="24.2" customHeight="1" x14ac:dyDescent="0.2">
      <c r="B6713" s="33"/>
      <c r="C6713" s="176" t="s">
        <v>2839</v>
      </c>
      <c r="D6713" s="176" t="s">
        <v>321</v>
      </c>
      <c r="E6713" s="177" t="s">
        <v>2840</v>
      </c>
      <c r="F6713" s="178" t="s">
        <v>2841</v>
      </c>
      <c r="G6713" s="179" t="s">
        <v>249</v>
      </c>
      <c r="H6713" s="180">
        <v>9.3070000000000004</v>
      </c>
      <c r="I6713" s="181"/>
      <c r="J6713" s="182">
        <f>ROUND(I6713*H6713,2)</f>
        <v>0</v>
      </c>
      <c r="K6713" s="178" t="s">
        <v>1</v>
      </c>
      <c r="L6713" s="183"/>
      <c r="M6713" s="184" t="s">
        <v>1</v>
      </c>
      <c r="N6713" s="185" t="s">
        <v>50</v>
      </c>
      <c r="P6713" s="146">
        <f>O6713*H6713</f>
        <v>0</v>
      </c>
      <c r="Q6713" s="146">
        <v>1.55E-2</v>
      </c>
      <c r="R6713" s="146">
        <f>Q6713*H6713</f>
        <v>0.14425850000000001</v>
      </c>
      <c r="S6713" s="146">
        <v>0</v>
      </c>
      <c r="T6713" s="147">
        <f>S6713*H6713</f>
        <v>0</v>
      </c>
      <c r="AR6713" s="148" t="s">
        <v>887</v>
      </c>
      <c r="AT6713" s="148" t="s">
        <v>321</v>
      </c>
      <c r="AU6713" s="148" t="s">
        <v>94</v>
      </c>
      <c r="AY6713" s="17" t="s">
        <v>174</v>
      </c>
      <c r="BE6713" s="149">
        <f>IF(N6713="základní",J6713,0)</f>
        <v>0</v>
      </c>
      <c r="BF6713" s="149">
        <f>IF(N6713="snížená",J6713,0)</f>
        <v>0</v>
      </c>
      <c r="BG6713" s="149">
        <f>IF(N6713="zákl. přenesená",J6713,0)</f>
        <v>0</v>
      </c>
      <c r="BH6713" s="149">
        <f>IF(N6713="sníž. přenesená",J6713,0)</f>
        <v>0</v>
      </c>
      <c r="BI6713" s="149">
        <f>IF(N6713="nulová",J6713,0)</f>
        <v>0</v>
      </c>
      <c r="BJ6713" s="17" t="s">
        <v>94</v>
      </c>
      <c r="BK6713" s="149">
        <f>ROUND(I6713*H6713,2)</f>
        <v>0</v>
      </c>
      <c r="BL6713" s="17" t="s">
        <v>330</v>
      </c>
      <c r="BM6713" s="148" t="s">
        <v>2842</v>
      </c>
    </row>
    <row r="6714" spans="2:65" s="1" customFormat="1" ht="78" x14ac:dyDescent="0.2">
      <c r="B6714" s="33"/>
      <c r="D6714" s="151" t="s">
        <v>325</v>
      </c>
      <c r="F6714" s="186" t="s">
        <v>2243</v>
      </c>
      <c r="I6714" s="187"/>
      <c r="L6714" s="33"/>
      <c r="M6714" s="188"/>
      <c r="T6714" s="57"/>
      <c r="AT6714" s="17" t="s">
        <v>325</v>
      </c>
      <c r="AU6714" s="17" t="s">
        <v>94</v>
      </c>
    </row>
    <row r="6715" spans="2:65" s="12" customFormat="1" x14ac:dyDescent="0.2">
      <c r="B6715" s="150"/>
      <c r="D6715" s="151" t="s">
        <v>197</v>
      </c>
      <c r="F6715" s="153" t="s">
        <v>2843</v>
      </c>
      <c r="H6715" s="154">
        <v>9.3070000000000004</v>
      </c>
      <c r="I6715" s="155"/>
      <c r="L6715" s="150"/>
      <c r="M6715" s="156"/>
      <c r="T6715" s="157"/>
      <c r="AT6715" s="152" t="s">
        <v>197</v>
      </c>
      <c r="AU6715" s="152" t="s">
        <v>94</v>
      </c>
      <c r="AV6715" s="12" t="s">
        <v>94</v>
      </c>
      <c r="AW6715" s="12" t="s">
        <v>4</v>
      </c>
      <c r="AX6715" s="12" t="s">
        <v>92</v>
      </c>
      <c r="AY6715" s="152" t="s">
        <v>174</v>
      </c>
    </row>
    <row r="6716" spans="2:65" s="1" customFormat="1" ht="49.15" customHeight="1" x14ac:dyDescent="0.2">
      <c r="B6716" s="33"/>
      <c r="C6716" s="137" t="s">
        <v>2844</v>
      </c>
      <c r="D6716" s="137" t="s">
        <v>177</v>
      </c>
      <c r="E6716" s="138" t="s">
        <v>2845</v>
      </c>
      <c r="F6716" s="139" t="s">
        <v>2846</v>
      </c>
      <c r="G6716" s="140" t="s">
        <v>249</v>
      </c>
      <c r="H6716" s="141">
        <v>81.664000000000001</v>
      </c>
      <c r="I6716" s="142"/>
      <c r="J6716" s="143">
        <f>ROUND(I6716*H6716,2)</f>
        <v>0</v>
      </c>
      <c r="K6716" s="139" t="s">
        <v>181</v>
      </c>
      <c r="L6716" s="33"/>
      <c r="M6716" s="144" t="s">
        <v>1</v>
      </c>
      <c r="N6716" s="145" t="s">
        <v>50</v>
      </c>
      <c r="P6716" s="146">
        <f>O6716*H6716</f>
        <v>0</v>
      </c>
      <c r="Q6716" s="146">
        <v>6.2399999999999999E-3</v>
      </c>
      <c r="R6716" s="146">
        <f>Q6716*H6716</f>
        <v>0.50958336000000004</v>
      </c>
      <c r="S6716" s="146">
        <v>0</v>
      </c>
      <c r="T6716" s="147">
        <f>S6716*H6716</f>
        <v>0</v>
      </c>
      <c r="AR6716" s="148" t="s">
        <v>330</v>
      </c>
      <c r="AT6716" s="148" t="s">
        <v>177</v>
      </c>
      <c r="AU6716" s="148" t="s">
        <v>94</v>
      </c>
      <c r="AY6716" s="17" t="s">
        <v>174</v>
      </c>
      <c r="BE6716" s="149">
        <f>IF(N6716="základní",J6716,0)</f>
        <v>0</v>
      </c>
      <c r="BF6716" s="149">
        <f>IF(N6716="snížená",J6716,0)</f>
        <v>0</v>
      </c>
      <c r="BG6716" s="149">
        <f>IF(N6716="zákl. přenesená",J6716,0)</f>
        <v>0</v>
      </c>
      <c r="BH6716" s="149">
        <f>IF(N6716="sníž. přenesená",J6716,0)</f>
        <v>0</v>
      </c>
      <c r="BI6716" s="149">
        <f>IF(N6716="nulová",J6716,0)</f>
        <v>0</v>
      </c>
      <c r="BJ6716" s="17" t="s">
        <v>94</v>
      </c>
      <c r="BK6716" s="149">
        <f>ROUND(I6716*H6716,2)</f>
        <v>0</v>
      </c>
      <c r="BL6716" s="17" t="s">
        <v>330</v>
      </c>
      <c r="BM6716" s="148" t="s">
        <v>2847</v>
      </c>
    </row>
    <row r="6717" spans="2:65" s="1" customFormat="1" ht="48.75" x14ac:dyDescent="0.2">
      <c r="B6717" s="33"/>
      <c r="D6717" s="151" t="s">
        <v>325</v>
      </c>
      <c r="F6717" s="186" t="s">
        <v>2227</v>
      </c>
      <c r="I6717" s="187"/>
      <c r="L6717" s="33"/>
      <c r="M6717" s="188"/>
      <c r="T6717" s="57"/>
      <c r="AT6717" s="17" t="s">
        <v>325</v>
      </c>
      <c r="AU6717" s="17" t="s">
        <v>94</v>
      </c>
    </row>
    <row r="6718" spans="2:65" s="14" customFormat="1" x14ac:dyDescent="0.2">
      <c r="B6718" s="170"/>
      <c r="D6718" s="151" t="s">
        <v>197</v>
      </c>
      <c r="E6718" s="171" t="s">
        <v>1</v>
      </c>
      <c r="F6718" s="172" t="s">
        <v>2094</v>
      </c>
      <c r="H6718" s="171" t="s">
        <v>1</v>
      </c>
      <c r="I6718" s="173"/>
      <c r="L6718" s="170"/>
      <c r="M6718" s="174"/>
      <c r="T6718" s="175"/>
      <c r="AT6718" s="171" t="s">
        <v>197</v>
      </c>
      <c r="AU6718" s="171" t="s">
        <v>94</v>
      </c>
      <c r="AV6718" s="14" t="s">
        <v>92</v>
      </c>
      <c r="AW6718" s="14" t="s">
        <v>40</v>
      </c>
      <c r="AX6718" s="14" t="s">
        <v>84</v>
      </c>
      <c r="AY6718" s="171" t="s">
        <v>174</v>
      </c>
    </row>
    <row r="6719" spans="2:65" s="14" customFormat="1" x14ac:dyDescent="0.2">
      <c r="B6719" s="170"/>
      <c r="D6719" s="151" t="s">
        <v>197</v>
      </c>
      <c r="E6719" s="171" t="s">
        <v>1</v>
      </c>
      <c r="F6719" s="172" t="s">
        <v>1081</v>
      </c>
      <c r="H6719" s="171" t="s">
        <v>1</v>
      </c>
      <c r="I6719" s="173"/>
      <c r="L6719" s="170"/>
      <c r="M6719" s="174"/>
      <c r="T6719" s="175"/>
      <c r="AT6719" s="171" t="s">
        <v>197</v>
      </c>
      <c r="AU6719" s="171" t="s">
        <v>94</v>
      </c>
      <c r="AV6719" s="14" t="s">
        <v>92</v>
      </c>
      <c r="AW6719" s="14" t="s">
        <v>40</v>
      </c>
      <c r="AX6719" s="14" t="s">
        <v>84</v>
      </c>
      <c r="AY6719" s="171" t="s">
        <v>174</v>
      </c>
    </row>
    <row r="6720" spans="2:65" s="12" customFormat="1" x14ac:dyDescent="0.2">
      <c r="B6720" s="150"/>
      <c r="D6720" s="151" t="s">
        <v>197</v>
      </c>
      <c r="E6720" s="152" t="s">
        <v>1</v>
      </c>
      <c r="F6720" s="153" t="s">
        <v>2095</v>
      </c>
      <c r="H6720" s="154">
        <v>16.553999999999998</v>
      </c>
      <c r="I6720" s="155"/>
      <c r="L6720" s="150"/>
      <c r="M6720" s="156"/>
      <c r="T6720" s="157"/>
      <c r="AT6720" s="152" t="s">
        <v>197</v>
      </c>
      <c r="AU6720" s="152" t="s">
        <v>94</v>
      </c>
      <c r="AV6720" s="12" t="s">
        <v>94</v>
      </c>
      <c r="AW6720" s="12" t="s">
        <v>40</v>
      </c>
      <c r="AX6720" s="12" t="s">
        <v>84</v>
      </c>
      <c r="AY6720" s="152" t="s">
        <v>174</v>
      </c>
    </row>
    <row r="6721" spans="2:65" s="12" customFormat="1" x14ac:dyDescent="0.2">
      <c r="B6721" s="150"/>
      <c r="D6721" s="151" t="s">
        <v>197</v>
      </c>
      <c r="E6721" s="152" t="s">
        <v>1</v>
      </c>
      <c r="F6721" s="153" t="s">
        <v>2096</v>
      </c>
      <c r="H6721" s="154">
        <v>-4.04</v>
      </c>
      <c r="I6721" s="155"/>
      <c r="L6721" s="150"/>
      <c r="M6721" s="156"/>
      <c r="T6721" s="157"/>
      <c r="AT6721" s="152" t="s">
        <v>197</v>
      </c>
      <c r="AU6721" s="152" t="s">
        <v>94</v>
      </c>
      <c r="AV6721" s="12" t="s">
        <v>94</v>
      </c>
      <c r="AW6721" s="12" t="s">
        <v>40</v>
      </c>
      <c r="AX6721" s="12" t="s">
        <v>84</v>
      </c>
      <c r="AY6721" s="152" t="s">
        <v>174</v>
      </c>
    </row>
    <row r="6722" spans="2:65" s="14" customFormat="1" x14ac:dyDescent="0.2">
      <c r="B6722" s="170"/>
      <c r="D6722" s="151" t="s">
        <v>197</v>
      </c>
      <c r="E6722" s="171" t="s">
        <v>1</v>
      </c>
      <c r="F6722" s="172" t="s">
        <v>1799</v>
      </c>
      <c r="H6722" s="171" t="s">
        <v>1</v>
      </c>
      <c r="I6722" s="173"/>
      <c r="L6722" s="170"/>
      <c r="M6722" s="174"/>
      <c r="T6722" s="175"/>
      <c r="AT6722" s="171" t="s">
        <v>197</v>
      </c>
      <c r="AU6722" s="171" t="s">
        <v>94</v>
      </c>
      <c r="AV6722" s="14" t="s">
        <v>92</v>
      </c>
      <c r="AW6722" s="14" t="s">
        <v>40</v>
      </c>
      <c r="AX6722" s="14" t="s">
        <v>84</v>
      </c>
      <c r="AY6722" s="171" t="s">
        <v>174</v>
      </c>
    </row>
    <row r="6723" spans="2:65" s="12" customFormat="1" x14ac:dyDescent="0.2">
      <c r="B6723" s="150"/>
      <c r="D6723" s="151" t="s">
        <v>197</v>
      </c>
      <c r="E6723" s="152" t="s">
        <v>1</v>
      </c>
      <c r="F6723" s="153" t="s">
        <v>2097</v>
      </c>
      <c r="H6723" s="154">
        <v>10.68</v>
      </c>
      <c r="I6723" s="155"/>
      <c r="L6723" s="150"/>
      <c r="M6723" s="156"/>
      <c r="T6723" s="157"/>
      <c r="AT6723" s="152" t="s">
        <v>197</v>
      </c>
      <c r="AU6723" s="152" t="s">
        <v>94</v>
      </c>
      <c r="AV6723" s="12" t="s">
        <v>94</v>
      </c>
      <c r="AW6723" s="12" t="s">
        <v>40</v>
      </c>
      <c r="AX6723" s="12" t="s">
        <v>84</v>
      </c>
      <c r="AY6723" s="152" t="s">
        <v>174</v>
      </c>
    </row>
    <row r="6724" spans="2:65" s="12" customFormat="1" x14ac:dyDescent="0.2">
      <c r="B6724" s="150"/>
      <c r="D6724" s="151" t="s">
        <v>197</v>
      </c>
      <c r="E6724" s="152" t="s">
        <v>1</v>
      </c>
      <c r="F6724" s="153" t="s">
        <v>2098</v>
      </c>
      <c r="H6724" s="154">
        <v>-1.7729999999999999</v>
      </c>
      <c r="I6724" s="155"/>
      <c r="L6724" s="150"/>
      <c r="M6724" s="156"/>
      <c r="T6724" s="157"/>
      <c r="AT6724" s="152" t="s">
        <v>197</v>
      </c>
      <c r="AU6724" s="152" t="s">
        <v>94</v>
      </c>
      <c r="AV6724" s="12" t="s">
        <v>94</v>
      </c>
      <c r="AW6724" s="12" t="s">
        <v>40</v>
      </c>
      <c r="AX6724" s="12" t="s">
        <v>84</v>
      </c>
      <c r="AY6724" s="152" t="s">
        <v>174</v>
      </c>
    </row>
    <row r="6725" spans="2:65" s="14" customFormat="1" x14ac:dyDescent="0.2">
      <c r="B6725" s="170"/>
      <c r="D6725" s="151" t="s">
        <v>197</v>
      </c>
      <c r="E6725" s="171" t="s">
        <v>1</v>
      </c>
      <c r="F6725" s="172" t="s">
        <v>1801</v>
      </c>
      <c r="H6725" s="171" t="s">
        <v>1</v>
      </c>
      <c r="I6725" s="173"/>
      <c r="L6725" s="170"/>
      <c r="M6725" s="174"/>
      <c r="T6725" s="175"/>
      <c r="AT6725" s="171" t="s">
        <v>197</v>
      </c>
      <c r="AU6725" s="171" t="s">
        <v>94</v>
      </c>
      <c r="AV6725" s="14" t="s">
        <v>92</v>
      </c>
      <c r="AW6725" s="14" t="s">
        <v>40</v>
      </c>
      <c r="AX6725" s="14" t="s">
        <v>84</v>
      </c>
      <c r="AY6725" s="171" t="s">
        <v>174</v>
      </c>
    </row>
    <row r="6726" spans="2:65" s="12" customFormat="1" x14ac:dyDescent="0.2">
      <c r="B6726" s="150"/>
      <c r="D6726" s="151" t="s">
        <v>197</v>
      </c>
      <c r="E6726" s="152" t="s">
        <v>1</v>
      </c>
      <c r="F6726" s="153" t="s">
        <v>2099</v>
      </c>
      <c r="H6726" s="154">
        <v>60.222000000000001</v>
      </c>
      <c r="I6726" s="155"/>
      <c r="L6726" s="150"/>
      <c r="M6726" s="156"/>
      <c r="T6726" s="157"/>
      <c r="AT6726" s="152" t="s">
        <v>197</v>
      </c>
      <c r="AU6726" s="152" t="s">
        <v>94</v>
      </c>
      <c r="AV6726" s="12" t="s">
        <v>94</v>
      </c>
      <c r="AW6726" s="12" t="s">
        <v>40</v>
      </c>
      <c r="AX6726" s="12" t="s">
        <v>84</v>
      </c>
      <c r="AY6726" s="152" t="s">
        <v>174</v>
      </c>
    </row>
    <row r="6727" spans="2:65" s="12" customFormat="1" x14ac:dyDescent="0.2">
      <c r="B6727" s="150"/>
      <c r="D6727" s="151" t="s">
        <v>197</v>
      </c>
      <c r="E6727" s="152" t="s">
        <v>1</v>
      </c>
      <c r="F6727" s="153" t="s">
        <v>2100</v>
      </c>
      <c r="H6727" s="154">
        <v>-3.5459999999999998</v>
      </c>
      <c r="I6727" s="155"/>
      <c r="L6727" s="150"/>
      <c r="M6727" s="156"/>
      <c r="T6727" s="157"/>
      <c r="AT6727" s="152" t="s">
        <v>197</v>
      </c>
      <c r="AU6727" s="152" t="s">
        <v>94</v>
      </c>
      <c r="AV6727" s="12" t="s">
        <v>94</v>
      </c>
      <c r="AW6727" s="12" t="s">
        <v>40</v>
      </c>
      <c r="AX6727" s="12" t="s">
        <v>84</v>
      </c>
      <c r="AY6727" s="152" t="s">
        <v>174</v>
      </c>
    </row>
    <row r="6728" spans="2:65" s="14" customFormat="1" x14ac:dyDescent="0.2">
      <c r="B6728" s="170"/>
      <c r="D6728" s="151" t="s">
        <v>197</v>
      </c>
      <c r="E6728" s="171" t="s">
        <v>1</v>
      </c>
      <c r="F6728" s="172" t="s">
        <v>1803</v>
      </c>
      <c r="H6728" s="171" t="s">
        <v>1</v>
      </c>
      <c r="I6728" s="173"/>
      <c r="L6728" s="170"/>
      <c r="M6728" s="174"/>
      <c r="T6728" s="175"/>
      <c r="AT6728" s="171" t="s">
        <v>197</v>
      </c>
      <c r="AU6728" s="171" t="s">
        <v>94</v>
      </c>
      <c r="AV6728" s="14" t="s">
        <v>92</v>
      </c>
      <c r="AW6728" s="14" t="s">
        <v>40</v>
      </c>
      <c r="AX6728" s="14" t="s">
        <v>84</v>
      </c>
      <c r="AY6728" s="171" t="s">
        <v>174</v>
      </c>
    </row>
    <row r="6729" spans="2:65" s="12" customFormat="1" x14ac:dyDescent="0.2">
      <c r="B6729" s="150"/>
      <c r="D6729" s="151" t="s">
        <v>197</v>
      </c>
      <c r="E6729" s="152" t="s">
        <v>1</v>
      </c>
      <c r="F6729" s="153" t="s">
        <v>2101</v>
      </c>
      <c r="H6729" s="154">
        <v>5.34</v>
      </c>
      <c r="I6729" s="155"/>
      <c r="L6729" s="150"/>
      <c r="M6729" s="156"/>
      <c r="T6729" s="157"/>
      <c r="AT6729" s="152" t="s">
        <v>197</v>
      </c>
      <c r="AU6729" s="152" t="s">
        <v>94</v>
      </c>
      <c r="AV6729" s="12" t="s">
        <v>94</v>
      </c>
      <c r="AW6729" s="12" t="s">
        <v>40</v>
      </c>
      <c r="AX6729" s="12" t="s">
        <v>84</v>
      </c>
      <c r="AY6729" s="152" t="s">
        <v>174</v>
      </c>
    </row>
    <row r="6730" spans="2:65" s="12" customFormat="1" x14ac:dyDescent="0.2">
      <c r="B6730" s="150"/>
      <c r="D6730" s="151" t="s">
        <v>197</v>
      </c>
      <c r="E6730" s="152" t="s">
        <v>1</v>
      </c>
      <c r="F6730" s="153" t="s">
        <v>2102</v>
      </c>
      <c r="H6730" s="154">
        <v>-1.7729999999999999</v>
      </c>
      <c r="I6730" s="155"/>
      <c r="L6730" s="150"/>
      <c r="M6730" s="156"/>
      <c r="T6730" s="157"/>
      <c r="AT6730" s="152" t="s">
        <v>197</v>
      </c>
      <c r="AU6730" s="152" t="s">
        <v>94</v>
      </c>
      <c r="AV6730" s="12" t="s">
        <v>94</v>
      </c>
      <c r="AW6730" s="12" t="s">
        <v>40</v>
      </c>
      <c r="AX6730" s="12" t="s">
        <v>84</v>
      </c>
      <c r="AY6730" s="152" t="s">
        <v>174</v>
      </c>
    </row>
    <row r="6731" spans="2:65" s="13" customFormat="1" x14ac:dyDescent="0.2">
      <c r="B6731" s="158"/>
      <c r="D6731" s="151" t="s">
        <v>197</v>
      </c>
      <c r="E6731" s="159" t="s">
        <v>1</v>
      </c>
      <c r="F6731" s="160" t="s">
        <v>199</v>
      </c>
      <c r="H6731" s="161">
        <v>81.664000000000001</v>
      </c>
      <c r="I6731" s="162"/>
      <c r="L6731" s="158"/>
      <c r="M6731" s="163"/>
      <c r="T6731" s="164"/>
      <c r="AT6731" s="159" t="s">
        <v>197</v>
      </c>
      <c r="AU6731" s="159" t="s">
        <v>94</v>
      </c>
      <c r="AV6731" s="13" t="s">
        <v>182</v>
      </c>
      <c r="AW6731" s="13" t="s">
        <v>40</v>
      </c>
      <c r="AX6731" s="13" t="s">
        <v>92</v>
      </c>
      <c r="AY6731" s="159" t="s">
        <v>174</v>
      </c>
    </row>
    <row r="6732" spans="2:65" s="1" customFormat="1" ht="24.2" customHeight="1" x14ac:dyDescent="0.2">
      <c r="B6732" s="33"/>
      <c r="C6732" s="176" t="s">
        <v>2848</v>
      </c>
      <c r="D6732" s="176" t="s">
        <v>321</v>
      </c>
      <c r="E6732" s="177" t="s">
        <v>2849</v>
      </c>
      <c r="F6732" s="178" t="s">
        <v>2850</v>
      </c>
      <c r="G6732" s="179" t="s">
        <v>249</v>
      </c>
      <c r="H6732" s="180">
        <v>85.747</v>
      </c>
      <c r="I6732" s="181"/>
      <c r="J6732" s="182">
        <f>ROUND(I6732*H6732,2)</f>
        <v>0</v>
      </c>
      <c r="K6732" s="178" t="s">
        <v>1</v>
      </c>
      <c r="L6732" s="183"/>
      <c r="M6732" s="184" t="s">
        <v>1</v>
      </c>
      <c r="N6732" s="185" t="s">
        <v>50</v>
      </c>
      <c r="P6732" s="146">
        <f>O6732*H6732</f>
        <v>0</v>
      </c>
      <c r="Q6732" s="146">
        <v>1.9E-2</v>
      </c>
      <c r="R6732" s="146">
        <f>Q6732*H6732</f>
        <v>1.6291929999999999</v>
      </c>
      <c r="S6732" s="146">
        <v>0</v>
      </c>
      <c r="T6732" s="147">
        <f>S6732*H6732</f>
        <v>0</v>
      </c>
      <c r="AR6732" s="148" t="s">
        <v>887</v>
      </c>
      <c r="AT6732" s="148" t="s">
        <v>321</v>
      </c>
      <c r="AU6732" s="148" t="s">
        <v>94</v>
      </c>
      <c r="AY6732" s="17" t="s">
        <v>174</v>
      </c>
      <c r="BE6732" s="149">
        <f>IF(N6732="základní",J6732,0)</f>
        <v>0</v>
      </c>
      <c r="BF6732" s="149">
        <f>IF(N6732="snížená",J6732,0)</f>
        <v>0</v>
      </c>
      <c r="BG6732" s="149">
        <f>IF(N6732="zákl. přenesená",J6732,0)</f>
        <v>0</v>
      </c>
      <c r="BH6732" s="149">
        <f>IF(N6732="sníž. přenesená",J6732,0)</f>
        <v>0</v>
      </c>
      <c r="BI6732" s="149">
        <f>IF(N6732="nulová",J6732,0)</f>
        <v>0</v>
      </c>
      <c r="BJ6732" s="17" t="s">
        <v>94</v>
      </c>
      <c r="BK6732" s="149">
        <f>ROUND(I6732*H6732,2)</f>
        <v>0</v>
      </c>
      <c r="BL6732" s="17" t="s">
        <v>330</v>
      </c>
      <c r="BM6732" s="148" t="s">
        <v>2851</v>
      </c>
    </row>
    <row r="6733" spans="2:65" s="1" customFormat="1" ht="78" x14ac:dyDescent="0.2">
      <c r="B6733" s="33"/>
      <c r="D6733" s="151" t="s">
        <v>325</v>
      </c>
      <c r="F6733" s="186" t="s">
        <v>2243</v>
      </c>
      <c r="I6733" s="187"/>
      <c r="L6733" s="33"/>
      <c r="M6733" s="188"/>
      <c r="T6733" s="57"/>
      <c r="AT6733" s="17" t="s">
        <v>325</v>
      </c>
      <c r="AU6733" s="17" t="s">
        <v>94</v>
      </c>
    </row>
    <row r="6734" spans="2:65" s="12" customFormat="1" x14ac:dyDescent="0.2">
      <c r="B6734" s="150"/>
      <c r="D6734" s="151" t="s">
        <v>197</v>
      </c>
      <c r="F6734" s="153" t="s">
        <v>2852</v>
      </c>
      <c r="H6734" s="154">
        <v>85.747</v>
      </c>
      <c r="I6734" s="155"/>
      <c r="L6734" s="150"/>
      <c r="M6734" s="156"/>
      <c r="T6734" s="157"/>
      <c r="AT6734" s="152" t="s">
        <v>197</v>
      </c>
      <c r="AU6734" s="152" t="s">
        <v>94</v>
      </c>
      <c r="AV6734" s="12" t="s">
        <v>94</v>
      </c>
      <c r="AW6734" s="12" t="s">
        <v>4</v>
      </c>
      <c r="AX6734" s="12" t="s">
        <v>92</v>
      </c>
      <c r="AY6734" s="152" t="s">
        <v>174</v>
      </c>
    </row>
    <row r="6735" spans="2:65" s="1" customFormat="1" ht="49.15" customHeight="1" x14ac:dyDescent="0.2">
      <c r="B6735" s="33"/>
      <c r="C6735" s="137" t="s">
        <v>2853</v>
      </c>
      <c r="D6735" s="137" t="s">
        <v>177</v>
      </c>
      <c r="E6735" s="138" t="s">
        <v>2845</v>
      </c>
      <c r="F6735" s="139" t="s">
        <v>2846</v>
      </c>
      <c r="G6735" s="140" t="s">
        <v>249</v>
      </c>
      <c r="H6735" s="141">
        <v>325.322</v>
      </c>
      <c r="I6735" s="142"/>
      <c r="J6735" s="143">
        <f>ROUND(I6735*H6735,2)</f>
        <v>0</v>
      </c>
      <c r="K6735" s="139" t="s">
        <v>181</v>
      </c>
      <c r="L6735" s="33"/>
      <c r="M6735" s="144" t="s">
        <v>1</v>
      </c>
      <c r="N6735" s="145" t="s">
        <v>50</v>
      </c>
      <c r="P6735" s="146">
        <f>O6735*H6735</f>
        <v>0</v>
      </c>
      <c r="Q6735" s="146">
        <v>6.2399999999999999E-3</v>
      </c>
      <c r="R6735" s="146">
        <f>Q6735*H6735</f>
        <v>2.0300092799999998</v>
      </c>
      <c r="S6735" s="146">
        <v>0</v>
      </c>
      <c r="T6735" s="147">
        <f>S6735*H6735</f>
        <v>0</v>
      </c>
      <c r="AR6735" s="148" t="s">
        <v>330</v>
      </c>
      <c r="AT6735" s="148" t="s">
        <v>177</v>
      </c>
      <c r="AU6735" s="148" t="s">
        <v>94</v>
      </c>
      <c r="AY6735" s="17" t="s">
        <v>174</v>
      </c>
      <c r="BE6735" s="149">
        <f>IF(N6735="základní",J6735,0)</f>
        <v>0</v>
      </c>
      <c r="BF6735" s="149">
        <f>IF(N6735="snížená",J6735,0)</f>
        <v>0</v>
      </c>
      <c r="BG6735" s="149">
        <f>IF(N6735="zákl. přenesená",J6735,0)</f>
        <v>0</v>
      </c>
      <c r="BH6735" s="149">
        <f>IF(N6735="sníž. přenesená",J6735,0)</f>
        <v>0</v>
      </c>
      <c r="BI6735" s="149">
        <f>IF(N6735="nulová",J6735,0)</f>
        <v>0</v>
      </c>
      <c r="BJ6735" s="17" t="s">
        <v>94</v>
      </c>
      <c r="BK6735" s="149">
        <f>ROUND(I6735*H6735,2)</f>
        <v>0</v>
      </c>
      <c r="BL6735" s="17" t="s">
        <v>330</v>
      </c>
      <c r="BM6735" s="148" t="s">
        <v>2854</v>
      </c>
    </row>
    <row r="6736" spans="2:65" s="1" customFormat="1" ht="58.5" x14ac:dyDescent="0.2">
      <c r="B6736" s="33"/>
      <c r="D6736" s="151" t="s">
        <v>325</v>
      </c>
      <c r="F6736" s="186" t="s">
        <v>2249</v>
      </c>
      <c r="I6736" s="187"/>
      <c r="L6736" s="33"/>
      <c r="M6736" s="188"/>
      <c r="T6736" s="57"/>
      <c r="AT6736" s="17" t="s">
        <v>325</v>
      </c>
      <c r="AU6736" s="17" t="s">
        <v>94</v>
      </c>
    </row>
    <row r="6737" spans="2:51" s="14" customFormat="1" x14ac:dyDescent="0.2">
      <c r="B6737" s="170"/>
      <c r="D6737" s="151" t="s">
        <v>197</v>
      </c>
      <c r="E6737" s="171" t="s">
        <v>1</v>
      </c>
      <c r="F6737" s="172" t="s">
        <v>2542</v>
      </c>
      <c r="H6737" s="171" t="s">
        <v>1</v>
      </c>
      <c r="I6737" s="173"/>
      <c r="L6737" s="170"/>
      <c r="M6737" s="174"/>
      <c r="T6737" s="175"/>
      <c r="AT6737" s="171" t="s">
        <v>197</v>
      </c>
      <c r="AU6737" s="171" t="s">
        <v>94</v>
      </c>
      <c r="AV6737" s="14" t="s">
        <v>92</v>
      </c>
      <c r="AW6737" s="14" t="s">
        <v>40</v>
      </c>
      <c r="AX6737" s="14" t="s">
        <v>84</v>
      </c>
      <c r="AY6737" s="171" t="s">
        <v>174</v>
      </c>
    </row>
    <row r="6738" spans="2:51" s="14" customFormat="1" x14ac:dyDescent="0.2">
      <c r="B6738" s="170"/>
      <c r="D6738" s="151" t="s">
        <v>197</v>
      </c>
      <c r="E6738" s="171" t="s">
        <v>1</v>
      </c>
      <c r="F6738" s="172" t="s">
        <v>2543</v>
      </c>
      <c r="H6738" s="171" t="s">
        <v>1</v>
      </c>
      <c r="I6738" s="173"/>
      <c r="L6738" s="170"/>
      <c r="M6738" s="174"/>
      <c r="T6738" s="175"/>
      <c r="AT6738" s="171" t="s">
        <v>197</v>
      </c>
      <c r="AU6738" s="171" t="s">
        <v>94</v>
      </c>
      <c r="AV6738" s="14" t="s">
        <v>92</v>
      </c>
      <c r="AW6738" s="14" t="s">
        <v>40</v>
      </c>
      <c r="AX6738" s="14" t="s">
        <v>84</v>
      </c>
      <c r="AY6738" s="171" t="s">
        <v>174</v>
      </c>
    </row>
    <row r="6739" spans="2:51" s="12" customFormat="1" x14ac:dyDescent="0.2">
      <c r="B6739" s="150"/>
      <c r="D6739" s="151" t="s">
        <v>197</v>
      </c>
      <c r="E6739" s="152" t="s">
        <v>1</v>
      </c>
      <c r="F6739" s="153" t="s">
        <v>2544</v>
      </c>
      <c r="H6739" s="154">
        <v>123.51</v>
      </c>
      <c r="I6739" s="155"/>
      <c r="L6739" s="150"/>
      <c r="M6739" s="156"/>
      <c r="T6739" s="157"/>
      <c r="AT6739" s="152" t="s">
        <v>197</v>
      </c>
      <c r="AU6739" s="152" t="s">
        <v>94</v>
      </c>
      <c r="AV6739" s="12" t="s">
        <v>94</v>
      </c>
      <c r="AW6739" s="12" t="s">
        <v>40</v>
      </c>
      <c r="AX6739" s="12" t="s">
        <v>84</v>
      </c>
      <c r="AY6739" s="152" t="s">
        <v>174</v>
      </c>
    </row>
    <row r="6740" spans="2:51" s="15" customFormat="1" x14ac:dyDescent="0.2">
      <c r="B6740" s="189"/>
      <c r="D6740" s="151" t="s">
        <v>197</v>
      </c>
      <c r="E6740" s="190" t="s">
        <v>1</v>
      </c>
      <c r="F6740" s="191" t="s">
        <v>329</v>
      </c>
      <c r="H6740" s="192">
        <v>123.51</v>
      </c>
      <c r="I6740" s="193"/>
      <c r="L6740" s="189"/>
      <c r="M6740" s="194"/>
      <c r="T6740" s="195"/>
      <c r="AT6740" s="190" t="s">
        <v>197</v>
      </c>
      <c r="AU6740" s="190" t="s">
        <v>94</v>
      </c>
      <c r="AV6740" s="15" t="s">
        <v>190</v>
      </c>
      <c r="AW6740" s="15" t="s">
        <v>40</v>
      </c>
      <c r="AX6740" s="15" t="s">
        <v>84</v>
      </c>
      <c r="AY6740" s="190" t="s">
        <v>174</v>
      </c>
    </row>
    <row r="6741" spans="2:51" s="14" customFormat="1" x14ac:dyDescent="0.2">
      <c r="B6741" s="170"/>
      <c r="D6741" s="151" t="s">
        <v>197</v>
      </c>
      <c r="E6741" s="171" t="s">
        <v>1</v>
      </c>
      <c r="F6741" s="172" t="s">
        <v>2053</v>
      </c>
      <c r="H6741" s="171" t="s">
        <v>1</v>
      </c>
      <c r="I6741" s="173"/>
      <c r="L6741" s="170"/>
      <c r="M6741" s="174"/>
      <c r="T6741" s="175"/>
      <c r="AT6741" s="171" t="s">
        <v>197</v>
      </c>
      <c r="AU6741" s="171" t="s">
        <v>94</v>
      </c>
      <c r="AV6741" s="14" t="s">
        <v>92</v>
      </c>
      <c r="AW6741" s="14" t="s">
        <v>40</v>
      </c>
      <c r="AX6741" s="14" t="s">
        <v>84</v>
      </c>
      <c r="AY6741" s="171" t="s">
        <v>174</v>
      </c>
    </row>
    <row r="6742" spans="2:51" s="14" customFormat="1" x14ac:dyDescent="0.2">
      <c r="B6742" s="170"/>
      <c r="D6742" s="151" t="s">
        <v>197</v>
      </c>
      <c r="E6742" s="171" t="s">
        <v>1</v>
      </c>
      <c r="F6742" s="172" t="s">
        <v>2547</v>
      </c>
      <c r="H6742" s="171" t="s">
        <v>1</v>
      </c>
      <c r="I6742" s="173"/>
      <c r="L6742" s="170"/>
      <c r="M6742" s="174"/>
      <c r="T6742" s="175"/>
      <c r="AT6742" s="171" t="s">
        <v>197</v>
      </c>
      <c r="AU6742" s="171" t="s">
        <v>94</v>
      </c>
      <c r="AV6742" s="14" t="s">
        <v>92</v>
      </c>
      <c r="AW6742" s="14" t="s">
        <v>40</v>
      </c>
      <c r="AX6742" s="14" t="s">
        <v>84</v>
      </c>
      <c r="AY6742" s="171" t="s">
        <v>174</v>
      </c>
    </row>
    <row r="6743" spans="2:51" s="12" customFormat="1" x14ac:dyDescent="0.2">
      <c r="B6743" s="150"/>
      <c r="D6743" s="151" t="s">
        <v>197</v>
      </c>
      <c r="E6743" s="152" t="s">
        <v>1</v>
      </c>
      <c r="F6743" s="153" t="s">
        <v>2548</v>
      </c>
      <c r="H6743" s="154">
        <v>11.097</v>
      </c>
      <c r="I6743" s="155"/>
      <c r="L6743" s="150"/>
      <c r="M6743" s="156"/>
      <c r="T6743" s="157"/>
      <c r="AT6743" s="152" t="s">
        <v>197</v>
      </c>
      <c r="AU6743" s="152" t="s">
        <v>94</v>
      </c>
      <c r="AV6743" s="12" t="s">
        <v>94</v>
      </c>
      <c r="AW6743" s="12" t="s">
        <v>40</v>
      </c>
      <c r="AX6743" s="12" t="s">
        <v>84</v>
      </c>
      <c r="AY6743" s="152" t="s">
        <v>174</v>
      </c>
    </row>
    <row r="6744" spans="2:51" s="12" customFormat="1" x14ac:dyDescent="0.2">
      <c r="B6744" s="150"/>
      <c r="D6744" s="151" t="s">
        <v>197</v>
      </c>
      <c r="E6744" s="152" t="s">
        <v>1</v>
      </c>
      <c r="F6744" s="153" t="s">
        <v>2549</v>
      </c>
      <c r="H6744" s="154">
        <v>6.7649999999999997</v>
      </c>
      <c r="I6744" s="155"/>
      <c r="L6744" s="150"/>
      <c r="M6744" s="156"/>
      <c r="T6744" s="157"/>
      <c r="AT6744" s="152" t="s">
        <v>197</v>
      </c>
      <c r="AU6744" s="152" t="s">
        <v>94</v>
      </c>
      <c r="AV6744" s="12" t="s">
        <v>94</v>
      </c>
      <c r="AW6744" s="12" t="s">
        <v>40</v>
      </c>
      <c r="AX6744" s="12" t="s">
        <v>84</v>
      </c>
      <c r="AY6744" s="152" t="s">
        <v>174</v>
      </c>
    </row>
    <row r="6745" spans="2:51" s="12" customFormat="1" x14ac:dyDescent="0.2">
      <c r="B6745" s="150"/>
      <c r="D6745" s="151" t="s">
        <v>197</v>
      </c>
      <c r="E6745" s="152" t="s">
        <v>1</v>
      </c>
      <c r="F6745" s="153" t="s">
        <v>2550</v>
      </c>
      <c r="H6745" s="154">
        <v>42.134999999999998</v>
      </c>
      <c r="I6745" s="155"/>
      <c r="L6745" s="150"/>
      <c r="M6745" s="156"/>
      <c r="T6745" s="157"/>
      <c r="AT6745" s="152" t="s">
        <v>197</v>
      </c>
      <c r="AU6745" s="152" t="s">
        <v>94</v>
      </c>
      <c r="AV6745" s="12" t="s">
        <v>94</v>
      </c>
      <c r="AW6745" s="12" t="s">
        <v>40</v>
      </c>
      <c r="AX6745" s="12" t="s">
        <v>84</v>
      </c>
      <c r="AY6745" s="152" t="s">
        <v>174</v>
      </c>
    </row>
    <row r="6746" spans="2:51" s="12" customFormat="1" x14ac:dyDescent="0.2">
      <c r="B6746" s="150"/>
      <c r="D6746" s="151" t="s">
        <v>197</v>
      </c>
      <c r="E6746" s="152" t="s">
        <v>1</v>
      </c>
      <c r="F6746" s="153" t="s">
        <v>2551</v>
      </c>
      <c r="H6746" s="154">
        <v>7.8710000000000004</v>
      </c>
      <c r="I6746" s="155"/>
      <c r="L6746" s="150"/>
      <c r="M6746" s="156"/>
      <c r="T6746" s="157"/>
      <c r="AT6746" s="152" t="s">
        <v>197</v>
      </c>
      <c r="AU6746" s="152" t="s">
        <v>94</v>
      </c>
      <c r="AV6746" s="12" t="s">
        <v>94</v>
      </c>
      <c r="AW6746" s="12" t="s">
        <v>40</v>
      </c>
      <c r="AX6746" s="12" t="s">
        <v>84</v>
      </c>
      <c r="AY6746" s="152" t="s">
        <v>174</v>
      </c>
    </row>
    <row r="6747" spans="2:51" s="12" customFormat="1" x14ac:dyDescent="0.2">
      <c r="B6747" s="150"/>
      <c r="D6747" s="151" t="s">
        <v>197</v>
      </c>
      <c r="E6747" s="152" t="s">
        <v>1</v>
      </c>
      <c r="F6747" s="153" t="s">
        <v>2552</v>
      </c>
      <c r="H6747" s="154">
        <v>4.3</v>
      </c>
      <c r="I6747" s="155"/>
      <c r="L6747" s="150"/>
      <c r="M6747" s="156"/>
      <c r="T6747" s="157"/>
      <c r="AT6747" s="152" t="s">
        <v>197</v>
      </c>
      <c r="AU6747" s="152" t="s">
        <v>94</v>
      </c>
      <c r="AV6747" s="12" t="s">
        <v>94</v>
      </c>
      <c r="AW6747" s="12" t="s">
        <v>40</v>
      </c>
      <c r="AX6747" s="12" t="s">
        <v>84</v>
      </c>
      <c r="AY6747" s="152" t="s">
        <v>174</v>
      </c>
    </row>
    <row r="6748" spans="2:51" s="12" customFormat="1" x14ac:dyDescent="0.2">
      <c r="B6748" s="150"/>
      <c r="D6748" s="151" t="s">
        <v>197</v>
      </c>
      <c r="E6748" s="152" t="s">
        <v>1</v>
      </c>
      <c r="F6748" s="153" t="s">
        <v>2553</v>
      </c>
      <c r="H6748" s="154">
        <v>26.5</v>
      </c>
      <c r="I6748" s="155"/>
      <c r="L6748" s="150"/>
      <c r="M6748" s="156"/>
      <c r="T6748" s="157"/>
      <c r="AT6748" s="152" t="s">
        <v>197</v>
      </c>
      <c r="AU6748" s="152" t="s">
        <v>94</v>
      </c>
      <c r="AV6748" s="12" t="s">
        <v>94</v>
      </c>
      <c r="AW6748" s="12" t="s">
        <v>40</v>
      </c>
      <c r="AX6748" s="12" t="s">
        <v>84</v>
      </c>
      <c r="AY6748" s="152" t="s">
        <v>174</v>
      </c>
    </row>
    <row r="6749" spans="2:51" s="12" customFormat="1" x14ac:dyDescent="0.2">
      <c r="B6749" s="150"/>
      <c r="D6749" s="151" t="s">
        <v>197</v>
      </c>
      <c r="E6749" s="152" t="s">
        <v>1</v>
      </c>
      <c r="F6749" s="153" t="s">
        <v>2554</v>
      </c>
      <c r="H6749" s="154">
        <v>6.516</v>
      </c>
      <c r="I6749" s="155"/>
      <c r="L6749" s="150"/>
      <c r="M6749" s="156"/>
      <c r="T6749" s="157"/>
      <c r="AT6749" s="152" t="s">
        <v>197</v>
      </c>
      <c r="AU6749" s="152" t="s">
        <v>94</v>
      </c>
      <c r="AV6749" s="12" t="s">
        <v>94</v>
      </c>
      <c r="AW6749" s="12" t="s">
        <v>40</v>
      </c>
      <c r="AX6749" s="12" t="s">
        <v>84</v>
      </c>
      <c r="AY6749" s="152" t="s">
        <v>174</v>
      </c>
    </row>
    <row r="6750" spans="2:51" s="12" customFormat="1" x14ac:dyDescent="0.2">
      <c r="B6750" s="150"/>
      <c r="D6750" s="151" t="s">
        <v>197</v>
      </c>
      <c r="E6750" s="152" t="s">
        <v>1</v>
      </c>
      <c r="F6750" s="153" t="s">
        <v>2555</v>
      </c>
      <c r="H6750" s="154">
        <v>18.18</v>
      </c>
      <c r="I6750" s="155"/>
      <c r="L6750" s="150"/>
      <c r="M6750" s="156"/>
      <c r="T6750" s="157"/>
      <c r="AT6750" s="152" t="s">
        <v>197</v>
      </c>
      <c r="AU6750" s="152" t="s">
        <v>94</v>
      </c>
      <c r="AV6750" s="12" t="s">
        <v>94</v>
      </c>
      <c r="AW6750" s="12" t="s">
        <v>40</v>
      </c>
      <c r="AX6750" s="12" t="s">
        <v>84</v>
      </c>
      <c r="AY6750" s="152" t="s">
        <v>174</v>
      </c>
    </row>
    <row r="6751" spans="2:51" s="12" customFormat="1" x14ac:dyDescent="0.2">
      <c r="B6751" s="150"/>
      <c r="D6751" s="151" t="s">
        <v>197</v>
      </c>
      <c r="E6751" s="152" t="s">
        <v>1</v>
      </c>
      <c r="F6751" s="153" t="s">
        <v>2556</v>
      </c>
      <c r="H6751" s="154">
        <v>7.8719999999999999</v>
      </c>
      <c r="I6751" s="155"/>
      <c r="L6751" s="150"/>
      <c r="M6751" s="156"/>
      <c r="T6751" s="157"/>
      <c r="AT6751" s="152" t="s">
        <v>197</v>
      </c>
      <c r="AU6751" s="152" t="s">
        <v>94</v>
      </c>
      <c r="AV6751" s="12" t="s">
        <v>94</v>
      </c>
      <c r="AW6751" s="12" t="s">
        <v>40</v>
      </c>
      <c r="AX6751" s="12" t="s">
        <v>84</v>
      </c>
      <c r="AY6751" s="152" t="s">
        <v>174</v>
      </c>
    </row>
    <row r="6752" spans="2:51" s="12" customFormat="1" x14ac:dyDescent="0.2">
      <c r="B6752" s="150"/>
      <c r="D6752" s="151" t="s">
        <v>197</v>
      </c>
      <c r="E6752" s="152" t="s">
        <v>1</v>
      </c>
      <c r="F6752" s="153" t="s">
        <v>2557</v>
      </c>
      <c r="H6752" s="154">
        <v>12.474</v>
      </c>
      <c r="I6752" s="155"/>
      <c r="L6752" s="150"/>
      <c r="M6752" s="156"/>
      <c r="T6752" s="157"/>
      <c r="AT6752" s="152" t="s">
        <v>197</v>
      </c>
      <c r="AU6752" s="152" t="s">
        <v>94</v>
      </c>
      <c r="AV6752" s="12" t="s">
        <v>94</v>
      </c>
      <c r="AW6752" s="12" t="s">
        <v>40</v>
      </c>
      <c r="AX6752" s="12" t="s">
        <v>84</v>
      </c>
      <c r="AY6752" s="152" t="s">
        <v>174</v>
      </c>
    </row>
    <row r="6753" spans="2:65" s="12" customFormat="1" x14ac:dyDescent="0.2">
      <c r="B6753" s="150"/>
      <c r="D6753" s="151" t="s">
        <v>197</v>
      </c>
      <c r="E6753" s="152" t="s">
        <v>1</v>
      </c>
      <c r="F6753" s="153" t="s">
        <v>2558</v>
      </c>
      <c r="H6753" s="154">
        <v>21.614000000000001</v>
      </c>
      <c r="I6753" s="155"/>
      <c r="L6753" s="150"/>
      <c r="M6753" s="156"/>
      <c r="T6753" s="157"/>
      <c r="AT6753" s="152" t="s">
        <v>197</v>
      </c>
      <c r="AU6753" s="152" t="s">
        <v>94</v>
      </c>
      <c r="AV6753" s="12" t="s">
        <v>94</v>
      </c>
      <c r="AW6753" s="12" t="s">
        <v>40</v>
      </c>
      <c r="AX6753" s="12" t="s">
        <v>84</v>
      </c>
      <c r="AY6753" s="152" t="s">
        <v>174</v>
      </c>
    </row>
    <row r="6754" spans="2:65" s="12" customFormat="1" x14ac:dyDescent="0.2">
      <c r="B6754" s="150"/>
      <c r="D6754" s="151" t="s">
        <v>197</v>
      </c>
      <c r="E6754" s="152" t="s">
        <v>1</v>
      </c>
      <c r="F6754" s="153" t="s">
        <v>2559</v>
      </c>
      <c r="H6754" s="154">
        <v>17.170000000000002</v>
      </c>
      <c r="I6754" s="155"/>
      <c r="L6754" s="150"/>
      <c r="M6754" s="156"/>
      <c r="T6754" s="157"/>
      <c r="AT6754" s="152" t="s">
        <v>197</v>
      </c>
      <c r="AU6754" s="152" t="s">
        <v>94</v>
      </c>
      <c r="AV6754" s="12" t="s">
        <v>94</v>
      </c>
      <c r="AW6754" s="12" t="s">
        <v>40</v>
      </c>
      <c r="AX6754" s="12" t="s">
        <v>84</v>
      </c>
      <c r="AY6754" s="152" t="s">
        <v>174</v>
      </c>
    </row>
    <row r="6755" spans="2:65" s="12" customFormat="1" x14ac:dyDescent="0.2">
      <c r="B6755" s="150"/>
      <c r="D6755" s="151" t="s">
        <v>197</v>
      </c>
      <c r="E6755" s="152" t="s">
        <v>1</v>
      </c>
      <c r="F6755" s="153" t="s">
        <v>2560</v>
      </c>
      <c r="H6755" s="154">
        <v>8.2210000000000001</v>
      </c>
      <c r="I6755" s="155"/>
      <c r="L6755" s="150"/>
      <c r="M6755" s="156"/>
      <c r="T6755" s="157"/>
      <c r="AT6755" s="152" t="s">
        <v>197</v>
      </c>
      <c r="AU6755" s="152" t="s">
        <v>94</v>
      </c>
      <c r="AV6755" s="12" t="s">
        <v>94</v>
      </c>
      <c r="AW6755" s="12" t="s">
        <v>40</v>
      </c>
      <c r="AX6755" s="12" t="s">
        <v>84</v>
      </c>
      <c r="AY6755" s="152" t="s">
        <v>174</v>
      </c>
    </row>
    <row r="6756" spans="2:65" s="12" customFormat="1" x14ac:dyDescent="0.2">
      <c r="B6756" s="150"/>
      <c r="D6756" s="151" t="s">
        <v>197</v>
      </c>
      <c r="E6756" s="152" t="s">
        <v>1</v>
      </c>
      <c r="F6756" s="153" t="s">
        <v>2548</v>
      </c>
      <c r="H6756" s="154">
        <v>11.097</v>
      </c>
      <c r="I6756" s="155"/>
      <c r="L6756" s="150"/>
      <c r="M6756" s="156"/>
      <c r="T6756" s="157"/>
      <c r="AT6756" s="152" t="s">
        <v>197</v>
      </c>
      <c r="AU6756" s="152" t="s">
        <v>94</v>
      </c>
      <c r="AV6756" s="12" t="s">
        <v>94</v>
      </c>
      <c r="AW6756" s="12" t="s">
        <v>40</v>
      </c>
      <c r="AX6756" s="12" t="s">
        <v>84</v>
      </c>
      <c r="AY6756" s="152" t="s">
        <v>174</v>
      </c>
    </row>
    <row r="6757" spans="2:65" s="15" customFormat="1" x14ac:dyDescent="0.2">
      <c r="B6757" s="189"/>
      <c r="D6757" s="151" t="s">
        <v>197</v>
      </c>
      <c r="E6757" s="190" t="s">
        <v>1</v>
      </c>
      <c r="F6757" s="191" t="s">
        <v>329</v>
      </c>
      <c r="H6757" s="192">
        <v>201.81199999999998</v>
      </c>
      <c r="I6757" s="193"/>
      <c r="L6757" s="189"/>
      <c r="M6757" s="194"/>
      <c r="T6757" s="195"/>
      <c r="AT6757" s="190" t="s">
        <v>197</v>
      </c>
      <c r="AU6757" s="190" t="s">
        <v>94</v>
      </c>
      <c r="AV6757" s="15" t="s">
        <v>190</v>
      </c>
      <c r="AW6757" s="15" t="s">
        <v>40</v>
      </c>
      <c r="AX6757" s="15" t="s">
        <v>84</v>
      </c>
      <c r="AY6757" s="190" t="s">
        <v>174</v>
      </c>
    </row>
    <row r="6758" spans="2:65" s="13" customFormat="1" x14ac:dyDescent="0.2">
      <c r="B6758" s="158"/>
      <c r="D6758" s="151" t="s">
        <v>197</v>
      </c>
      <c r="E6758" s="159" t="s">
        <v>1</v>
      </c>
      <c r="F6758" s="160" t="s">
        <v>199</v>
      </c>
      <c r="H6758" s="161">
        <v>325.32199999999995</v>
      </c>
      <c r="I6758" s="162"/>
      <c r="L6758" s="158"/>
      <c r="M6758" s="163"/>
      <c r="T6758" s="164"/>
      <c r="AT6758" s="159" t="s">
        <v>197</v>
      </c>
      <c r="AU6758" s="159" t="s">
        <v>94</v>
      </c>
      <c r="AV6758" s="13" t="s">
        <v>182</v>
      </c>
      <c r="AW6758" s="13" t="s">
        <v>40</v>
      </c>
      <c r="AX6758" s="13" t="s">
        <v>92</v>
      </c>
      <c r="AY6758" s="159" t="s">
        <v>174</v>
      </c>
    </row>
    <row r="6759" spans="2:65" s="1" customFormat="1" ht="24.2" customHeight="1" x14ac:dyDescent="0.2">
      <c r="B6759" s="33"/>
      <c r="C6759" s="176" t="s">
        <v>2855</v>
      </c>
      <c r="D6759" s="176" t="s">
        <v>321</v>
      </c>
      <c r="E6759" s="177" t="s">
        <v>2251</v>
      </c>
      <c r="F6759" s="178" t="s">
        <v>2252</v>
      </c>
      <c r="G6759" s="179" t="s">
        <v>180</v>
      </c>
      <c r="H6759" s="180">
        <v>47.822000000000003</v>
      </c>
      <c r="I6759" s="181"/>
      <c r="J6759" s="182">
        <f>ROUND(I6759*H6759,2)</f>
        <v>0</v>
      </c>
      <c r="K6759" s="178" t="s">
        <v>181</v>
      </c>
      <c r="L6759" s="183"/>
      <c r="M6759" s="184" t="s">
        <v>1</v>
      </c>
      <c r="N6759" s="185" t="s">
        <v>50</v>
      </c>
      <c r="P6759" s="146">
        <f>O6759*H6759</f>
        <v>0</v>
      </c>
      <c r="Q6759" s="146">
        <v>0.03</v>
      </c>
      <c r="R6759" s="146">
        <f>Q6759*H6759</f>
        <v>1.43466</v>
      </c>
      <c r="S6759" s="146">
        <v>0</v>
      </c>
      <c r="T6759" s="147">
        <f>S6759*H6759</f>
        <v>0</v>
      </c>
      <c r="AR6759" s="148" t="s">
        <v>887</v>
      </c>
      <c r="AT6759" s="148" t="s">
        <v>321</v>
      </c>
      <c r="AU6759" s="148" t="s">
        <v>94</v>
      </c>
      <c r="AY6759" s="17" t="s">
        <v>174</v>
      </c>
      <c r="BE6759" s="149">
        <f>IF(N6759="základní",J6759,0)</f>
        <v>0</v>
      </c>
      <c r="BF6759" s="149">
        <f>IF(N6759="snížená",J6759,0)</f>
        <v>0</v>
      </c>
      <c r="BG6759" s="149">
        <f>IF(N6759="zákl. přenesená",J6759,0)</f>
        <v>0</v>
      </c>
      <c r="BH6759" s="149">
        <f>IF(N6759="sníž. přenesená",J6759,0)</f>
        <v>0</v>
      </c>
      <c r="BI6759" s="149">
        <f>IF(N6759="nulová",J6759,0)</f>
        <v>0</v>
      </c>
      <c r="BJ6759" s="17" t="s">
        <v>94</v>
      </c>
      <c r="BK6759" s="149">
        <f>ROUND(I6759*H6759,2)</f>
        <v>0</v>
      </c>
      <c r="BL6759" s="17" t="s">
        <v>330</v>
      </c>
      <c r="BM6759" s="148" t="s">
        <v>2856</v>
      </c>
    </row>
    <row r="6760" spans="2:65" s="1" customFormat="1" ht="68.25" x14ac:dyDescent="0.2">
      <c r="B6760" s="33"/>
      <c r="D6760" s="151" t="s">
        <v>325</v>
      </c>
      <c r="F6760" s="186" t="s">
        <v>2254</v>
      </c>
      <c r="I6760" s="187"/>
      <c r="L6760" s="33"/>
      <c r="M6760" s="188"/>
      <c r="T6760" s="57"/>
      <c r="AT6760" s="17" t="s">
        <v>325</v>
      </c>
      <c r="AU6760" s="17" t="s">
        <v>94</v>
      </c>
    </row>
    <row r="6761" spans="2:65" s="14" customFormat="1" x14ac:dyDescent="0.2">
      <c r="B6761" s="170"/>
      <c r="D6761" s="151" t="s">
        <v>197</v>
      </c>
      <c r="E6761" s="171" t="s">
        <v>1</v>
      </c>
      <c r="F6761" s="172" t="s">
        <v>2542</v>
      </c>
      <c r="H6761" s="171" t="s">
        <v>1</v>
      </c>
      <c r="I6761" s="173"/>
      <c r="L6761" s="170"/>
      <c r="M6761" s="174"/>
      <c r="T6761" s="175"/>
      <c r="AT6761" s="171" t="s">
        <v>197</v>
      </c>
      <c r="AU6761" s="171" t="s">
        <v>94</v>
      </c>
      <c r="AV6761" s="14" t="s">
        <v>92</v>
      </c>
      <c r="AW6761" s="14" t="s">
        <v>40</v>
      </c>
      <c r="AX6761" s="14" t="s">
        <v>84</v>
      </c>
      <c r="AY6761" s="171" t="s">
        <v>174</v>
      </c>
    </row>
    <row r="6762" spans="2:65" s="14" customFormat="1" x14ac:dyDescent="0.2">
      <c r="B6762" s="170"/>
      <c r="D6762" s="151" t="s">
        <v>197</v>
      </c>
      <c r="E6762" s="171" t="s">
        <v>1</v>
      </c>
      <c r="F6762" s="172" t="s">
        <v>2543</v>
      </c>
      <c r="H6762" s="171" t="s">
        <v>1</v>
      </c>
      <c r="I6762" s="173"/>
      <c r="L6762" s="170"/>
      <c r="M6762" s="174"/>
      <c r="T6762" s="175"/>
      <c r="AT6762" s="171" t="s">
        <v>197</v>
      </c>
      <c r="AU6762" s="171" t="s">
        <v>94</v>
      </c>
      <c r="AV6762" s="14" t="s">
        <v>92</v>
      </c>
      <c r="AW6762" s="14" t="s">
        <v>40</v>
      </c>
      <c r="AX6762" s="14" t="s">
        <v>84</v>
      </c>
      <c r="AY6762" s="171" t="s">
        <v>174</v>
      </c>
    </row>
    <row r="6763" spans="2:65" s="12" customFormat="1" x14ac:dyDescent="0.2">
      <c r="B6763" s="150"/>
      <c r="D6763" s="151" t="s">
        <v>197</v>
      </c>
      <c r="E6763" s="152" t="s">
        <v>1</v>
      </c>
      <c r="F6763" s="153" t="s">
        <v>2857</v>
      </c>
      <c r="H6763" s="154">
        <v>17.291</v>
      </c>
      <c r="I6763" s="155"/>
      <c r="L6763" s="150"/>
      <c r="M6763" s="156"/>
      <c r="T6763" s="157"/>
      <c r="AT6763" s="152" t="s">
        <v>197</v>
      </c>
      <c r="AU6763" s="152" t="s">
        <v>94</v>
      </c>
      <c r="AV6763" s="12" t="s">
        <v>94</v>
      </c>
      <c r="AW6763" s="12" t="s">
        <v>40</v>
      </c>
      <c r="AX6763" s="12" t="s">
        <v>84</v>
      </c>
      <c r="AY6763" s="152" t="s">
        <v>174</v>
      </c>
    </row>
    <row r="6764" spans="2:65" s="15" customFormat="1" x14ac:dyDescent="0.2">
      <c r="B6764" s="189"/>
      <c r="D6764" s="151" t="s">
        <v>197</v>
      </c>
      <c r="E6764" s="190" t="s">
        <v>1</v>
      </c>
      <c r="F6764" s="191" t="s">
        <v>329</v>
      </c>
      <c r="H6764" s="192">
        <v>17.291</v>
      </c>
      <c r="I6764" s="193"/>
      <c r="L6764" s="189"/>
      <c r="M6764" s="194"/>
      <c r="T6764" s="195"/>
      <c r="AT6764" s="190" t="s">
        <v>197</v>
      </c>
      <c r="AU6764" s="190" t="s">
        <v>94</v>
      </c>
      <c r="AV6764" s="15" t="s">
        <v>190</v>
      </c>
      <c r="AW6764" s="15" t="s">
        <v>40</v>
      </c>
      <c r="AX6764" s="15" t="s">
        <v>84</v>
      </c>
      <c r="AY6764" s="190" t="s">
        <v>174</v>
      </c>
    </row>
    <row r="6765" spans="2:65" s="14" customFormat="1" x14ac:dyDescent="0.2">
      <c r="B6765" s="170"/>
      <c r="D6765" s="151" t="s">
        <v>197</v>
      </c>
      <c r="E6765" s="171" t="s">
        <v>1</v>
      </c>
      <c r="F6765" s="172" t="s">
        <v>2053</v>
      </c>
      <c r="H6765" s="171" t="s">
        <v>1</v>
      </c>
      <c r="I6765" s="173"/>
      <c r="L6765" s="170"/>
      <c r="M6765" s="174"/>
      <c r="T6765" s="175"/>
      <c r="AT6765" s="171" t="s">
        <v>197</v>
      </c>
      <c r="AU6765" s="171" t="s">
        <v>94</v>
      </c>
      <c r="AV6765" s="14" t="s">
        <v>92</v>
      </c>
      <c r="AW6765" s="14" t="s">
        <v>40</v>
      </c>
      <c r="AX6765" s="14" t="s">
        <v>84</v>
      </c>
      <c r="AY6765" s="171" t="s">
        <v>174</v>
      </c>
    </row>
    <row r="6766" spans="2:65" s="14" customFormat="1" x14ac:dyDescent="0.2">
      <c r="B6766" s="170"/>
      <c r="D6766" s="151" t="s">
        <v>197</v>
      </c>
      <c r="E6766" s="171" t="s">
        <v>1</v>
      </c>
      <c r="F6766" s="172" t="s">
        <v>2547</v>
      </c>
      <c r="H6766" s="171" t="s">
        <v>1</v>
      </c>
      <c r="I6766" s="173"/>
      <c r="L6766" s="170"/>
      <c r="M6766" s="174"/>
      <c r="T6766" s="175"/>
      <c r="AT6766" s="171" t="s">
        <v>197</v>
      </c>
      <c r="AU6766" s="171" t="s">
        <v>94</v>
      </c>
      <c r="AV6766" s="14" t="s">
        <v>92</v>
      </c>
      <c r="AW6766" s="14" t="s">
        <v>40</v>
      </c>
      <c r="AX6766" s="14" t="s">
        <v>84</v>
      </c>
      <c r="AY6766" s="171" t="s">
        <v>174</v>
      </c>
    </row>
    <row r="6767" spans="2:65" s="12" customFormat="1" x14ac:dyDescent="0.2">
      <c r="B6767" s="150"/>
      <c r="D6767" s="151" t="s">
        <v>197</v>
      </c>
      <c r="E6767" s="152" t="s">
        <v>1</v>
      </c>
      <c r="F6767" s="153" t="s">
        <v>2858</v>
      </c>
      <c r="H6767" s="154">
        <v>1.554</v>
      </c>
      <c r="I6767" s="155"/>
      <c r="L6767" s="150"/>
      <c r="M6767" s="156"/>
      <c r="T6767" s="157"/>
      <c r="AT6767" s="152" t="s">
        <v>197</v>
      </c>
      <c r="AU6767" s="152" t="s">
        <v>94</v>
      </c>
      <c r="AV6767" s="12" t="s">
        <v>94</v>
      </c>
      <c r="AW6767" s="12" t="s">
        <v>40</v>
      </c>
      <c r="AX6767" s="12" t="s">
        <v>84</v>
      </c>
      <c r="AY6767" s="152" t="s">
        <v>174</v>
      </c>
    </row>
    <row r="6768" spans="2:65" s="12" customFormat="1" x14ac:dyDescent="0.2">
      <c r="B6768" s="150"/>
      <c r="D6768" s="151" t="s">
        <v>197</v>
      </c>
      <c r="E6768" s="152" t="s">
        <v>1</v>
      </c>
      <c r="F6768" s="153" t="s">
        <v>2859</v>
      </c>
      <c r="H6768" s="154">
        <v>0.94699999999999995</v>
      </c>
      <c r="I6768" s="155"/>
      <c r="L6768" s="150"/>
      <c r="M6768" s="156"/>
      <c r="T6768" s="157"/>
      <c r="AT6768" s="152" t="s">
        <v>197</v>
      </c>
      <c r="AU6768" s="152" t="s">
        <v>94</v>
      </c>
      <c r="AV6768" s="12" t="s">
        <v>94</v>
      </c>
      <c r="AW6768" s="12" t="s">
        <v>40</v>
      </c>
      <c r="AX6768" s="12" t="s">
        <v>84</v>
      </c>
      <c r="AY6768" s="152" t="s">
        <v>174</v>
      </c>
    </row>
    <row r="6769" spans="2:65" s="12" customFormat="1" x14ac:dyDescent="0.2">
      <c r="B6769" s="150"/>
      <c r="D6769" s="151" t="s">
        <v>197</v>
      </c>
      <c r="E6769" s="152" t="s">
        <v>1</v>
      </c>
      <c r="F6769" s="153" t="s">
        <v>2860</v>
      </c>
      <c r="H6769" s="154">
        <v>5.899</v>
      </c>
      <c r="I6769" s="155"/>
      <c r="L6769" s="150"/>
      <c r="M6769" s="156"/>
      <c r="T6769" s="157"/>
      <c r="AT6769" s="152" t="s">
        <v>197</v>
      </c>
      <c r="AU6769" s="152" t="s">
        <v>94</v>
      </c>
      <c r="AV6769" s="12" t="s">
        <v>94</v>
      </c>
      <c r="AW6769" s="12" t="s">
        <v>40</v>
      </c>
      <c r="AX6769" s="12" t="s">
        <v>84</v>
      </c>
      <c r="AY6769" s="152" t="s">
        <v>174</v>
      </c>
    </row>
    <row r="6770" spans="2:65" s="12" customFormat="1" x14ac:dyDescent="0.2">
      <c r="B6770" s="150"/>
      <c r="D6770" s="151" t="s">
        <v>197</v>
      </c>
      <c r="E6770" s="152" t="s">
        <v>1</v>
      </c>
      <c r="F6770" s="153" t="s">
        <v>2861</v>
      </c>
      <c r="H6770" s="154">
        <v>1.1020000000000001</v>
      </c>
      <c r="I6770" s="155"/>
      <c r="L6770" s="150"/>
      <c r="M6770" s="156"/>
      <c r="T6770" s="157"/>
      <c r="AT6770" s="152" t="s">
        <v>197</v>
      </c>
      <c r="AU6770" s="152" t="s">
        <v>94</v>
      </c>
      <c r="AV6770" s="12" t="s">
        <v>94</v>
      </c>
      <c r="AW6770" s="12" t="s">
        <v>40</v>
      </c>
      <c r="AX6770" s="12" t="s">
        <v>84</v>
      </c>
      <c r="AY6770" s="152" t="s">
        <v>174</v>
      </c>
    </row>
    <row r="6771" spans="2:65" s="12" customFormat="1" x14ac:dyDescent="0.2">
      <c r="B6771" s="150"/>
      <c r="D6771" s="151" t="s">
        <v>197</v>
      </c>
      <c r="E6771" s="152" t="s">
        <v>1</v>
      </c>
      <c r="F6771" s="153" t="s">
        <v>2862</v>
      </c>
      <c r="H6771" s="154">
        <v>0.60199999999999998</v>
      </c>
      <c r="I6771" s="155"/>
      <c r="L6771" s="150"/>
      <c r="M6771" s="156"/>
      <c r="T6771" s="157"/>
      <c r="AT6771" s="152" t="s">
        <v>197</v>
      </c>
      <c r="AU6771" s="152" t="s">
        <v>94</v>
      </c>
      <c r="AV6771" s="12" t="s">
        <v>94</v>
      </c>
      <c r="AW6771" s="12" t="s">
        <v>40</v>
      </c>
      <c r="AX6771" s="12" t="s">
        <v>84</v>
      </c>
      <c r="AY6771" s="152" t="s">
        <v>174</v>
      </c>
    </row>
    <row r="6772" spans="2:65" s="12" customFormat="1" x14ac:dyDescent="0.2">
      <c r="B6772" s="150"/>
      <c r="D6772" s="151" t="s">
        <v>197</v>
      </c>
      <c r="E6772" s="152" t="s">
        <v>1</v>
      </c>
      <c r="F6772" s="153" t="s">
        <v>2863</v>
      </c>
      <c r="H6772" s="154">
        <v>3.71</v>
      </c>
      <c r="I6772" s="155"/>
      <c r="L6772" s="150"/>
      <c r="M6772" s="156"/>
      <c r="T6772" s="157"/>
      <c r="AT6772" s="152" t="s">
        <v>197</v>
      </c>
      <c r="AU6772" s="152" t="s">
        <v>94</v>
      </c>
      <c r="AV6772" s="12" t="s">
        <v>94</v>
      </c>
      <c r="AW6772" s="12" t="s">
        <v>40</v>
      </c>
      <c r="AX6772" s="12" t="s">
        <v>84</v>
      </c>
      <c r="AY6772" s="152" t="s">
        <v>174</v>
      </c>
    </row>
    <row r="6773" spans="2:65" s="12" customFormat="1" x14ac:dyDescent="0.2">
      <c r="B6773" s="150"/>
      <c r="D6773" s="151" t="s">
        <v>197</v>
      </c>
      <c r="E6773" s="152" t="s">
        <v>1</v>
      </c>
      <c r="F6773" s="153" t="s">
        <v>2864</v>
      </c>
      <c r="H6773" s="154">
        <v>0.91200000000000003</v>
      </c>
      <c r="I6773" s="155"/>
      <c r="L6773" s="150"/>
      <c r="M6773" s="156"/>
      <c r="T6773" s="157"/>
      <c r="AT6773" s="152" t="s">
        <v>197</v>
      </c>
      <c r="AU6773" s="152" t="s">
        <v>94</v>
      </c>
      <c r="AV6773" s="12" t="s">
        <v>94</v>
      </c>
      <c r="AW6773" s="12" t="s">
        <v>40</v>
      </c>
      <c r="AX6773" s="12" t="s">
        <v>84</v>
      </c>
      <c r="AY6773" s="152" t="s">
        <v>174</v>
      </c>
    </row>
    <row r="6774" spans="2:65" s="12" customFormat="1" x14ac:dyDescent="0.2">
      <c r="B6774" s="150"/>
      <c r="D6774" s="151" t="s">
        <v>197</v>
      </c>
      <c r="E6774" s="152" t="s">
        <v>1</v>
      </c>
      <c r="F6774" s="153" t="s">
        <v>2865</v>
      </c>
      <c r="H6774" s="154">
        <v>2.5449999999999999</v>
      </c>
      <c r="I6774" s="155"/>
      <c r="L6774" s="150"/>
      <c r="M6774" s="156"/>
      <c r="T6774" s="157"/>
      <c r="AT6774" s="152" t="s">
        <v>197</v>
      </c>
      <c r="AU6774" s="152" t="s">
        <v>94</v>
      </c>
      <c r="AV6774" s="12" t="s">
        <v>94</v>
      </c>
      <c r="AW6774" s="12" t="s">
        <v>40</v>
      </c>
      <c r="AX6774" s="12" t="s">
        <v>84</v>
      </c>
      <c r="AY6774" s="152" t="s">
        <v>174</v>
      </c>
    </row>
    <row r="6775" spans="2:65" s="12" customFormat="1" x14ac:dyDescent="0.2">
      <c r="B6775" s="150"/>
      <c r="D6775" s="151" t="s">
        <v>197</v>
      </c>
      <c r="E6775" s="152" t="s">
        <v>1</v>
      </c>
      <c r="F6775" s="153" t="s">
        <v>2866</v>
      </c>
      <c r="H6775" s="154">
        <v>1.1020000000000001</v>
      </c>
      <c r="I6775" s="155"/>
      <c r="L6775" s="150"/>
      <c r="M6775" s="156"/>
      <c r="T6775" s="157"/>
      <c r="AT6775" s="152" t="s">
        <v>197</v>
      </c>
      <c r="AU6775" s="152" t="s">
        <v>94</v>
      </c>
      <c r="AV6775" s="12" t="s">
        <v>94</v>
      </c>
      <c r="AW6775" s="12" t="s">
        <v>40</v>
      </c>
      <c r="AX6775" s="12" t="s">
        <v>84</v>
      </c>
      <c r="AY6775" s="152" t="s">
        <v>174</v>
      </c>
    </row>
    <row r="6776" spans="2:65" s="12" customFormat="1" x14ac:dyDescent="0.2">
      <c r="B6776" s="150"/>
      <c r="D6776" s="151" t="s">
        <v>197</v>
      </c>
      <c r="E6776" s="152" t="s">
        <v>1</v>
      </c>
      <c r="F6776" s="153" t="s">
        <v>2867</v>
      </c>
      <c r="H6776" s="154">
        <v>1.746</v>
      </c>
      <c r="I6776" s="155"/>
      <c r="L6776" s="150"/>
      <c r="M6776" s="156"/>
      <c r="T6776" s="157"/>
      <c r="AT6776" s="152" t="s">
        <v>197</v>
      </c>
      <c r="AU6776" s="152" t="s">
        <v>94</v>
      </c>
      <c r="AV6776" s="12" t="s">
        <v>94</v>
      </c>
      <c r="AW6776" s="12" t="s">
        <v>40</v>
      </c>
      <c r="AX6776" s="12" t="s">
        <v>84</v>
      </c>
      <c r="AY6776" s="152" t="s">
        <v>174</v>
      </c>
    </row>
    <row r="6777" spans="2:65" s="12" customFormat="1" x14ac:dyDescent="0.2">
      <c r="B6777" s="150"/>
      <c r="D6777" s="151" t="s">
        <v>197</v>
      </c>
      <c r="E6777" s="152" t="s">
        <v>1</v>
      </c>
      <c r="F6777" s="153" t="s">
        <v>2868</v>
      </c>
      <c r="H6777" s="154">
        <v>3.0259999999999998</v>
      </c>
      <c r="I6777" s="155"/>
      <c r="L6777" s="150"/>
      <c r="M6777" s="156"/>
      <c r="T6777" s="157"/>
      <c r="AT6777" s="152" t="s">
        <v>197</v>
      </c>
      <c r="AU6777" s="152" t="s">
        <v>94</v>
      </c>
      <c r="AV6777" s="12" t="s">
        <v>94</v>
      </c>
      <c r="AW6777" s="12" t="s">
        <v>40</v>
      </c>
      <c r="AX6777" s="12" t="s">
        <v>84</v>
      </c>
      <c r="AY6777" s="152" t="s">
        <v>174</v>
      </c>
    </row>
    <row r="6778" spans="2:65" s="12" customFormat="1" x14ac:dyDescent="0.2">
      <c r="B6778" s="150"/>
      <c r="D6778" s="151" t="s">
        <v>197</v>
      </c>
      <c r="E6778" s="152" t="s">
        <v>1</v>
      </c>
      <c r="F6778" s="153" t="s">
        <v>2869</v>
      </c>
      <c r="H6778" s="154">
        <v>2.4039999999999999</v>
      </c>
      <c r="I6778" s="155"/>
      <c r="L6778" s="150"/>
      <c r="M6778" s="156"/>
      <c r="T6778" s="157"/>
      <c r="AT6778" s="152" t="s">
        <v>197</v>
      </c>
      <c r="AU6778" s="152" t="s">
        <v>94</v>
      </c>
      <c r="AV6778" s="12" t="s">
        <v>94</v>
      </c>
      <c r="AW6778" s="12" t="s">
        <v>40</v>
      </c>
      <c r="AX6778" s="12" t="s">
        <v>84</v>
      </c>
      <c r="AY6778" s="152" t="s">
        <v>174</v>
      </c>
    </row>
    <row r="6779" spans="2:65" s="12" customFormat="1" x14ac:dyDescent="0.2">
      <c r="B6779" s="150"/>
      <c r="D6779" s="151" t="s">
        <v>197</v>
      </c>
      <c r="E6779" s="152" t="s">
        <v>1</v>
      </c>
      <c r="F6779" s="153" t="s">
        <v>2870</v>
      </c>
      <c r="H6779" s="154">
        <v>1.151</v>
      </c>
      <c r="I6779" s="155"/>
      <c r="L6779" s="150"/>
      <c r="M6779" s="156"/>
      <c r="T6779" s="157"/>
      <c r="AT6779" s="152" t="s">
        <v>197</v>
      </c>
      <c r="AU6779" s="152" t="s">
        <v>94</v>
      </c>
      <c r="AV6779" s="12" t="s">
        <v>94</v>
      </c>
      <c r="AW6779" s="12" t="s">
        <v>40</v>
      </c>
      <c r="AX6779" s="12" t="s">
        <v>84</v>
      </c>
      <c r="AY6779" s="152" t="s">
        <v>174</v>
      </c>
    </row>
    <row r="6780" spans="2:65" s="12" customFormat="1" x14ac:dyDescent="0.2">
      <c r="B6780" s="150"/>
      <c r="D6780" s="151" t="s">
        <v>197</v>
      </c>
      <c r="E6780" s="152" t="s">
        <v>1</v>
      </c>
      <c r="F6780" s="153" t="s">
        <v>2858</v>
      </c>
      <c r="H6780" s="154">
        <v>1.554</v>
      </c>
      <c r="I6780" s="155"/>
      <c r="L6780" s="150"/>
      <c r="M6780" s="156"/>
      <c r="T6780" s="157"/>
      <c r="AT6780" s="152" t="s">
        <v>197</v>
      </c>
      <c r="AU6780" s="152" t="s">
        <v>94</v>
      </c>
      <c r="AV6780" s="12" t="s">
        <v>94</v>
      </c>
      <c r="AW6780" s="12" t="s">
        <v>40</v>
      </c>
      <c r="AX6780" s="12" t="s">
        <v>84</v>
      </c>
      <c r="AY6780" s="152" t="s">
        <v>174</v>
      </c>
    </row>
    <row r="6781" spans="2:65" s="15" customFormat="1" x14ac:dyDescent="0.2">
      <c r="B6781" s="189"/>
      <c r="D6781" s="151" t="s">
        <v>197</v>
      </c>
      <c r="E6781" s="190" t="s">
        <v>1</v>
      </c>
      <c r="F6781" s="191" t="s">
        <v>329</v>
      </c>
      <c r="H6781" s="192">
        <v>28.253999999999998</v>
      </c>
      <c r="I6781" s="193"/>
      <c r="L6781" s="189"/>
      <c r="M6781" s="194"/>
      <c r="T6781" s="195"/>
      <c r="AT6781" s="190" t="s">
        <v>197</v>
      </c>
      <c r="AU6781" s="190" t="s">
        <v>94</v>
      </c>
      <c r="AV6781" s="15" t="s">
        <v>190</v>
      </c>
      <c r="AW6781" s="15" t="s">
        <v>40</v>
      </c>
      <c r="AX6781" s="15" t="s">
        <v>84</v>
      </c>
      <c r="AY6781" s="190" t="s">
        <v>174</v>
      </c>
    </row>
    <row r="6782" spans="2:65" s="13" customFormat="1" x14ac:dyDescent="0.2">
      <c r="B6782" s="158"/>
      <c r="D6782" s="151" t="s">
        <v>197</v>
      </c>
      <c r="E6782" s="159" t="s">
        <v>1</v>
      </c>
      <c r="F6782" s="160" t="s">
        <v>199</v>
      </c>
      <c r="H6782" s="161">
        <v>45.545000000000009</v>
      </c>
      <c r="I6782" s="162"/>
      <c r="L6782" s="158"/>
      <c r="M6782" s="163"/>
      <c r="T6782" s="164"/>
      <c r="AT6782" s="159" t="s">
        <v>197</v>
      </c>
      <c r="AU6782" s="159" t="s">
        <v>94</v>
      </c>
      <c r="AV6782" s="13" t="s">
        <v>182</v>
      </c>
      <c r="AW6782" s="13" t="s">
        <v>40</v>
      </c>
      <c r="AX6782" s="13" t="s">
        <v>92</v>
      </c>
      <c r="AY6782" s="159" t="s">
        <v>174</v>
      </c>
    </row>
    <row r="6783" spans="2:65" s="12" customFormat="1" x14ac:dyDescent="0.2">
      <c r="B6783" s="150"/>
      <c r="D6783" s="151" t="s">
        <v>197</v>
      </c>
      <c r="F6783" s="153" t="s">
        <v>2871</v>
      </c>
      <c r="H6783" s="154">
        <v>47.822000000000003</v>
      </c>
      <c r="I6783" s="155"/>
      <c r="L6783" s="150"/>
      <c r="M6783" s="156"/>
      <c r="T6783" s="157"/>
      <c r="AT6783" s="152" t="s">
        <v>197</v>
      </c>
      <c r="AU6783" s="152" t="s">
        <v>94</v>
      </c>
      <c r="AV6783" s="12" t="s">
        <v>94</v>
      </c>
      <c r="AW6783" s="12" t="s">
        <v>4</v>
      </c>
      <c r="AX6783" s="12" t="s">
        <v>92</v>
      </c>
      <c r="AY6783" s="152" t="s">
        <v>174</v>
      </c>
    </row>
    <row r="6784" spans="2:65" s="1" customFormat="1" ht="44.25" customHeight="1" x14ac:dyDescent="0.2">
      <c r="B6784" s="33"/>
      <c r="C6784" s="137" t="s">
        <v>2872</v>
      </c>
      <c r="D6784" s="137" t="s">
        <v>177</v>
      </c>
      <c r="E6784" s="138" t="s">
        <v>2873</v>
      </c>
      <c r="F6784" s="139" t="s">
        <v>2874</v>
      </c>
      <c r="G6784" s="140" t="s">
        <v>249</v>
      </c>
      <c r="H6784" s="141">
        <v>3334.32</v>
      </c>
      <c r="I6784" s="142"/>
      <c r="J6784" s="143">
        <f>ROUND(I6784*H6784,2)</f>
        <v>0</v>
      </c>
      <c r="K6784" s="139" t="s">
        <v>181</v>
      </c>
      <c r="L6784" s="33"/>
      <c r="M6784" s="144" t="s">
        <v>1</v>
      </c>
      <c r="N6784" s="145" t="s">
        <v>50</v>
      </c>
      <c r="P6784" s="146">
        <f>O6784*H6784</f>
        <v>0</v>
      </c>
      <c r="Q6784" s="146">
        <v>5.8E-4</v>
      </c>
      <c r="R6784" s="146">
        <f>Q6784*H6784</f>
        <v>1.9339056000000001</v>
      </c>
      <c r="S6784" s="146">
        <v>0</v>
      </c>
      <c r="T6784" s="147">
        <f>S6784*H6784</f>
        <v>0</v>
      </c>
      <c r="AR6784" s="148" t="s">
        <v>330</v>
      </c>
      <c r="AT6784" s="148" t="s">
        <v>177</v>
      </c>
      <c r="AU6784" s="148" t="s">
        <v>94</v>
      </c>
      <c r="AY6784" s="17" t="s">
        <v>174</v>
      </c>
      <c r="BE6784" s="149">
        <f>IF(N6784="základní",J6784,0)</f>
        <v>0</v>
      </c>
      <c r="BF6784" s="149">
        <f>IF(N6784="snížená",J6784,0)</f>
        <v>0</v>
      </c>
      <c r="BG6784" s="149">
        <f>IF(N6784="zákl. přenesená",J6784,0)</f>
        <v>0</v>
      </c>
      <c r="BH6784" s="149">
        <f>IF(N6784="sníž. přenesená",J6784,0)</f>
        <v>0</v>
      </c>
      <c r="BI6784" s="149">
        <f>IF(N6784="nulová",J6784,0)</f>
        <v>0</v>
      </c>
      <c r="BJ6784" s="17" t="s">
        <v>94</v>
      </c>
      <c r="BK6784" s="149">
        <f>ROUND(I6784*H6784,2)</f>
        <v>0</v>
      </c>
      <c r="BL6784" s="17" t="s">
        <v>330</v>
      </c>
      <c r="BM6784" s="148" t="s">
        <v>2875</v>
      </c>
    </row>
    <row r="6785" spans="2:65" s="1" customFormat="1" ht="24.2" customHeight="1" x14ac:dyDescent="0.2">
      <c r="B6785" s="33"/>
      <c r="C6785" s="176" t="s">
        <v>2876</v>
      </c>
      <c r="D6785" s="176" t="s">
        <v>321</v>
      </c>
      <c r="E6785" s="177" t="s">
        <v>2877</v>
      </c>
      <c r="F6785" s="178" t="s">
        <v>2878</v>
      </c>
      <c r="G6785" s="179" t="s">
        <v>249</v>
      </c>
      <c r="H6785" s="180">
        <v>1089.6590000000001</v>
      </c>
      <c r="I6785" s="181"/>
      <c r="J6785" s="182">
        <f>ROUND(I6785*H6785,2)</f>
        <v>0</v>
      </c>
      <c r="K6785" s="178" t="s">
        <v>181</v>
      </c>
      <c r="L6785" s="183"/>
      <c r="M6785" s="184" t="s">
        <v>1</v>
      </c>
      <c r="N6785" s="185" t="s">
        <v>50</v>
      </c>
      <c r="P6785" s="146">
        <f>O6785*H6785</f>
        <v>0</v>
      </c>
      <c r="Q6785" s="146">
        <v>2.7000000000000001E-3</v>
      </c>
      <c r="R6785" s="146">
        <f>Q6785*H6785</f>
        <v>2.9420793000000005</v>
      </c>
      <c r="S6785" s="146">
        <v>0</v>
      </c>
      <c r="T6785" s="147">
        <f>S6785*H6785</f>
        <v>0</v>
      </c>
      <c r="AR6785" s="148" t="s">
        <v>887</v>
      </c>
      <c r="AT6785" s="148" t="s">
        <v>321</v>
      </c>
      <c r="AU6785" s="148" t="s">
        <v>94</v>
      </c>
      <c r="AY6785" s="17" t="s">
        <v>174</v>
      </c>
      <c r="BE6785" s="149">
        <f>IF(N6785="základní",J6785,0)</f>
        <v>0</v>
      </c>
      <c r="BF6785" s="149">
        <f>IF(N6785="snížená",J6785,0)</f>
        <v>0</v>
      </c>
      <c r="BG6785" s="149">
        <f>IF(N6785="zákl. přenesená",J6785,0)</f>
        <v>0</v>
      </c>
      <c r="BH6785" s="149">
        <f>IF(N6785="sníž. přenesená",J6785,0)</f>
        <v>0</v>
      </c>
      <c r="BI6785" s="149">
        <f>IF(N6785="nulová",J6785,0)</f>
        <v>0</v>
      </c>
      <c r="BJ6785" s="17" t="s">
        <v>94</v>
      </c>
      <c r="BK6785" s="149">
        <f>ROUND(I6785*H6785,2)</f>
        <v>0</v>
      </c>
      <c r="BL6785" s="17" t="s">
        <v>330</v>
      </c>
      <c r="BM6785" s="148" t="s">
        <v>2879</v>
      </c>
    </row>
    <row r="6786" spans="2:65" s="1" customFormat="1" ht="48.75" x14ac:dyDescent="0.2">
      <c r="B6786" s="33"/>
      <c r="D6786" s="151" t="s">
        <v>325</v>
      </c>
      <c r="F6786" s="186" t="s">
        <v>2817</v>
      </c>
      <c r="I6786" s="187"/>
      <c r="L6786" s="33"/>
      <c r="M6786" s="188"/>
      <c r="T6786" s="57"/>
      <c r="AT6786" s="17" t="s">
        <v>325</v>
      </c>
      <c r="AU6786" s="17" t="s">
        <v>94</v>
      </c>
    </row>
    <row r="6787" spans="2:65" s="14" customFormat="1" x14ac:dyDescent="0.2">
      <c r="B6787" s="170"/>
      <c r="D6787" s="151" t="s">
        <v>197</v>
      </c>
      <c r="E6787" s="171" t="s">
        <v>1</v>
      </c>
      <c r="F6787" s="172" t="s">
        <v>2718</v>
      </c>
      <c r="H6787" s="171" t="s">
        <v>1</v>
      </c>
      <c r="I6787" s="173"/>
      <c r="L6787" s="170"/>
      <c r="M6787" s="174"/>
      <c r="T6787" s="175"/>
      <c r="AT6787" s="171" t="s">
        <v>197</v>
      </c>
      <c r="AU6787" s="171" t="s">
        <v>94</v>
      </c>
      <c r="AV6787" s="14" t="s">
        <v>92</v>
      </c>
      <c r="AW6787" s="14" t="s">
        <v>40</v>
      </c>
      <c r="AX6787" s="14" t="s">
        <v>84</v>
      </c>
      <c r="AY6787" s="171" t="s">
        <v>174</v>
      </c>
    </row>
    <row r="6788" spans="2:65" s="12" customFormat="1" x14ac:dyDescent="0.2">
      <c r="B6788" s="150"/>
      <c r="D6788" s="151" t="s">
        <v>197</v>
      </c>
      <c r="E6788" s="152" t="s">
        <v>1</v>
      </c>
      <c r="F6788" s="153" t="s">
        <v>2750</v>
      </c>
      <c r="H6788" s="154">
        <v>844.26</v>
      </c>
      <c r="I6788" s="155"/>
      <c r="L6788" s="150"/>
      <c r="M6788" s="156"/>
      <c r="T6788" s="157"/>
      <c r="AT6788" s="152" t="s">
        <v>197</v>
      </c>
      <c r="AU6788" s="152" t="s">
        <v>94</v>
      </c>
      <c r="AV6788" s="12" t="s">
        <v>94</v>
      </c>
      <c r="AW6788" s="12" t="s">
        <v>40</v>
      </c>
      <c r="AX6788" s="12" t="s">
        <v>84</v>
      </c>
      <c r="AY6788" s="152" t="s">
        <v>174</v>
      </c>
    </row>
    <row r="6789" spans="2:65" s="15" customFormat="1" x14ac:dyDescent="0.2">
      <c r="B6789" s="189"/>
      <c r="D6789" s="151" t="s">
        <v>197</v>
      </c>
      <c r="E6789" s="190" t="s">
        <v>1</v>
      </c>
      <c r="F6789" s="191" t="s">
        <v>329</v>
      </c>
      <c r="H6789" s="192">
        <v>844.26</v>
      </c>
      <c r="I6789" s="193"/>
      <c r="L6789" s="189"/>
      <c r="M6789" s="194"/>
      <c r="T6789" s="195"/>
      <c r="AT6789" s="190" t="s">
        <v>197</v>
      </c>
      <c r="AU6789" s="190" t="s">
        <v>94</v>
      </c>
      <c r="AV6789" s="15" t="s">
        <v>190</v>
      </c>
      <c r="AW6789" s="15" t="s">
        <v>40</v>
      </c>
      <c r="AX6789" s="15" t="s">
        <v>84</v>
      </c>
      <c r="AY6789" s="190" t="s">
        <v>174</v>
      </c>
    </row>
    <row r="6790" spans="2:65" s="14" customFormat="1" x14ac:dyDescent="0.2">
      <c r="B6790" s="170"/>
      <c r="D6790" s="151" t="s">
        <v>197</v>
      </c>
      <c r="E6790" s="171" t="s">
        <v>1</v>
      </c>
      <c r="F6790" s="172" t="s">
        <v>2720</v>
      </c>
      <c r="H6790" s="171" t="s">
        <v>1</v>
      </c>
      <c r="I6790" s="173"/>
      <c r="L6790" s="170"/>
      <c r="M6790" s="174"/>
      <c r="T6790" s="175"/>
      <c r="AT6790" s="171" t="s">
        <v>197</v>
      </c>
      <c r="AU6790" s="171" t="s">
        <v>94</v>
      </c>
      <c r="AV6790" s="14" t="s">
        <v>92</v>
      </c>
      <c r="AW6790" s="14" t="s">
        <v>40</v>
      </c>
      <c r="AX6790" s="14" t="s">
        <v>84</v>
      </c>
      <c r="AY6790" s="171" t="s">
        <v>174</v>
      </c>
    </row>
    <row r="6791" spans="2:65" s="12" customFormat="1" x14ac:dyDescent="0.2">
      <c r="B6791" s="150"/>
      <c r="D6791" s="151" t="s">
        <v>197</v>
      </c>
      <c r="E6791" s="152" t="s">
        <v>1</v>
      </c>
      <c r="F6791" s="153" t="s">
        <v>2721</v>
      </c>
      <c r="H6791" s="154">
        <v>193.51</v>
      </c>
      <c r="I6791" s="155"/>
      <c r="L6791" s="150"/>
      <c r="M6791" s="156"/>
      <c r="T6791" s="157"/>
      <c r="AT6791" s="152" t="s">
        <v>197</v>
      </c>
      <c r="AU6791" s="152" t="s">
        <v>94</v>
      </c>
      <c r="AV6791" s="12" t="s">
        <v>94</v>
      </c>
      <c r="AW6791" s="12" t="s">
        <v>40</v>
      </c>
      <c r="AX6791" s="12" t="s">
        <v>84</v>
      </c>
      <c r="AY6791" s="152" t="s">
        <v>174</v>
      </c>
    </row>
    <row r="6792" spans="2:65" s="15" customFormat="1" x14ac:dyDescent="0.2">
      <c r="B6792" s="189"/>
      <c r="D6792" s="151" t="s">
        <v>197</v>
      </c>
      <c r="E6792" s="190" t="s">
        <v>1</v>
      </c>
      <c r="F6792" s="191" t="s">
        <v>329</v>
      </c>
      <c r="H6792" s="192">
        <v>193.51</v>
      </c>
      <c r="I6792" s="193"/>
      <c r="L6792" s="189"/>
      <c r="M6792" s="194"/>
      <c r="T6792" s="195"/>
      <c r="AT6792" s="190" t="s">
        <v>197</v>
      </c>
      <c r="AU6792" s="190" t="s">
        <v>94</v>
      </c>
      <c r="AV6792" s="15" t="s">
        <v>190</v>
      </c>
      <c r="AW6792" s="15" t="s">
        <v>40</v>
      </c>
      <c r="AX6792" s="15" t="s">
        <v>84</v>
      </c>
      <c r="AY6792" s="190" t="s">
        <v>174</v>
      </c>
    </row>
    <row r="6793" spans="2:65" s="13" customFormat="1" x14ac:dyDescent="0.2">
      <c r="B6793" s="158"/>
      <c r="D6793" s="151" t="s">
        <v>197</v>
      </c>
      <c r="E6793" s="159" t="s">
        <v>1</v>
      </c>
      <c r="F6793" s="160" t="s">
        <v>199</v>
      </c>
      <c r="H6793" s="161">
        <v>1037.77</v>
      </c>
      <c r="I6793" s="162"/>
      <c r="L6793" s="158"/>
      <c r="M6793" s="163"/>
      <c r="T6793" s="164"/>
      <c r="AT6793" s="159" t="s">
        <v>197</v>
      </c>
      <c r="AU6793" s="159" t="s">
        <v>94</v>
      </c>
      <c r="AV6793" s="13" t="s">
        <v>182</v>
      </c>
      <c r="AW6793" s="13" t="s">
        <v>40</v>
      </c>
      <c r="AX6793" s="13" t="s">
        <v>92</v>
      </c>
      <c r="AY6793" s="159" t="s">
        <v>174</v>
      </c>
    </row>
    <row r="6794" spans="2:65" s="12" customFormat="1" x14ac:dyDescent="0.2">
      <c r="B6794" s="150"/>
      <c r="D6794" s="151" t="s">
        <v>197</v>
      </c>
      <c r="F6794" s="153" t="s">
        <v>2880</v>
      </c>
      <c r="H6794" s="154">
        <v>1089.6590000000001</v>
      </c>
      <c r="I6794" s="155"/>
      <c r="L6794" s="150"/>
      <c r="M6794" s="156"/>
      <c r="T6794" s="157"/>
      <c r="AT6794" s="152" t="s">
        <v>197</v>
      </c>
      <c r="AU6794" s="152" t="s">
        <v>94</v>
      </c>
      <c r="AV6794" s="12" t="s">
        <v>94</v>
      </c>
      <c r="AW6794" s="12" t="s">
        <v>4</v>
      </c>
      <c r="AX6794" s="12" t="s">
        <v>92</v>
      </c>
      <c r="AY6794" s="152" t="s">
        <v>174</v>
      </c>
    </row>
    <row r="6795" spans="2:65" s="1" customFormat="1" ht="24.2" customHeight="1" x14ac:dyDescent="0.2">
      <c r="B6795" s="33"/>
      <c r="C6795" s="176" t="s">
        <v>2881</v>
      </c>
      <c r="D6795" s="176" t="s">
        <v>321</v>
      </c>
      <c r="E6795" s="177" t="s">
        <v>2882</v>
      </c>
      <c r="F6795" s="178" t="s">
        <v>2883</v>
      </c>
      <c r="G6795" s="179" t="s">
        <v>249</v>
      </c>
      <c r="H6795" s="180">
        <v>1205.6890000000001</v>
      </c>
      <c r="I6795" s="181"/>
      <c r="J6795" s="182">
        <f>ROUND(I6795*H6795,2)</f>
        <v>0</v>
      </c>
      <c r="K6795" s="178" t="s">
        <v>181</v>
      </c>
      <c r="L6795" s="183"/>
      <c r="M6795" s="184" t="s">
        <v>1</v>
      </c>
      <c r="N6795" s="185" t="s">
        <v>50</v>
      </c>
      <c r="P6795" s="146">
        <f>O6795*H6795</f>
        <v>0</v>
      </c>
      <c r="Q6795" s="146">
        <v>3.2000000000000002E-3</v>
      </c>
      <c r="R6795" s="146">
        <f>Q6795*H6795</f>
        <v>3.8582048000000007</v>
      </c>
      <c r="S6795" s="146">
        <v>0</v>
      </c>
      <c r="T6795" s="147">
        <f>S6795*H6795</f>
        <v>0</v>
      </c>
      <c r="AR6795" s="148" t="s">
        <v>887</v>
      </c>
      <c r="AT6795" s="148" t="s">
        <v>321</v>
      </c>
      <c r="AU6795" s="148" t="s">
        <v>94</v>
      </c>
      <c r="AY6795" s="17" t="s">
        <v>174</v>
      </c>
      <c r="BE6795" s="149">
        <f>IF(N6795="základní",J6795,0)</f>
        <v>0</v>
      </c>
      <c r="BF6795" s="149">
        <f>IF(N6795="snížená",J6795,0)</f>
        <v>0</v>
      </c>
      <c r="BG6795" s="149">
        <f>IF(N6795="zákl. přenesená",J6795,0)</f>
        <v>0</v>
      </c>
      <c r="BH6795" s="149">
        <f>IF(N6795="sníž. přenesená",J6795,0)</f>
        <v>0</v>
      </c>
      <c r="BI6795" s="149">
        <f>IF(N6795="nulová",J6795,0)</f>
        <v>0</v>
      </c>
      <c r="BJ6795" s="17" t="s">
        <v>94</v>
      </c>
      <c r="BK6795" s="149">
        <f>ROUND(I6795*H6795,2)</f>
        <v>0</v>
      </c>
      <c r="BL6795" s="17" t="s">
        <v>330</v>
      </c>
      <c r="BM6795" s="148" t="s">
        <v>2884</v>
      </c>
    </row>
    <row r="6796" spans="2:65" s="1" customFormat="1" ht="48.75" x14ac:dyDescent="0.2">
      <c r="B6796" s="33"/>
      <c r="D6796" s="151" t="s">
        <v>325</v>
      </c>
      <c r="F6796" s="186" t="s">
        <v>2817</v>
      </c>
      <c r="I6796" s="187"/>
      <c r="L6796" s="33"/>
      <c r="M6796" s="188"/>
      <c r="T6796" s="57"/>
      <c r="AT6796" s="17" t="s">
        <v>325</v>
      </c>
      <c r="AU6796" s="17" t="s">
        <v>94</v>
      </c>
    </row>
    <row r="6797" spans="2:65" s="14" customFormat="1" x14ac:dyDescent="0.2">
      <c r="B6797" s="170"/>
      <c r="D6797" s="151" t="s">
        <v>197</v>
      </c>
      <c r="E6797" s="171" t="s">
        <v>1</v>
      </c>
      <c r="F6797" s="172" t="s">
        <v>2633</v>
      </c>
      <c r="H6797" s="171" t="s">
        <v>1</v>
      </c>
      <c r="I6797" s="173"/>
      <c r="L6797" s="170"/>
      <c r="M6797" s="174"/>
      <c r="T6797" s="175"/>
      <c r="AT6797" s="171" t="s">
        <v>197</v>
      </c>
      <c r="AU6797" s="171" t="s">
        <v>94</v>
      </c>
      <c r="AV6797" s="14" t="s">
        <v>92</v>
      </c>
      <c r="AW6797" s="14" t="s">
        <v>40</v>
      </c>
      <c r="AX6797" s="14" t="s">
        <v>84</v>
      </c>
      <c r="AY6797" s="171" t="s">
        <v>174</v>
      </c>
    </row>
    <row r="6798" spans="2:65" s="12" customFormat="1" x14ac:dyDescent="0.2">
      <c r="B6798" s="150"/>
      <c r="D6798" s="151" t="s">
        <v>197</v>
      </c>
      <c r="E6798" s="152" t="s">
        <v>1</v>
      </c>
      <c r="F6798" s="153" t="s">
        <v>2739</v>
      </c>
      <c r="H6798" s="154">
        <v>110.505</v>
      </c>
      <c r="I6798" s="155"/>
      <c r="L6798" s="150"/>
      <c r="M6798" s="156"/>
      <c r="T6798" s="157"/>
      <c r="AT6798" s="152" t="s">
        <v>197</v>
      </c>
      <c r="AU6798" s="152" t="s">
        <v>94</v>
      </c>
      <c r="AV6798" s="12" t="s">
        <v>94</v>
      </c>
      <c r="AW6798" s="12" t="s">
        <v>40</v>
      </c>
      <c r="AX6798" s="12" t="s">
        <v>84</v>
      </c>
      <c r="AY6798" s="152" t="s">
        <v>174</v>
      </c>
    </row>
    <row r="6799" spans="2:65" s="15" customFormat="1" x14ac:dyDescent="0.2">
      <c r="B6799" s="189"/>
      <c r="D6799" s="151" t="s">
        <v>197</v>
      </c>
      <c r="E6799" s="190" t="s">
        <v>1</v>
      </c>
      <c r="F6799" s="191" t="s">
        <v>329</v>
      </c>
      <c r="H6799" s="192">
        <v>110.505</v>
      </c>
      <c r="I6799" s="193"/>
      <c r="L6799" s="189"/>
      <c r="M6799" s="194"/>
      <c r="T6799" s="195"/>
      <c r="AT6799" s="190" t="s">
        <v>197</v>
      </c>
      <c r="AU6799" s="190" t="s">
        <v>94</v>
      </c>
      <c r="AV6799" s="15" t="s">
        <v>190</v>
      </c>
      <c r="AW6799" s="15" t="s">
        <v>40</v>
      </c>
      <c r="AX6799" s="15" t="s">
        <v>84</v>
      </c>
      <c r="AY6799" s="190" t="s">
        <v>174</v>
      </c>
    </row>
    <row r="6800" spans="2:65" s="14" customFormat="1" x14ac:dyDescent="0.2">
      <c r="B6800" s="170"/>
      <c r="D6800" s="151" t="s">
        <v>197</v>
      </c>
      <c r="E6800" s="171" t="s">
        <v>1</v>
      </c>
      <c r="F6800" s="172" t="s">
        <v>2885</v>
      </c>
      <c r="H6800" s="171" t="s">
        <v>1</v>
      </c>
      <c r="I6800" s="173"/>
      <c r="L6800" s="170"/>
      <c r="M6800" s="174"/>
      <c r="T6800" s="175"/>
      <c r="AT6800" s="171" t="s">
        <v>197</v>
      </c>
      <c r="AU6800" s="171" t="s">
        <v>94</v>
      </c>
      <c r="AV6800" s="14" t="s">
        <v>92</v>
      </c>
      <c r="AW6800" s="14" t="s">
        <v>40</v>
      </c>
      <c r="AX6800" s="14" t="s">
        <v>84</v>
      </c>
      <c r="AY6800" s="171" t="s">
        <v>174</v>
      </c>
    </row>
    <row r="6801" spans="2:65" s="12" customFormat="1" x14ac:dyDescent="0.2">
      <c r="B6801" s="150"/>
      <c r="D6801" s="151" t="s">
        <v>197</v>
      </c>
      <c r="E6801" s="152" t="s">
        <v>1</v>
      </c>
      <c r="F6801" s="153" t="s">
        <v>2750</v>
      </c>
      <c r="H6801" s="154">
        <v>844.26</v>
      </c>
      <c r="I6801" s="155"/>
      <c r="L6801" s="150"/>
      <c r="M6801" s="156"/>
      <c r="T6801" s="157"/>
      <c r="AT6801" s="152" t="s">
        <v>197</v>
      </c>
      <c r="AU6801" s="152" t="s">
        <v>94</v>
      </c>
      <c r="AV6801" s="12" t="s">
        <v>94</v>
      </c>
      <c r="AW6801" s="12" t="s">
        <v>40</v>
      </c>
      <c r="AX6801" s="12" t="s">
        <v>84</v>
      </c>
      <c r="AY6801" s="152" t="s">
        <v>174</v>
      </c>
    </row>
    <row r="6802" spans="2:65" s="15" customFormat="1" x14ac:dyDescent="0.2">
      <c r="B6802" s="189"/>
      <c r="D6802" s="151" t="s">
        <v>197</v>
      </c>
      <c r="E6802" s="190" t="s">
        <v>1</v>
      </c>
      <c r="F6802" s="191" t="s">
        <v>329</v>
      </c>
      <c r="H6802" s="192">
        <v>844.26</v>
      </c>
      <c r="I6802" s="193"/>
      <c r="L6802" s="189"/>
      <c r="M6802" s="194"/>
      <c r="T6802" s="195"/>
      <c r="AT6802" s="190" t="s">
        <v>197</v>
      </c>
      <c r="AU6802" s="190" t="s">
        <v>94</v>
      </c>
      <c r="AV6802" s="15" t="s">
        <v>190</v>
      </c>
      <c r="AW6802" s="15" t="s">
        <v>40</v>
      </c>
      <c r="AX6802" s="15" t="s">
        <v>84</v>
      </c>
      <c r="AY6802" s="190" t="s">
        <v>174</v>
      </c>
    </row>
    <row r="6803" spans="2:65" s="14" customFormat="1" x14ac:dyDescent="0.2">
      <c r="B6803" s="170"/>
      <c r="D6803" s="151" t="s">
        <v>197</v>
      </c>
      <c r="E6803" s="171" t="s">
        <v>1</v>
      </c>
      <c r="F6803" s="172" t="s">
        <v>2886</v>
      </c>
      <c r="H6803" s="171" t="s">
        <v>1</v>
      </c>
      <c r="I6803" s="173"/>
      <c r="L6803" s="170"/>
      <c r="M6803" s="174"/>
      <c r="T6803" s="175"/>
      <c r="AT6803" s="171" t="s">
        <v>197</v>
      </c>
      <c r="AU6803" s="171" t="s">
        <v>94</v>
      </c>
      <c r="AV6803" s="14" t="s">
        <v>92</v>
      </c>
      <c r="AW6803" s="14" t="s">
        <v>40</v>
      </c>
      <c r="AX6803" s="14" t="s">
        <v>84</v>
      </c>
      <c r="AY6803" s="171" t="s">
        <v>174</v>
      </c>
    </row>
    <row r="6804" spans="2:65" s="12" customFormat="1" x14ac:dyDescent="0.2">
      <c r="B6804" s="150"/>
      <c r="D6804" s="151" t="s">
        <v>197</v>
      </c>
      <c r="E6804" s="152" t="s">
        <v>1</v>
      </c>
      <c r="F6804" s="153" t="s">
        <v>2721</v>
      </c>
      <c r="H6804" s="154">
        <v>193.51</v>
      </c>
      <c r="I6804" s="155"/>
      <c r="L6804" s="150"/>
      <c r="M6804" s="156"/>
      <c r="T6804" s="157"/>
      <c r="AT6804" s="152" t="s">
        <v>197</v>
      </c>
      <c r="AU6804" s="152" t="s">
        <v>94</v>
      </c>
      <c r="AV6804" s="12" t="s">
        <v>94</v>
      </c>
      <c r="AW6804" s="12" t="s">
        <v>40</v>
      </c>
      <c r="AX6804" s="12" t="s">
        <v>84</v>
      </c>
      <c r="AY6804" s="152" t="s">
        <v>174</v>
      </c>
    </row>
    <row r="6805" spans="2:65" s="15" customFormat="1" x14ac:dyDescent="0.2">
      <c r="B6805" s="189"/>
      <c r="D6805" s="151" t="s">
        <v>197</v>
      </c>
      <c r="E6805" s="190" t="s">
        <v>1</v>
      </c>
      <c r="F6805" s="191" t="s">
        <v>329</v>
      </c>
      <c r="H6805" s="192">
        <v>193.51</v>
      </c>
      <c r="I6805" s="193"/>
      <c r="L6805" s="189"/>
      <c r="M6805" s="194"/>
      <c r="T6805" s="195"/>
      <c r="AT6805" s="190" t="s">
        <v>197</v>
      </c>
      <c r="AU6805" s="190" t="s">
        <v>94</v>
      </c>
      <c r="AV6805" s="15" t="s">
        <v>190</v>
      </c>
      <c r="AW6805" s="15" t="s">
        <v>40</v>
      </c>
      <c r="AX6805" s="15" t="s">
        <v>84</v>
      </c>
      <c r="AY6805" s="190" t="s">
        <v>174</v>
      </c>
    </row>
    <row r="6806" spans="2:65" s="13" customFormat="1" x14ac:dyDescent="0.2">
      <c r="B6806" s="158"/>
      <c r="D6806" s="151" t="s">
        <v>197</v>
      </c>
      <c r="E6806" s="159" t="s">
        <v>1</v>
      </c>
      <c r="F6806" s="160" t="s">
        <v>199</v>
      </c>
      <c r="H6806" s="161">
        <v>1148.2750000000001</v>
      </c>
      <c r="I6806" s="162"/>
      <c r="L6806" s="158"/>
      <c r="M6806" s="163"/>
      <c r="T6806" s="164"/>
      <c r="AT6806" s="159" t="s">
        <v>197</v>
      </c>
      <c r="AU6806" s="159" t="s">
        <v>94</v>
      </c>
      <c r="AV6806" s="13" t="s">
        <v>182</v>
      </c>
      <c r="AW6806" s="13" t="s">
        <v>40</v>
      </c>
      <c r="AX6806" s="13" t="s">
        <v>92</v>
      </c>
      <c r="AY6806" s="159" t="s">
        <v>174</v>
      </c>
    </row>
    <row r="6807" spans="2:65" s="12" customFormat="1" x14ac:dyDescent="0.2">
      <c r="B6807" s="150"/>
      <c r="D6807" s="151" t="s">
        <v>197</v>
      </c>
      <c r="F6807" s="153" t="s">
        <v>2887</v>
      </c>
      <c r="H6807" s="154">
        <v>1205.6890000000001</v>
      </c>
      <c r="I6807" s="155"/>
      <c r="L6807" s="150"/>
      <c r="M6807" s="156"/>
      <c r="T6807" s="157"/>
      <c r="AT6807" s="152" t="s">
        <v>197</v>
      </c>
      <c r="AU6807" s="152" t="s">
        <v>94</v>
      </c>
      <c r="AV6807" s="12" t="s">
        <v>94</v>
      </c>
      <c r="AW6807" s="12" t="s">
        <v>4</v>
      </c>
      <c r="AX6807" s="12" t="s">
        <v>92</v>
      </c>
      <c r="AY6807" s="152" t="s">
        <v>174</v>
      </c>
    </row>
    <row r="6808" spans="2:65" s="1" customFormat="1" ht="24.2" customHeight="1" x14ac:dyDescent="0.2">
      <c r="B6808" s="33"/>
      <c r="C6808" s="176" t="s">
        <v>2888</v>
      </c>
      <c r="D6808" s="176" t="s">
        <v>321</v>
      </c>
      <c r="E6808" s="177" t="s">
        <v>2814</v>
      </c>
      <c r="F6808" s="178" t="s">
        <v>2815</v>
      </c>
      <c r="G6808" s="179" t="s">
        <v>249</v>
      </c>
      <c r="H6808" s="180">
        <v>1037.77</v>
      </c>
      <c r="I6808" s="181"/>
      <c r="J6808" s="182">
        <f>ROUND(I6808*H6808,2)</f>
        <v>0</v>
      </c>
      <c r="K6808" s="178" t="s">
        <v>181</v>
      </c>
      <c r="L6808" s="183"/>
      <c r="M6808" s="184" t="s">
        <v>1</v>
      </c>
      <c r="N6808" s="185" t="s">
        <v>50</v>
      </c>
      <c r="P6808" s="146">
        <f>O6808*H6808</f>
        <v>0</v>
      </c>
      <c r="Q6808" s="146">
        <v>3.8999999999999998E-3</v>
      </c>
      <c r="R6808" s="146">
        <f>Q6808*H6808</f>
        <v>4.0473029999999994</v>
      </c>
      <c r="S6808" s="146">
        <v>0</v>
      </c>
      <c r="T6808" s="147">
        <f>S6808*H6808</f>
        <v>0</v>
      </c>
      <c r="AR6808" s="148" t="s">
        <v>887</v>
      </c>
      <c r="AT6808" s="148" t="s">
        <v>321</v>
      </c>
      <c r="AU6808" s="148" t="s">
        <v>94</v>
      </c>
      <c r="AY6808" s="17" t="s">
        <v>174</v>
      </c>
      <c r="BE6808" s="149">
        <f>IF(N6808="základní",J6808,0)</f>
        <v>0</v>
      </c>
      <c r="BF6808" s="149">
        <f>IF(N6808="snížená",J6808,0)</f>
        <v>0</v>
      </c>
      <c r="BG6808" s="149">
        <f>IF(N6808="zákl. přenesená",J6808,0)</f>
        <v>0</v>
      </c>
      <c r="BH6808" s="149">
        <f>IF(N6808="sníž. přenesená",J6808,0)</f>
        <v>0</v>
      </c>
      <c r="BI6808" s="149">
        <f>IF(N6808="nulová",J6808,0)</f>
        <v>0</v>
      </c>
      <c r="BJ6808" s="17" t="s">
        <v>94</v>
      </c>
      <c r="BK6808" s="149">
        <f>ROUND(I6808*H6808,2)</f>
        <v>0</v>
      </c>
      <c r="BL6808" s="17" t="s">
        <v>330</v>
      </c>
      <c r="BM6808" s="148" t="s">
        <v>2889</v>
      </c>
    </row>
    <row r="6809" spans="2:65" s="1" customFormat="1" ht="48.75" x14ac:dyDescent="0.2">
      <c r="B6809" s="33"/>
      <c r="D6809" s="151" t="s">
        <v>325</v>
      </c>
      <c r="F6809" s="186" t="s">
        <v>2817</v>
      </c>
      <c r="I6809" s="187"/>
      <c r="L6809" s="33"/>
      <c r="M6809" s="188"/>
      <c r="T6809" s="57"/>
      <c r="AT6809" s="17" t="s">
        <v>325</v>
      </c>
      <c r="AU6809" s="17" t="s">
        <v>94</v>
      </c>
    </row>
    <row r="6810" spans="2:65" s="14" customFormat="1" x14ac:dyDescent="0.2">
      <c r="B6810" s="170"/>
      <c r="D6810" s="151" t="s">
        <v>197</v>
      </c>
      <c r="E6810" s="171" t="s">
        <v>1</v>
      </c>
      <c r="F6810" s="172" t="s">
        <v>2885</v>
      </c>
      <c r="H6810" s="171" t="s">
        <v>1</v>
      </c>
      <c r="I6810" s="173"/>
      <c r="L6810" s="170"/>
      <c r="M6810" s="174"/>
      <c r="T6810" s="175"/>
      <c r="AT6810" s="171" t="s">
        <v>197</v>
      </c>
      <c r="AU6810" s="171" t="s">
        <v>94</v>
      </c>
      <c r="AV6810" s="14" t="s">
        <v>92</v>
      </c>
      <c r="AW6810" s="14" t="s">
        <v>40</v>
      </c>
      <c r="AX6810" s="14" t="s">
        <v>84</v>
      </c>
      <c r="AY6810" s="171" t="s">
        <v>174</v>
      </c>
    </row>
    <row r="6811" spans="2:65" s="12" customFormat="1" x14ac:dyDescent="0.2">
      <c r="B6811" s="150"/>
      <c r="D6811" s="151" t="s">
        <v>197</v>
      </c>
      <c r="E6811" s="152" t="s">
        <v>1</v>
      </c>
      <c r="F6811" s="153" t="s">
        <v>2750</v>
      </c>
      <c r="H6811" s="154">
        <v>844.26</v>
      </c>
      <c r="I6811" s="155"/>
      <c r="L6811" s="150"/>
      <c r="M6811" s="156"/>
      <c r="T6811" s="157"/>
      <c r="AT6811" s="152" t="s">
        <v>197</v>
      </c>
      <c r="AU6811" s="152" t="s">
        <v>94</v>
      </c>
      <c r="AV6811" s="12" t="s">
        <v>94</v>
      </c>
      <c r="AW6811" s="12" t="s">
        <v>40</v>
      </c>
      <c r="AX6811" s="12" t="s">
        <v>84</v>
      </c>
      <c r="AY6811" s="152" t="s">
        <v>174</v>
      </c>
    </row>
    <row r="6812" spans="2:65" s="15" customFormat="1" x14ac:dyDescent="0.2">
      <c r="B6812" s="189"/>
      <c r="D6812" s="151" t="s">
        <v>197</v>
      </c>
      <c r="E6812" s="190" t="s">
        <v>1</v>
      </c>
      <c r="F6812" s="191" t="s">
        <v>329</v>
      </c>
      <c r="H6812" s="192">
        <v>844.26</v>
      </c>
      <c r="I6812" s="193"/>
      <c r="L6812" s="189"/>
      <c r="M6812" s="194"/>
      <c r="T6812" s="195"/>
      <c r="AT6812" s="190" t="s">
        <v>197</v>
      </c>
      <c r="AU6812" s="190" t="s">
        <v>94</v>
      </c>
      <c r="AV6812" s="15" t="s">
        <v>190</v>
      </c>
      <c r="AW6812" s="15" t="s">
        <v>40</v>
      </c>
      <c r="AX6812" s="15" t="s">
        <v>84</v>
      </c>
      <c r="AY6812" s="190" t="s">
        <v>174</v>
      </c>
    </row>
    <row r="6813" spans="2:65" s="14" customFormat="1" x14ac:dyDescent="0.2">
      <c r="B6813" s="170"/>
      <c r="D6813" s="151" t="s">
        <v>197</v>
      </c>
      <c r="E6813" s="171" t="s">
        <v>1</v>
      </c>
      <c r="F6813" s="172" t="s">
        <v>2886</v>
      </c>
      <c r="H6813" s="171" t="s">
        <v>1</v>
      </c>
      <c r="I6813" s="173"/>
      <c r="L6813" s="170"/>
      <c r="M6813" s="174"/>
      <c r="T6813" s="175"/>
      <c r="AT6813" s="171" t="s">
        <v>197</v>
      </c>
      <c r="AU6813" s="171" t="s">
        <v>94</v>
      </c>
      <c r="AV6813" s="14" t="s">
        <v>92</v>
      </c>
      <c r="AW6813" s="14" t="s">
        <v>40</v>
      </c>
      <c r="AX6813" s="14" t="s">
        <v>84</v>
      </c>
      <c r="AY6813" s="171" t="s">
        <v>174</v>
      </c>
    </row>
    <row r="6814" spans="2:65" s="12" customFormat="1" x14ac:dyDescent="0.2">
      <c r="B6814" s="150"/>
      <c r="D6814" s="151" t="s">
        <v>197</v>
      </c>
      <c r="E6814" s="152" t="s">
        <v>1</v>
      </c>
      <c r="F6814" s="153" t="s">
        <v>2721</v>
      </c>
      <c r="H6814" s="154">
        <v>193.51</v>
      </c>
      <c r="I6814" s="155"/>
      <c r="L6814" s="150"/>
      <c r="M6814" s="156"/>
      <c r="T6814" s="157"/>
      <c r="AT6814" s="152" t="s">
        <v>197</v>
      </c>
      <c r="AU6814" s="152" t="s">
        <v>94</v>
      </c>
      <c r="AV6814" s="12" t="s">
        <v>94</v>
      </c>
      <c r="AW6814" s="12" t="s">
        <v>40</v>
      </c>
      <c r="AX6814" s="12" t="s">
        <v>84</v>
      </c>
      <c r="AY6814" s="152" t="s">
        <v>174</v>
      </c>
    </row>
    <row r="6815" spans="2:65" s="15" customFormat="1" x14ac:dyDescent="0.2">
      <c r="B6815" s="189"/>
      <c r="D6815" s="151" t="s">
        <v>197</v>
      </c>
      <c r="E6815" s="190" t="s">
        <v>1</v>
      </c>
      <c r="F6815" s="191" t="s">
        <v>329</v>
      </c>
      <c r="H6815" s="192">
        <v>193.51</v>
      </c>
      <c r="I6815" s="193"/>
      <c r="L6815" s="189"/>
      <c r="M6815" s="194"/>
      <c r="T6815" s="195"/>
      <c r="AT6815" s="190" t="s">
        <v>197</v>
      </c>
      <c r="AU6815" s="190" t="s">
        <v>94</v>
      </c>
      <c r="AV6815" s="15" t="s">
        <v>190</v>
      </c>
      <c r="AW6815" s="15" t="s">
        <v>40</v>
      </c>
      <c r="AX6815" s="15" t="s">
        <v>84</v>
      </c>
      <c r="AY6815" s="190" t="s">
        <v>174</v>
      </c>
    </row>
    <row r="6816" spans="2:65" s="13" customFormat="1" x14ac:dyDescent="0.2">
      <c r="B6816" s="158"/>
      <c r="D6816" s="151" t="s">
        <v>197</v>
      </c>
      <c r="E6816" s="159" t="s">
        <v>1</v>
      </c>
      <c r="F6816" s="160" t="s">
        <v>199</v>
      </c>
      <c r="H6816" s="161">
        <v>1037.77</v>
      </c>
      <c r="I6816" s="162"/>
      <c r="L6816" s="158"/>
      <c r="M6816" s="163"/>
      <c r="T6816" s="164"/>
      <c r="AT6816" s="159" t="s">
        <v>197</v>
      </c>
      <c r="AU6816" s="159" t="s">
        <v>94</v>
      </c>
      <c r="AV6816" s="13" t="s">
        <v>182</v>
      </c>
      <c r="AW6816" s="13" t="s">
        <v>40</v>
      </c>
      <c r="AX6816" s="13" t="s">
        <v>92</v>
      </c>
      <c r="AY6816" s="159" t="s">
        <v>174</v>
      </c>
    </row>
    <row r="6817" spans="2:65" s="1" customFormat="1" ht="24.2" customHeight="1" x14ac:dyDescent="0.2">
      <c r="B6817" s="33"/>
      <c r="C6817" s="176" t="s">
        <v>2890</v>
      </c>
      <c r="D6817" s="176" t="s">
        <v>321</v>
      </c>
      <c r="E6817" s="177" t="s">
        <v>2891</v>
      </c>
      <c r="F6817" s="178" t="s">
        <v>2892</v>
      </c>
      <c r="G6817" s="179" t="s">
        <v>249</v>
      </c>
      <c r="H6817" s="180">
        <v>116.03</v>
      </c>
      <c r="I6817" s="181"/>
      <c r="J6817" s="182">
        <f>ROUND(I6817*H6817,2)</f>
        <v>0</v>
      </c>
      <c r="K6817" s="178" t="s">
        <v>181</v>
      </c>
      <c r="L6817" s="183"/>
      <c r="M6817" s="184" t="s">
        <v>1</v>
      </c>
      <c r="N6817" s="185" t="s">
        <v>50</v>
      </c>
      <c r="P6817" s="146">
        <f>O6817*H6817</f>
        <v>0</v>
      </c>
      <c r="Q6817" s="146">
        <v>6.0000000000000001E-3</v>
      </c>
      <c r="R6817" s="146">
        <f>Q6817*H6817</f>
        <v>0.69618000000000002</v>
      </c>
      <c r="S6817" s="146">
        <v>0</v>
      </c>
      <c r="T6817" s="147">
        <f>S6817*H6817</f>
        <v>0</v>
      </c>
      <c r="AR6817" s="148" t="s">
        <v>887</v>
      </c>
      <c r="AT6817" s="148" t="s">
        <v>321</v>
      </c>
      <c r="AU6817" s="148" t="s">
        <v>94</v>
      </c>
      <c r="AY6817" s="17" t="s">
        <v>174</v>
      </c>
      <c r="BE6817" s="149">
        <f>IF(N6817="základní",J6817,0)</f>
        <v>0</v>
      </c>
      <c r="BF6817" s="149">
        <f>IF(N6817="snížená",J6817,0)</f>
        <v>0</v>
      </c>
      <c r="BG6817" s="149">
        <f>IF(N6817="zákl. přenesená",J6817,0)</f>
        <v>0</v>
      </c>
      <c r="BH6817" s="149">
        <f>IF(N6817="sníž. přenesená",J6817,0)</f>
        <v>0</v>
      </c>
      <c r="BI6817" s="149">
        <f>IF(N6817="nulová",J6817,0)</f>
        <v>0</v>
      </c>
      <c r="BJ6817" s="17" t="s">
        <v>94</v>
      </c>
      <c r="BK6817" s="149">
        <f>ROUND(I6817*H6817,2)</f>
        <v>0</v>
      </c>
      <c r="BL6817" s="17" t="s">
        <v>330</v>
      </c>
      <c r="BM6817" s="148" t="s">
        <v>2893</v>
      </c>
    </row>
    <row r="6818" spans="2:65" s="1" customFormat="1" ht="48.75" x14ac:dyDescent="0.2">
      <c r="B6818" s="33"/>
      <c r="D6818" s="151" t="s">
        <v>325</v>
      </c>
      <c r="F6818" s="186" t="s">
        <v>2817</v>
      </c>
      <c r="I6818" s="187"/>
      <c r="L6818" s="33"/>
      <c r="M6818" s="188"/>
      <c r="T6818" s="57"/>
      <c r="AT6818" s="17" t="s">
        <v>325</v>
      </c>
      <c r="AU6818" s="17" t="s">
        <v>94</v>
      </c>
    </row>
    <row r="6819" spans="2:65" s="14" customFormat="1" x14ac:dyDescent="0.2">
      <c r="B6819" s="170"/>
      <c r="D6819" s="151" t="s">
        <v>197</v>
      </c>
      <c r="E6819" s="171" t="s">
        <v>1</v>
      </c>
      <c r="F6819" s="172" t="s">
        <v>2633</v>
      </c>
      <c r="H6819" s="171" t="s">
        <v>1</v>
      </c>
      <c r="I6819" s="173"/>
      <c r="L6819" s="170"/>
      <c r="M6819" s="174"/>
      <c r="T6819" s="175"/>
      <c r="AT6819" s="171" t="s">
        <v>197</v>
      </c>
      <c r="AU6819" s="171" t="s">
        <v>94</v>
      </c>
      <c r="AV6819" s="14" t="s">
        <v>92</v>
      </c>
      <c r="AW6819" s="14" t="s">
        <v>40</v>
      </c>
      <c r="AX6819" s="14" t="s">
        <v>84</v>
      </c>
      <c r="AY6819" s="171" t="s">
        <v>174</v>
      </c>
    </row>
    <row r="6820" spans="2:65" s="12" customFormat="1" x14ac:dyDescent="0.2">
      <c r="B6820" s="150"/>
      <c r="D6820" s="151" t="s">
        <v>197</v>
      </c>
      <c r="E6820" s="152" t="s">
        <v>1</v>
      </c>
      <c r="F6820" s="153" t="s">
        <v>2739</v>
      </c>
      <c r="H6820" s="154">
        <v>110.505</v>
      </c>
      <c r="I6820" s="155"/>
      <c r="L6820" s="150"/>
      <c r="M6820" s="156"/>
      <c r="T6820" s="157"/>
      <c r="AT6820" s="152" t="s">
        <v>197</v>
      </c>
      <c r="AU6820" s="152" t="s">
        <v>94</v>
      </c>
      <c r="AV6820" s="12" t="s">
        <v>94</v>
      </c>
      <c r="AW6820" s="12" t="s">
        <v>40</v>
      </c>
      <c r="AX6820" s="12" t="s">
        <v>84</v>
      </c>
      <c r="AY6820" s="152" t="s">
        <v>174</v>
      </c>
    </row>
    <row r="6821" spans="2:65" s="13" customFormat="1" x14ac:dyDescent="0.2">
      <c r="B6821" s="158"/>
      <c r="D6821" s="151" t="s">
        <v>197</v>
      </c>
      <c r="E6821" s="159" t="s">
        <v>1</v>
      </c>
      <c r="F6821" s="160" t="s">
        <v>199</v>
      </c>
      <c r="H6821" s="161">
        <v>110.505</v>
      </c>
      <c r="I6821" s="162"/>
      <c r="L6821" s="158"/>
      <c r="M6821" s="163"/>
      <c r="T6821" s="164"/>
      <c r="AT6821" s="159" t="s">
        <v>197</v>
      </c>
      <c r="AU6821" s="159" t="s">
        <v>94</v>
      </c>
      <c r="AV6821" s="13" t="s">
        <v>182</v>
      </c>
      <c r="AW6821" s="13" t="s">
        <v>40</v>
      </c>
      <c r="AX6821" s="13" t="s">
        <v>92</v>
      </c>
      <c r="AY6821" s="159" t="s">
        <v>174</v>
      </c>
    </row>
    <row r="6822" spans="2:65" s="12" customFormat="1" x14ac:dyDescent="0.2">
      <c r="B6822" s="150"/>
      <c r="D6822" s="151" t="s">
        <v>197</v>
      </c>
      <c r="F6822" s="153" t="s">
        <v>2894</v>
      </c>
      <c r="H6822" s="154">
        <v>116.03</v>
      </c>
      <c r="I6822" s="155"/>
      <c r="L6822" s="150"/>
      <c r="M6822" s="156"/>
      <c r="T6822" s="157"/>
      <c r="AT6822" s="152" t="s">
        <v>197</v>
      </c>
      <c r="AU6822" s="152" t="s">
        <v>94</v>
      </c>
      <c r="AV6822" s="12" t="s">
        <v>94</v>
      </c>
      <c r="AW6822" s="12" t="s">
        <v>4</v>
      </c>
      <c r="AX6822" s="12" t="s">
        <v>92</v>
      </c>
      <c r="AY6822" s="152" t="s">
        <v>174</v>
      </c>
    </row>
    <row r="6823" spans="2:65" s="1" customFormat="1" ht="44.25" customHeight="1" x14ac:dyDescent="0.2">
      <c r="B6823" s="33"/>
      <c r="C6823" s="137" t="s">
        <v>2895</v>
      </c>
      <c r="D6823" s="137" t="s">
        <v>177</v>
      </c>
      <c r="E6823" s="138" t="s">
        <v>2896</v>
      </c>
      <c r="F6823" s="139" t="s">
        <v>2897</v>
      </c>
      <c r="G6823" s="140" t="s">
        <v>249</v>
      </c>
      <c r="H6823" s="141">
        <v>1037.77</v>
      </c>
      <c r="I6823" s="142"/>
      <c r="J6823" s="143">
        <f>ROUND(I6823*H6823,2)</f>
        <v>0</v>
      </c>
      <c r="K6823" s="139" t="s">
        <v>181</v>
      </c>
      <c r="L6823" s="33"/>
      <c r="M6823" s="144" t="s">
        <v>1</v>
      </c>
      <c r="N6823" s="145" t="s">
        <v>50</v>
      </c>
      <c r="P6823" s="146">
        <f>O6823*H6823</f>
        <v>0</v>
      </c>
      <c r="Q6823" s="146">
        <v>3.0000000000000001E-5</v>
      </c>
      <c r="R6823" s="146">
        <f>Q6823*H6823</f>
        <v>3.11331E-2</v>
      </c>
      <c r="S6823" s="146">
        <v>0</v>
      </c>
      <c r="T6823" s="147">
        <f>S6823*H6823</f>
        <v>0</v>
      </c>
      <c r="AR6823" s="148" t="s">
        <v>330</v>
      </c>
      <c r="AT6823" s="148" t="s">
        <v>177</v>
      </c>
      <c r="AU6823" s="148" t="s">
        <v>94</v>
      </c>
      <c r="AY6823" s="17" t="s">
        <v>174</v>
      </c>
      <c r="BE6823" s="149">
        <f>IF(N6823="základní",J6823,0)</f>
        <v>0</v>
      </c>
      <c r="BF6823" s="149">
        <f>IF(N6823="snížená",J6823,0)</f>
        <v>0</v>
      </c>
      <c r="BG6823" s="149">
        <f>IF(N6823="zákl. přenesená",J6823,0)</f>
        <v>0</v>
      </c>
      <c r="BH6823" s="149">
        <f>IF(N6823="sníž. přenesená",J6823,0)</f>
        <v>0</v>
      </c>
      <c r="BI6823" s="149">
        <f>IF(N6823="nulová",J6823,0)</f>
        <v>0</v>
      </c>
      <c r="BJ6823" s="17" t="s">
        <v>94</v>
      </c>
      <c r="BK6823" s="149">
        <f>ROUND(I6823*H6823,2)</f>
        <v>0</v>
      </c>
      <c r="BL6823" s="17" t="s">
        <v>330</v>
      </c>
      <c r="BM6823" s="148" t="s">
        <v>2898</v>
      </c>
    </row>
    <row r="6824" spans="2:65" s="14" customFormat="1" x14ac:dyDescent="0.2">
      <c r="B6824" s="170"/>
      <c r="D6824" s="151" t="s">
        <v>197</v>
      </c>
      <c r="E6824" s="171" t="s">
        <v>1</v>
      </c>
      <c r="F6824" s="172" t="s">
        <v>2718</v>
      </c>
      <c r="H6824" s="171" t="s">
        <v>1</v>
      </c>
      <c r="I6824" s="173"/>
      <c r="L6824" s="170"/>
      <c r="M6824" s="174"/>
      <c r="T6824" s="175"/>
      <c r="AT6824" s="171" t="s">
        <v>197</v>
      </c>
      <c r="AU6824" s="171" t="s">
        <v>94</v>
      </c>
      <c r="AV6824" s="14" t="s">
        <v>92</v>
      </c>
      <c r="AW6824" s="14" t="s">
        <v>40</v>
      </c>
      <c r="AX6824" s="14" t="s">
        <v>84</v>
      </c>
      <c r="AY6824" s="171" t="s">
        <v>174</v>
      </c>
    </row>
    <row r="6825" spans="2:65" s="12" customFormat="1" x14ac:dyDescent="0.2">
      <c r="B6825" s="150"/>
      <c r="D6825" s="151" t="s">
        <v>197</v>
      </c>
      <c r="E6825" s="152" t="s">
        <v>1</v>
      </c>
      <c r="F6825" s="153" t="s">
        <v>2750</v>
      </c>
      <c r="H6825" s="154">
        <v>844.26</v>
      </c>
      <c r="I6825" s="155"/>
      <c r="L6825" s="150"/>
      <c r="M6825" s="156"/>
      <c r="T6825" s="157"/>
      <c r="AT6825" s="152" t="s">
        <v>197</v>
      </c>
      <c r="AU6825" s="152" t="s">
        <v>94</v>
      </c>
      <c r="AV6825" s="12" t="s">
        <v>94</v>
      </c>
      <c r="AW6825" s="12" t="s">
        <v>40</v>
      </c>
      <c r="AX6825" s="12" t="s">
        <v>84</v>
      </c>
      <c r="AY6825" s="152" t="s">
        <v>174</v>
      </c>
    </row>
    <row r="6826" spans="2:65" s="15" customFormat="1" x14ac:dyDescent="0.2">
      <c r="B6826" s="189"/>
      <c r="D6826" s="151" t="s">
        <v>197</v>
      </c>
      <c r="E6826" s="190" t="s">
        <v>1</v>
      </c>
      <c r="F6826" s="191" t="s">
        <v>329</v>
      </c>
      <c r="H6826" s="192">
        <v>844.26</v>
      </c>
      <c r="I6826" s="193"/>
      <c r="L6826" s="189"/>
      <c r="M6826" s="194"/>
      <c r="T6826" s="195"/>
      <c r="AT6826" s="190" t="s">
        <v>197</v>
      </c>
      <c r="AU6826" s="190" t="s">
        <v>94</v>
      </c>
      <c r="AV6826" s="15" t="s">
        <v>190</v>
      </c>
      <c r="AW6826" s="15" t="s">
        <v>40</v>
      </c>
      <c r="AX6826" s="15" t="s">
        <v>84</v>
      </c>
      <c r="AY6826" s="190" t="s">
        <v>174</v>
      </c>
    </row>
    <row r="6827" spans="2:65" s="14" customFormat="1" x14ac:dyDescent="0.2">
      <c r="B6827" s="170"/>
      <c r="D6827" s="151" t="s">
        <v>197</v>
      </c>
      <c r="E6827" s="171" t="s">
        <v>1</v>
      </c>
      <c r="F6827" s="172" t="s">
        <v>2720</v>
      </c>
      <c r="H6827" s="171" t="s">
        <v>1</v>
      </c>
      <c r="I6827" s="173"/>
      <c r="L6827" s="170"/>
      <c r="M6827" s="174"/>
      <c r="T6827" s="175"/>
      <c r="AT6827" s="171" t="s">
        <v>197</v>
      </c>
      <c r="AU6827" s="171" t="s">
        <v>94</v>
      </c>
      <c r="AV6827" s="14" t="s">
        <v>92</v>
      </c>
      <c r="AW6827" s="14" t="s">
        <v>40</v>
      </c>
      <c r="AX6827" s="14" t="s">
        <v>84</v>
      </c>
      <c r="AY6827" s="171" t="s">
        <v>174</v>
      </c>
    </row>
    <row r="6828" spans="2:65" s="12" customFormat="1" x14ac:dyDescent="0.2">
      <c r="B6828" s="150"/>
      <c r="D6828" s="151" t="s">
        <v>197</v>
      </c>
      <c r="E6828" s="152" t="s">
        <v>1</v>
      </c>
      <c r="F6828" s="153" t="s">
        <v>2721</v>
      </c>
      <c r="H6828" s="154">
        <v>193.51</v>
      </c>
      <c r="I6828" s="155"/>
      <c r="L6828" s="150"/>
      <c r="M6828" s="156"/>
      <c r="T6828" s="157"/>
      <c r="AT6828" s="152" t="s">
        <v>197</v>
      </c>
      <c r="AU6828" s="152" t="s">
        <v>94</v>
      </c>
      <c r="AV6828" s="12" t="s">
        <v>94</v>
      </c>
      <c r="AW6828" s="12" t="s">
        <v>40</v>
      </c>
      <c r="AX6828" s="12" t="s">
        <v>84</v>
      </c>
      <c r="AY6828" s="152" t="s">
        <v>174</v>
      </c>
    </row>
    <row r="6829" spans="2:65" s="15" customFormat="1" x14ac:dyDescent="0.2">
      <c r="B6829" s="189"/>
      <c r="D6829" s="151" t="s">
        <v>197</v>
      </c>
      <c r="E6829" s="190" t="s">
        <v>1</v>
      </c>
      <c r="F6829" s="191" t="s">
        <v>329</v>
      </c>
      <c r="H6829" s="192">
        <v>193.51</v>
      </c>
      <c r="I6829" s="193"/>
      <c r="L6829" s="189"/>
      <c r="M6829" s="194"/>
      <c r="T6829" s="195"/>
      <c r="AT6829" s="190" t="s">
        <v>197</v>
      </c>
      <c r="AU6829" s="190" t="s">
        <v>94</v>
      </c>
      <c r="AV6829" s="15" t="s">
        <v>190</v>
      </c>
      <c r="AW6829" s="15" t="s">
        <v>40</v>
      </c>
      <c r="AX6829" s="15" t="s">
        <v>84</v>
      </c>
      <c r="AY6829" s="190" t="s">
        <v>174</v>
      </c>
    </row>
    <row r="6830" spans="2:65" s="13" customFormat="1" x14ac:dyDescent="0.2">
      <c r="B6830" s="158"/>
      <c r="D6830" s="151" t="s">
        <v>197</v>
      </c>
      <c r="E6830" s="159" t="s">
        <v>1</v>
      </c>
      <c r="F6830" s="160" t="s">
        <v>199</v>
      </c>
      <c r="H6830" s="161">
        <v>1037.77</v>
      </c>
      <c r="I6830" s="162"/>
      <c r="L6830" s="158"/>
      <c r="M6830" s="163"/>
      <c r="T6830" s="164"/>
      <c r="AT6830" s="159" t="s">
        <v>197</v>
      </c>
      <c r="AU6830" s="159" t="s">
        <v>94</v>
      </c>
      <c r="AV6830" s="13" t="s">
        <v>182</v>
      </c>
      <c r="AW6830" s="13" t="s">
        <v>40</v>
      </c>
      <c r="AX6830" s="13" t="s">
        <v>92</v>
      </c>
      <c r="AY6830" s="159" t="s">
        <v>174</v>
      </c>
    </row>
    <row r="6831" spans="2:65" s="1" customFormat="1" ht="37.9" customHeight="1" x14ac:dyDescent="0.2">
      <c r="B6831" s="33"/>
      <c r="C6831" s="137" t="s">
        <v>2899</v>
      </c>
      <c r="D6831" s="137" t="s">
        <v>177</v>
      </c>
      <c r="E6831" s="138" t="s">
        <v>2900</v>
      </c>
      <c r="F6831" s="139" t="s">
        <v>2901</v>
      </c>
      <c r="G6831" s="140" t="s">
        <v>249</v>
      </c>
      <c r="H6831" s="141">
        <v>1917.12</v>
      </c>
      <c r="I6831" s="142"/>
      <c r="J6831" s="143">
        <f>ROUND(I6831*H6831,2)</f>
        <v>0</v>
      </c>
      <c r="K6831" s="139" t="s">
        <v>181</v>
      </c>
      <c r="L6831" s="33"/>
      <c r="M6831" s="144" t="s">
        <v>1</v>
      </c>
      <c r="N6831" s="145" t="s">
        <v>50</v>
      </c>
      <c r="P6831" s="146">
        <f>O6831*H6831</f>
        <v>0</v>
      </c>
      <c r="Q6831" s="146">
        <v>0</v>
      </c>
      <c r="R6831" s="146">
        <f>Q6831*H6831</f>
        <v>0</v>
      </c>
      <c r="S6831" s="146">
        <v>0</v>
      </c>
      <c r="T6831" s="147">
        <f>S6831*H6831</f>
        <v>0</v>
      </c>
      <c r="AR6831" s="148" t="s">
        <v>330</v>
      </c>
      <c r="AT6831" s="148" t="s">
        <v>177</v>
      </c>
      <c r="AU6831" s="148" t="s">
        <v>94</v>
      </c>
      <c r="AY6831" s="17" t="s">
        <v>174</v>
      </c>
      <c r="BE6831" s="149">
        <f>IF(N6831="základní",J6831,0)</f>
        <v>0</v>
      </c>
      <c r="BF6831" s="149">
        <f>IF(N6831="snížená",J6831,0)</f>
        <v>0</v>
      </c>
      <c r="BG6831" s="149">
        <f>IF(N6831="zákl. přenesená",J6831,0)</f>
        <v>0</v>
      </c>
      <c r="BH6831" s="149">
        <f>IF(N6831="sníž. přenesená",J6831,0)</f>
        <v>0</v>
      </c>
      <c r="BI6831" s="149">
        <f>IF(N6831="nulová",J6831,0)</f>
        <v>0</v>
      </c>
      <c r="BJ6831" s="17" t="s">
        <v>94</v>
      </c>
      <c r="BK6831" s="149">
        <f>ROUND(I6831*H6831,2)</f>
        <v>0</v>
      </c>
      <c r="BL6831" s="17" t="s">
        <v>330</v>
      </c>
      <c r="BM6831" s="148" t="s">
        <v>2902</v>
      </c>
    </row>
    <row r="6832" spans="2:65" s="14" customFormat="1" x14ac:dyDescent="0.2">
      <c r="B6832" s="170"/>
      <c r="D6832" s="151" t="s">
        <v>197</v>
      </c>
      <c r="E6832" s="171" t="s">
        <v>1</v>
      </c>
      <c r="F6832" s="172" t="s">
        <v>2718</v>
      </c>
      <c r="H6832" s="171" t="s">
        <v>1</v>
      </c>
      <c r="I6832" s="173"/>
      <c r="L6832" s="170"/>
      <c r="M6832" s="174"/>
      <c r="T6832" s="175"/>
      <c r="AT6832" s="171" t="s">
        <v>197</v>
      </c>
      <c r="AU6832" s="171" t="s">
        <v>94</v>
      </c>
      <c r="AV6832" s="14" t="s">
        <v>92</v>
      </c>
      <c r="AW6832" s="14" t="s">
        <v>40</v>
      </c>
      <c r="AX6832" s="14" t="s">
        <v>84</v>
      </c>
      <c r="AY6832" s="171" t="s">
        <v>174</v>
      </c>
    </row>
    <row r="6833" spans="2:65" s="12" customFormat="1" x14ac:dyDescent="0.2">
      <c r="B6833" s="150"/>
      <c r="D6833" s="151" t="s">
        <v>197</v>
      </c>
      <c r="E6833" s="152" t="s">
        <v>1</v>
      </c>
      <c r="F6833" s="153" t="s">
        <v>2719</v>
      </c>
      <c r="H6833" s="154">
        <v>1688.52</v>
      </c>
      <c r="I6833" s="155"/>
      <c r="L6833" s="150"/>
      <c r="M6833" s="156"/>
      <c r="T6833" s="157"/>
      <c r="AT6833" s="152" t="s">
        <v>197</v>
      </c>
      <c r="AU6833" s="152" t="s">
        <v>94</v>
      </c>
      <c r="AV6833" s="12" t="s">
        <v>94</v>
      </c>
      <c r="AW6833" s="12" t="s">
        <v>40</v>
      </c>
      <c r="AX6833" s="12" t="s">
        <v>84</v>
      </c>
      <c r="AY6833" s="152" t="s">
        <v>174</v>
      </c>
    </row>
    <row r="6834" spans="2:65" s="15" customFormat="1" x14ac:dyDescent="0.2">
      <c r="B6834" s="189"/>
      <c r="D6834" s="151" t="s">
        <v>197</v>
      </c>
      <c r="E6834" s="190" t="s">
        <v>1</v>
      </c>
      <c r="F6834" s="191" t="s">
        <v>329</v>
      </c>
      <c r="H6834" s="192">
        <v>1688.52</v>
      </c>
      <c r="I6834" s="193"/>
      <c r="L6834" s="189"/>
      <c r="M6834" s="194"/>
      <c r="T6834" s="195"/>
      <c r="AT6834" s="190" t="s">
        <v>197</v>
      </c>
      <c r="AU6834" s="190" t="s">
        <v>94</v>
      </c>
      <c r="AV6834" s="15" t="s">
        <v>190</v>
      </c>
      <c r="AW6834" s="15" t="s">
        <v>40</v>
      </c>
      <c r="AX6834" s="15" t="s">
        <v>84</v>
      </c>
      <c r="AY6834" s="190" t="s">
        <v>174</v>
      </c>
    </row>
    <row r="6835" spans="2:65" s="14" customFormat="1" x14ac:dyDescent="0.2">
      <c r="B6835" s="170"/>
      <c r="D6835" s="151" t="s">
        <v>197</v>
      </c>
      <c r="E6835" s="171" t="s">
        <v>1</v>
      </c>
      <c r="F6835" s="172" t="s">
        <v>346</v>
      </c>
      <c r="H6835" s="171" t="s">
        <v>1</v>
      </c>
      <c r="I6835" s="173"/>
      <c r="L6835" s="170"/>
      <c r="M6835" s="174"/>
      <c r="T6835" s="175"/>
      <c r="AT6835" s="171" t="s">
        <v>197</v>
      </c>
      <c r="AU6835" s="171" t="s">
        <v>94</v>
      </c>
      <c r="AV6835" s="14" t="s">
        <v>92</v>
      </c>
      <c r="AW6835" s="14" t="s">
        <v>40</v>
      </c>
      <c r="AX6835" s="14" t="s">
        <v>84</v>
      </c>
      <c r="AY6835" s="171" t="s">
        <v>174</v>
      </c>
    </row>
    <row r="6836" spans="2:65" s="12" customFormat="1" x14ac:dyDescent="0.2">
      <c r="B6836" s="150"/>
      <c r="D6836" s="151" t="s">
        <v>197</v>
      </c>
      <c r="E6836" s="152" t="s">
        <v>1</v>
      </c>
      <c r="F6836" s="153" t="s">
        <v>347</v>
      </c>
      <c r="H6836" s="154">
        <v>228.6</v>
      </c>
      <c r="I6836" s="155"/>
      <c r="L6836" s="150"/>
      <c r="M6836" s="156"/>
      <c r="T6836" s="157"/>
      <c r="AT6836" s="152" t="s">
        <v>197</v>
      </c>
      <c r="AU6836" s="152" t="s">
        <v>94</v>
      </c>
      <c r="AV6836" s="12" t="s">
        <v>94</v>
      </c>
      <c r="AW6836" s="12" t="s">
        <v>40</v>
      </c>
      <c r="AX6836" s="12" t="s">
        <v>84</v>
      </c>
      <c r="AY6836" s="152" t="s">
        <v>174</v>
      </c>
    </row>
    <row r="6837" spans="2:65" s="15" customFormat="1" x14ac:dyDescent="0.2">
      <c r="B6837" s="189"/>
      <c r="D6837" s="151" t="s">
        <v>197</v>
      </c>
      <c r="E6837" s="190" t="s">
        <v>1</v>
      </c>
      <c r="F6837" s="191" t="s">
        <v>329</v>
      </c>
      <c r="H6837" s="192">
        <v>228.6</v>
      </c>
      <c r="I6837" s="193"/>
      <c r="L6837" s="189"/>
      <c r="M6837" s="194"/>
      <c r="T6837" s="195"/>
      <c r="AT6837" s="190" t="s">
        <v>197</v>
      </c>
      <c r="AU6837" s="190" t="s">
        <v>94</v>
      </c>
      <c r="AV6837" s="15" t="s">
        <v>190</v>
      </c>
      <c r="AW6837" s="15" t="s">
        <v>40</v>
      </c>
      <c r="AX6837" s="15" t="s">
        <v>84</v>
      </c>
      <c r="AY6837" s="190" t="s">
        <v>174</v>
      </c>
    </row>
    <row r="6838" spans="2:65" s="13" customFormat="1" x14ac:dyDescent="0.2">
      <c r="B6838" s="158"/>
      <c r="D6838" s="151" t="s">
        <v>197</v>
      </c>
      <c r="E6838" s="159" t="s">
        <v>1</v>
      </c>
      <c r="F6838" s="160" t="s">
        <v>199</v>
      </c>
      <c r="H6838" s="161">
        <v>1917.12</v>
      </c>
      <c r="I6838" s="162"/>
      <c r="L6838" s="158"/>
      <c r="M6838" s="163"/>
      <c r="T6838" s="164"/>
      <c r="AT6838" s="159" t="s">
        <v>197</v>
      </c>
      <c r="AU6838" s="159" t="s">
        <v>94</v>
      </c>
      <c r="AV6838" s="13" t="s">
        <v>182</v>
      </c>
      <c r="AW6838" s="13" t="s">
        <v>40</v>
      </c>
      <c r="AX6838" s="13" t="s">
        <v>92</v>
      </c>
      <c r="AY6838" s="159" t="s">
        <v>174</v>
      </c>
    </row>
    <row r="6839" spans="2:65" s="1" customFormat="1" ht="24.2" customHeight="1" x14ac:dyDescent="0.2">
      <c r="B6839" s="33"/>
      <c r="C6839" s="176" t="s">
        <v>2903</v>
      </c>
      <c r="D6839" s="176" t="s">
        <v>321</v>
      </c>
      <c r="E6839" s="177" t="s">
        <v>2904</v>
      </c>
      <c r="F6839" s="178" t="s">
        <v>2905</v>
      </c>
      <c r="G6839" s="179" t="s">
        <v>249</v>
      </c>
      <c r="H6839" s="180">
        <v>2012.9760000000001</v>
      </c>
      <c r="I6839" s="181"/>
      <c r="J6839" s="182">
        <f>ROUND(I6839*H6839,2)</f>
        <v>0</v>
      </c>
      <c r="K6839" s="178" t="s">
        <v>181</v>
      </c>
      <c r="L6839" s="183"/>
      <c r="M6839" s="184" t="s">
        <v>1</v>
      </c>
      <c r="N6839" s="185" t="s">
        <v>50</v>
      </c>
      <c r="P6839" s="146">
        <f>O6839*H6839</f>
        <v>0</v>
      </c>
      <c r="Q6839" s="146">
        <v>4.0000000000000001E-3</v>
      </c>
      <c r="R6839" s="146">
        <f>Q6839*H6839</f>
        <v>8.0519040000000004</v>
      </c>
      <c r="S6839" s="146">
        <v>0</v>
      </c>
      <c r="T6839" s="147">
        <f>S6839*H6839</f>
        <v>0</v>
      </c>
      <c r="AR6839" s="148" t="s">
        <v>887</v>
      </c>
      <c r="AT6839" s="148" t="s">
        <v>321</v>
      </c>
      <c r="AU6839" s="148" t="s">
        <v>94</v>
      </c>
      <c r="AY6839" s="17" t="s">
        <v>174</v>
      </c>
      <c r="BE6839" s="149">
        <f>IF(N6839="základní",J6839,0)</f>
        <v>0</v>
      </c>
      <c r="BF6839" s="149">
        <f>IF(N6839="snížená",J6839,0)</f>
        <v>0</v>
      </c>
      <c r="BG6839" s="149">
        <f>IF(N6839="zákl. přenesená",J6839,0)</f>
        <v>0</v>
      </c>
      <c r="BH6839" s="149">
        <f>IF(N6839="sníž. přenesená",J6839,0)</f>
        <v>0</v>
      </c>
      <c r="BI6839" s="149">
        <f>IF(N6839="nulová",J6839,0)</f>
        <v>0</v>
      </c>
      <c r="BJ6839" s="17" t="s">
        <v>94</v>
      </c>
      <c r="BK6839" s="149">
        <f>ROUND(I6839*H6839,2)</f>
        <v>0</v>
      </c>
      <c r="BL6839" s="17" t="s">
        <v>330</v>
      </c>
      <c r="BM6839" s="148" t="s">
        <v>2906</v>
      </c>
    </row>
    <row r="6840" spans="2:65" s="1" customFormat="1" ht="39" x14ac:dyDescent="0.2">
      <c r="B6840" s="33"/>
      <c r="D6840" s="151" t="s">
        <v>325</v>
      </c>
      <c r="F6840" s="186" t="s">
        <v>2907</v>
      </c>
      <c r="I6840" s="187"/>
      <c r="L6840" s="33"/>
      <c r="M6840" s="188"/>
      <c r="T6840" s="57"/>
      <c r="AT6840" s="17" t="s">
        <v>325</v>
      </c>
      <c r="AU6840" s="17" t="s">
        <v>94</v>
      </c>
    </row>
    <row r="6841" spans="2:65" s="12" customFormat="1" x14ac:dyDescent="0.2">
      <c r="B6841" s="150"/>
      <c r="D6841" s="151" t="s">
        <v>197</v>
      </c>
      <c r="F6841" s="153" t="s">
        <v>2908</v>
      </c>
      <c r="H6841" s="154">
        <v>2012.9760000000001</v>
      </c>
      <c r="I6841" s="155"/>
      <c r="L6841" s="150"/>
      <c r="M6841" s="156"/>
      <c r="T6841" s="157"/>
      <c r="AT6841" s="152" t="s">
        <v>197</v>
      </c>
      <c r="AU6841" s="152" t="s">
        <v>94</v>
      </c>
      <c r="AV6841" s="12" t="s">
        <v>94</v>
      </c>
      <c r="AW6841" s="12" t="s">
        <v>4</v>
      </c>
      <c r="AX6841" s="12" t="s">
        <v>92</v>
      </c>
      <c r="AY6841" s="152" t="s">
        <v>174</v>
      </c>
    </row>
    <row r="6842" spans="2:65" s="1" customFormat="1" ht="49.15" customHeight="1" x14ac:dyDescent="0.2">
      <c r="B6842" s="33"/>
      <c r="C6842" s="137" t="s">
        <v>2909</v>
      </c>
      <c r="D6842" s="137" t="s">
        <v>177</v>
      </c>
      <c r="E6842" s="138" t="s">
        <v>2910</v>
      </c>
      <c r="F6842" s="139" t="s">
        <v>2911</v>
      </c>
      <c r="G6842" s="140" t="s">
        <v>2625</v>
      </c>
      <c r="H6842" s="196"/>
      <c r="I6842" s="142"/>
      <c r="J6842" s="143">
        <f>ROUND(I6842*H6842,2)</f>
        <v>0</v>
      </c>
      <c r="K6842" s="139" t="s">
        <v>181</v>
      </c>
      <c r="L6842" s="33"/>
      <c r="M6842" s="144" t="s">
        <v>1</v>
      </c>
      <c r="N6842" s="145" t="s">
        <v>50</v>
      </c>
      <c r="P6842" s="146">
        <f>O6842*H6842</f>
        <v>0</v>
      </c>
      <c r="Q6842" s="146">
        <v>0</v>
      </c>
      <c r="R6842" s="146">
        <f>Q6842*H6842</f>
        <v>0</v>
      </c>
      <c r="S6842" s="146">
        <v>0</v>
      </c>
      <c r="T6842" s="147">
        <f>S6842*H6842</f>
        <v>0</v>
      </c>
      <c r="AR6842" s="148" t="s">
        <v>330</v>
      </c>
      <c r="AT6842" s="148" t="s">
        <v>177</v>
      </c>
      <c r="AU6842" s="148" t="s">
        <v>94</v>
      </c>
      <c r="AY6842" s="17" t="s">
        <v>174</v>
      </c>
      <c r="BE6842" s="149">
        <f>IF(N6842="základní",J6842,0)</f>
        <v>0</v>
      </c>
      <c r="BF6842" s="149">
        <f>IF(N6842="snížená",J6842,0)</f>
        <v>0</v>
      </c>
      <c r="BG6842" s="149">
        <f>IF(N6842="zákl. přenesená",J6842,0)</f>
        <v>0</v>
      </c>
      <c r="BH6842" s="149">
        <f>IF(N6842="sníž. přenesená",J6842,0)</f>
        <v>0</v>
      </c>
      <c r="BI6842" s="149">
        <f>IF(N6842="nulová",J6842,0)</f>
        <v>0</v>
      </c>
      <c r="BJ6842" s="17" t="s">
        <v>94</v>
      </c>
      <c r="BK6842" s="149">
        <f>ROUND(I6842*H6842,2)</f>
        <v>0</v>
      </c>
      <c r="BL6842" s="17" t="s">
        <v>330</v>
      </c>
      <c r="BM6842" s="148" t="s">
        <v>2912</v>
      </c>
    </row>
    <row r="6843" spans="2:65" s="11" customFormat="1" ht="22.9" customHeight="1" x14ac:dyDescent="0.2">
      <c r="B6843" s="125"/>
      <c r="D6843" s="126" t="s">
        <v>83</v>
      </c>
      <c r="E6843" s="135" t="s">
        <v>2913</v>
      </c>
      <c r="F6843" s="135" t="s">
        <v>2914</v>
      </c>
      <c r="I6843" s="128"/>
      <c r="J6843" s="136">
        <f>BK6843</f>
        <v>0</v>
      </c>
      <c r="L6843" s="125"/>
      <c r="M6843" s="130"/>
      <c r="P6843" s="131">
        <f>SUM(P6844:P6946)</f>
        <v>0</v>
      </c>
      <c r="R6843" s="131">
        <f>SUM(R6844:R6946)</f>
        <v>0</v>
      </c>
      <c r="T6843" s="132">
        <f>SUM(T6844:T6946)</f>
        <v>0</v>
      </c>
      <c r="AR6843" s="126" t="s">
        <v>94</v>
      </c>
      <c r="AT6843" s="133" t="s">
        <v>83</v>
      </c>
      <c r="AU6843" s="133" t="s">
        <v>92</v>
      </c>
      <c r="AY6843" s="126" t="s">
        <v>174</v>
      </c>
      <c r="BK6843" s="134">
        <f>SUM(BK6844:BK6946)</f>
        <v>0</v>
      </c>
    </row>
    <row r="6844" spans="2:65" s="1" customFormat="1" ht="66.75" customHeight="1" x14ac:dyDescent="0.2">
      <c r="B6844" s="33"/>
      <c r="C6844" s="137" t="s">
        <v>2915</v>
      </c>
      <c r="D6844" s="137" t="s">
        <v>177</v>
      </c>
      <c r="E6844" s="138" t="s">
        <v>2916</v>
      </c>
      <c r="F6844" s="139" t="s">
        <v>2917</v>
      </c>
      <c r="G6844" s="140" t="s">
        <v>1621</v>
      </c>
      <c r="H6844" s="141">
        <v>1</v>
      </c>
      <c r="I6844" s="142"/>
      <c r="J6844" s="143">
        <f>ROUND(I6844*H6844,2)</f>
        <v>0</v>
      </c>
      <c r="K6844" s="139" t="s">
        <v>1</v>
      </c>
      <c r="L6844" s="33"/>
      <c r="M6844" s="144" t="s">
        <v>1</v>
      </c>
      <c r="N6844" s="145" t="s">
        <v>50</v>
      </c>
      <c r="P6844" s="146">
        <f>O6844*H6844</f>
        <v>0</v>
      </c>
      <c r="Q6844" s="146">
        <v>0</v>
      </c>
      <c r="R6844" s="146">
        <f>Q6844*H6844</f>
        <v>0</v>
      </c>
      <c r="S6844" s="146">
        <v>0</v>
      </c>
      <c r="T6844" s="147">
        <f>S6844*H6844</f>
        <v>0</v>
      </c>
      <c r="AR6844" s="148" t="s">
        <v>330</v>
      </c>
      <c r="AT6844" s="148" t="s">
        <v>177</v>
      </c>
      <c r="AU6844" s="148" t="s">
        <v>94</v>
      </c>
      <c r="AY6844" s="17" t="s">
        <v>174</v>
      </c>
      <c r="BE6844" s="149">
        <f>IF(N6844="základní",J6844,0)</f>
        <v>0</v>
      </c>
      <c r="BF6844" s="149">
        <f>IF(N6844="snížená",J6844,0)</f>
        <v>0</v>
      </c>
      <c r="BG6844" s="149">
        <f>IF(N6844="zákl. přenesená",J6844,0)</f>
        <v>0</v>
      </c>
      <c r="BH6844" s="149">
        <f>IF(N6844="sníž. přenesená",J6844,0)</f>
        <v>0</v>
      </c>
      <c r="BI6844" s="149">
        <f>IF(N6844="nulová",J6844,0)</f>
        <v>0</v>
      </c>
      <c r="BJ6844" s="17" t="s">
        <v>94</v>
      </c>
      <c r="BK6844" s="149">
        <f>ROUND(I6844*H6844,2)</f>
        <v>0</v>
      </c>
      <c r="BL6844" s="17" t="s">
        <v>330</v>
      </c>
      <c r="BM6844" s="148" t="s">
        <v>2918</v>
      </c>
    </row>
    <row r="6845" spans="2:65" s="1" customFormat="1" ht="195" x14ac:dyDescent="0.2">
      <c r="B6845" s="33"/>
      <c r="D6845" s="151" t="s">
        <v>325</v>
      </c>
      <c r="F6845" s="186" t="s">
        <v>2919</v>
      </c>
      <c r="I6845" s="187"/>
      <c r="L6845" s="33"/>
      <c r="M6845" s="188"/>
      <c r="T6845" s="57"/>
      <c r="AT6845" s="17" t="s">
        <v>325</v>
      </c>
      <c r="AU6845" s="17" t="s">
        <v>94</v>
      </c>
    </row>
    <row r="6846" spans="2:65" s="1" customFormat="1" ht="66.75" customHeight="1" x14ac:dyDescent="0.2">
      <c r="B6846" s="33"/>
      <c r="C6846" s="137" t="s">
        <v>2920</v>
      </c>
      <c r="D6846" s="137" t="s">
        <v>177</v>
      </c>
      <c r="E6846" s="138" t="s">
        <v>2921</v>
      </c>
      <c r="F6846" s="139" t="s">
        <v>2922</v>
      </c>
      <c r="G6846" s="140" t="s">
        <v>1621</v>
      </c>
      <c r="H6846" s="141">
        <v>1</v>
      </c>
      <c r="I6846" s="142"/>
      <c r="J6846" s="143">
        <f>ROUND(I6846*H6846,2)</f>
        <v>0</v>
      </c>
      <c r="K6846" s="139" t="s">
        <v>1</v>
      </c>
      <c r="L6846" s="33"/>
      <c r="M6846" s="144" t="s">
        <v>1</v>
      </c>
      <c r="N6846" s="145" t="s">
        <v>50</v>
      </c>
      <c r="P6846" s="146">
        <f>O6846*H6846</f>
        <v>0</v>
      </c>
      <c r="Q6846" s="146">
        <v>0</v>
      </c>
      <c r="R6846" s="146">
        <f>Q6846*H6846</f>
        <v>0</v>
      </c>
      <c r="S6846" s="146">
        <v>0</v>
      </c>
      <c r="T6846" s="147">
        <f>S6846*H6846</f>
        <v>0</v>
      </c>
      <c r="AR6846" s="148" t="s">
        <v>330</v>
      </c>
      <c r="AT6846" s="148" t="s">
        <v>177</v>
      </c>
      <c r="AU6846" s="148" t="s">
        <v>94</v>
      </c>
      <c r="AY6846" s="17" t="s">
        <v>174</v>
      </c>
      <c r="BE6846" s="149">
        <f>IF(N6846="základní",J6846,0)</f>
        <v>0</v>
      </c>
      <c r="BF6846" s="149">
        <f>IF(N6846="snížená",J6846,0)</f>
        <v>0</v>
      </c>
      <c r="BG6846" s="149">
        <f>IF(N6846="zákl. přenesená",J6846,0)</f>
        <v>0</v>
      </c>
      <c r="BH6846" s="149">
        <f>IF(N6846="sníž. přenesená",J6846,0)</f>
        <v>0</v>
      </c>
      <c r="BI6846" s="149">
        <f>IF(N6846="nulová",J6846,0)</f>
        <v>0</v>
      </c>
      <c r="BJ6846" s="17" t="s">
        <v>94</v>
      </c>
      <c r="BK6846" s="149">
        <f>ROUND(I6846*H6846,2)</f>
        <v>0</v>
      </c>
      <c r="BL6846" s="17" t="s">
        <v>330</v>
      </c>
      <c r="BM6846" s="148" t="s">
        <v>2923</v>
      </c>
    </row>
    <row r="6847" spans="2:65" s="1" customFormat="1" ht="204.75" x14ac:dyDescent="0.2">
      <c r="B6847" s="33"/>
      <c r="D6847" s="151" t="s">
        <v>325</v>
      </c>
      <c r="F6847" s="186" t="s">
        <v>2924</v>
      </c>
      <c r="I6847" s="187"/>
      <c r="L6847" s="33"/>
      <c r="M6847" s="188"/>
      <c r="T6847" s="57"/>
      <c r="AT6847" s="17" t="s">
        <v>325</v>
      </c>
      <c r="AU6847" s="17" t="s">
        <v>94</v>
      </c>
    </row>
    <row r="6848" spans="2:65" s="1" customFormat="1" ht="66.75" customHeight="1" x14ac:dyDescent="0.2">
      <c r="B6848" s="33"/>
      <c r="C6848" s="137" t="s">
        <v>2925</v>
      </c>
      <c r="D6848" s="137" t="s">
        <v>177</v>
      </c>
      <c r="E6848" s="138" t="s">
        <v>2926</v>
      </c>
      <c r="F6848" s="139" t="s">
        <v>2927</v>
      </c>
      <c r="G6848" s="140" t="s">
        <v>1621</v>
      </c>
      <c r="H6848" s="141">
        <v>1</v>
      </c>
      <c r="I6848" s="142"/>
      <c r="J6848" s="143">
        <f>ROUND(I6848*H6848,2)</f>
        <v>0</v>
      </c>
      <c r="K6848" s="139" t="s">
        <v>1</v>
      </c>
      <c r="L6848" s="33"/>
      <c r="M6848" s="144" t="s">
        <v>1</v>
      </c>
      <c r="N6848" s="145" t="s">
        <v>50</v>
      </c>
      <c r="P6848" s="146">
        <f>O6848*H6848</f>
        <v>0</v>
      </c>
      <c r="Q6848" s="146">
        <v>0</v>
      </c>
      <c r="R6848" s="146">
        <f>Q6848*H6848</f>
        <v>0</v>
      </c>
      <c r="S6848" s="146">
        <v>0</v>
      </c>
      <c r="T6848" s="147">
        <f>S6848*H6848</f>
        <v>0</v>
      </c>
      <c r="AR6848" s="148" t="s">
        <v>330</v>
      </c>
      <c r="AT6848" s="148" t="s">
        <v>177</v>
      </c>
      <c r="AU6848" s="148" t="s">
        <v>94</v>
      </c>
      <c r="AY6848" s="17" t="s">
        <v>174</v>
      </c>
      <c r="BE6848" s="149">
        <f>IF(N6848="základní",J6848,0)</f>
        <v>0</v>
      </c>
      <c r="BF6848" s="149">
        <f>IF(N6848="snížená",J6848,0)</f>
        <v>0</v>
      </c>
      <c r="BG6848" s="149">
        <f>IF(N6848="zákl. přenesená",J6848,0)</f>
        <v>0</v>
      </c>
      <c r="BH6848" s="149">
        <f>IF(N6848="sníž. přenesená",J6848,0)</f>
        <v>0</v>
      </c>
      <c r="BI6848" s="149">
        <f>IF(N6848="nulová",J6848,0)</f>
        <v>0</v>
      </c>
      <c r="BJ6848" s="17" t="s">
        <v>94</v>
      </c>
      <c r="BK6848" s="149">
        <f>ROUND(I6848*H6848,2)</f>
        <v>0</v>
      </c>
      <c r="BL6848" s="17" t="s">
        <v>330</v>
      </c>
      <c r="BM6848" s="148" t="s">
        <v>2928</v>
      </c>
    </row>
    <row r="6849" spans="2:65" s="1" customFormat="1" ht="195" x14ac:dyDescent="0.2">
      <c r="B6849" s="33"/>
      <c r="D6849" s="151" t="s">
        <v>325</v>
      </c>
      <c r="F6849" s="186" t="s">
        <v>2929</v>
      </c>
      <c r="I6849" s="187"/>
      <c r="L6849" s="33"/>
      <c r="M6849" s="188"/>
      <c r="T6849" s="57"/>
      <c r="AT6849" s="17" t="s">
        <v>325</v>
      </c>
      <c r="AU6849" s="17" t="s">
        <v>94</v>
      </c>
    </row>
    <row r="6850" spans="2:65" s="1" customFormat="1" ht="66.75" customHeight="1" x14ac:dyDescent="0.2">
      <c r="B6850" s="33"/>
      <c r="C6850" s="137" t="s">
        <v>2930</v>
      </c>
      <c r="D6850" s="137" t="s">
        <v>177</v>
      </c>
      <c r="E6850" s="138" t="s">
        <v>2931</v>
      </c>
      <c r="F6850" s="139" t="s">
        <v>2932</v>
      </c>
      <c r="G6850" s="140" t="s">
        <v>1621</v>
      </c>
      <c r="H6850" s="141">
        <v>1</v>
      </c>
      <c r="I6850" s="142"/>
      <c r="J6850" s="143">
        <f>ROUND(I6850*H6850,2)</f>
        <v>0</v>
      </c>
      <c r="K6850" s="139" t="s">
        <v>1</v>
      </c>
      <c r="L6850" s="33"/>
      <c r="M6850" s="144" t="s">
        <v>1</v>
      </c>
      <c r="N6850" s="145" t="s">
        <v>50</v>
      </c>
      <c r="P6850" s="146">
        <f>O6850*H6850</f>
        <v>0</v>
      </c>
      <c r="Q6850" s="146">
        <v>0</v>
      </c>
      <c r="R6850" s="146">
        <f>Q6850*H6850</f>
        <v>0</v>
      </c>
      <c r="S6850" s="146">
        <v>0</v>
      </c>
      <c r="T6850" s="147">
        <f>S6850*H6850</f>
        <v>0</v>
      </c>
      <c r="AR6850" s="148" t="s">
        <v>330</v>
      </c>
      <c r="AT6850" s="148" t="s">
        <v>177</v>
      </c>
      <c r="AU6850" s="148" t="s">
        <v>94</v>
      </c>
      <c r="AY6850" s="17" t="s">
        <v>174</v>
      </c>
      <c r="BE6850" s="149">
        <f>IF(N6850="základní",J6850,0)</f>
        <v>0</v>
      </c>
      <c r="BF6850" s="149">
        <f>IF(N6850="snížená",J6850,0)</f>
        <v>0</v>
      </c>
      <c r="BG6850" s="149">
        <f>IF(N6850="zákl. přenesená",J6850,0)</f>
        <v>0</v>
      </c>
      <c r="BH6850" s="149">
        <f>IF(N6850="sníž. přenesená",J6850,0)</f>
        <v>0</v>
      </c>
      <c r="BI6850" s="149">
        <f>IF(N6850="nulová",J6850,0)</f>
        <v>0</v>
      </c>
      <c r="BJ6850" s="17" t="s">
        <v>94</v>
      </c>
      <c r="BK6850" s="149">
        <f>ROUND(I6850*H6850,2)</f>
        <v>0</v>
      </c>
      <c r="BL6850" s="17" t="s">
        <v>330</v>
      </c>
      <c r="BM6850" s="148" t="s">
        <v>2933</v>
      </c>
    </row>
    <row r="6851" spans="2:65" s="1" customFormat="1" ht="165.75" x14ac:dyDescent="0.2">
      <c r="B6851" s="33"/>
      <c r="D6851" s="151" t="s">
        <v>325</v>
      </c>
      <c r="F6851" s="186" t="s">
        <v>2934</v>
      </c>
      <c r="I6851" s="187"/>
      <c r="L6851" s="33"/>
      <c r="M6851" s="188"/>
      <c r="T6851" s="57"/>
      <c r="AT6851" s="17" t="s">
        <v>325</v>
      </c>
      <c r="AU6851" s="17" t="s">
        <v>94</v>
      </c>
    </row>
    <row r="6852" spans="2:65" s="1" customFormat="1" ht="66.75" customHeight="1" x14ac:dyDescent="0.2">
      <c r="B6852" s="33"/>
      <c r="C6852" s="137" t="s">
        <v>2935</v>
      </c>
      <c r="D6852" s="137" t="s">
        <v>177</v>
      </c>
      <c r="E6852" s="138" t="s">
        <v>2936</v>
      </c>
      <c r="F6852" s="139" t="s">
        <v>2937</v>
      </c>
      <c r="G6852" s="140" t="s">
        <v>1621</v>
      </c>
      <c r="H6852" s="141">
        <v>1</v>
      </c>
      <c r="I6852" s="142"/>
      <c r="J6852" s="143">
        <f>ROUND(I6852*H6852,2)</f>
        <v>0</v>
      </c>
      <c r="K6852" s="139" t="s">
        <v>1</v>
      </c>
      <c r="L6852" s="33"/>
      <c r="M6852" s="144" t="s">
        <v>1</v>
      </c>
      <c r="N6852" s="145" t="s">
        <v>50</v>
      </c>
      <c r="P6852" s="146">
        <f>O6852*H6852</f>
        <v>0</v>
      </c>
      <c r="Q6852" s="146">
        <v>0</v>
      </c>
      <c r="R6852" s="146">
        <f>Q6852*H6852</f>
        <v>0</v>
      </c>
      <c r="S6852" s="146">
        <v>0</v>
      </c>
      <c r="T6852" s="147">
        <f>S6852*H6852</f>
        <v>0</v>
      </c>
      <c r="AR6852" s="148" t="s">
        <v>330</v>
      </c>
      <c r="AT6852" s="148" t="s">
        <v>177</v>
      </c>
      <c r="AU6852" s="148" t="s">
        <v>94</v>
      </c>
      <c r="AY6852" s="17" t="s">
        <v>174</v>
      </c>
      <c r="BE6852" s="149">
        <f>IF(N6852="základní",J6852,0)</f>
        <v>0</v>
      </c>
      <c r="BF6852" s="149">
        <f>IF(N6852="snížená",J6852,0)</f>
        <v>0</v>
      </c>
      <c r="BG6852" s="149">
        <f>IF(N6852="zákl. přenesená",J6852,0)</f>
        <v>0</v>
      </c>
      <c r="BH6852" s="149">
        <f>IF(N6852="sníž. přenesená",J6852,0)</f>
        <v>0</v>
      </c>
      <c r="BI6852" s="149">
        <f>IF(N6852="nulová",J6852,0)</f>
        <v>0</v>
      </c>
      <c r="BJ6852" s="17" t="s">
        <v>94</v>
      </c>
      <c r="BK6852" s="149">
        <f>ROUND(I6852*H6852,2)</f>
        <v>0</v>
      </c>
      <c r="BL6852" s="17" t="s">
        <v>330</v>
      </c>
      <c r="BM6852" s="148" t="s">
        <v>2938</v>
      </c>
    </row>
    <row r="6853" spans="2:65" s="1" customFormat="1" ht="165.75" x14ac:dyDescent="0.2">
      <c r="B6853" s="33"/>
      <c r="D6853" s="151" t="s">
        <v>325</v>
      </c>
      <c r="F6853" s="186" t="s">
        <v>2939</v>
      </c>
      <c r="I6853" s="187"/>
      <c r="L6853" s="33"/>
      <c r="M6853" s="188"/>
      <c r="T6853" s="57"/>
      <c r="AT6853" s="17" t="s">
        <v>325</v>
      </c>
      <c r="AU6853" s="17" t="s">
        <v>94</v>
      </c>
    </row>
    <row r="6854" spans="2:65" s="1" customFormat="1" ht="66.75" customHeight="1" x14ac:dyDescent="0.2">
      <c r="B6854" s="33"/>
      <c r="C6854" s="137" t="s">
        <v>2940</v>
      </c>
      <c r="D6854" s="137" t="s">
        <v>177</v>
      </c>
      <c r="E6854" s="138" t="s">
        <v>2941</v>
      </c>
      <c r="F6854" s="139" t="s">
        <v>2942</v>
      </c>
      <c r="G6854" s="140" t="s">
        <v>1621</v>
      </c>
      <c r="H6854" s="141">
        <v>1</v>
      </c>
      <c r="I6854" s="142"/>
      <c r="J6854" s="143">
        <f>ROUND(I6854*H6854,2)</f>
        <v>0</v>
      </c>
      <c r="K6854" s="139" t="s">
        <v>1</v>
      </c>
      <c r="L6854" s="33"/>
      <c r="M6854" s="144" t="s">
        <v>1</v>
      </c>
      <c r="N6854" s="145" t="s">
        <v>50</v>
      </c>
      <c r="P6854" s="146">
        <f>O6854*H6854</f>
        <v>0</v>
      </c>
      <c r="Q6854" s="146">
        <v>0</v>
      </c>
      <c r="R6854" s="146">
        <f>Q6854*H6854</f>
        <v>0</v>
      </c>
      <c r="S6854" s="146">
        <v>0</v>
      </c>
      <c r="T6854" s="147">
        <f>S6854*H6854</f>
        <v>0</v>
      </c>
      <c r="AR6854" s="148" t="s">
        <v>330</v>
      </c>
      <c r="AT6854" s="148" t="s">
        <v>177</v>
      </c>
      <c r="AU6854" s="148" t="s">
        <v>94</v>
      </c>
      <c r="AY6854" s="17" t="s">
        <v>174</v>
      </c>
      <c r="BE6854" s="149">
        <f>IF(N6854="základní",J6854,0)</f>
        <v>0</v>
      </c>
      <c r="BF6854" s="149">
        <f>IF(N6854="snížená",J6854,0)</f>
        <v>0</v>
      </c>
      <c r="BG6854" s="149">
        <f>IF(N6854="zákl. přenesená",J6854,0)</f>
        <v>0</v>
      </c>
      <c r="BH6854" s="149">
        <f>IF(N6854="sníž. přenesená",J6854,0)</f>
        <v>0</v>
      </c>
      <c r="BI6854" s="149">
        <f>IF(N6854="nulová",J6854,0)</f>
        <v>0</v>
      </c>
      <c r="BJ6854" s="17" t="s">
        <v>94</v>
      </c>
      <c r="BK6854" s="149">
        <f>ROUND(I6854*H6854,2)</f>
        <v>0</v>
      </c>
      <c r="BL6854" s="17" t="s">
        <v>330</v>
      </c>
      <c r="BM6854" s="148" t="s">
        <v>2943</v>
      </c>
    </row>
    <row r="6855" spans="2:65" s="1" customFormat="1" ht="195" x14ac:dyDescent="0.2">
      <c r="B6855" s="33"/>
      <c r="D6855" s="151" t="s">
        <v>325</v>
      </c>
      <c r="F6855" s="186" t="s">
        <v>2929</v>
      </c>
      <c r="I6855" s="187"/>
      <c r="L6855" s="33"/>
      <c r="M6855" s="188"/>
      <c r="T6855" s="57"/>
      <c r="AT6855" s="17" t="s">
        <v>325</v>
      </c>
      <c r="AU6855" s="17" t="s">
        <v>94</v>
      </c>
    </row>
    <row r="6856" spans="2:65" s="1" customFormat="1" ht="66.75" customHeight="1" x14ac:dyDescent="0.2">
      <c r="B6856" s="33"/>
      <c r="C6856" s="137" t="s">
        <v>2944</v>
      </c>
      <c r="D6856" s="137" t="s">
        <v>177</v>
      </c>
      <c r="E6856" s="138" t="s">
        <v>2945</v>
      </c>
      <c r="F6856" s="139" t="s">
        <v>2946</v>
      </c>
      <c r="G6856" s="140" t="s">
        <v>1621</v>
      </c>
      <c r="H6856" s="141">
        <v>1</v>
      </c>
      <c r="I6856" s="142"/>
      <c r="J6856" s="143">
        <f>ROUND(I6856*H6856,2)</f>
        <v>0</v>
      </c>
      <c r="K6856" s="139" t="s">
        <v>1</v>
      </c>
      <c r="L6856" s="33"/>
      <c r="M6856" s="144" t="s">
        <v>1</v>
      </c>
      <c r="N6856" s="145" t="s">
        <v>50</v>
      </c>
      <c r="P6856" s="146">
        <f>O6856*H6856</f>
        <v>0</v>
      </c>
      <c r="Q6856" s="146">
        <v>0</v>
      </c>
      <c r="R6856" s="146">
        <f>Q6856*H6856</f>
        <v>0</v>
      </c>
      <c r="S6856" s="146">
        <v>0</v>
      </c>
      <c r="T6856" s="147">
        <f>S6856*H6856</f>
        <v>0</v>
      </c>
      <c r="AR6856" s="148" t="s">
        <v>330</v>
      </c>
      <c r="AT6856" s="148" t="s">
        <v>177</v>
      </c>
      <c r="AU6856" s="148" t="s">
        <v>94</v>
      </c>
      <c r="AY6856" s="17" t="s">
        <v>174</v>
      </c>
      <c r="BE6856" s="149">
        <f>IF(N6856="základní",J6856,0)</f>
        <v>0</v>
      </c>
      <c r="BF6856" s="149">
        <f>IF(N6856="snížená",J6856,0)</f>
        <v>0</v>
      </c>
      <c r="BG6856" s="149">
        <f>IF(N6856="zákl. přenesená",J6856,0)</f>
        <v>0</v>
      </c>
      <c r="BH6856" s="149">
        <f>IF(N6856="sníž. přenesená",J6856,0)</f>
        <v>0</v>
      </c>
      <c r="BI6856" s="149">
        <f>IF(N6856="nulová",J6856,0)</f>
        <v>0</v>
      </c>
      <c r="BJ6856" s="17" t="s">
        <v>94</v>
      </c>
      <c r="BK6856" s="149">
        <f>ROUND(I6856*H6856,2)</f>
        <v>0</v>
      </c>
      <c r="BL6856" s="17" t="s">
        <v>330</v>
      </c>
      <c r="BM6856" s="148" t="s">
        <v>2947</v>
      </c>
    </row>
    <row r="6857" spans="2:65" s="1" customFormat="1" ht="156" x14ac:dyDescent="0.2">
      <c r="B6857" s="33"/>
      <c r="D6857" s="151" t="s">
        <v>325</v>
      </c>
      <c r="F6857" s="186" t="s">
        <v>2948</v>
      </c>
      <c r="I6857" s="187"/>
      <c r="L6857" s="33"/>
      <c r="M6857" s="188"/>
      <c r="T6857" s="57"/>
      <c r="AT6857" s="17" t="s">
        <v>325</v>
      </c>
      <c r="AU6857" s="17" t="s">
        <v>94</v>
      </c>
    </row>
    <row r="6858" spans="2:65" s="1" customFormat="1" ht="66.75" customHeight="1" x14ac:dyDescent="0.2">
      <c r="B6858" s="33"/>
      <c r="C6858" s="137" t="s">
        <v>2949</v>
      </c>
      <c r="D6858" s="137" t="s">
        <v>177</v>
      </c>
      <c r="E6858" s="138" t="s">
        <v>2950</v>
      </c>
      <c r="F6858" s="139" t="s">
        <v>2951</v>
      </c>
      <c r="G6858" s="140" t="s">
        <v>1621</v>
      </c>
      <c r="H6858" s="141">
        <v>1</v>
      </c>
      <c r="I6858" s="142"/>
      <c r="J6858" s="143">
        <f>ROUND(I6858*H6858,2)</f>
        <v>0</v>
      </c>
      <c r="K6858" s="139" t="s">
        <v>1</v>
      </c>
      <c r="L6858" s="33"/>
      <c r="M6858" s="144" t="s">
        <v>1</v>
      </c>
      <c r="N6858" s="145" t="s">
        <v>50</v>
      </c>
      <c r="P6858" s="146">
        <f>O6858*H6858</f>
        <v>0</v>
      </c>
      <c r="Q6858" s="146">
        <v>0</v>
      </c>
      <c r="R6858" s="146">
        <f>Q6858*H6858</f>
        <v>0</v>
      </c>
      <c r="S6858" s="146">
        <v>0</v>
      </c>
      <c r="T6858" s="147">
        <f>S6858*H6858</f>
        <v>0</v>
      </c>
      <c r="AR6858" s="148" t="s">
        <v>330</v>
      </c>
      <c r="AT6858" s="148" t="s">
        <v>177</v>
      </c>
      <c r="AU6858" s="148" t="s">
        <v>94</v>
      </c>
      <c r="AY6858" s="17" t="s">
        <v>174</v>
      </c>
      <c r="BE6858" s="149">
        <f>IF(N6858="základní",J6858,0)</f>
        <v>0</v>
      </c>
      <c r="BF6858" s="149">
        <f>IF(N6858="snížená",J6858,0)</f>
        <v>0</v>
      </c>
      <c r="BG6858" s="149">
        <f>IF(N6858="zákl. přenesená",J6858,0)</f>
        <v>0</v>
      </c>
      <c r="BH6858" s="149">
        <f>IF(N6858="sníž. přenesená",J6858,0)</f>
        <v>0</v>
      </c>
      <c r="BI6858" s="149">
        <f>IF(N6858="nulová",J6858,0)</f>
        <v>0</v>
      </c>
      <c r="BJ6858" s="17" t="s">
        <v>94</v>
      </c>
      <c r="BK6858" s="149">
        <f>ROUND(I6858*H6858,2)</f>
        <v>0</v>
      </c>
      <c r="BL6858" s="17" t="s">
        <v>330</v>
      </c>
      <c r="BM6858" s="148" t="s">
        <v>2952</v>
      </c>
    </row>
    <row r="6859" spans="2:65" s="1" customFormat="1" ht="156" x14ac:dyDescent="0.2">
      <c r="B6859" s="33"/>
      <c r="D6859" s="151" t="s">
        <v>325</v>
      </c>
      <c r="F6859" s="186" t="s">
        <v>2953</v>
      </c>
      <c r="I6859" s="187"/>
      <c r="L6859" s="33"/>
      <c r="M6859" s="188"/>
      <c r="T6859" s="57"/>
      <c r="AT6859" s="17" t="s">
        <v>325</v>
      </c>
      <c r="AU6859" s="17" t="s">
        <v>94</v>
      </c>
    </row>
    <row r="6860" spans="2:65" s="1" customFormat="1" ht="66.75" customHeight="1" x14ac:dyDescent="0.2">
      <c r="B6860" s="33"/>
      <c r="C6860" s="137" t="s">
        <v>2954</v>
      </c>
      <c r="D6860" s="137" t="s">
        <v>177</v>
      </c>
      <c r="E6860" s="138" t="s">
        <v>2955</v>
      </c>
      <c r="F6860" s="139" t="s">
        <v>2956</v>
      </c>
      <c r="G6860" s="140" t="s">
        <v>1621</v>
      </c>
      <c r="H6860" s="141">
        <v>1</v>
      </c>
      <c r="I6860" s="142"/>
      <c r="J6860" s="143">
        <f>ROUND(I6860*H6860,2)</f>
        <v>0</v>
      </c>
      <c r="K6860" s="139" t="s">
        <v>1</v>
      </c>
      <c r="L6860" s="33"/>
      <c r="M6860" s="144" t="s">
        <v>1</v>
      </c>
      <c r="N6860" s="145" t="s">
        <v>50</v>
      </c>
      <c r="P6860" s="146">
        <f>O6860*H6860</f>
        <v>0</v>
      </c>
      <c r="Q6860" s="146">
        <v>0</v>
      </c>
      <c r="R6860" s="146">
        <f>Q6860*H6860</f>
        <v>0</v>
      </c>
      <c r="S6860" s="146">
        <v>0</v>
      </c>
      <c r="T6860" s="147">
        <f>S6860*H6860</f>
        <v>0</v>
      </c>
      <c r="AR6860" s="148" t="s">
        <v>330</v>
      </c>
      <c r="AT6860" s="148" t="s">
        <v>177</v>
      </c>
      <c r="AU6860" s="148" t="s">
        <v>94</v>
      </c>
      <c r="AY6860" s="17" t="s">
        <v>174</v>
      </c>
      <c r="BE6860" s="149">
        <f>IF(N6860="základní",J6860,0)</f>
        <v>0</v>
      </c>
      <c r="BF6860" s="149">
        <f>IF(N6860="snížená",J6860,0)</f>
        <v>0</v>
      </c>
      <c r="BG6860" s="149">
        <f>IF(N6860="zákl. přenesená",J6860,0)</f>
        <v>0</v>
      </c>
      <c r="BH6860" s="149">
        <f>IF(N6860="sníž. přenesená",J6860,0)</f>
        <v>0</v>
      </c>
      <c r="BI6860" s="149">
        <f>IF(N6860="nulová",J6860,0)</f>
        <v>0</v>
      </c>
      <c r="BJ6860" s="17" t="s">
        <v>94</v>
      </c>
      <c r="BK6860" s="149">
        <f>ROUND(I6860*H6860,2)</f>
        <v>0</v>
      </c>
      <c r="BL6860" s="17" t="s">
        <v>330</v>
      </c>
      <c r="BM6860" s="148" t="s">
        <v>2957</v>
      </c>
    </row>
    <row r="6861" spans="2:65" s="1" customFormat="1" ht="156" x14ac:dyDescent="0.2">
      <c r="B6861" s="33"/>
      <c r="D6861" s="151" t="s">
        <v>325</v>
      </c>
      <c r="F6861" s="186" t="s">
        <v>2948</v>
      </c>
      <c r="I6861" s="187"/>
      <c r="L6861" s="33"/>
      <c r="M6861" s="188"/>
      <c r="T6861" s="57"/>
      <c r="AT6861" s="17" t="s">
        <v>325</v>
      </c>
      <c r="AU6861" s="17" t="s">
        <v>94</v>
      </c>
    </row>
    <row r="6862" spans="2:65" s="1" customFormat="1" ht="66.75" customHeight="1" x14ac:dyDescent="0.2">
      <c r="B6862" s="33"/>
      <c r="C6862" s="137" t="s">
        <v>2958</v>
      </c>
      <c r="D6862" s="137" t="s">
        <v>177</v>
      </c>
      <c r="E6862" s="138" t="s">
        <v>2959</v>
      </c>
      <c r="F6862" s="139" t="s">
        <v>2960</v>
      </c>
      <c r="G6862" s="140" t="s">
        <v>1621</v>
      </c>
      <c r="H6862" s="141">
        <v>1</v>
      </c>
      <c r="I6862" s="142"/>
      <c r="J6862" s="143">
        <f>ROUND(I6862*H6862,2)</f>
        <v>0</v>
      </c>
      <c r="K6862" s="139" t="s">
        <v>1</v>
      </c>
      <c r="L6862" s="33"/>
      <c r="M6862" s="144" t="s">
        <v>1</v>
      </c>
      <c r="N6862" s="145" t="s">
        <v>50</v>
      </c>
      <c r="P6862" s="146">
        <f>O6862*H6862</f>
        <v>0</v>
      </c>
      <c r="Q6862" s="146">
        <v>0</v>
      </c>
      <c r="R6862" s="146">
        <f>Q6862*H6862</f>
        <v>0</v>
      </c>
      <c r="S6862" s="146">
        <v>0</v>
      </c>
      <c r="T6862" s="147">
        <f>S6862*H6862</f>
        <v>0</v>
      </c>
      <c r="AR6862" s="148" t="s">
        <v>330</v>
      </c>
      <c r="AT6862" s="148" t="s">
        <v>177</v>
      </c>
      <c r="AU6862" s="148" t="s">
        <v>94</v>
      </c>
      <c r="AY6862" s="17" t="s">
        <v>174</v>
      </c>
      <c r="BE6862" s="149">
        <f>IF(N6862="základní",J6862,0)</f>
        <v>0</v>
      </c>
      <c r="BF6862" s="149">
        <f>IF(N6862="snížená",J6862,0)</f>
        <v>0</v>
      </c>
      <c r="BG6862" s="149">
        <f>IF(N6862="zákl. přenesená",J6862,0)</f>
        <v>0</v>
      </c>
      <c r="BH6862" s="149">
        <f>IF(N6862="sníž. přenesená",J6862,0)</f>
        <v>0</v>
      </c>
      <c r="BI6862" s="149">
        <f>IF(N6862="nulová",J6862,0)</f>
        <v>0</v>
      </c>
      <c r="BJ6862" s="17" t="s">
        <v>94</v>
      </c>
      <c r="BK6862" s="149">
        <f>ROUND(I6862*H6862,2)</f>
        <v>0</v>
      </c>
      <c r="BL6862" s="17" t="s">
        <v>330</v>
      </c>
      <c r="BM6862" s="148" t="s">
        <v>2961</v>
      </c>
    </row>
    <row r="6863" spans="2:65" s="1" customFormat="1" ht="156" x14ac:dyDescent="0.2">
      <c r="B6863" s="33"/>
      <c r="D6863" s="151" t="s">
        <v>325</v>
      </c>
      <c r="F6863" s="186" t="s">
        <v>2953</v>
      </c>
      <c r="I6863" s="187"/>
      <c r="L6863" s="33"/>
      <c r="M6863" s="188"/>
      <c r="T6863" s="57"/>
      <c r="AT6863" s="17" t="s">
        <v>325</v>
      </c>
      <c r="AU6863" s="17" t="s">
        <v>94</v>
      </c>
    </row>
    <row r="6864" spans="2:65" s="1" customFormat="1" ht="66.75" customHeight="1" x14ac:dyDescent="0.2">
      <c r="B6864" s="33"/>
      <c r="C6864" s="137" t="s">
        <v>2962</v>
      </c>
      <c r="D6864" s="137" t="s">
        <v>177</v>
      </c>
      <c r="E6864" s="138" t="s">
        <v>2963</v>
      </c>
      <c r="F6864" s="139" t="s">
        <v>2964</v>
      </c>
      <c r="G6864" s="140" t="s">
        <v>1621</v>
      </c>
      <c r="H6864" s="141">
        <v>1</v>
      </c>
      <c r="I6864" s="142"/>
      <c r="J6864" s="143">
        <f>ROUND(I6864*H6864,2)</f>
        <v>0</v>
      </c>
      <c r="K6864" s="139" t="s">
        <v>1</v>
      </c>
      <c r="L6864" s="33"/>
      <c r="M6864" s="144" t="s">
        <v>1</v>
      </c>
      <c r="N6864" s="145" t="s">
        <v>50</v>
      </c>
      <c r="P6864" s="146">
        <f>O6864*H6864</f>
        <v>0</v>
      </c>
      <c r="Q6864" s="146">
        <v>0</v>
      </c>
      <c r="R6864" s="146">
        <f>Q6864*H6864</f>
        <v>0</v>
      </c>
      <c r="S6864" s="146">
        <v>0</v>
      </c>
      <c r="T6864" s="147">
        <f>S6864*H6864</f>
        <v>0</v>
      </c>
      <c r="AR6864" s="148" t="s">
        <v>330</v>
      </c>
      <c r="AT6864" s="148" t="s">
        <v>177</v>
      </c>
      <c r="AU6864" s="148" t="s">
        <v>94</v>
      </c>
      <c r="AY6864" s="17" t="s">
        <v>174</v>
      </c>
      <c r="BE6864" s="149">
        <f>IF(N6864="základní",J6864,0)</f>
        <v>0</v>
      </c>
      <c r="BF6864" s="149">
        <f>IF(N6864="snížená",J6864,0)</f>
        <v>0</v>
      </c>
      <c r="BG6864" s="149">
        <f>IF(N6864="zákl. přenesená",J6864,0)</f>
        <v>0</v>
      </c>
      <c r="BH6864" s="149">
        <f>IF(N6864="sníž. přenesená",J6864,0)</f>
        <v>0</v>
      </c>
      <c r="BI6864" s="149">
        <f>IF(N6864="nulová",J6864,0)</f>
        <v>0</v>
      </c>
      <c r="BJ6864" s="17" t="s">
        <v>94</v>
      </c>
      <c r="BK6864" s="149">
        <f>ROUND(I6864*H6864,2)</f>
        <v>0</v>
      </c>
      <c r="BL6864" s="17" t="s">
        <v>330</v>
      </c>
      <c r="BM6864" s="148" t="s">
        <v>2965</v>
      </c>
    </row>
    <row r="6865" spans="2:65" s="1" customFormat="1" ht="195" x14ac:dyDescent="0.2">
      <c r="B6865" s="33"/>
      <c r="D6865" s="151" t="s">
        <v>325</v>
      </c>
      <c r="F6865" s="186" t="s">
        <v>2919</v>
      </c>
      <c r="I6865" s="187"/>
      <c r="L6865" s="33"/>
      <c r="M6865" s="188"/>
      <c r="T6865" s="57"/>
      <c r="AT6865" s="17" t="s">
        <v>325</v>
      </c>
      <c r="AU6865" s="17" t="s">
        <v>94</v>
      </c>
    </row>
    <row r="6866" spans="2:65" s="1" customFormat="1" ht="66.75" customHeight="1" x14ac:dyDescent="0.2">
      <c r="B6866" s="33"/>
      <c r="C6866" s="137" t="s">
        <v>2966</v>
      </c>
      <c r="D6866" s="137" t="s">
        <v>177</v>
      </c>
      <c r="E6866" s="138" t="s">
        <v>2967</v>
      </c>
      <c r="F6866" s="139" t="s">
        <v>2968</v>
      </c>
      <c r="G6866" s="140" t="s">
        <v>1621</v>
      </c>
      <c r="H6866" s="141">
        <v>1</v>
      </c>
      <c r="I6866" s="142"/>
      <c r="J6866" s="143">
        <f>ROUND(I6866*H6866,2)</f>
        <v>0</v>
      </c>
      <c r="K6866" s="139" t="s">
        <v>1</v>
      </c>
      <c r="L6866" s="33"/>
      <c r="M6866" s="144" t="s">
        <v>1</v>
      </c>
      <c r="N6866" s="145" t="s">
        <v>50</v>
      </c>
      <c r="P6866" s="146">
        <f>O6866*H6866</f>
        <v>0</v>
      </c>
      <c r="Q6866" s="146">
        <v>0</v>
      </c>
      <c r="R6866" s="146">
        <f>Q6866*H6866</f>
        <v>0</v>
      </c>
      <c r="S6866" s="146">
        <v>0</v>
      </c>
      <c r="T6866" s="147">
        <f>S6866*H6866</f>
        <v>0</v>
      </c>
      <c r="AR6866" s="148" t="s">
        <v>330</v>
      </c>
      <c r="AT6866" s="148" t="s">
        <v>177</v>
      </c>
      <c r="AU6866" s="148" t="s">
        <v>94</v>
      </c>
      <c r="AY6866" s="17" t="s">
        <v>174</v>
      </c>
      <c r="BE6866" s="149">
        <f>IF(N6866="základní",J6866,0)</f>
        <v>0</v>
      </c>
      <c r="BF6866" s="149">
        <f>IF(N6866="snížená",J6866,0)</f>
        <v>0</v>
      </c>
      <c r="BG6866" s="149">
        <f>IF(N6866="zákl. přenesená",J6866,0)</f>
        <v>0</v>
      </c>
      <c r="BH6866" s="149">
        <f>IF(N6866="sníž. přenesená",J6866,0)</f>
        <v>0</v>
      </c>
      <c r="BI6866" s="149">
        <f>IF(N6866="nulová",J6866,0)</f>
        <v>0</v>
      </c>
      <c r="BJ6866" s="17" t="s">
        <v>94</v>
      </c>
      <c r="BK6866" s="149">
        <f>ROUND(I6866*H6866,2)</f>
        <v>0</v>
      </c>
      <c r="BL6866" s="17" t="s">
        <v>330</v>
      </c>
      <c r="BM6866" s="148" t="s">
        <v>2969</v>
      </c>
    </row>
    <row r="6867" spans="2:65" s="1" customFormat="1" ht="195" x14ac:dyDescent="0.2">
      <c r="B6867" s="33"/>
      <c r="D6867" s="151" t="s">
        <v>325</v>
      </c>
      <c r="F6867" s="186" t="s">
        <v>2970</v>
      </c>
      <c r="I6867" s="187"/>
      <c r="L6867" s="33"/>
      <c r="M6867" s="188"/>
      <c r="T6867" s="57"/>
      <c r="AT6867" s="17" t="s">
        <v>325</v>
      </c>
      <c r="AU6867" s="17" t="s">
        <v>94</v>
      </c>
    </row>
    <row r="6868" spans="2:65" s="1" customFormat="1" ht="66.75" customHeight="1" x14ac:dyDescent="0.2">
      <c r="B6868" s="33"/>
      <c r="C6868" s="137" t="s">
        <v>2971</v>
      </c>
      <c r="D6868" s="137" t="s">
        <v>177</v>
      </c>
      <c r="E6868" s="138" t="s">
        <v>2972</v>
      </c>
      <c r="F6868" s="139" t="s">
        <v>2973</v>
      </c>
      <c r="G6868" s="140" t="s">
        <v>1621</v>
      </c>
      <c r="H6868" s="141">
        <v>1</v>
      </c>
      <c r="I6868" s="142"/>
      <c r="J6868" s="143">
        <f>ROUND(I6868*H6868,2)</f>
        <v>0</v>
      </c>
      <c r="K6868" s="139" t="s">
        <v>1</v>
      </c>
      <c r="L6868" s="33"/>
      <c r="M6868" s="144" t="s">
        <v>1</v>
      </c>
      <c r="N6868" s="145" t="s">
        <v>50</v>
      </c>
      <c r="P6868" s="146">
        <f>O6868*H6868</f>
        <v>0</v>
      </c>
      <c r="Q6868" s="146">
        <v>0</v>
      </c>
      <c r="R6868" s="146">
        <f>Q6868*H6868</f>
        <v>0</v>
      </c>
      <c r="S6868" s="146">
        <v>0</v>
      </c>
      <c r="T6868" s="147">
        <f>S6868*H6868</f>
        <v>0</v>
      </c>
      <c r="AR6868" s="148" t="s">
        <v>330</v>
      </c>
      <c r="AT6868" s="148" t="s">
        <v>177</v>
      </c>
      <c r="AU6868" s="148" t="s">
        <v>94</v>
      </c>
      <c r="AY6868" s="17" t="s">
        <v>174</v>
      </c>
      <c r="BE6868" s="149">
        <f>IF(N6868="základní",J6868,0)</f>
        <v>0</v>
      </c>
      <c r="BF6868" s="149">
        <f>IF(N6868="snížená",J6868,0)</f>
        <v>0</v>
      </c>
      <c r="BG6868" s="149">
        <f>IF(N6868="zákl. přenesená",J6868,0)</f>
        <v>0</v>
      </c>
      <c r="BH6868" s="149">
        <f>IF(N6868="sníž. přenesená",J6868,0)</f>
        <v>0</v>
      </c>
      <c r="BI6868" s="149">
        <f>IF(N6868="nulová",J6868,0)</f>
        <v>0</v>
      </c>
      <c r="BJ6868" s="17" t="s">
        <v>94</v>
      </c>
      <c r="BK6868" s="149">
        <f>ROUND(I6868*H6868,2)</f>
        <v>0</v>
      </c>
      <c r="BL6868" s="17" t="s">
        <v>330</v>
      </c>
      <c r="BM6868" s="148" t="s">
        <v>2974</v>
      </c>
    </row>
    <row r="6869" spans="2:65" s="1" customFormat="1" ht="195" x14ac:dyDescent="0.2">
      <c r="B6869" s="33"/>
      <c r="D6869" s="151" t="s">
        <v>325</v>
      </c>
      <c r="F6869" s="186" t="s">
        <v>2929</v>
      </c>
      <c r="I6869" s="187"/>
      <c r="L6869" s="33"/>
      <c r="M6869" s="188"/>
      <c r="T6869" s="57"/>
      <c r="AT6869" s="17" t="s">
        <v>325</v>
      </c>
      <c r="AU6869" s="17" t="s">
        <v>94</v>
      </c>
    </row>
    <row r="6870" spans="2:65" s="1" customFormat="1" ht="66.75" customHeight="1" x14ac:dyDescent="0.2">
      <c r="B6870" s="33"/>
      <c r="C6870" s="137" t="s">
        <v>2975</v>
      </c>
      <c r="D6870" s="137" t="s">
        <v>177</v>
      </c>
      <c r="E6870" s="138" t="s">
        <v>2976</v>
      </c>
      <c r="F6870" s="139" t="s">
        <v>2977</v>
      </c>
      <c r="G6870" s="140" t="s">
        <v>1621</v>
      </c>
      <c r="H6870" s="141">
        <v>1</v>
      </c>
      <c r="I6870" s="142"/>
      <c r="J6870" s="143">
        <f>ROUND(I6870*H6870,2)</f>
        <v>0</v>
      </c>
      <c r="K6870" s="139" t="s">
        <v>1</v>
      </c>
      <c r="L6870" s="33"/>
      <c r="M6870" s="144" t="s">
        <v>1</v>
      </c>
      <c r="N6870" s="145" t="s">
        <v>50</v>
      </c>
      <c r="P6870" s="146">
        <f>O6870*H6870</f>
        <v>0</v>
      </c>
      <c r="Q6870" s="146">
        <v>0</v>
      </c>
      <c r="R6870" s="146">
        <f>Q6870*H6870</f>
        <v>0</v>
      </c>
      <c r="S6870" s="146">
        <v>0</v>
      </c>
      <c r="T6870" s="147">
        <f>S6870*H6870</f>
        <v>0</v>
      </c>
      <c r="AR6870" s="148" t="s">
        <v>330</v>
      </c>
      <c r="AT6870" s="148" t="s">
        <v>177</v>
      </c>
      <c r="AU6870" s="148" t="s">
        <v>94</v>
      </c>
      <c r="AY6870" s="17" t="s">
        <v>174</v>
      </c>
      <c r="BE6870" s="149">
        <f>IF(N6870="základní",J6870,0)</f>
        <v>0</v>
      </c>
      <c r="BF6870" s="149">
        <f>IF(N6870="snížená",J6870,0)</f>
        <v>0</v>
      </c>
      <c r="BG6870" s="149">
        <f>IF(N6870="zákl. přenesená",J6870,0)</f>
        <v>0</v>
      </c>
      <c r="BH6870" s="149">
        <f>IF(N6870="sníž. přenesená",J6870,0)</f>
        <v>0</v>
      </c>
      <c r="BI6870" s="149">
        <f>IF(N6870="nulová",J6870,0)</f>
        <v>0</v>
      </c>
      <c r="BJ6870" s="17" t="s">
        <v>94</v>
      </c>
      <c r="BK6870" s="149">
        <f>ROUND(I6870*H6870,2)</f>
        <v>0</v>
      </c>
      <c r="BL6870" s="17" t="s">
        <v>330</v>
      </c>
      <c r="BM6870" s="148" t="s">
        <v>2978</v>
      </c>
    </row>
    <row r="6871" spans="2:65" s="1" customFormat="1" ht="195" x14ac:dyDescent="0.2">
      <c r="B6871" s="33"/>
      <c r="D6871" s="151" t="s">
        <v>325</v>
      </c>
      <c r="F6871" s="186" t="s">
        <v>2929</v>
      </c>
      <c r="I6871" s="187"/>
      <c r="L6871" s="33"/>
      <c r="M6871" s="188"/>
      <c r="T6871" s="57"/>
      <c r="AT6871" s="17" t="s">
        <v>325</v>
      </c>
      <c r="AU6871" s="17" t="s">
        <v>94</v>
      </c>
    </row>
    <row r="6872" spans="2:65" s="1" customFormat="1" ht="66.75" customHeight="1" x14ac:dyDescent="0.2">
      <c r="B6872" s="33"/>
      <c r="C6872" s="137" t="s">
        <v>2979</v>
      </c>
      <c r="D6872" s="137" t="s">
        <v>177</v>
      </c>
      <c r="E6872" s="138" t="s">
        <v>2980</v>
      </c>
      <c r="F6872" s="139" t="s">
        <v>2981</v>
      </c>
      <c r="G6872" s="140" t="s">
        <v>1621</v>
      </c>
      <c r="H6872" s="141">
        <v>1</v>
      </c>
      <c r="I6872" s="142"/>
      <c r="J6872" s="143">
        <f>ROUND(I6872*H6872,2)</f>
        <v>0</v>
      </c>
      <c r="K6872" s="139" t="s">
        <v>1</v>
      </c>
      <c r="L6872" s="33"/>
      <c r="M6872" s="144" t="s">
        <v>1</v>
      </c>
      <c r="N6872" s="145" t="s">
        <v>50</v>
      </c>
      <c r="P6872" s="146">
        <f>O6872*H6872</f>
        <v>0</v>
      </c>
      <c r="Q6872" s="146">
        <v>0</v>
      </c>
      <c r="R6872" s="146">
        <f>Q6872*H6872</f>
        <v>0</v>
      </c>
      <c r="S6872" s="146">
        <v>0</v>
      </c>
      <c r="T6872" s="147">
        <f>S6872*H6872</f>
        <v>0</v>
      </c>
      <c r="AR6872" s="148" t="s">
        <v>330</v>
      </c>
      <c r="AT6872" s="148" t="s">
        <v>177</v>
      </c>
      <c r="AU6872" s="148" t="s">
        <v>94</v>
      </c>
      <c r="AY6872" s="17" t="s">
        <v>174</v>
      </c>
      <c r="BE6872" s="149">
        <f>IF(N6872="základní",J6872,0)</f>
        <v>0</v>
      </c>
      <c r="BF6872" s="149">
        <f>IF(N6872="snížená",J6872,0)</f>
        <v>0</v>
      </c>
      <c r="BG6872" s="149">
        <f>IF(N6872="zákl. přenesená",J6872,0)</f>
        <v>0</v>
      </c>
      <c r="BH6872" s="149">
        <f>IF(N6872="sníž. přenesená",J6872,0)</f>
        <v>0</v>
      </c>
      <c r="BI6872" s="149">
        <f>IF(N6872="nulová",J6872,0)</f>
        <v>0</v>
      </c>
      <c r="BJ6872" s="17" t="s">
        <v>94</v>
      </c>
      <c r="BK6872" s="149">
        <f>ROUND(I6872*H6872,2)</f>
        <v>0</v>
      </c>
      <c r="BL6872" s="17" t="s">
        <v>330</v>
      </c>
      <c r="BM6872" s="148" t="s">
        <v>2982</v>
      </c>
    </row>
    <row r="6873" spans="2:65" s="1" customFormat="1" ht="195" x14ac:dyDescent="0.2">
      <c r="B6873" s="33"/>
      <c r="D6873" s="151" t="s">
        <v>325</v>
      </c>
      <c r="F6873" s="186" t="s">
        <v>2929</v>
      </c>
      <c r="I6873" s="187"/>
      <c r="L6873" s="33"/>
      <c r="M6873" s="188"/>
      <c r="T6873" s="57"/>
      <c r="AT6873" s="17" t="s">
        <v>325</v>
      </c>
      <c r="AU6873" s="17" t="s">
        <v>94</v>
      </c>
    </row>
    <row r="6874" spans="2:65" s="1" customFormat="1" ht="66.75" customHeight="1" x14ac:dyDescent="0.2">
      <c r="B6874" s="33"/>
      <c r="C6874" s="137" t="s">
        <v>2983</v>
      </c>
      <c r="D6874" s="137" t="s">
        <v>177</v>
      </c>
      <c r="E6874" s="138" t="s">
        <v>2984</v>
      </c>
      <c r="F6874" s="139" t="s">
        <v>2985</v>
      </c>
      <c r="G6874" s="140" t="s">
        <v>1621</v>
      </c>
      <c r="H6874" s="141">
        <v>1</v>
      </c>
      <c r="I6874" s="142"/>
      <c r="J6874" s="143">
        <f>ROUND(I6874*H6874,2)</f>
        <v>0</v>
      </c>
      <c r="K6874" s="139" t="s">
        <v>1</v>
      </c>
      <c r="L6874" s="33"/>
      <c r="M6874" s="144" t="s">
        <v>1</v>
      </c>
      <c r="N6874" s="145" t="s">
        <v>50</v>
      </c>
      <c r="P6874" s="146">
        <f>O6874*H6874</f>
        <v>0</v>
      </c>
      <c r="Q6874" s="146">
        <v>0</v>
      </c>
      <c r="R6874" s="146">
        <f>Q6874*H6874</f>
        <v>0</v>
      </c>
      <c r="S6874" s="146">
        <v>0</v>
      </c>
      <c r="T6874" s="147">
        <f>S6874*H6874</f>
        <v>0</v>
      </c>
      <c r="AR6874" s="148" t="s">
        <v>330</v>
      </c>
      <c r="AT6874" s="148" t="s">
        <v>177</v>
      </c>
      <c r="AU6874" s="148" t="s">
        <v>94</v>
      </c>
      <c r="AY6874" s="17" t="s">
        <v>174</v>
      </c>
      <c r="BE6874" s="149">
        <f>IF(N6874="základní",J6874,0)</f>
        <v>0</v>
      </c>
      <c r="BF6874" s="149">
        <f>IF(N6874="snížená",J6874,0)</f>
        <v>0</v>
      </c>
      <c r="BG6874" s="149">
        <f>IF(N6874="zákl. přenesená",J6874,0)</f>
        <v>0</v>
      </c>
      <c r="BH6874" s="149">
        <f>IF(N6874="sníž. přenesená",J6874,0)</f>
        <v>0</v>
      </c>
      <c r="BI6874" s="149">
        <f>IF(N6874="nulová",J6874,0)</f>
        <v>0</v>
      </c>
      <c r="BJ6874" s="17" t="s">
        <v>94</v>
      </c>
      <c r="BK6874" s="149">
        <f>ROUND(I6874*H6874,2)</f>
        <v>0</v>
      </c>
      <c r="BL6874" s="17" t="s">
        <v>330</v>
      </c>
      <c r="BM6874" s="148" t="s">
        <v>2986</v>
      </c>
    </row>
    <row r="6875" spans="2:65" s="1" customFormat="1" ht="195" x14ac:dyDescent="0.2">
      <c r="B6875" s="33"/>
      <c r="D6875" s="151" t="s">
        <v>325</v>
      </c>
      <c r="F6875" s="186" t="s">
        <v>2929</v>
      </c>
      <c r="I6875" s="187"/>
      <c r="L6875" s="33"/>
      <c r="M6875" s="188"/>
      <c r="T6875" s="57"/>
      <c r="AT6875" s="17" t="s">
        <v>325</v>
      </c>
      <c r="AU6875" s="17" t="s">
        <v>94</v>
      </c>
    </row>
    <row r="6876" spans="2:65" s="1" customFormat="1" ht="66.75" customHeight="1" x14ac:dyDescent="0.2">
      <c r="B6876" s="33"/>
      <c r="C6876" s="137" t="s">
        <v>2987</v>
      </c>
      <c r="D6876" s="137" t="s">
        <v>177</v>
      </c>
      <c r="E6876" s="138" t="s">
        <v>2988</v>
      </c>
      <c r="F6876" s="139" t="s">
        <v>2989</v>
      </c>
      <c r="G6876" s="140" t="s">
        <v>1621</v>
      </c>
      <c r="H6876" s="141">
        <v>1</v>
      </c>
      <c r="I6876" s="142"/>
      <c r="J6876" s="143">
        <f>ROUND(I6876*H6876,2)</f>
        <v>0</v>
      </c>
      <c r="K6876" s="139" t="s">
        <v>1</v>
      </c>
      <c r="L6876" s="33"/>
      <c r="M6876" s="144" t="s">
        <v>1</v>
      </c>
      <c r="N6876" s="145" t="s">
        <v>50</v>
      </c>
      <c r="P6876" s="146">
        <f>O6876*H6876</f>
        <v>0</v>
      </c>
      <c r="Q6876" s="146">
        <v>0</v>
      </c>
      <c r="R6876" s="146">
        <f>Q6876*H6876</f>
        <v>0</v>
      </c>
      <c r="S6876" s="146">
        <v>0</v>
      </c>
      <c r="T6876" s="147">
        <f>S6876*H6876</f>
        <v>0</v>
      </c>
      <c r="AR6876" s="148" t="s">
        <v>330</v>
      </c>
      <c r="AT6876" s="148" t="s">
        <v>177</v>
      </c>
      <c r="AU6876" s="148" t="s">
        <v>94</v>
      </c>
      <c r="AY6876" s="17" t="s">
        <v>174</v>
      </c>
      <c r="BE6876" s="149">
        <f>IF(N6876="základní",J6876,0)</f>
        <v>0</v>
      </c>
      <c r="BF6876" s="149">
        <f>IF(N6876="snížená",J6876,0)</f>
        <v>0</v>
      </c>
      <c r="BG6876" s="149">
        <f>IF(N6876="zákl. přenesená",J6876,0)</f>
        <v>0</v>
      </c>
      <c r="BH6876" s="149">
        <f>IF(N6876="sníž. přenesená",J6876,0)</f>
        <v>0</v>
      </c>
      <c r="BI6876" s="149">
        <f>IF(N6876="nulová",J6876,0)</f>
        <v>0</v>
      </c>
      <c r="BJ6876" s="17" t="s">
        <v>94</v>
      </c>
      <c r="BK6876" s="149">
        <f>ROUND(I6876*H6876,2)</f>
        <v>0</v>
      </c>
      <c r="BL6876" s="17" t="s">
        <v>330</v>
      </c>
      <c r="BM6876" s="148" t="s">
        <v>2990</v>
      </c>
    </row>
    <row r="6877" spans="2:65" s="1" customFormat="1" ht="195" x14ac:dyDescent="0.2">
      <c r="B6877" s="33"/>
      <c r="D6877" s="151" t="s">
        <v>325</v>
      </c>
      <c r="F6877" s="186" t="s">
        <v>2929</v>
      </c>
      <c r="I6877" s="187"/>
      <c r="L6877" s="33"/>
      <c r="M6877" s="188"/>
      <c r="T6877" s="57"/>
      <c r="AT6877" s="17" t="s">
        <v>325</v>
      </c>
      <c r="AU6877" s="17" t="s">
        <v>94</v>
      </c>
    </row>
    <row r="6878" spans="2:65" s="1" customFormat="1" ht="66.75" customHeight="1" x14ac:dyDescent="0.2">
      <c r="B6878" s="33"/>
      <c r="C6878" s="137" t="s">
        <v>2991</v>
      </c>
      <c r="D6878" s="137" t="s">
        <v>177</v>
      </c>
      <c r="E6878" s="138" t="s">
        <v>2992</v>
      </c>
      <c r="F6878" s="139" t="s">
        <v>2993</v>
      </c>
      <c r="G6878" s="140" t="s">
        <v>1621</v>
      </c>
      <c r="H6878" s="141">
        <v>1</v>
      </c>
      <c r="I6878" s="142"/>
      <c r="J6878" s="143">
        <f>ROUND(I6878*H6878,2)</f>
        <v>0</v>
      </c>
      <c r="K6878" s="139" t="s">
        <v>1</v>
      </c>
      <c r="L6878" s="33"/>
      <c r="M6878" s="144" t="s">
        <v>1</v>
      </c>
      <c r="N6878" s="145" t="s">
        <v>50</v>
      </c>
      <c r="P6878" s="146">
        <f>O6878*H6878</f>
        <v>0</v>
      </c>
      <c r="Q6878" s="146">
        <v>0</v>
      </c>
      <c r="R6878" s="146">
        <f>Q6878*H6878</f>
        <v>0</v>
      </c>
      <c r="S6878" s="146">
        <v>0</v>
      </c>
      <c r="T6878" s="147">
        <f>S6878*H6878</f>
        <v>0</v>
      </c>
      <c r="AR6878" s="148" t="s">
        <v>330</v>
      </c>
      <c r="AT6878" s="148" t="s">
        <v>177</v>
      </c>
      <c r="AU6878" s="148" t="s">
        <v>94</v>
      </c>
      <c r="AY6878" s="17" t="s">
        <v>174</v>
      </c>
      <c r="BE6878" s="149">
        <f>IF(N6878="základní",J6878,0)</f>
        <v>0</v>
      </c>
      <c r="BF6878" s="149">
        <f>IF(N6878="snížená",J6878,0)</f>
        <v>0</v>
      </c>
      <c r="BG6878" s="149">
        <f>IF(N6878="zákl. přenesená",J6878,0)</f>
        <v>0</v>
      </c>
      <c r="BH6878" s="149">
        <f>IF(N6878="sníž. přenesená",J6878,0)</f>
        <v>0</v>
      </c>
      <c r="BI6878" s="149">
        <f>IF(N6878="nulová",J6878,0)</f>
        <v>0</v>
      </c>
      <c r="BJ6878" s="17" t="s">
        <v>94</v>
      </c>
      <c r="BK6878" s="149">
        <f>ROUND(I6878*H6878,2)</f>
        <v>0</v>
      </c>
      <c r="BL6878" s="17" t="s">
        <v>330</v>
      </c>
      <c r="BM6878" s="148" t="s">
        <v>2994</v>
      </c>
    </row>
    <row r="6879" spans="2:65" s="1" customFormat="1" ht="195" x14ac:dyDescent="0.2">
      <c r="B6879" s="33"/>
      <c r="D6879" s="151" t="s">
        <v>325</v>
      </c>
      <c r="F6879" s="186" t="s">
        <v>2929</v>
      </c>
      <c r="I6879" s="187"/>
      <c r="L6879" s="33"/>
      <c r="M6879" s="188"/>
      <c r="T6879" s="57"/>
      <c r="AT6879" s="17" t="s">
        <v>325</v>
      </c>
      <c r="AU6879" s="17" t="s">
        <v>94</v>
      </c>
    </row>
    <row r="6880" spans="2:65" s="1" customFormat="1" ht="66.75" customHeight="1" x14ac:dyDescent="0.2">
      <c r="B6880" s="33"/>
      <c r="C6880" s="137" t="s">
        <v>2995</v>
      </c>
      <c r="D6880" s="137" t="s">
        <v>177</v>
      </c>
      <c r="E6880" s="138" t="s">
        <v>2996</v>
      </c>
      <c r="F6880" s="139" t="s">
        <v>2997</v>
      </c>
      <c r="G6880" s="140" t="s">
        <v>1621</v>
      </c>
      <c r="H6880" s="141">
        <v>1</v>
      </c>
      <c r="I6880" s="142"/>
      <c r="J6880" s="143">
        <f>ROUND(I6880*H6880,2)</f>
        <v>0</v>
      </c>
      <c r="K6880" s="139" t="s">
        <v>1</v>
      </c>
      <c r="L6880" s="33"/>
      <c r="M6880" s="144" t="s">
        <v>1</v>
      </c>
      <c r="N6880" s="145" t="s">
        <v>50</v>
      </c>
      <c r="P6880" s="146">
        <f>O6880*H6880</f>
        <v>0</v>
      </c>
      <c r="Q6880" s="146">
        <v>0</v>
      </c>
      <c r="R6880" s="146">
        <f>Q6880*H6880</f>
        <v>0</v>
      </c>
      <c r="S6880" s="146">
        <v>0</v>
      </c>
      <c r="T6880" s="147">
        <f>S6880*H6880</f>
        <v>0</v>
      </c>
      <c r="AR6880" s="148" t="s">
        <v>330</v>
      </c>
      <c r="AT6880" s="148" t="s">
        <v>177</v>
      </c>
      <c r="AU6880" s="148" t="s">
        <v>94</v>
      </c>
      <c r="AY6880" s="17" t="s">
        <v>174</v>
      </c>
      <c r="BE6880" s="149">
        <f>IF(N6880="základní",J6880,0)</f>
        <v>0</v>
      </c>
      <c r="BF6880" s="149">
        <f>IF(N6880="snížená",J6880,0)</f>
        <v>0</v>
      </c>
      <c r="BG6880" s="149">
        <f>IF(N6880="zákl. přenesená",J6880,0)</f>
        <v>0</v>
      </c>
      <c r="BH6880" s="149">
        <f>IF(N6880="sníž. přenesená",J6880,0)</f>
        <v>0</v>
      </c>
      <c r="BI6880" s="149">
        <f>IF(N6880="nulová",J6880,0)</f>
        <v>0</v>
      </c>
      <c r="BJ6880" s="17" t="s">
        <v>94</v>
      </c>
      <c r="BK6880" s="149">
        <f>ROUND(I6880*H6880,2)</f>
        <v>0</v>
      </c>
      <c r="BL6880" s="17" t="s">
        <v>330</v>
      </c>
      <c r="BM6880" s="148" t="s">
        <v>2998</v>
      </c>
    </row>
    <row r="6881" spans="2:65" s="1" customFormat="1" ht="195" x14ac:dyDescent="0.2">
      <c r="B6881" s="33"/>
      <c r="D6881" s="151" t="s">
        <v>325</v>
      </c>
      <c r="F6881" s="186" t="s">
        <v>2919</v>
      </c>
      <c r="I6881" s="187"/>
      <c r="L6881" s="33"/>
      <c r="M6881" s="188"/>
      <c r="T6881" s="57"/>
      <c r="AT6881" s="17" t="s">
        <v>325</v>
      </c>
      <c r="AU6881" s="17" t="s">
        <v>94</v>
      </c>
    </row>
    <row r="6882" spans="2:65" s="1" customFormat="1" ht="66.75" customHeight="1" x14ac:dyDescent="0.2">
      <c r="B6882" s="33"/>
      <c r="C6882" s="137" t="s">
        <v>2999</v>
      </c>
      <c r="D6882" s="137" t="s">
        <v>177</v>
      </c>
      <c r="E6882" s="138" t="s">
        <v>3000</v>
      </c>
      <c r="F6882" s="139" t="s">
        <v>3001</v>
      </c>
      <c r="G6882" s="140" t="s">
        <v>1621</v>
      </c>
      <c r="H6882" s="141">
        <v>1</v>
      </c>
      <c r="I6882" s="142"/>
      <c r="J6882" s="143">
        <f>ROUND(I6882*H6882,2)</f>
        <v>0</v>
      </c>
      <c r="K6882" s="139" t="s">
        <v>1</v>
      </c>
      <c r="L6882" s="33"/>
      <c r="M6882" s="144" t="s">
        <v>1</v>
      </c>
      <c r="N6882" s="145" t="s">
        <v>50</v>
      </c>
      <c r="P6882" s="146">
        <f>O6882*H6882</f>
        <v>0</v>
      </c>
      <c r="Q6882" s="146">
        <v>0</v>
      </c>
      <c r="R6882" s="146">
        <f>Q6882*H6882</f>
        <v>0</v>
      </c>
      <c r="S6882" s="146">
        <v>0</v>
      </c>
      <c r="T6882" s="147">
        <f>S6882*H6882</f>
        <v>0</v>
      </c>
      <c r="AR6882" s="148" t="s">
        <v>330</v>
      </c>
      <c r="AT6882" s="148" t="s">
        <v>177</v>
      </c>
      <c r="AU6882" s="148" t="s">
        <v>94</v>
      </c>
      <c r="AY6882" s="17" t="s">
        <v>174</v>
      </c>
      <c r="BE6882" s="149">
        <f>IF(N6882="základní",J6882,0)</f>
        <v>0</v>
      </c>
      <c r="BF6882" s="149">
        <f>IF(N6882="snížená",J6882,0)</f>
        <v>0</v>
      </c>
      <c r="BG6882" s="149">
        <f>IF(N6882="zákl. přenesená",J6882,0)</f>
        <v>0</v>
      </c>
      <c r="BH6882" s="149">
        <f>IF(N6882="sníž. přenesená",J6882,0)</f>
        <v>0</v>
      </c>
      <c r="BI6882" s="149">
        <f>IF(N6882="nulová",J6882,0)</f>
        <v>0</v>
      </c>
      <c r="BJ6882" s="17" t="s">
        <v>94</v>
      </c>
      <c r="BK6882" s="149">
        <f>ROUND(I6882*H6882,2)</f>
        <v>0</v>
      </c>
      <c r="BL6882" s="17" t="s">
        <v>330</v>
      </c>
      <c r="BM6882" s="148" t="s">
        <v>3002</v>
      </c>
    </row>
    <row r="6883" spans="2:65" s="1" customFormat="1" ht="195" x14ac:dyDescent="0.2">
      <c r="B6883" s="33"/>
      <c r="D6883" s="151" t="s">
        <v>325</v>
      </c>
      <c r="F6883" s="186" t="s">
        <v>2919</v>
      </c>
      <c r="I6883" s="187"/>
      <c r="L6883" s="33"/>
      <c r="M6883" s="188"/>
      <c r="T6883" s="57"/>
      <c r="AT6883" s="17" t="s">
        <v>325</v>
      </c>
      <c r="AU6883" s="17" t="s">
        <v>94</v>
      </c>
    </row>
    <row r="6884" spans="2:65" s="1" customFormat="1" ht="66.75" customHeight="1" x14ac:dyDescent="0.2">
      <c r="B6884" s="33"/>
      <c r="C6884" s="137" t="s">
        <v>3003</v>
      </c>
      <c r="D6884" s="137" t="s">
        <v>177</v>
      </c>
      <c r="E6884" s="138" t="s">
        <v>3004</v>
      </c>
      <c r="F6884" s="139" t="s">
        <v>3005</v>
      </c>
      <c r="G6884" s="140" t="s">
        <v>1621</v>
      </c>
      <c r="H6884" s="141">
        <v>1</v>
      </c>
      <c r="I6884" s="142"/>
      <c r="J6884" s="143">
        <f>ROUND(I6884*H6884,2)</f>
        <v>0</v>
      </c>
      <c r="K6884" s="139" t="s">
        <v>1</v>
      </c>
      <c r="L6884" s="33"/>
      <c r="M6884" s="144" t="s">
        <v>1</v>
      </c>
      <c r="N6884" s="145" t="s">
        <v>50</v>
      </c>
      <c r="P6884" s="146">
        <f>O6884*H6884</f>
        <v>0</v>
      </c>
      <c r="Q6884" s="146">
        <v>0</v>
      </c>
      <c r="R6884" s="146">
        <f>Q6884*H6884</f>
        <v>0</v>
      </c>
      <c r="S6884" s="146">
        <v>0</v>
      </c>
      <c r="T6884" s="147">
        <f>S6884*H6884</f>
        <v>0</v>
      </c>
      <c r="AR6884" s="148" t="s">
        <v>330</v>
      </c>
      <c r="AT6884" s="148" t="s">
        <v>177</v>
      </c>
      <c r="AU6884" s="148" t="s">
        <v>94</v>
      </c>
      <c r="AY6884" s="17" t="s">
        <v>174</v>
      </c>
      <c r="BE6884" s="149">
        <f>IF(N6884="základní",J6884,0)</f>
        <v>0</v>
      </c>
      <c r="BF6884" s="149">
        <f>IF(N6884="snížená",J6884,0)</f>
        <v>0</v>
      </c>
      <c r="BG6884" s="149">
        <f>IF(N6884="zákl. přenesená",J6884,0)</f>
        <v>0</v>
      </c>
      <c r="BH6884" s="149">
        <f>IF(N6884="sníž. přenesená",J6884,0)</f>
        <v>0</v>
      </c>
      <c r="BI6884" s="149">
        <f>IF(N6884="nulová",J6884,0)</f>
        <v>0</v>
      </c>
      <c r="BJ6884" s="17" t="s">
        <v>94</v>
      </c>
      <c r="BK6884" s="149">
        <f>ROUND(I6884*H6884,2)</f>
        <v>0</v>
      </c>
      <c r="BL6884" s="17" t="s">
        <v>330</v>
      </c>
      <c r="BM6884" s="148" t="s">
        <v>3006</v>
      </c>
    </row>
    <row r="6885" spans="2:65" s="1" customFormat="1" ht="195" x14ac:dyDescent="0.2">
      <c r="B6885" s="33"/>
      <c r="D6885" s="151" t="s">
        <v>325</v>
      </c>
      <c r="F6885" s="186" t="s">
        <v>2929</v>
      </c>
      <c r="I6885" s="187"/>
      <c r="L6885" s="33"/>
      <c r="M6885" s="188"/>
      <c r="T6885" s="57"/>
      <c r="AT6885" s="17" t="s">
        <v>325</v>
      </c>
      <c r="AU6885" s="17" t="s">
        <v>94</v>
      </c>
    </row>
    <row r="6886" spans="2:65" s="1" customFormat="1" ht="66.75" customHeight="1" x14ac:dyDescent="0.2">
      <c r="B6886" s="33"/>
      <c r="C6886" s="137" t="s">
        <v>3007</v>
      </c>
      <c r="D6886" s="137" t="s">
        <v>177</v>
      </c>
      <c r="E6886" s="138" t="s">
        <v>3008</v>
      </c>
      <c r="F6886" s="139" t="s">
        <v>3009</v>
      </c>
      <c r="G6886" s="140" t="s">
        <v>1621</v>
      </c>
      <c r="H6886" s="141">
        <v>1</v>
      </c>
      <c r="I6886" s="142"/>
      <c r="J6886" s="143">
        <f>ROUND(I6886*H6886,2)</f>
        <v>0</v>
      </c>
      <c r="K6886" s="139" t="s">
        <v>1</v>
      </c>
      <c r="L6886" s="33"/>
      <c r="M6886" s="144" t="s">
        <v>1</v>
      </c>
      <c r="N6886" s="145" t="s">
        <v>50</v>
      </c>
      <c r="P6886" s="146">
        <f>O6886*H6886</f>
        <v>0</v>
      </c>
      <c r="Q6886" s="146">
        <v>0</v>
      </c>
      <c r="R6886" s="146">
        <f>Q6886*H6886</f>
        <v>0</v>
      </c>
      <c r="S6886" s="146">
        <v>0</v>
      </c>
      <c r="T6886" s="147">
        <f>S6886*H6886</f>
        <v>0</v>
      </c>
      <c r="AR6886" s="148" t="s">
        <v>330</v>
      </c>
      <c r="AT6886" s="148" t="s">
        <v>177</v>
      </c>
      <c r="AU6886" s="148" t="s">
        <v>94</v>
      </c>
      <c r="AY6886" s="17" t="s">
        <v>174</v>
      </c>
      <c r="BE6886" s="149">
        <f>IF(N6886="základní",J6886,0)</f>
        <v>0</v>
      </c>
      <c r="BF6886" s="149">
        <f>IF(N6886="snížená",J6886,0)</f>
        <v>0</v>
      </c>
      <c r="BG6886" s="149">
        <f>IF(N6886="zákl. přenesená",J6886,0)</f>
        <v>0</v>
      </c>
      <c r="BH6886" s="149">
        <f>IF(N6886="sníž. přenesená",J6886,0)</f>
        <v>0</v>
      </c>
      <c r="BI6886" s="149">
        <f>IF(N6886="nulová",J6886,0)</f>
        <v>0</v>
      </c>
      <c r="BJ6886" s="17" t="s">
        <v>94</v>
      </c>
      <c r="BK6886" s="149">
        <f>ROUND(I6886*H6886,2)</f>
        <v>0</v>
      </c>
      <c r="BL6886" s="17" t="s">
        <v>330</v>
      </c>
      <c r="BM6886" s="148" t="s">
        <v>3010</v>
      </c>
    </row>
    <row r="6887" spans="2:65" s="1" customFormat="1" ht="126.75" x14ac:dyDescent="0.2">
      <c r="B6887" s="33"/>
      <c r="D6887" s="151" t="s">
        <v>325</v>
      </c>
      <c r="F6887" s="186" t="s">
        <v>3011</v>
      </c>
      <c r="I6887" s="187"/>
      <c r="L6887" s="33"/>
      <c r="M6887" s="188"/>
      <c r="T6887" s="57"/>
      <c r="AT6887" s="17" t="s">
        <v>325</v>
      </c>
      <c r="AU6887" s="17" t="s">
        <v>94</v>
      </c>
    </row>
    <row r="6888" spans="2:65" s="1" customFormat="1" ht="66.75" customHeight="1" x14ac:dyDescent="0.2">
      <c r="B6888" s="33"/>
      <c r="C6888" s="137" t="s">
        <v>3012</v>
      </c>
      <c r="D6888" s="137" t="s">
        <v>177</v>
      </c>
      <c r="E6888" s="138" t="s">
        <v>3013</v>
      </c>
      <c r="F6888" s="139" t="s">
        <v>3014</v>
      </c>
      <c r="G6888" s="140" t="s">
        <v>1621</v>
      </c>
      <c r="H6888" s="141">
        <v>1</v>
      </c>
      <c r="I6888" s="142"/>
      <c r="J6888" s="143">
        <f>ROUND(I6888*H6888,2)</f>
        <v>0</v>
      </c>
      <c r="K6888" s="139" t="s">
        <v>1</v>
      </c>
      <c r="L6888" s="33"/>
      <c r="M6888" s="144" t="s">
        <v>1</v>
      </c>
      <c r="N6888" s="145" t="s">
        <v>50</v>
      </c>
      <c r="P6888" s="146">
        <f>O6888*H6888</f>
        <v>0</v>
      </c>
      <c r="Q6888" s="146">
        <v>0</v>
      </c>
      <c r="R6888" s="146">
        <f>Q6888*H6888</f>
        <v>0</v>
      </c>
      <c r="S6888" s="146">
        <v>0</v>
      </c>
      <c r="T6888" s="147">
        <f>S6888*H6888</f>
        <v>0</v>
      </c>
      <c r="AR6888" s="148" t="s">
        <v>330</v>
      </c>
      <c r="AT6888" s="148" t="s">
        <v>177</v>
      </c>
      <c r="AU6888" s="148" t="s">
        <v>94</v>
      </c>
      <c r="AY6888" s="17" t="s">
        <v>174</v>
      </c>
      <c r="BE6888" s="149">
        <f>IF(N6888="základní",J6888,0)</f>
        <v>0</v>
      </c>
      <c r="BF6888" s="149">
        <f>IF(N6888="snížená",J6888,0)</f>
        <v>0</v>
      </c>
      <c r="BG6888" s="149">
        <f>IF(N6888="zákl. přenesená",J6888,0)</f>
        <v>0</v>
      </c>
      <c r="BH6888" s="149">
        <f>IF(N6888="sníž. přenesená",J6888,0)</f>
        <v>0</v>
      </c>
      <c r="BI6888" s="149">
        <f>IF(N6888="nulová",J6888,0)</f>
        <v>0</v>
      </c>
      <c r="BJ6888" s="17" t="s">
        <v>94</v>
      </c>
      <c r="BK6888" s="149">
        <f>ROUND(I6888*H6888,2)</f>
        <v>0</v>
      </c>
      <c r="BL6888" s="17" t="s">
        <v>330</v>
      </c>
      <c r="BM6888" s="148" t="s">
        <v>3015</v>
      </c>
    </row>
    <row r="6889" spans="2:65" s="1" customFormat="1" ht="195" x14ac:dyDescent="0.2">
      <c r="B6889" s="33"/>
      <c r="D6889" s="151" t="s">
        <v>325</v>
      </c>
      <c r="F6889" s="186" t="s">
        <v>3016</v>
      </c>
      <c r="I6889" s="187"/>
      <c r="L6889" s="33"/>
      <c r="M6889" s="188"/>
      <c r="T6889" s="57"/>
      <c r="AT6889" s="17" t="s">
        <v>325</v>
      </c>
      <c r="AU6889" s="17" t="s">
        <v>94</v>
      </c>
    </row>
    <row r="6890" spans="2:65" s="1" customFormat="1" ht="66.75" customHeight="1" x14ac:dyDescent="0.2">
      <c r="B6890" s="33"/>
      <c r="C6890" s="137" t="s">
        <v>3017</v>
      </c>
      <c r="D6890" s="137" t="s">
        <v>177</v>
      </c>
      <c r="E6890" s="138" t="s">
        <v>3018</v>
      </c>
      <c r="F6890" s="139" t="s">
        <v>3019</v>
      </c>
      <c r="G6890" s="140" t="s">
        <v>1621</v>
      </c>
      <c r="H6890" s="141">
        <v>1</v>
      </c>
      <c r="I6890" s="142"/>
      <c r="J6890" s="143">
        <f>ROUND(I6890*H6890,2)</f>
        <v>0</v>
      </c>
      <c r="K6890" s="139" t="s">
        <v>1</v>
      </c>
      <c r="L6890" s="33"/>
      <c r="M6890" s="144" t="s">
        <v>1</v>
      </c>
      <c r="N6890" s="145" t="s">
        <v>50</v>
      </c>
      <c r="P6890" s="146">
        <f>O6890*H6890</f>
        <v>0</v>
      </c>
      <c r="Q6890" s="146">
        <v>0</v>
      </c>
      <c r="R6890" s="146">
        <f>Q6890*H6890</f>
        <v>0</v>
      </c>
      <c r="S6890" s="146">
        <v>0</v>
      </c>
      <c r="T6890" s="147">
        <f>S6890*H6890</f>
        <v>0</v>
      </c>
      <c r="AR6890" s="148" t="s">
        <v>330</v>
      </c>
      <c r="AT6890" s="148" t="s">
        <v>177</v>
      </c>
      <c r="AU6890" s="148" t="s">
        <v>94</v>
      </c>
      <c r="AY6890" s="17" t="s">
        <v>174</v>
      </c>
      <c r="BE6890" s="149">
        <f>IF(N6890="základní",J6890,0)</f>
        <v>0</v>
      </c>
      <c r="BF6890" s="149">
        <f>IF(N6890="snížená",J6890,0)</f>
        <v>0</v>
      </c>
      <c r="BG6890" s="149">
        <f>IF(N6890="zákl. přenesená",J6890,0)</f>
        <v>0</v>
      </c>
      <c r="BH6890" s="149">
        <f>IF(N6890="sníž. přenesená",J6890,0)</f>
        <v>0</v>
      </c>
      <c r="BI6890" s="149">
        <f>IF(N6890="nulová",J6890,0)</f>
        <v>0</v>
      </c>
      <c r="BJ6890" s="17" t="s">
        <v>94</v>
      </c>
      <c r="BK6890" s="149">
        <f>ROUND(I6890*H6890,2)</f>
        <v>0</v>
      </c>
      <c r="BL6890" s="17" t="s">
        <v>330</v>
      </c>
      <c r="BM6890" s="148" t="s">
        <v>3020</v>
      </c>
    </row>
    <row r="6891" spans="2:65" s="1" customFormat="1" ht="136.5" x14ac:dyDescent="0.2">
      <c r="B6891" s="33"/>
      <c r="D6891" s="151" t="s">
        <v>325</v>
      </c>
      <c r="F6891" s="186" t="s">
        <v>3021</v>
      </c>
      <c r="I6891" s="187"/>
      <c r="L6891" s="33"/>
      <c r="M6891" s="188"/>
      <c r="T6891" s="57"/>
      <c r="AT6891" s="17" t="s">
        <v>325</v>
      </c>
      <c r="AU6891" s="17" t="s">
        <v>94</v>
      </c>
    </row>
    <row r="6892" spans="2:65" s="1" customFormat="1" ht="66.75" customHeight="1" x14ac:dyDescent="0.2">
      <c r="B6892" s="33"/>
      <c r="C6892" s="137" t="s">
        <v>3022</v>
      </c>
      <c r="D6892" s="137" t="s">
        <v>177</v>
      </c>
      <c r="E6892" s="138" t="s">
        <v>3023</v>
      </c>
      <c r="F6892" s="139" t="s">
        <v>3024</v>
      </c>
      <c r="G6892" s="140" t="s">
        <v>1621</v>
      </c>
      <c r="H6892" s="141">
        <v>1</v>
      </c>
      <c r="I6892" s="142"/>
      <c r="J6892" s="143">
        <f>ROUND(I6892*H6892,2)</f>
        <v>0</v>
      </c>
      <c r="K6892" s="139" t="s">
        <v>1</v>
      </c>
      <c r="L6892" s="33"/>
      <c r="M6892" s="144" t="s">
        <v>1</v>
      </c>
      <c r="N6892" s="145" t="s">
        <v>50</v>
      </c>
      <c r="P6892" s="146">
        <f>O6892*H6892</f>
        <v>0</v>
      </c>
      <c r="Q6892" s="146">
        <v>0</v>
      </c>
      <c r="R6892" s="146">
        <f>Q6892*H6892</f>
        <v>0</v>
      </c>
      <c r="S6892" s="146">
        <v>0</v>
      </c>
      <c r="T6892" s="147">
        <f>S6892*H6892</f>
        <v>0</v>
      </c>
      <c r="AR6892" s="148" t="s">
        <v>330</v>
      </c>
      <c r="AT6892" s="148" t="s">
        <v>177</v>
      </c>
      <c r="AU6892" s="148" t="s">
        <v>94</v>
      </c>
      <c r="AY6892" s="17" t="s">
        <v>174</v>
      </c>
      <c r="BE6892" s="149">
        <f>IF(N6892="základní",J6892,0)</f>
        <v>0</v>
      </c>
      <c r="BF6892" s="149">
        <f>IF(N6892="snížená",J6892,0)</f>
        <v>0</v>
      </c>
      <c r="BG6892" s="149">
        <f>IF(N6892="zákl. přenesená",J6892,0)</f>
        <v>0</v>
      </c>
      <c r="BH6892" s="149">
        <f>IF(N6892="sníž. přenesená",J6892,0)</f>
        <v>0</v>
      </c>
      <c r="BI6892" s="149">
        <f>IF(N6892="nulová",J6892,0)</f>
        <v>0</v>
      </c>
      <c r="BJ6892" s="17" t="s">
        <v>94</v>
      </c>
      <c r="BK6892" s="149">
        <f>ROUND(I6892*H6892,2)</f>
        <v>0</v>
      </c>
      <c r="BL6892" s="17" t="s">
        <v>330</v>
      </c>
      <c r="BM6892" s="148" t="s">
        <v>3025</v>
      </c>
    </row>
    <row r="6893" spans="2:65" s="1" customFormat="1" ht="195" x14ac:dyDescent="0.2">
      <c r="B6893" s="33"/>
      <c r="D6893" s="151" t="s">
        <v>325</v>
      </c>
      <c r="F6893" s="186" t="s">
        <v>2929</v>
      </c>
      <c r="I6893" s="187"/>
      <c r="L6893" s="33"/>
      <c r="M6893" s="188"/>
      <c r="T6893" s="57"/>
      <c r="AT6893" s="17" t="s">
        <v>325</v>
      </c>
      <c r="AU6893" s="17" t="s">
        <v>94</v>
      </c>
    </row>
    <row r="6894" spans="2:65" s="1" customFormat="1" ht="66.75" customHeight="1" x14ac:dyDescent="0.2">
      <c r="B6894" s="33"/>
      <c r="C6894" s="137" t="s">
        <v>3026</v>
      </c>
      <c r="D6894" s="137" t="s">
        <v>177</v>
      </c>
      <c r="E6894" s="138" t="s">
        <v>3027</v>
      </c>
      <c r="F6894" s="139" t="s">
        <v>3028</v>
      </c>
      <c r="G6894" s="140" t="s">
        <v>1621</v>
      </c>
      <c r="H6894" s="141">
        <v>1</v>
      </c>
      <c r="I6894" s="142"/>
      <c r="J6894" s="143">
        <f>ROUND(I6894*H6894,2)</f>
        <v>0</v>
      </c>
      <c r="K6894" s="139" t="s">
        <v>1</v>
      </c>
      <c r="L6894" s="33"/>
      <c r="M6894" s="144" t="s">
        <v>1</v>
      </c>
      <c r="N6894" s="145" t="s">
        <v>50</v>
      </c>
      <c r="P6894" s="146">
        <f>O6894*H6894</f>
        <v>0</v>
      </c>
      <c r="Q6894" s="146">
        <v>0</v>
      </c>
      <c r="R6894" s="146">
        <f>Q6894*H6894</f>
        <v>0</v>
      </c>
      <c r="S6894" s="146">
        <v>0</v>
      </c>
      <c r="T6894" s="147">
        <f>S6894*H6894</f>
        <v>0</v>
      </c>
      <c r="AR6894" s="148" t="s">
        <v>330</v>
      </c>
      <c r="AT6894" s="148" t="s">
        <v>177</v>
      </c>
      <c r="AU6894" s="148" t="s">
        <v>94</v>
      </c>
      <c r="AY6894" s="17" t="s">
        <v>174</v>
      </c>
      <c r="BE6894" s="149">
        <f>IF(N6894="základní",J6894,0)</f>
        <v>0</v>
      </c>
      <c r="BF6894" s="149">
        <f>IF(N6894="snížená",J6894,0)</f>
        <v>0</v>
      </c>
      <c r="BG6894" s="149">
        <f>IF(N6894="zákl. přenesená",J6894,0)</f>
        <v>0</v>
      </c>
      <c r="BH6894" s="149">
        <f>IF(N6894="sníž. přenesená",J6894,0)</f>
        <v>0</v>
      </c>
      <c r="BI6894" s="149">
        <f>IF(N6894="nulová",J6894,0)</f>
        <v>0</v>
      </c>
      <c r="BJ6894" s="17" t="s">
        <v>94</v>
      </c>
      <c r="BK6894" s="149">
        <f>ROUND(I6894*H6894,2)</f>
        <v>0</v>
      </c>
      <c r="BL6894" s="17" t="s">
        <v>330</v>
      </c>
      <c r="BM6894" s="148" t="s">
        <v>3029</v>
      </c>
    </row>
    <row r="6895" spans="2:65" s="1" customFormat="1" ht="195" x14ac:dyDescent="0.2">
      <c r="B6895" s="33"/>
      <c r="D6895" s="151" t="s">
        <v>325</v>
      </c>
      <c r="F6895" s="186" t="s">
        <v>2929</v>
      </c>
      <c r="I6895" s="187"/>
      <c r="L6895" s="33"/>
      <c r="M6895" s="188"/>
      <c r="T6895" s="57"/>
      <c r="AT6895" s="17" t="s">
        <v>325</v>
      </c>
      <c r="AU6895" s="17" t="s">
        <v>94</v>
      </c>
    </row>
    <row r="6896" spans="2:65" s="1" customFormat="1" ht="66.75" customHeight="1" x14ac:dyDescent="0.2">
      <c r="B6896" s="33"/>
      <c r="C6896" s="137" t="s">
        <v>3030</v>
      </c>
      <c r="D6896" s="137" t="s">
        <v>177</v>
      </c>
      <c r="E6896" s="138" t="s">
        <v>3031</v>
      </c>
      <c r="F6896" s="139" t="s">
        <v>3032</v>
      </c>
      <c r="G6896" s="140" t="s">
        <v>1621</v>
      </c>
      <c r="H6896" s="141">
        <v>1</v>
      </c>
      <c r="I6896" s="142"/>
      <c r="J6896" s="143">
        <f>ROUND(I6896*H6896,2)</f>
        <v>0</v>
      </c>
      <c r="K6896" s="139" t="s">
        <v>1</v>
      </c>
      <c r="L6896" s="33"/>
      <c r="M6896" s="144" t="s">
        <v>1</v>
      </c>
      <c r="N6896" s="145" t="s">
        <v>50</v>
      </c>
      <c r="P6896" s="146">
        <f>O6896*H6896</f>
        <v>0</v>
      </c>
      <c r="Q6896" s="146">
        <v>0</v>
      </c>
      <c r="R6896" s="146">
        <f>Q6896*H6896</f>
        <v>0</v>
      </c>
      <c r="S6896" s="146">
        <v>0</v>
      </c>
      <c r="T6896" s="147">
        <f>S6896*H6896</f>
        <v>0</v>
      </c>
      <c r="AR6896" s="148" t="s">
        <v>330</v>
      </c>
      <c r="AT6896" s="148" t="s">
        <v>177</v>
      </c>
      <c r="AU6896" s="148" t="s">
        <v>94</v>
      </c>
      <c r="AY6896" s="17" t="s">
        <v>174</v>
      </c>
      <c r="BE6896" s="149">
        <f>IF(N6896="základní",J6896,0)</f>
        <v>0</v>
      </c>
      <c r="BF6896" s="149">
        <f>IF(N6896="snížená",J6896,0)</f>
        <v>0</v>
      </c>
      <c r="BG6896" s="149">
        <f>IF(N6896="zákl. přenesená",J6896,0)</f>
        <v>0</v>
      </c>
      <c r="BH6896" s="149">
        <f>IF(N6896="sníž. přenesená",J6896,0)</f>
        <v>0</v>
      </c>
      <c r="BI6896" s="149">
        <f>IF(N6896="nulová",J6896,0)</f>
        <v>0</v>
      </c>
      <c r="BJ6896" s="17" t="s">
        <v>94</v>
      </c>
      <c r="BK6896" s="149">
        <f>ROUND(I6896*H6896,2)</f>
        <v>0</v>
      </c>
      <c r="BL6896" s="17" t="s">
        <v>330</v>
      </c>
      <c r="BM6896" s="148" t="s">
        <v>3033</v>
      </c>
    </row>
    <row r="6897" spans="2:65" s="1" customFormat="1" ht="195" x14ac:dyDescent="0.2">
      <c r="B6897" s="33"/>
      <c r="D6897" s="151" t="s">
        <v>325</v>
      </c>
      <c r="F6897" s="186" t="s">
        <v>2929</v>
      </c>
      <c r="I6897" s="187"/>
      <c r="L6897" s="33"/>
      <c r="M6897" s="188"/>
      <c r="T6897" s="57"/>
      <c r="AT6897" s="17" t="s">
        <v>325</v>
      </c>
      <c r="AU6897" s="17" t="s">
        <v>94</v>
      </c>
    </row>
    <row r="6898" spans="2:65" s="1" customFormat="1" ht="66.75" customHeight="1" x14ac:dyDescent="0.2">
      <c r="B6898" s="33"/>
      <c r="C6898" s="137" t="s">
        <v>3034</v>
      </c>
      <c r="D6898" s="137" t="s">
        <v>177</v>
      </c>
      <c r="E6898" s="138" t="s">
        <v>3035</v>
      </c>
      <c r="F6898" s="139" t="s">
        <v>3036</v>
      </c>
      <c r="G6898" s="140" t="s">
        <v>1621</v>
      </c>
      <c r="H6898" s="141">
        <v>1</v>
      </c>
      <c r="I6898" s="142"/>
      <c r="J6898" s="143">
        <f>ROUND(I6898*H6898,2)</f>
        <v>0</v>
      </c>
      <c r="K6898" s="139" t="s">
        <v>1</v>
      </c>
      <c r="L6898" s="33"/>
      <c r="M6898" s="144" t="s">
        <v>1</v>
      </c>
      <c r="N6898" s="145" t="s">
        <v>50</v>
      </c>
      <c r="P6898" s="146">
        <f>O6898*H6898</f>
        <v>0</v>
      </c>
      <c r="Q6898" s="146">
        <v>0</v>
      </c>
      <c r="R6898" s="146">
        <f>Q6898*H6898</f>
        <v>0</v>
      </c>
      <c r="S6898" s="146">
        <v>0</v>
      </c>
      <c r="T6898" s="147">
        <f>S6898*H6898</f>
        <v>0</v>
      </c>
      <c r="AR6898" s="148" t="s">
        <v>330</v>
      </c>
      <c r="AT6898" s="148" t="s">
        <v>177</v>
      </c>
      <c r="AU6898" s="148" t="s">
        <v>94</v>
      </c>
      <c r="AY6898" s="17" t="s">
        <v>174</v>
      </c>
      <c r="BE6898" s="149">
        <f>IF(N6898="základní",J6898,0)</f>
        <v>0</v>
      </c>
      <c r="BF6898" s="149">
        <f>IF(N6898="snížená",J6898,0)</f>
        <v>0</v>
      </c>
      <c r="BG6898" s="149">
        <f>IF(N6898="zákl. přenesená",J6898,0)</f>
        <v>0</v>
      </c>
      <c r="BH6898" s="149">
        <f>IF(N6898="sníž. přenesená",J6898,0)</f>
        <v>0</v>
      </c>
      <c r="BI6898" s="149">
        <f>IF(N6898="nulová",J6898,0)</f>
        <v>0</v>
      </c>
      <c r="BJ6898" s="17" t="s">
        <v>94</v>
      </c>
      <c r="BK6898" s="149">
        <f>ROUND(I6898*H6898,2)</f>
        <v>0</v>
      </c>
      <c r="BL6898" s="17" t="s">
        <v>330</v>
      </c>
      <c r="BM6898" s="148" t="s">
        <v>3037</v>
      </c>
    </row>
    <row r="6899" spans="2:65" s="1" customFormat="1" ht="195" x14ac:dyDescent="0.2">
      <c r="B6899" s="33"/>
      <c r="D6899" s="151" t="s">
        <v>325</v>
      </c>
      <c r="F6899" s="186" t="s">
        <v>2929</v>
      </c>
      <c r="I6899" s="187"/>
      <c r="L6899" s="33"/>
      <c r="M6899" s="188"/>
      <c r="T6899" s="57"/>
      <c r="AT6899" s="17" t="s">
        <v>325</v>
      </c>
      <c r="AU6899" s="17" t="s">
        <v>94</v>
      </c>
    </row>
    <row r="6900" spans="2:65" s="1" customFormat="1" ht="66.75" customHeight="1" x14ac:dyDescent="0.2">
      <c r="B6900" s="33"/>
      <c r="C6900" s="137" t="s">
        <v>3038</v>
      </c>
      <c r="D6900" s="137" t="s">
        <v>177</v>
      </c>
      <c r="E6900" s="138" t="s">
        <v>3039</v>
      </c>
      <c r="F6900" s="139" t="s">
        <v>3040</v>
      </c>
      <c r="G6900" s="140" t="s">
        <v>1621</v>
      </c>
      <c r="H6900" s="141">
        <v>1</v>
      </c>
      <c r="I6900" s="142"/>
      <c r="J6900" s="143">
        <f>ROUND(I6900*H6900,2)</f>
        <v>0</v>
      </c>
      <c r="K6900" s="139" t="s">
        <v>1</v>
      </c>
      <c r="L6900" s="33"/>
      <c r="M6900" s="144" t="s">
        <v>1</v>
      </c>
      <c r="N6900" s="145" t="s">
        <v>50</v>
      </c>
      <c r="P6900" s="146">
        <f>O6900*H6900</f>
        <v>0</v>
      </c>
      <c r="Q6900" s="146">
        <v>0</v>
      </c>
      <c r="R6900" s="146">
        <f>Q6900*H6900</f>
        <v>0</v>
      </c>
      <c r="S6900" s="146">
        <v>0</v>
      </c>
      <c r="T6900" s="147">
        <f>S6900*H6900</f>
        <v>0</v>
      </c>
      <c r="AR6900" s="148" t="s">
        <v>330</v>
      </c>
      <c r="AT6900" s="148" t="s">
        <v>177</v>
      </c>
      <c r="AU6900" s="148" t="s">
        <v>94</v>
      </c>
      <c r="AY6900" s="17" t="s">
        <v>174</v>
      </c>
      <c r="BE6900" s="149">
        <f>IF(N6900="základní",J6900,0)</f>
        <v>0</v>
      </c>
      <c r="BF6900" s="149">
        <f>IF(N6900="snížená",J6900,0)</f>
        <v>0</v>
      </c>
      <c r="BG6900" s="149">
        <f>IF(N6900="zákl. přenesená",J6900,0)</f>
        <v>0</v>
      </c>
      <c r="BH6900" s="149">
        <f>IF(N6900="sníž. přenesená",J6900,0)</f>
        <v>0</v>
      </c>
      <c r="BI6900" s="149">
        <f>IF(N6900="nulová",J6900,0)</f>
        <v>0</v>
      </c>
      <c r="BJ6900" s="17" t="s">
        <v>94</v>
      </c>
      <c r="BK6900" s="149">
        <f>ROUND(I6900*H6900,2)</f>
        <v>0</v>
      </c>
      <c r="BL6900" s="17" t="s">
        <v>330</v>
      </c>
      <c r="BM6900" s="148" t="s">
        <v>3041</v>
      </c>
    </row>
    <row r="6901" spans="2:65" s="1" customFormat="1" ht="195" x14ac:dyDescent="0.2">
      <c r="B6901" s="33"/>
      <c r="D6901" s="151" t="s">
        <v>325</v>
      </c>
      <c r="F6901" s="186" t="s">
        <v>2929</v>
      </c>
      <c r="I6901" s="187"/>
      <c r="L6901" s="33"/>
      <c r="M6901" s="188"/>
      <c r="T6901" s="57"/>
      <c r="AT6901" s="17" t="s">
        <v>325</v>
      </c>
      <c r="AU6901" s="17" t="s">
        <v>94</v>
      </c>
    </row>
    <row r="6902" spans="2:65" s="1" customFormat="1" ht="66.75" customHeight="1" x14ac:dyDescent="0.2">
      <c r="B6902" s="33"/>
      <c r="C6902" s="137" t="s">
        <v>3042</v>
      </c>
      <c r="D6902" s="137" t="s">
        <v>177</v>
      </c>
      <c r="E6902" s="138" t="s">
        <v>3043</v>
      </c>
      <c r="F6902" s="139" t="s">
        <v>3044</v>
      </c>
      <c r="G6902" s="140" t="s">
        <v>1621</v>
      </c>
      <c r="H6902" s="141">
        <v>1</v>
      </c>
      <c r="I6902" s="142"/>
      <c r="J6902" s="143">
        <f>ROUND(I6902*H6902,2)</f>
        <v>0</v>
      </c>
      <c r="K6902" s="139" t="s">
        <v>1</v>
      </c>
      <c r="L6902" s="33"/>
      <c r="M6902" s="144" t="s">
        <v>1</v>
      </c>
      <c r="N6902" s="145" t="s">
        <v>50</v>
      </c>
      <c r="P6902" s="146">
        <f>O6902*H6902</f>
        <v>0</v>
      </c>
      <c r="Q6902" s="146">
        <v>0</v>
      </c>
      <c r="R6902" s="146">
        <f>Q6902*H6902</f>
        <v>0</v>
      </c>
      <c r="S6902" s="146">
        <v>0</v>
      </c>
      <c r="T6902" s="147">
        <f>S6902*H6902</f>
        <v>0</v>
      </c>
      <c r="AR6902" s="148" t="s">
        <v>330</v>
      </c>
      <c r="AT6902" s="148" t="s">
        <v>177</v>
      </c>
      <c r="AU6902" s="148" t="s">
        <v>94</v>
      </c>
      <c r="AY6902" s="17" t="s">
        <v>174</v>
      </c>
      <c r="BE6902" s="149">
        <f>IF(N6902="základní",J6902,0)</f>
        <v>0</v>
      </c>
      <c r="BF6902" s="149">
        <f>IF(N6902="snížená",J6902,0)</f>
        <v>0</v>
      </c>
      <c r="BG6902" s="149">
        <f>IF(N6902="zákl. přenesená",J6902,0)</f>
        <v>0</v>
      </c>
      <c r="BH6902" s="149">
        <f>IF(N6902="sníž. přenesená",J6902,0)</f>
        <v>0</v>
      </c>
      <c r="BI6902" s="149">
        <f>IF(N6902="nulová",J6902,0)</f>
        <v>0</v>
      </c>
      <c r="BJ6902" s="17" t="s">
        <v>94</v>
      </c>
      <c r="BK6902" s="149">
        <f>ROUND(I6902*H6902,2)</f>
        <v>0</v>
      </c>
      <c r="BL6902" s="17" t="s">
        <v>330</v>
      </c>
      <c r="BM6902" s="148" t="s">
        <v>3045</v>
      </c>
    </row>
    <row r="6903" spans="2:65" s="1" customFormat="1" ht="195" x14ac:dyDescent="0.2">
      <c r="B6903" s="33"/>
      <c r="D6903" s="151" t="s">
        <v>325</v>
      </c>
      <c r="F6903" s="186" t="s">
        <v>2929</v>
      </c>
      <c r="I6903" s="187"/>
      <c r="L6903" s="33"/>
      <c r="M6903" s="188"/>
      <c r="T6903" s="57"/>
      <c r="AT6903" s="17" t="s">
        <v>325</v>
      </c>
      <c r="AU6903" s="17" t="s">
        <v>94</v>
      </c>
    </row>
    <row r="6904" spans="2:65" s="1" customFormat="1" ht="66.75" customHeight="1" x14ac:dyDescent="0.2">
      <c r="B6904" s="33"/>
      <c r="C6904" s="137" t="s">
        <v>3046</v>
      </c>
      <c r="D6904" s="137" t="s">
        <v>177</v>
      </c>
      <c r="E6904" s="138" t="s">
        <v>3047</v>
      </c>
      <c r="F6904" s="139" t="s">
        <v>3048</v>
      </c>
      <c r="G6904" s="140" t="s">
        <v>1621</v>
      </c>
      <c r="H6904" s="141">
        <v>1</v>
      </c>
      <c r="I6904" s="142"/>
      <c r="J6904" s="143">
        <f>ROUND(I6904*H6904,2)</f>
        <v>0</v>
      </c>
      <c r="K6904" s="139" t="s">
        <v>1</v>
      </c>
      <c r="L6904" s="33"/>
      <c r="M6904" s="144" t="s">
        <v>1</v>
      </c>
      <c r="N6904" s="145" t="s">
        <v>50</v>
      </c>
      <c r="P6904" s="146">
        <f>O6904*H6904</f>
        <v>0</v>
      </c>
      <c r="Q6904" s="146">
        <v>0</v>
      </c>
      <c r="R6904" s="146">
        <f>Q6904*H6904</f>
        <v>0</v>
      </c>
      <c r="S6904" s="146">
        <v>0</v>
      </c>
      <c r="T6904" s="147">
        <f>S6904*H6904</f>
        <v>0</v>
      </c>
      <c r="AR6904" s="148" t="s">
        <v>330</v>
      </c>
      <c r="AT6904" s="148" t="s">
        <v>177</v>
      </c>
      <c r="AU6904" s="148" t="s">
        <v>94</v>
      </c>
      <c r="AY6904" s="17" t="s">
        <v>174</v>
      </c>
      <c r="BE6904" s="149">
        <f>IF(N6904="základní",J6904,0)</f>
        <v>0</v>
      </c>
      <c r="BF6904" s="149">
        <f>IF(N6904="snížená",J6904,0)</f>
        <v>0</v>
      </c>
      <c r="BG6904" s="149">
        <f>IF(N6904="zákl. přenesená",J6904,0)</f>
        <v>0</v>
      </c>
      <c r="BH6904" s="149">
        <f>IF(N6904="sníž. přenesená",J6904,0)</f>
        <v>0</v>
      </c>
      <c r="BI6904" s="149">
        <f>IF(N6904="nulová",J6904,0)</f>
        <v>0</v>
      </c>
      <c r="BJ6904" s="17" t="s">
        <v>94</v>
      </c>
      <c r="BK6904" s="149">
        <f>ROUND(I6904*H6904,2)</f>
        <v>0</v>
      </c>
      <c r="BL6904" s="17" t="s">
        <v>330</v>
      </c>
      <c r="BM6904" s="148" t="s">
        <v>3049</v>
      </c>
    </row>
    <row r="6905" spans="2:65" s="1" customFormat="1" ht="195" x14ac:dyDescent="0.2">
      <c r="B6905" s="33"/>
      <c r="D6905" s="151" t="s">
        <v>325</v>
      </c>
      <c r="F6905" s="186" t="s">
        <v>2919</v>
      </c>
      <c r="I6905" s="187"/>
      <c r="L6905" s="33"/>
      <c r="M6905" s="188"/>
      <c r="T6905" s="57"/>
      <c r="AT6905" s="17" t="s">
        <v>325</v>
      </c>
      <c r="AU6905" s="17" t="s">
        <v>94</v>
      </c>
    </row>
    <row r="6906" spans="2:65" s="1" customFormat="1" ht="66.75" customHeight="1" x14ac:dyDescent="0.2">
      <c r="B6906" s="33"/>
      <c r="C6906" s="137" t="s">
        <v>3050</v>
      </c>
      <c r="D6906" s="137" t="s">
        <v>177</v>
      </c>
      <c r="E6906" s="138" t="s">
        <v>3051</v>
      </c>
      <c r="F6906" s="139" t="s">
        <v>3052</v>
      </c>
      <c r="G6906" s="140" t="s">
        <v>1621</v>
      </c>
      <c r="H6906" s="141">
        <v>1</v>
      </c>
      <c r="I6906" s="142"/>
      <c r="J6906" s="143">
        <f>ROUND(I6906*H6906,2)</f>
        <v>0</v>
      </c>
      <c r="K6906" s="139" t="s">
        <v>1</v>
      </c>
      <c r="L6906" s="33"/>
      <c r="M6906" s="144" t="s">
        <v>1</v>
      </c>
      <c r="N6906" s="145" t="s">
        <v>50</v>
      </c>
      <c r="P6906" s="146">
        <f>O6906*H6906</f>
        <v>0</v>
      </c>
      <c r="Q6906" s="146">
        <v>0</v>
      </c>
      <c r="R6906" s="146">
        <f>Q6906*H6906</f>
        <v>0</v>
      </c>
      <c r="S6906" s="146">
        <v>0</v>
      </c>
      <c r="T6906" s="147">
        <f>S6906*H6906</f>
        <v>0</v>
      </c>
      <c r="AR6906" s="148" t="s">
        <v>330</v>
      </c>
      <c r="AT6906" s="148" t="s">
        <v>177</v>
      </c>
      <c r="AU6906" s="148" t="s">
        <v>94</v>
      </c>
      <c r="AY6906" s="17" t="s">
        <v>174</v>
      </c>
      <c r="BE6906" s="149">
        <f>IF(N6906="základní",J6906,0)</f>
        <v>0</v>
      </c>
      <c r="BF6906" s="149">
        <f>IF(N6906="snížená",J6906,0)</f>
        <v>0</v>
      </c>
      <c r="BG6906" s="149">
        <f>IF(N6906="zákl. přenesená",J6906,0)</f>
        <v>0</v>
      </c>
      <c r="BH6906" s="149">
        <f>IF(N6906="sníž. přenesená",J6906,0)</f>
        <v>0</v>
      </c>
      <c r="BI6906" s="149">
        <f>IF(N6906="nulová",J6906,0)</f>
        <v>0</v>
      </c>
      <c r="BJ6906" s="17" t="s">
        <v>94</v>
      </c>
      <c r="BK6906" s="149">
        <f>ROUND(I6906*H6906,2)</f>
        <v>0</v>
      </c>
      <c r="BL6906" s="17" t="s">
        <v>330</v>
      </c>
      <c r="BM6906" s="148" t="s">
        <v>3053</v>
      </c>
    </row>
    <row r="6907" spans="2:65" s="1" customFormat="1" ht="195" x14ac:dyDescent="0.2">
      <c r="B6907" s="33"/>
      <c r="D6907" s="151" t="s">
        <v>325</v>
      </c>
      <c r="F6907" s="186" t="s">
        <v>2919</v>
      </c>
      <c r="I6907" s="187"/>
      <c r="L6907" s="33"/>
      <c r="M6907" s="188"/>
      <c r="T6907" s="57"/>
      <c r="AT6907" s="17" t="s">
        <v>325</v>
      </c>
      <c r="AU6907" s="17" t="s">
        <v>94</v>
      </c>
    </row>
    <row r="6908" spans="2:65" s="1" customFormat="1" ht="66.75" customHeight="1" x14ac:dyDescent="0.2">
      <c r="B6908" s="33"/>
      <c r="C6908" s="137" t="s">
        <v>3054</v>
      </c>
      <c r="D6908" s="137" t="s">
        <v>177</v>
      </c>
      <c r="E6908" s="138" t="s">
        <v>3055</v>
      </c>
      <c r="F6908" s="139" t="s">
        <v>3056</v>
      </c>
      <c r="G6908" s="140" t="s">
        <v>1621</v>
      </c>
      <c r="H6908" s="141">
        <v>1</v>
      </c>
      <c r="I6908" s="142"/>
      <c r="J6908" s="143">
        <f>ROUND(I6908*H6908,2)</f>
        <v>0</v>
      </c>
      <c r="K6908" s="139" t="s">
        <v>1</v>
      </c>
      <c r="L6908" s="33"/>
      <c r="M6908" s="144" t="s">
        <v>1</v>
      </c>
      <c r="N6908" s="145" t="s">
        <v>50</v>
      </c>
      <c r="P6908" s="146">
        <f>O6908*H6908</f>
        <v>0</v>
      </c>
      <c r="Q6908" s="146">
        <v>0</v>
      </c>
      <c r="R6908" s="146">
        <f>Q6908*H6908</f>
        <v>0</v>
      </c>
      <c r="S6908" s="146">
        <v>0</v>
      </c>
      <c r="T6908" s="147">
        <f>S6908*H6908</f>
        <v>0</v>
      </c>
      <c r="AR6908" s="148" t="s">
        <v>330</v>
      </c>
      <c r="AT6908" s="148" t="s">
        <v>177</v>
      </c>
      <c r="AU6908" s="148" t="s">
        <v>94</v>
      </c>
      <c r="AY6908" s="17" t="s">
        <v>174</v>
      </c>
      <c r="BE6908" s="149">
        <f>IF(N6908="základní",J6908,0)</f>
        <v>0</v>
      </c>
      <c r="BF6908" s="149">
        <f>IF(N6908="snížená",J6908,0)</f>
        <v>0</v>
      </c>
      <c r="BG6908" s="149">
        <f>IF(N6908="zákl. přenesená",J6908,0)</f>
        <v>0</v>
      </c>
      <c r="BH6908" s="149">
        <f>IF(N6908="sníž. přenesená",J6908,0)</f>
        <v>0</v>
      </c>
      <c r="BI6908" s="149">
        <f>IF(N6908="nulová",J6908,0)</f>
        <v>0</v>
      </c>
      <c r="BJ6908" s="17" t="s">
        <v>94</v>
      </c>
      <c r="BK6908" s="149">
        <f>ROUND(I6908*H6908,2)</f>
        <v>0</v>
      </c>
      <c r="BL6908" s="17" t="s">
        <v>330</v>
      </c>
      <c r="BM6908" s="148" t="s">
        <v>3057</v>
      </c>
    </row>
    <row r="6909" spans="2:65" s="1" customFormat="1" ht="195" x14ac:dyDescent="0.2">
      <c r="B6909" s="33"/>
      <c r="D6909" s="151" t="s">
        <v>325</v>
      </c>
      <c r="F6909" s="186" t="s">
        <v>2929</v>
      </c>
      <c r="I6909" s="187"/>
      <c r="L6909" s="33"/>
      <c r="M6909" s="188"/>
      <c r="T6909" s="57"/>
      <c r="AT6909" s="17" t="s">
        <v>325</v>
      </c>
      <c r="AU6909" s="17" t="s">
        <v>94</v>
      </c>
    </row>
    <row r="6910" spans="2:65" s="1" customFormat="1" ht="66.75" customHeight="1" x14ac:dyDescent="0.2">
      <c r="B6910" s="33"/>
      <c r="C6910" s="137" t="s">
        <v>3058</v>
      </c>
      <c r="D6910" s="137" t="s">
        <v>177</v>
      </c>
      <c r="E6910" s="138" t="s">
        <v>3059</v>
      </c>
      <c r="F6910" s="139" t="s">
        <v>3060</v>
      </c>
      <c r="G6910" s="140" t="s">
        <v>1621</v>
      </c>
      <c r="H6910" s="141">
        <v>1</v>
      </c>
      <c r="I6910" s="142"/>
      <c r="J6910" s="143">
        <f>ROUND(I6910*H6910,2)</f>
        <v>0</v>
      </c>
      <c r="K6910" s="139" t="s">
        <v>1</v>
      </c>
      <c r="L6910" s="33"/>
      <c r="M6910" s="144" t="s">
        <v>1</v>
      </c>
      <c r="N6910" s="145" t="s">
        <v>50</v>
      </c>
      <c r="P6910" s="146">
        <f>O6910*H6910</f>
        <v>0</v>
      </c>
      <c r="Q6910" s="146">
        <v>0</v>
      </c>
      <c r="R6910" s="146">
        <f>Q6910*H6910</f>
        <v>0</v>
      </c>
      <c r="S6910" s="146">
        <v>0</v>
      </c>
      <c r="T6910" s="147">
        <f>S6910*H6910</f>
        <v>0</v>
      </c>
      <c r="AR6910" s="148" t="s">
        <v>330</v>
      </c>
      <c r="AT6910" s="148" t="s">
        <v>177</v>
      </c>
      <c r="AU6910" s="148" t="s">
        <v>94</v>
      </c>
      <c r="AY6910" s="17" t="s">
        <v>174</v>
      </c>
      <c r="BE6910" s="149">
        <f>IF(N6910="základní",J6910,0)</f>
        <v>0</v>
      </c>
      <c r="BF6910" s="149">
        <f>IF(N6910="snížená",J6910,0)</f>
        <v>0</v>
      </c>
      <c r="BG6910" s="149">
        <f>IF(N6910="zákl. přenesená",J6910,0)</f>
        <v>0</v>
      </c>
      <c r="BH6910" s="149">
        <f>IF(N6910="sníž. přenesená",J6910,0)</f>
        <v>0</v>
      </c>
      <c r="BI6910" s="149">
        <f>IF(N6910="nulová",J6910,0)</f>
        <v>0</v>
      </c>
      <c r="BJ6910" s="17" t="s">
        <v>94</v>
      </c>
      <c r="BK6910" s="149">
        <f>ROUND(I6910*H6910,2)</f>
        <v>0</v>
      </c>
      <c r="BL6910" s="17" t="s">
        <v>330</v>
      </c>
      <c r="BM6910" s="148" t="s">
        <v>3061</v>
      </c>
    </row>
    <row r="6911" spans="2:65" s="1" customFormat="1" ht="136.5" x14ac:dyDescent="0.2">
      <c r="B6911" s="33"/>
      <c r="D6911" s="151" t="s">
        <v>325</v>
      </c>
      <c r="F6911" s="186" t="s">
        <v>3062</v>
      </c>
      <c r="I6911" s="187"/>
      <c r="L6911" s="33"/>
      <c r="M6911" s="188"/>
      <c r="T6911" s="57"/>
      <c r="AT6911" s="17" t="s">
        <v>325</v>
      </c>
      <c r="AU6911" s="17" t="s">
        <v>94</v>
      </c>
    </row>
    <row r="6912" spans="2:65" s="1" customFormat="1" ht="66.75" customHeight="1" x14ac:dyDescent="0.2">
      <c r="B6912" s="33"/>
      <c r="C6912" s="137" t="s">
        <v>3063</v>
      </c>
      <c r="D6912" s="137" t="s">
        <v>177</v>
      </c>
      <c r="E6912" s="138" t="s">
        <v>3064</v>
      </c>
      <c r="F6912" s="139" t="s">
        <v>3065</v>
      </c>
      <c r="G6912" s="140" t="s">
        <v>1621</v>
      </c>
      <c r="H6912" s="141">
        <v>1</v>
      </c>
      <c r="I6912" s="142"/>
      <c r="J6912" s="143">
        <f>ROUND(I6912*H6912,2)</f>
        <v>0</v>
      </c>
      <c r="K6912" s="139" t="s">
        <v>1</v>
      </c>
      <c r="L6912" s="33"/>
      <c r="M6912" s="144" t="s">
        <v>1</v>
      </c>
      <c r="N6912" s="145" t="s">
        <v>50</v>
      </c>
      <c r="P6912" s="146">
        <f>O6912*H6912</f>
        <v>0</v>
      </c>
      <c r="Q6912" s="146">
        <v>0</v>
      </c>
      <c r="R6912" s="146">
        <f>Q6912*H6912</f>
        <v>0</v>
      </c>
      <c r="S6912" s="146">
        <v>0</v>
      </c>
      <c r="T6912" s="147">
        <f>S6912*H6912</f>
        <v>0</v>
      </c>
      <c r="AR6912" s="148" t="s">
        <v>330</v>
      </c>
      <c r="AT6912" s="148" t="s">
        <v>177</v>
      </c>
      <c r="AU6912" s="148" t="s">
        <v>94</v>
      </c>
      <c r="AY6912" s="17" t="s">
        <v>174</v>
      </c>
      <c r="BE6912" s="149">
        <f>IF(N6912="základní",J6912,0)</f>
        <v>0</v>
      </c>
      <c r="BF6912" s="149">
        <f>IF(N6912="snížená",J6912,0)</f>
        <v>0</v>
      </c>
      <c r="BG6912" s="149">
        <f>IF(N6912="zákl. přenesená",J6912,0)</f>
        <v>0</v>
      </c>
      <c r="BH6912" s="149">
        <f>IF(N6912="sníž. přenesená",J6912,0)</f>
        <v>0</v>
      </c>
      <c r="BI6912" s="149">
        <f>IF(N6912="nulová",J6912,0)</f>
        <v>0</v>
      </c>
      <c r="BJ6912" s="17" t="s">
        <v>94</v>
      </c>
      <c r="BK6912" s="149">
        <f>ROUND(I6912*H6912,2)</f>
        <v>0</v>
      </c>
      <c r="BL6912" s="17" t="s">
        <v>330</v>
      </c>
      <c r="BM6912" s="148" t="s">
        <v>3066</v>
      </c>
    </row>
    <row r="6913" spans="2:65" s="1" customFormat="1" ht="204.75" x14ac:dyDescent="0.2">
      <c r="B6913" s="33"/>
      <c r="D6913" s="151" t="s">
        <v>325</v>
      </c>
      <c r="F6913" s="186" t="s">
        <v>3067</v>
      </c>
      <c r="I6913" s="187"/>
      <c r="L6913" s="33"/>
      <c r="M6913" s="188"/>
      <c r="T6913" s="57"/>
      <c r="AT6913" s="17" t="s">
        <v>325</v>
      </c>
      <c r="AU6913" s="17" t="s">
        <v>94</v>
      </c>
    </row>
    <row r="6914" spans="2:65" s="1" customFormat="1" ht="66.75" customHeight="1" x14ac:dyDescent="0.2">
      <c r="B6914" s="33"/>
      <c r="C6914" s="137" t="s">
        <v>3068</v>
      </c>
      <c r="D6914" s="137" t="s">
        <v>177</v>
      </c>
      <c r="E6914" s="138" t="s">
        <v>3069</v>
      </c>
      <c r="F6914" s="139" t="s">
        <v>3070</v>
      </c>
      <c r="G6914" s="140" t="s">
        <v>1621</v>
      </c>
      <c r="H6914" s="141">
        <v>1</v>
      </c>
      <c r="I6914" s="142"/>
      <c r="J6914" s="143">
        <f>ROUND(I6914*H6914,2)</f>
        <v>0</v>
      </c>
      <c r="K6914" s="139" t="s">
        <v>1</v>
      </c>
      <c r="L6914" s="33"/>
      <c r="M6914" s="144" t="s">
        <v>1</v>
      </c>
      <c r="N6914" s="145" t="s">
        <v>50</v>
      </c>
      <c r="P6914" s="146">
        <f>O6914*H6914</f>
        <v>0</v>
      </c>
      <c r="Q6914" s="146">
        <v>0</v>
      </c>
      <c r="R6914" s="146">
        <f>Q6914*H6914</f>
        <v>0</v>
      </c>
      <c r="S6914" s="146">
        <v>0</v>
      </c>
      <c r="T6914" s="147">
        <f>S6914*H6914</f>
        <v>0</v>
      </c>
      <c r="AR6914" s="148" t="s">
        <v>330</v>
      </c>
      <c r="AT6914" s="148" t="s">
        <v>177</v>
      </c>
      <c r="AU6914" s="148" t="s">
        <v>94</v>
      </c>
      <c r="AY6914" s="17" t="s">
        <v>174</v>
      </c>
      <c r="BE6914" s="149">
        <f>IF(N6914="základní",J6914,0)</f>
        <v>0</v>
      </c>
      <c r="BF6914" s="149">
        <f>IF(N6914="snížená",J6914,0)</f>
        <v>0</v>
      </c>
      <c r="BG6914" s="149">
        <f>IF(N6914="zákl. přenesená",J6914,0)</f>
        <v>0</v>
      </c>
      <c r="BH6914" s="149">
        <f>IF(N6914="sníž. přenesená",J6914,0)</f>
        <v>0</v>
      </c>
      <c r="BI6914" s="149">
        <f>IF(N6914="nulová",J6914,0)</f>
        <v>0</v>
      </c>
      <c r="BJ6914" s="17" t="s">
        <v>94</v>
      </c>
      <c r="BK6914" s="149">
        <f>ROUND(I6914*H6914,2)</f>
        <v>0</v>
      </c>
      <c r="BL6914" s="17" t="s">
        <v>330</v>
      </c>
      <c r="BM6914" s="148" t="s">
        <v>3071</v>
      </c>
    </row>
    <row r="6915" spans="2:65" s="1" customFormat="1" ht="136.5" x14ac:dyDescent="0.2">
      <c r="B6915" s="33"/>
      <c r="D6915" s="151" t="s">
        <v>325</v>
      </c>
      <c r="F6915" s="186" t="s">
        <v>3072</v>
      </c>
      <c r="I6915" s="187"/>
      <c r="L6915" s="33"/>
      <c r="M6915" s="188"/>
      <c r="T6915" s="57"/>
      <c r="AT6915" s="17" t="s">
        <v>325</v>
      </c>
      <c r="AU6915" s="17" t="s">
        <v>94</v>
      </c>
    </row>
    <row r="6916" spans="2:65" s="1" customFormat="1" ht="66.75" customHeight="1" x14ac:dyDescent="0.2">
      <c r="B6916" s="33"/>
      <c r="C6916" s="137" t="s">
        <v>3073</v>
      </c>
      <c r="D6916" s="137" t="s">
        <v>177</v>
      </c>
      <c r="E6916" s="138" t="s">
        <v>3074</v>
      </c>
      <c r="F6916" s="139" t="s">
        <v>3075</v>
      </c>
      <c r="G6916" s="140" t="s">
        <v>1621</v>
      </c>
      <c r="H6916" s="141">
        <v>1</v>
      </c>
      <c r="I6916" s="142"/>
      <c r="J6916" s="143">
        <f>ROUND(I6916*H6916,2)</f>
        <v>0</v>
      </c>
      <c r="K6916" s="139" t="s">
        <v>1</v>
      </c>
      <c r="L6916" s="33"/>
      <c r="M6916" s="144" t="s">
        <v>1</v>
      </c>
      <c r="N6916" s="145" t="s">
        <v>50</v>
      </c>
      <c r="P6916" s="146">
        <f>O6916*H6916</f>
        <v>0</v>
      </c>
      <c r="Q6916" s="146">
        <v>0</v>
      </c>
      <c r="R6916" s="146">
        <f>Q6916*H6916</f>
        <v>0</v>
      </c>
      <c r="S6916" s="146">
        <v>0</v>
      </c>
      <c r="T6916" s="147">
        <f>S6916*H6916</f>
        <v>0</v>
      </c>
      <c r="AR6916" s="148" t="s">
        <v>330</v>
      </c>
      <c r="AT6916" s="148" t="s">
        <v>177</v>
      </c>
      <c r="AU6916" s="148" t="s">
        <v>94</v>
      </c>
      <c r="AY6916" s="17" t="s">
        <v>174</v>
      </c>
      <c r="BE6916" s="149">
        <f>IF(N6916="základní",J6916,0)</f>
        <v>0</v>
      </c>
      <c r="BF6916" s="149">
        <f>IF(N6916="snížená",J6916,0)</f>
        <v>0</v>
      </c>
      <c r="BG6916" s="149">
        <f>IF(N6916="zákl. přenesená",J6916,0)</f>
        <v>0</v>
      </c>
      <c r="BH6916" s="149">
        <f>IF(N6916="sníž. přenesená",J6916,0)</f>
        <v>0</v>
      </c>
      <c r="BI6916" s="149">
        <f>IF(N6916="nulová",J6916,0)</f>
        <v>0</v>
      </c>
      <c r="BJ6916" s="17" t="s">
        <v>94</v>
      </c>
      <c r="BK6916" s="149">
        <f>ROUND(I6916*H6916,2)</f>
        <v>0</v>
      </c>
      <c r="BL6916" s="17" t="s">
        <v>330</v>
      </c>
      <c r="BM6916" s="148" t="s">
        <v>3076</v>
      </c>
    </row>
    <row r="6917" spans="2:65" s="1" customFormat="1" ht="195" x14ac:dyDescent="0.2">
      <c r="B6917" s="33"/>
      <c r="D6917" s="151" t="s">
        <v>325</v>
      </c>
      <c r="F6917" s="186" t="s">
        <v>2929</v>
      </c>
      <c r="I6917" s="187"/>
      <c r="L6917" s="33"/>
      <c r="M6917" s="188"/>
      <c r="T6917" s="57"/>
      <c r="AT6917" s="17" t="s">
        <v>325</v>
      </c>
      <c r="AU6917" s="17" t="s">
        <v>94</v>
      </c>
    </row>
    <row r="6918" spans="2:65" s="1" customFormat="1" ht="66.75" customHeight="1" x14ac:dyDescent="0.2">
      <c r="B6918" s="33"/>
      <c r="C6918" s="137" t="s">
        <v>3077</v>
      </c>
      <c r="D6918" s="137" t="s">
        <v>177</v>
      </c>
      <c r="E6918" s="138" t="s">
        <v>3078</v>
      </c>
      <c r="F6918" s="139" t="s">
        <v>3079</v>
      </c>
      <c r="G6918" s="140" t="s">
        <v>1621</v>
      </c>
      <c r="H6918" s="141">
        <v>1</v>
      </c>
      <c r="I6918" s="142"/>
      <c r="J6918" s="143">
        <f>ROUND(I6918*H6918,2)</f>
        <v>0</v>
      </c>
      <c r="K6918" s="139" t="s">
        <v>1</v>
      </c>
      <c r="L6918" s="33"/>
      <c r="M6918" s="144" t="s">
        <v>1</v>
      </c>
      <c r="N6918" s="145" t="s">
        <v>50</v>
      </c>
      <c r="P6918" s="146">
        <f>O6918*H6918</f>
        <v>0</v>
      </c>
      <c r="Q6918" s="146">
        <v>0</v>
      </c>
      <c r="R6918" s="146">
        <f>Q6918*H6918</f>
        <v>0</v>
      </c>
      <c r="S6918" s="146">
        <v>0</v>
      </c>
      <c r="T6918" s="147">
        <f>S6918*H6918</f>
        <v>0</v>
      </c>
      <c r="AR6918" s="148" t="s">
        <v>330</v>
      </c>
      <c r="AT6918" s="148" t="s">
        <v>177</v>
      </c>
      <c r="AU6918" s="148" t="s">
        <v>94</v>
      </c>
      <c r="AY6918" s="17" t="s">
        <v>174</v>
      </c>
      <c r="BE6918" s="149">
        <f>IF(N6918="základní",J6918,0)</f>
        <v>0</v>
      </c>
      <c r="BF6918" s="149">
        <f>IF(N6918="snížená",J6918,0)</f>
        <v>0</v>
      </c>
      <c r="BG6918" s="149">
        <f>IF(N6918="zákl. přenesená",J6918,0)</f>
        <v>0</v>
      </c>
      <c r="BH6918" s="149">
        <f>IF(N6918="sníž. přenesená",J6918,0)</f>
        <v>0</v>
      </c>
      <c r="BI6918" s="149">
        <f>IF(N6918="nulová",J6918,0)</f>
        <v>0</v>
      </c>
      <c r="BJ6918" s="17" t="s">
        <v>94</v>
      </c>
      <c r="BK6918" s="149">
        <f>ROUND(I6918*H6918,2)</f>
        <v>0</v>
      </c>
      <c r="BL6918" s="17" t="s">
        <v>330</v>
      </c>
      <c r="BM6918" s="148" t="s">
        <v>3080</v>
      </c>
    </row>
    <row r="6919" spans="2:65" s="1" customFormat="1" ht="195" x14ac:dyDescent="0.2">
      <c r="B6919" s="33"/>
      <c r="D6919" s="151" t="s">
        <v>325</v>
      </c>
      <c r="F6919" s="186" t="s">
        <v>2929</v>
      </c>
      <c r="I6919" s="187"/>
      <c r="L6919" s="33"/>
      <c r="M6919" s="188"/>
      <c r="T6919" s="57"/>
      <c r="AT6919" s="17" t="s">
        <v>325</v>
      </c>
      <c r="AU6919" s="17" t="s">
        <v>94</v>
      </c>
    </row>
    <row r="6920" spans="2:65" s="1" customFormat="1" ht="66.75" customHeight="1" x14ac:dyDescent="0.2">
      <c r="B6920" s="33"/>
      <c r="C6920" s="137" t="s">
        <v>3081</v>
      </c>
      <c r="D6920" s="137" t="s">
        <v>177</v>
      </c>
      <c r="E6920" s="138" t="s">
        <v>3082</v>
      </c>
      <c r="F6920" s="139" t="s">
        <v>3083</v>
      </c>
      <c r="G6920" s="140" t="s">
        <v>1621</v>
      </c>
      <c r="H6920" s="141">
        <v>1</v>
      </c>
      <c r="I6920" s="142"/>
      <c r="J6920" s="143">
        <f>ROUND(I6920*H6920,2)</f>
        <v>0</v>
      </c>
      <c r="K6920" s="139" t="s">
        <v>1</v>
      </c>
      <c r="L6920" s="33"/>
      <c r="M6920" s="144" t="s">
        <v>1</v>
      </c>
      <c r="N6920" s="145" t="s">
        <v>50</v>
      </c>
      <c r="P6920" s="146">
        <f>O6920*H6920</f>
        <v>0</v>
      </c>
      <c r="Q6920" s="146">
        <v>0</v>
      </c>
      <c r="R6920" s="146">
        <f>Q6920*H6920</f>
        <v>0</v>
      </c>
      <c r="S6920" s="146">
        <v>0</v>
      </c>
      <c r="T6920" s="147">
        <f>S6920*H6920</f>
        <v>0</v>
      </c>
      <c r="AR6920" s="148" t="s">
        <v>330</v>
      </c>
      <c r="AT6920" s="148" t="s">
        <v>177</v>
      </c>
      <c r="AU6920" s="148" t="s">
        <v>94</v>
      </c>
      <c r="AY6920" s="17" t="s">
        <v>174</v>
      </c>
      <c r="BE6920" s="149">
        <f>IF(N6920="základní",J6920,0)</f>
        <v>0</v>
      </c>
      <c r="BF6920" s="149">
        <f>IF(N6920="snížená",J6920,0)</f>
        <v>0</v>
      </c>
      <c r="BG6920" s="149">
        <f>IF(N6920="zákl. přenesená",J6920,0)</f>
        <v>0</v>
      </c>
      <c r="BH6920" s="149">
        <f>IF(N6920="sníž. přenesená",J6920,0)</f>
        <v>0</v>
      </c>
      <c r="BI6920" s="149">
        <f>IF(N6920="nulová",J6920,0)</f>
        <v>0</v>
      </c>
      <c r="BJ6920" s="17" t="s">
        <v>94</v>
      </c>
      <c r="BK6920" s="149">
        <f>ROUND(I6920*H6920,2)</f>
        <v>0</v>
      </c>
      <c r="BL6920" s="17" t="s">
        <v>330</v>
      </c>
      <c r="BM6920" s="148" t="s">
        <v>3084</v>
      </c>
    </row>
    <row r="6921" spans="2:65" s="1" customFormat="1" ht="195" x14ac:dyDescent="0.2">
      <c r="B6921" s="33"/>
      <c r="D6921" s="151" t="s">
        <v>325</v>
      </c>
      <c r="F6921" s="186" t="s">
        <v>2929</v>
      </c>
      <c r="I6921" s="187"/>
      <c r="L6921" s="33"/>
      <c r="M6921" s="188"/>
      <c r="T6921" s="57"/>
      <c r="AT6921" s="17" t="s">
        <v>325</v>
      </c>
      <c r="AU6921" s="17" t="s">
        <v>94</v>
      </c>
    </row>
    <row r="6922" spans="2:65" s="1" customFormat="1" ht="66.75" customHeight="1" x14ac:dyDescent="0.2">
      <c r="B6922" s="33"/>
      <c r="C6922" s="137" t="s">
        <v>3085</v>
      </c>
      <c r="D6922" s="137" t="s">
        <v>177</v>
      </c>
      <c r="E6922" s="138" t="s">
        <v>3086</v>
      </c>
      <c r="F6922" s="139" t="s">
        <v>3087</v>
      </c>
      <c r="G6922" s="140" t="s">
        <v>1621</v>
      </c>
      <c r="H6922" s="141">
        <v>1</v>
      </c>
      <c r="I6922" s="142"/>
      <c r="J6922" s="143">
        <f>ROUND(I6922*H6922,2)</f>
        <v>0</v>
      </c>
      <c r="K6922" s="139" t="s">
        <v>1</v>
      </c>
      <c r="L6922" s="33"/>
      <c r="M6922" s="144" t="s">
        <v>1</v>
      </c>
      <c r="N6922" s="145" t="s">
        <v>50</v>
      </c>
      <c r="P6922" s="146">
        <f>O6922*H6922</f>
        <v>0</v>
      </c>
      <c r="Q6922" s="146">
        <v>0</v>
      </c>
      <c r="R6922" s="146">
        <f>Q6922*H6922</f>
        <v>0</v>
      </c>
      <c r="S6922" s="146">
        <v>0</v>
      </c>
      <c r="T6922" s="147">
        <f>S6922*H6922</f>
        <v>0</v>
      </c>
      <c r="AR6922" s="148" t="s">
        <v>330</v>
      </c>
      <c r="AT6922" s="148" t="s">
        <v>177</v>
      </c>
      <c r="AU6922" s="148" t="s">
        <v>94</v>
      </c>
      <c r="AY6922" s="17" t="s">
        <v>174</v>
      </c>
      <c r="BE6922" s="149">
        <f>IF(N6922="základní",J6922,0)</f>
        <v>0</v>
      </c>
      <c r="BF6922" s="149">
        <f>IF(N6922="snížená",J6922,0)</f>
        <v>0</v>
      </c>
      <c r="BG6922" s="149">
        <f>IF(N6922="zákl. přenesená",J6922,0)</f>
        <v>0</v>
      </c>
      <c r="BH6922" s="149">
        <f>IF(N6922="sníž. přenesená",J6922,0)</f>
        <v>0</v>
      </c>
      <c r="BI6922" s="149">
        <f>IF(N6922="nulová",J6922,0)</f>
        <v>0</v>
      </c>
      <c r="BJ6922" s="17" t="s">
        <v>94</v>
      </c>
      <c r="BK6922" s="149">
        <f>ROUND(I6922*H6922,2)</f>
        <v>0</v>
      </c>
      <c r="BL6922" s="17" t="s">
        <v>330</v>
      </c>
      <c r="BM6922" s="148" t="s">
        <v>3088</v>
      </c>
    </row>
    <row r="6923" spans="2:65" s="1" customFormat="1" ht="195" x14ac:dyDescent="0.2">
      <c r="B6923" s="33"/>
      <c r="D6923" s="151" t="s">
        <v>325</v>
      </c>
      <c r="F6923" s="186" t="s">
        <v>2929</v>
      </c>
      <c r="I6923" s="187"/>
      <c r="L6923" s="33"/>
      <c r="M6923" s="188"/>
      <c r="T6923" s="57"/>
      <c r="AT6923" s="17" t="s">
        <v>325</v>
      </c>
      <c r="AU6923" s="17" t="s">
        <v>94</v>
      </c>
    </row>
    <row r="6924" spans="2:65" s="1" customFormat="1" ht="66.75" customHeight="1" x14ac:dyDescent="0.2">
      <c r="B6924" s="33"/>
      <c r="C6924" s="137" t="s">
        <v>3089</v>
      </c>
      <c r="D6924" s="137" t="s">
        <v>177</v>
      </c>
      <c r="E6924" s="138" t="s">
        <v>3090</v>
      </c>
      <c r="F6924" s="139" t="s">
        <v>3091</v>
      </c>
      <c r="G6924" s="140" t="s">
        <v>1621</v>
      </c>
      <c r="H6924" s="141">
        <v>1</v>
      </c>
      <c r="I6924" s="142"/>
      <c r="J6924" s="143">
        <f>ROUND(I6924*H6924,2)</f>
        <v>0</v>
      </c>
      <c r="K6924" s="139" t="s">
        <v>1</v>
      </c>
      <c r="L6924" s="33"/>
      <c r="M6924" s="144" t="s">
        <v>1</v>
      </c>
      <c r="N6924" s="145" t="s">
        <v>50</v>
      </c>
      <c r="P6924" s="146">
        <f>O6924*H6924</f>
        <v>0</v>
      </c>
      <c r="Q6924" s="146">
        <v>0</v>
      </c>
      <c r="R6924" s="146">
        <f>Q6924*H6924</f>
        <v>0</v>
      </c>
      <c r="S6924" s="146">
        <v>0</v>
      </c>
      <c r="T6924" s="147">
        <f>S6924*H6924</f>
        <v>0</v>
      </c>
      <c r="AR6924" s="148" t="s">
        <v>330</v>
      </c>
      <c r="AT6924" s="148" t="s">
        <v>177</v>
      </c>
      <c r="AU6924" s="148" t="s">
        <v>94</v>
      </c>
      <c r="AY6924" s="17" t="s">
        <v>174</v>
      </c>
      <c r="BE6924" s="149">
        <f>IF(N6924="základní",J6924,0)</f>
        <v>0</v>
      </c>
      <c r="BF6924" s="149">
        <f>IF(N6924="snížená",J6924,0)</f>
        <v>0</v>
      </c>
      <c r="BG6924" s="149">
        <f>IF(N6924="zákl. přenesená",J6924,0)</f>
        <v>0</v>
      </c>
      <c r="BH6924" s="149">
        <f>IF(N6924="sníž. přenesená",J6924,0)</f>
        <v>0</v>
      </c>
      <c r="BI6924" s="149">
        <f>IF(N6924="nulová",J6924,0)</f>
        <v>0</v>
      </c>
      <c r="BJ6924" s="17" t="s">
        <v>94</v>
      </c>
      <c r="BK6924" s="149">
        <f>ROUND(I6924*H6924,2)</f>
        <v>0</v>
      </c>
      <c r="BL6924" s="17" t="s">
        <v>330</v>
      </c>
      <c r="BM6924" s="148" t="s">
        <v>3092</v>
      </c>
    </row>
    <row r="6925" spans="2:65" s="1" customFormat="1" ht="195" x14ac:dyDescent="0.2">
      <c r="B6925" s="33"/>
      <c r="D6925" s="151" t="s">
        <v>325</v>
      </c>
      <c r="F6925" s="186" t="s">
        <v>2929</v>
      </c>
      <c r="I6925" s="187"/>
      <c r="L6925" s="33"/>
      <c r="M6925" s="188"/>
      <c r="T6925" s="57"/>
      <c r="AT6925" s="17" t="s">
        <v>325</v>
      </c>
      <c r="AU6925" s="17" t="s">
        <v>94</v>
      </c>
    </row>
    <row r="6926" spans="2:65" s="1" customFormat="1" ht="66.75" customHeight="1" x14ac:dyDescent="0.2">
      <c r="B6926" s="33"/>
      <c r="C6926" s="137" t="s">
        <v>3093</v>
      </c>
      <c r="D6926" s="137" t="s">
        <v>177</v>
      </c>
      <c r="E6926" s="138" t="s">
        <v>3094</v>
      </c>
      <c r="F6926" s="139" t="s">
        <v>3095</v>
      </c>
      <c r="G6926" s="140" t="s">
        <v>1621</v>
      </c>
      <c r="H6926" s="141">
        <v>1</v>
      </c>
      <c r="I6926" s="142"/>
      <c r="J6926" s="143">
        <f>ROUND(I6926*H6926,2)</f>
        <v>0</v>
      </c>
      <c r="K6926" s="139" t="s">
        <v>1</v>
      </c>
      <c r="L6926" s="33"/>
      <c r="M6926" s="144" t="s">
        <v>1</v>
      </c>
      <c r="N6926" s="145" t="s">
        <v>50</v>
      </c>
      <c r="P6926" s="146">
        <f>O6926*H6926</f>
        <v>0</v>
      </c>
      <c r="Q6926" s="146">
        <v>0</v>
      </c>
      <c r="R6926" s="146">
        <f>Q6926*H6926</f>
        <v>0</v>
      </c>
      <c r="S6926" s="146">
        <v>0</v>
      </c>
      <c r="T6926" s="147">
        <f>S6926*H6926</f>
        <v>0</v>
      </c>
      <c r="AR6926" s="148" t="s">
        <v>330</v>
      </c>
      <c r="AT6926" s="148" t="s">
        <v>177</v>
      </c>
      <c r="AU6926" s="148" t="s">
        <v>94</v>
      </c>
      <c r="AY6926" s="17" t="s">
        <v>174</v>
      </c>
      <c r="BE6926" s="149">
        <f>IF(N6926="základní",J6926,0)</f>
        <v>0</v>
      </c>
      <c r="BF6926" s="149">
        <f>IF(N6926="snížená",J6926,0)</f>
        <v>0</v>
      </c>
      <c r="BG6926" s="149">
        <f>IF(N6926="zákl. přenesená",J6926,0)</f>
        <v>0</v>
      </c>
      <c r="BH6926" s="149">
        <f>IF(N6926="sníž. přenesená",J6926,0)</f>
        <v>0</v>
      </c>
      <c r="BI6926" s="149">
        <f>IF(N6926="nulová",J6926,0)</f>
        <v>0</v>
      </c>
      <c r="BJ6926" s="17" t="s">
        <v>94</v>
      </c>
      <c r="BK6926" s="149">
        <f>ROUND(I6926*H6926,2)</f>
        <v>0</v>
      </c>
      <c r="BL6926" s="17" t="s">
        <v>330</v>
      </c>
      <c r="BM6926" s="148" t="s">
        <v>3096</v>
      </c>
    </row>
    <row r="6927" spans="2:65" s="1" customFormat="1" ht="195" x14ac:dyDescent="0.2">
      <c r="B6927" s="33"/>
      <c r="D6927" s="151" t="s">
        <v>325</v>
      </c>
      <c r="F6927" s="186" t="s">
        <v>2929</v>
      </c>
      <c r="I6927" s="187"/>
      <c r="L6927" s="33"/>
      <c r="M6927" s="188"/>
      <c r="T6927" s="57"/>
      <c r="AT6927" s="17" t="s">
        <v>325</v>
      </c>
      <c r="AU6927" s="17" t="s">
        <v>94</v>
      </c>
    </row>
    <row r="6928" spans="2:65" s="1" customFormat="1" ht="66.75" customHeight="1" x14ac:dyDescent="0.2">
      <c r="B6928" s="33"/>
      <c r="C6928" s="137" t="s">
        <v>3097</v>
      </c>
      <c r="D6928" s="137" t="s">
        <v>177</v>
      </c>
      <c r="E6928" s="138" t="s">
        <v>3098</v>
      </c>
      <c r="F6928" s="139" t="s">
        <v>3099</v>
      </c>
      <c r="G6928" s="140" t="s">
        <v>1621</v>
      </c>
      <c r="H6928" s="141">
        <v>1</v>
      </c>
      <c r="I6928" s="142"/>
      <c r="J6928" s="143">
        <f>ROUND(I6928*H6928,2)</f>
        <v>0</v>
      </c>
      <c r="K6928" s="139" t="s">
        <v>1</v>
      </c>
      <c r="L6928" s="33"/>
      <c r="M6928" s="144" t="s">
        <v>1</v>
      </c>
      <c r="N6928" s="145" t="s">
        <v>50</v>
      </c>
      <c r="P6928" s="146">
        <f>O6928*H6928</f>
        <v>0</v>
      </c>
      <c r="Q6928" s="146">
        <v>0</v>
      </c>
      <c r="R6928" s="146">
        <f>Q6928*H6928</f>
        <v>0</v>
      </c>
      <c r="S6928" s="146">
        <v>0</v>
      </c>
      <c r="T6928" s="147">
        <f>S6928*H6928</f>
        <v>0</v>
      </c>
      <c r="AR6928" s="148" t="s">
        <v>330</v>
      </c>
      <c r="AT6928" s="148" t="s">
        <v>177</v>
      </c>
      <c r="AU6928" s="148" t="s">
        <v>94</v>
      </c>
      <c r="AY6928" s="17" t="s">
        <v>174</v>
      </c>
      <c r="BE6928" s="149">
        <f>IF(N6928="základní",J6928,0)</f>
        <v>0</v>
      </c>
      <c r="BF6928" s="149">
        <f>IF(N6928="snížená",J6928,0)</f>
        <v>0</v>
      </c>
      <c r="BG6928" s="149">
        <f>IF(N6928="zákl. přenesená",J6928,0)</f>
        <v>0</v>
      </c>
      <c r="BH6928" s="149">
        <f>IF(N6928="sníž. přenesená",J6928,0)</f>
        <v>0</v>
      </c>
      <c r="BI6928" s="149">
        <f>IF(N6928="nulová",J6928,0)</f>
        <v>0</v>
      </c>
      <c r="BJ6928" s="17" t="s">
        <v>94</v>
      </c>
      <c r="BK6928" s="149">
        <f>ROUND(I6928*H6928,2)</f>
        <v>0</v>
      </c>
      <c r="BL6928" s="17" t="s">
        <v>330</v>
      </c>
      <c r="BM6928" s="148" t="s">
        <v>3100</v>
      </c>
    </row>
    <row r="6929" spans="2:65" s="1" customFormat="1" ht="156" x14ac:dyDescent="0.2">
      <c r="B6929" s="33"/>
      <c r="D6929" s="151" t="s">
        <v>325</v>
      </c>
      <c r="F6929" s="186" t="s">
        <v>3101</v>
      </c>
      <c r="I6929" s="187"/>
      <c r="L6929" s="33"/>
      <c r="M6929" s="188"/>
      <c r="T6929" s="57"/>
      <c r="AT6929" s="17" t="s">
        <v>325</v>
      </c>
      <c r="AU6929" s="17" t="s">
        <v>94</v>
      </c>
    </row>
    <row r="6930" spans="2:65" s="1" customFormat="1" ht="66.75" customHeight="1" x14ac:dyDescent="0.2">
      <c r="B6930" s="33"/>
      <c r="C6930" s="137" t="s">
        <v>3102</v>
      </c>
      <c r="D6930" s="137" t="s">
        <v>177</v>
      </c>
      <c r="E6930" s="138" t="s">
        <v>3103</v>
      </c>
      <c r="F6930" s="139" t="s">
        <v>3104</v>
      </c>
      <c r="G6930" s="140" t="s">
        <v>1621</v>
      </c>
      <c r="H6930" s="141">
        <v>1</v>
      </c>
      <c r="I6930" s="142"/>
      <c r="J6930" s="143">
        <f>ROUND(I6930*H6930,2)</f>
        <v>0</v>
      </c>
      <c r="K6930" s="139" t="s">
        <v>1</v>
      </c>
      <c r="L6930" s="33"/>
      <c r="M6930" s="144" t="s">
        <v>1</v>
      </c>
      <c r="N6930" s="145" t="s">
        <v>50</v>
      </c>
      <c r="P6930" s="146">
        <f>O6930*H6930</f>
        <v>0</v>
      </c>
      <c r="Q6930" s="146">
        <v>0</v>
      </c>
      <c r="R6930" s="146">
        <f>Q6930*H6930</f>
        <v>0</v>
      </c>
      <c r="S6930" s="146">
        <v>0</v>
      </c>
      <c r="T6930" s="147">
        <f>S6930*H6930</f>
        <v>0</v>
      </c>
      <c r="AR6930" s="148" t="s">
        <v>330</v>
      </c>
      <c r="AT6930" s="148" t="s">
        <v>177</v>
      </c>
      <c r="AU6930" s="148" t="s">
        <v>94</v>
      </c>
      <c r="AY6930" s="17" t="s">
        <v>174</v>
      </c>
      <c r="BE6930" s="149">
        <f>IF(N6930="základní",J6930,0)</f>
        <v>0</v>
      </c>
      <c r="BF6930" s="149">
        <f>IF(N6930="snížená",J6930,0)</f>
        <v>0</v>
      </c>
      <c r="BG6930" s="149">
        <f>IF(N6930="zákl. přenesená",J6930,0)</f>
        <v>0</v>
      </c>
      <c r="BH6930" s="149">
        <f>IF(N6930="sníž. přenesená",J6930,0)</f>
        <v>0</v>
      </c>
      <c r="BI6930" s="149">
        <f>IF(N6930="nulová",J6930,0)</f>
        <v>0</v>
      </c>
      <c r="BJ6930" s="17" t="s">
        <v>94</v>
      </c>
      <c r="BK6930" s="149">
        <f>ROUND(I6930*H6930,2)</f>
        <v>0</v>
      </c>
      <c r="BL6930" s="17" t="s">
        <v>330</v>
      </c>
      <c r="BM6930" s="148" t="s">
        <v>3105</v>
      </c>
    </row>
    <row r="6931" spans="2:65" s="1" customFormat="1" ht="156" x14ac:dyDescent="0.2">
      <c r="B6931" s="33"/>
      <c r="D6931" s="151" t="s">
        <v>325</v>
      </c>
      <c r="F6931" s="186" t="s">
        <v>3101</v>
      </c>
      <c r="I6931" s="187"/>
      <c r="L6931" s="33"/>
      <c r="M6931" s="188"/>
      <c r="T6931" s="57"/>
      <c r="AT6931" s="17" t="s">
        <v>325</v>
      </c>
      <c r="AU6931" s="17" t="s">
        <v>94</v>
      </c>
    </row>
    <row r="6932" spans="2:65" s="1" customFormat="1" ht="66.75" customHeight="1" x14ac:dyDescent="0.2">
      <c r="B6932" s="33"/>
      <c r="C6932" s="137" t="s">
        <v>3106</v>
      </c>
      <c r="D6932" s="137" t="s">
        <v>177</v>
      </c>
      <c r="E6932" s="138" t="s">
        <v>3107</v>
      </c>
      <c r="F6932" s="139" t="s">
        <v>3108</v>
      </c>
      <c r="G6932" s="140" t="s">
        <v>1621</v>
      </c>
      <c r="H6932" s="141">
        <v>1</v>
      </c>
      <c r="I6932" s="142"/>
      <c r="J6932" s="143">
        <f>ROUND(I6932*H6932,2)</f>
        <v>0</v>
      </c>
      <c r="K6932" s="139" t="s">
        <v>1</v>
      </c>
      <c r="L6932" s="33"/>
      <c r="M6932" s="144" t="s">
        <v>1</v>
      </c>
      <c r="N6932" s="145" t="s">
        <v>50</v>
      </c>
      <c r="P6932" s="146">
        <f>O6932*H6932</f>
        <v>0</v>
      </c>
      <c r="Q6932" s="146">
        <v>0</v>
      </c>
      <c r="R6932" s="146">
        <f>Q6932*H6932</f>
        <v>0</v>
      </c>
      <c r="S6932" s="146">
        <v>0</v>
      </c>
      <c r="T6932" s="147">
        <f>S6932*H6932</f>
        <v>0</v>
      </c>
      <c r="AR6932" s="148" t="s">
        <v>330</v>
      </c>
      <c r="AT6932" s="148" t="s">
        <v>177</v>
      </c>
      <c r="AU6932" s="148" t="s">
        <v>94</v>
      </c>
      <c r="AY6932" s="17" t="s">
        <v>174</v>
      </c>
      <c r="BE6932" s="149">
        <f>IF(N6932="základní",J6932,0)</f>
        <v>0</v>
      </c>
      <c r="BF6932" s="149">
        <f>IF(N6932="snížená",J6932,0)</f>
        <v>0</v>
      </c>
      <c r="BG6932" s="149">
        <f>IF(N6932="zákl. přenesená",J6932,0)</f>
        <v>0</v>
      </c>
      <c r="BH6932" s="149">
        <f>IF(N6932="sníž. přenesená",J6932,0)</f>
        <v>0</v>
      </c>
      <c r="BI6932" s="149">
        <f>IF(N6932="nulová",J6932,0)</f>
        <v>0</v>
      </c>
      <c r="BJ6932" s="17" t="s">
        <v>94</v>
      </c>
      <c r="BK6932" s="149">
        <f>ROUND(I6932*H6932,2)</f>
        <v>0</v>
      </c>
      <c r="BL6932" s="17" t="s">
        <v>330</v>
      </c>
      <c r="BM6932" s="148" t="s">
        <v>3109</v>
      </c>
    </row>
    <row r="6933" spans="2:65" s="1" customFormat="1" ht="156" x14ac:dyDescent="0.2">
      <c r="B6933" s="33"/>
      <c r="D6933" s="151" t="s">
        <v>325</v>
      </c>
      <c r="F6933" s="186" t="s">
        <v>3101</v>
      </c>
      <c r="I6933" s="187"/>
      <c r="L6933" s="33"/>
      <c r="M6933" s="188"/>
      <c r="T6933" s="57"/>
      <c r="AT6933" s="17" t="s">
        <v>325</v>
      </c>
      <c r="AU6933" s="17" t="s">
        <v>94</v>
      </c>
    </row>
    <row r="6934" spans="2:65" s="1" customFormat="1" ht="66.75" customHeight="1" x14ac:dyDescent="0.2">
      <c r="B6934" s="33"/>
      <c r="C6934" s="137" t="s">
        <v>3110</v>
      </c>
      <c r="D6934" s="137" t="s">
        <v>177</v>
      </c>
      <c r="E6934" s="138" t="s">
        <v>3111</v>
      </c>
      <c r="F6934" s="139" t="s">
        <v>3112</v>
      </c>
      <c r="G6934" s="140" t="s">
        <v>1621</v>
      </c>
      <c r="H6934" s="141">
        <v>1</v>
      </c>
      <c r="I6934" s="142"/>
      <c r="J6934" s="143">
        <f>ROUND(I6934*H6934,2)</f>
        <v>0</v>
      </c>
      <c r="K6934" s="139" t="s">
        <v>1</v>
      </c>
      <c r="L6934" s="33"/>
      <c r="M6934" s="144" t="s">
        <v>1</v>
      </c>
      <c r="N6934" s="145" t="s">
        <v>50</v>
      </c>
      <c r="P6934" s="146">
        <f>O6934*H6934</f>
        <v>0</v>
      </c>
      <c r="Q6934" s="146">
        <v>0</v>
      </c>
      <c r="R6934" s="146">
        <f>Q6934*H6934</f>
        <v>0</v>
      </c>
      <c r="S6934" s="146">
        <v>0</v>
      </c>
      <c r="T6934" s="147">
        <f>S6934*H6934</f>
        <v>0</v>
      </c>
      <c r="AR6934" s="148" t="s">
        <v>330</v>
      </c>
      <c r="AT6934" s="148" t="s">
        <v>177</v>
      </c>
      <c r="AU6934" s="148" t="s">
        <v>94</v>
      </c>
      <c r="AY6934" s="17" t="s">
        <v>174</v>
      </c>
      <c r="BE6934" s="149">
        <f>IF(N6934="základní",J6934,0)</f>
        <v>0</v>
      </c>
      <c r="BF6934" s="149">
        <f>IF(N6934="snížená",J6934,0)</f>
        <v>0</v>
      </c>
      <c r="BG6934" s="149">
        <f>IF(N6934="zákl. přenesená",J6934,0)</f>
        <v>0</v>
      </c>
      <c r="BH6934" s="149">
        <f>IF(N6934="sníž. přenesená",J6934,0)</f>
        <v>0</v>
      </c>
      <c r="BI6934" s="149">
        <f>IF(N6934="nulová",J6934,0)</f>
        <v>0</v>
      </c>
      <c r="BJ6934" s="17" t="s">
        <v>94</v>
      </c>
      <c r="BK6934" s="149">
        <f>ROUND(I6934*H6934,2)</f>
        <v>0</v>
      </c>
      <c r="BL6934" s="17" t="s">
        <v>330</v>
      </c>
      <c r="BM6934" s="148" t="s">
        <v>3113</v>
      </c>
    </row>
    <row r="6935" spans="2:65" s="1" customFormat="1" ht="156" x14ac:dyDescent="0.2">
      <c r="B6935" s="33"/>
      <c r="D6935" s="151" t="s">
        <v>325</v>
      </c>
      <c r="F6935" s="186" t="s">
        <v>3101</v>
      </c>
      <c r="I6935" s="187"/>
      <c r="L6935" s="33"/>
      <c r="M6935" s="188"/>
      <c r="T6935" s="57"/>
      <c r="AT6935" s="17" t="s">
        <v>325</v>
      </c>
      <c r="AU6935" s="17" t="s">
        <v>94</v>
      </c>
    </row>
    <row r="6936" spans="2:65" s="1" customFormat="1" ht="66.75" customHeight="1" x14ac:dyDescent="0.2">
      <c r="B6936" s="33"/>
      <c r="C6936" s="137" t="s">
        <v>3114</v>
      </c>
      <c r="D6936" s="137" t="s">
        <v>177</v>
      </c>
      <c r="E6936" s="138" t="s">
        <v>3115</v>
      </c>
      <c r="F6936" s="139" t="s">
        <v>3116</v>
      </c>
      <c r="G6936" s="140" t="s">
        <v>1621</v>
      </c>
      <c r="H6936" s="141">
        <v>1</v>
      </c>
      <c r="I6936" s="142"/>
      <c r="J6936" s="143">
        <f>ROUND(I6936*H6936,2)</f>
        <v>0</v>
      </c>
      <c r="K6936" s="139" t="s">
        <v>1</v>
      </c>
      <c r="L6936" s="33"/>
      <c r="M6936" s="144" t="s">
        <v>1</v>
      </c>
      <c r="N6936" s="145" t="s">
        <v>50</v>
      </c>
      <c r="P6936" s="146">
        <f>O6936*H6936</f>
        <v>0</v>
      </c>
      <c r="Q6936" s="146">
        <v>0</v>
      </c>
      <c r="R6936" s="146">
        <f>Q6936*H6936</f>
        <v>0</v>
      </c>
      <c r="S6936" s="146">
        <v>0</v>
      </c>
      <c r="T6936" s="147">
        <f>S6936*H6936</f>
        <v>0</v>
      </c>
      <c r="AR6936" s="148" t="s">
        <v>330</v>
      </c>
      <c r="AT6936" s="148" t="s">
        <v>177</v>
      </c>
      <c r="AU6936" s="148" t="s">
        <v>94</v>
      </c>
      <c r="AY6936" s="17" t="s">
        <v>174</v>
      </c>
      <c r="BE6936" s="149">
        <f>IF(N6936="základní",J6936,0)</f>
        <v>0</v>
      </c>
      <c r="BF6936" s="149">
        <f>IF(N6936="snížená",J6936,0)</f>
        <v>0</v>
      </c>
      <c r="BG6936" s="149">
        <f>IF(N6936="zákl. přenesená",J6936,0)</f>
        <v>0</v>
      </c>
      <c r="BH6936" s="149">
        <f>IF(N6936="sníž. přenesená",J6936,0)</f>
        <v>0</v>
      </c>
      <c r="BI6936" s="149">
        <f>IF(N6936="nulová",J6936,0)</f>
        <v>0</v>
      </c>
      <c r="BJ6936" s="17" t="s">
        <v>94</v>
      </c>
      <c r="BK6936" s="149">
        <f>ROUND(I6936*H6936,2)</f>
        <v>0</v>
      </c>
      <c r="BL6936" s="17" t="s">
        <v>330</v>
      </c>
      <c r="BM6936" s="148" t="s">
        <v>3117</v>
      </c>
    </row>
    <row r="6937" spans="2:65" s="1" customFormat="1" ht="156" x14ac:dyDescent="0.2">
      <c r="B6937" s="33"/>
      <c r="D6937" s="151" t="s">
        <v>325</v>
      </c>
      <c r="F6937" s="186" t="s">
        <v>3101</v>
      </c>
      <c r="I6937" s="187"/>
      <c r="L6937" s="33"/>
      <c r="M6937" s="188"/>
      <c r="T6937" s="57"/>
      <c r="AT6937" s="17" t="s">
        <v>325</v>
      </c>
      <c r="AU6937" s="17" t="s">
        <v>94</v>
      </c>
    </row>
    <row r="6938" spans="2:65" s="1" customFormat="1" ht="66.75" customHeight="1" x14ac:dyDescent="0.2">
      <c r="B6938" s="33"/>
      <c r="C6938" s="137" t="s">
        <v>3118</v>
      </c>
      <c r="D6938" s="137" t="s">
        <v>177</v>
      </c>
      <c r="E6938" s="138" t="s">
        <v>3119</v>
      </c>
      <c r="F6938" s="139" t="s">
        <v>3120</v>
      </c>
      <c r="G6938" s="140" t="s">
        <v>1621</v>
      </c>
      <c r="H6938" s="141">
        <v>1</v>
      </c>
      <c r="I6938" s="142"/>
      <c r="J6938" s="143">
        <f>ROUND(I6938*H6938,2)</f>
        <v>0</v>
      </c>
      <c r="K6938" s="139" t="s">
        <v>1</v>
      </c>
      <c r="L6938" s="33"/>
      <c r="M6938" s="144" t="s">
        <v>1</v>
      </c>
      <c r="N6938" s="145" t="s">
        <v>50</v>
      </c>
      <c r="P6938" s="146">
        <f>O6938*H6938</f>
        <v>0</v>
      </c>
      <c r="Q6938" s="146">
        <v>0</v>
      </c>
      <c r="R6938" s="146">
        <f>Q6938*H6938</f>
        <v>0</v>
      </c>
      <c r="S6938" s="146">
        <v>0</v>
      </c>
      <c r="T6938" s="147">
        <f>S6938*H6938</f>
        <v>0</v>
      </c>
      <c r="AR6938" s="148" t="s">
        <v>330</v>
      </c>
      <c r="AT6938" s="148" t="s">
        <v>177</v>
      </c>
      <c r="AU6938" s="148" t="s">
        <v>94</v>
      </c>
      <c r="AY6938" s="17" t="s">
        <v>174</v>
      </c>
      <c r="BE6938" s="149">
        <f>IF(N6938="základní",J6938,0)</f>
        <v>0</v>
      </c>
      <c r="BF6938" s="149">
        <f>IF(N6938="snížená",J6938,0)</f>
        <v>0</v>
      </c>
      <c r="BG6938" s="149">
        <f>IF(N6938="zákl. přenesená",J6938,0)</f>
        <v>0</v>
      </c>
      <c r="BH6938" s="149">
        <f>IF(N6938="sníž. přenesená",J6938,0)</f>
        <v>0</v>
      </c>
      <c r="BI6938" s="149">
        <f>IF(N6938="nulová",J6938,0)</f>
        <v>0</v>
      </c>
      <c r="BJ6938" s="17" t="s">
        <v>94</v>
      </c>
      <c r="BK6938" s="149">
        <f>ROUND(I6938*H6938,2)</f>
        <v>0</v>
      </c>
      <c r="BL6938" s="17" t="s">
        <v>330</v>
      </c>
      <c r="BM6938" s="148" t="s">
        <v>3121</v>
      </c>
    </row>
    <row r="6939" spans="2:65" s="1" customFormat="1" ht="156" x14ac:dyDescent="0.2">
      <c r="B6939" s="33"/>
      <c r="D6939" s="151" t="s">
        <v>325</v>
      </c>
      <c r="F6939" s="186" t="s">
        <v>3101</v>
      </c>
      <c r="I6939" s="187"/>
      <c r="L6939" s="33"/>
      <c r="M6939" s="188"/>
      <c r="T6939" s="57"/>
      <c r="AT6939" s="17" t="s">
        <v>325</v>
      </c>
      <c r="AU6939" s="17" t="s">
        <v>94</v>
      </c>
    </row>
    <row r="6940" spans="2:65" s="1" customFormat="1" ht="55.5" customHeight="1" x14ac:dyDescent="0.2">
      <c r="B6940" s="33"/>
      <c r="C6940" s="137" t="s">
        <v>3122</v>
      </c>
      <c r="D6940" s="137" t="s">
        <v>177</v>
      </c>
      <c r="E6940" s="138" t="s">
        <v>3123</v>
      </c>
      <c r="F6940" s="139" t="s">
        <v>3124</v>
      </c>
      <c r="G6940" s="140" t="s">
        <v>1621</v>
      </c>
      <c r="H6940" s="141">
        <v>1</v>
      </c>
      <c r="I6940" s="142"/>
      <c r="J6940" s="143">
        <f>ROUND(I6940*H6940,2)</f>
        <v>0</v>
      </c>
      <c r="K6940" s="139" t="s">
        <v>1</v>
      </c>
      <c r="L6940" s="33"/>
      <c r="M6940" s="144" t="s">
        <v>1</v>
      </c>
      <c r="N6940" s="145" t="s">
        <v>50</v>
      </c>
      <c r="P6940" s="146">
        <f>O6940*H6940</f>
        <v>0</v>
      </c>
      <c r="Q6940" s="146">
        <v>0</v>
      </c>
      <c r="R6940" s="146">
        <f>Q6940*H6940</f>
        <v>0</v>
      </c>
      <c r="S6940" s="146">
        <v>0</v>
      </c>
      <c r="T6940" s="147">
        <f>S6940*H6940</f>
        <v>0</v>
      </c>
      <c r="AR6940" s="148" t="s">
        <v>330</v>
      </c>
      <c r="AT6940" s="148" t="s">
        <v>177</v>
      </c>
      <c r="AU6940" s="148" t="s">
        <v>94</v>
      </c>
      <c r="AY6940" s="17" t="s">
        <v>174</v>
      </c>
      <c r="BE6940" s="149">
        <f>IF(N6940="základní",J6940,0)</f>
        <v>0</v>
      </c>
      <c r="BF6940" s="149">
        <f>IF(N6940="snížená",J6940,0)</f>
        <v>0</v>
      </c>
      <c r="BG6940" s="149">
        <f>IF(N6940="zákl. přenesená",J6940,0)</f>
        <v>0</v>
      </c>
      <c r="BH6940" s="149">
        <f>IF(N6940="sníž. přenesená",J6940,0)</f>
        <v>0</v>
      </c>
      <c r="BI6940" s="149">
        <f>IF(N6940="nulová",J6940,0)</f>
        <v>0</v>
      </c>
      <c r="BJ6940" s="17" t="s">
        <v>94</v>
      </c>
      <c r="BK6940" s="149">
        <f>ROUND(I6940*H6940,2)</f>
        <v>0</v>
      </c>
      <c r="BL6940" s="17" t="s">
        <v>330</v>
      </c>
      <c r="BM6940" s="148" t="s">
        <v>3125</v>
      </c>
    </row>
    <row r="6941" spans="2:65" s="1" customFormat="1" ht="126.75" x14ac:dyDescent="0.2">
      <c r="B6941" s="33"/>
      <c r="D6941" s="151" t="s">
        <v>325</v>
      </c>
      <c r="F6941" s="186" t="s">
        <v>3126</v>
      </c>
      <c r="I6941" s="187"/>
      <c r="L6941" s="33"/>
      <c r="M6941" s="188"/>
      <c r="T6941" s="57"/>
      <c r="AT6941" s="17" t="s">
        <v>325</v>
      </c>
      <c r="AU6941" s="17" t="s">
        <v>94</v>
      </c>
    </row>
    <row r="6942" spans="2:65" s="1" customFormat="1" ht="55.5" customHeight="1" x14ac:dyDescent="0.2">
      <c r="B6942" s="33"/>
      <c r="C6942" s="137" t="s">
        <v>3127</v>
      </c>
      <c r="D6942" s="137" t="s">
        <v>177</v>
      </c>
      <c r="E6942" s="138" t="s">
        <v>3128</v>
      </c>
      <c r="F6942" s="139" t="s">
        <v>3129</v>
      </c>
      <c r="G6942" s="140" t="s">
        <v>1621</v>
      </c>
      <c r="H6942" s="141">
        <v>1</v>
      </c>
      <c r="I6942" s="142"/>
      <c r="J6942" s="143">
        <f>ROUND(I6942*H6942,2)</f>
        <v>0</v>
      </c>
      <c r="K6942" s="139" t="s">
        <v>1</v>
      </c>
      <c r="L6942" s="33"/>
      <c r="M6942" s="144" t="s">
        <v>1</v>
      </c>
      <c r="N6942" s="145" t="s">
        <v>50</v>
      </c>
      <c r="P6942" s="146">
        <f>O6942*H6942</f>
        <v>0</v>
      </c>
      <c r="Q6942" s="146">
        <v>0</v>
      </c>
      <c r="R6942" s="146">
        <f>Q6942*H6942</f>
        <v>0</v>
      </c>
      <c r="S6942" s="146">
        <v>0</v>
      </c>
      <c r="T6942" s="147">
        <f>S6942*H6942</f>
        <v>0</v>
      </c>
      <c r="AR6942" s="148" t="s">
        <v>330</v>
      </c>
      <c r="AT6942" s="148" t="s">
        <v>177</v>
      </c>
      <c r="AU6942" s="148" t="s">
        <v>94</v>
      </c>
      <c r="AY6942" s="17" t="s">
        <v>174</v>
      </c>
      <c r="BE6942" s="149">
        <f>IF(N6942="základní",J6942,0)</f>
        <v>0</v>
      </c>
      <c r="BF6942" s="149">
        <f>IF(N6942="snížená",J6942,0)</f>
        <v>0</v>
      </c>
      <c r="BG6942" s="149">
        <f>IF(N6942="zákl. přenesená",J6942,0)</f>
        <v>0</v>
      </c>
      <c r="BH6942" s="149">
        <f>IF(N6942="sníž. přenesená",J6942,0)</f>
        <v>0</v>
      </c>
      <c r="BI6942" s="149">
        <f>IF(N6942="nulová",J6942,0)</f>
        <v>0</v>
      </c>
      <c r="BJ6942" s="17" t="s">
        <v>94</v>
      </c>
      <c r="BK6942" s="149">
        <f>ROUND(I6942*H6942,2)</f>
        <v>0</v>
      </c>
      <c r="BL6942" s="17" t="s">
        <v>330</v>
      </c>
      <c r="BM6942" s="148" t="s">
        <v>3130</v>
      </c>
    </row>
    <row r="6943" spans="2:65" s="1" customFormat="1" ht="117" x14ac:dyDescent="0.2">
      <c r="B6943" s="33"/>
      <c r="D6943" s="151" t="s">
        <v>325</v>
      </c>
      <c r="F6943" s="186" t="s">
        <v>3131</v>
      </c>
      <c r="I6943" s="187"/>
      <c r="L6943" s="33"/>
      <c r="M6943" s="188"/>
      <c r="T6943" s="57"/>
      <c r="AT6943" s="17" t="s">
        <v>325</v>
      </c>
      <c r="AU6943" s="17" t="s">
        <v>94</v>
      </c>
    </row>
    <row r="6944" spans="2:65" s="1" customFormat="1" ht="55.5" customHeight="1" x14ac:dyDescent="0.2">
      <c r="B6944" s="33"/>
      <c r="C6944" s="137" t="s">
        <v>3132</v>
      </c>
      <c r="D6944" s="137" t="s">
        <v>177</v>
      </c>
      <c r="E6944" s="138" t="s">
        <v>3133</v>
      </c>
      <c r="F6944" s="139" t="s">
        <v>3134</v>
      </c>
      <c r="G6944" s="140" t="s">
        <v>1621</v>
      </c>
      <c r="H6944" s="141">
        <v>1</v>
      </c>
      <c r="I6944" s="142"/>
      <c r="J6944" s="143">
        <f>ROUND(I6944*H6944,2)</f>
        <v>0</v>
      </c>
      <c r="K6944" s="139" t="s">
        <v>1</v>
      </c>
      <c r="L6944" s="33"/>
      <c r="M6944" s="144" t="s">
        <v>1</v>
      </c>
      <c r="N6944" s="145" t="s">
        <v>50</v>
      </c>
      <c r="P6944" s="146">
        <f>O6944*H6944</f>
        <v>0</v>
      </c>
      <c r="Q6944" s="146">
        <v>0</v>
      </c>
      <c r="R6944" s="146">
        <f>Q6944*H6944</f>
        <v>0</v>
      </c>
      <c r="S6944" s="146">
        <v>0</v>
      </c>
      <c r="T6944" s="147">
        <f>S6944*H6944</f>
        <v>0</v>
      </c>
      <c r="AR6944" s="148" t="s">
        <v>330</v>
      </c>
      <c r="AT6944" s="148" t="s">
        <v>177</v>
      </c>
      <c r="AU6944" s="148" t="s">
        <v>94</v>
      </c>
      <c r="AY6944" s="17" t="s">
        <v>174</v>
      </c>
      <c r="BE6944" s="149">
        <f>IF(N6944="základní",J6944,0)</f>
        <v>0</v>
      </c>
      <c r="BF6944" s="149">
        <f>IF(N6944="snížená",J6944,0)</f>
        <v>0</v>
      </c>
      <c r="BG6944" s="149">
        <f>IF(N6944="zákl. přenesená",J6944,0)</f>
        <v>0</v>
      </c>
      <c r="BH6944" s="149">
        <f>IF(N6944="sníž. přenesená",J6944,0)</f>
        <v>0</v>
      </c>
      <c r="BI6944" s="149">
        <f>IF(N6944="nulová",J6944,0)</f>
        <v>0</v>
      </c>
      <c r="BJ6944" s="17" t="s">
        <v>94</v>
      </c>
      <c r="BK6944" s="149">
        <f>ROUND(I6944*H6944,2)</f>
        <v>0</v>
      </c>
      <c r="BL6944" s="17" t="s">
        <v>330</v>
      </c>
      <c r="BM6944" s="148" t="s">
        <v>3135</v>
      </c>
    </row>
    <row r="6945" spans="2:65" s="1" customFormat="1" ht="117" x14ac:dyDescent="0.2">
      <c r="B6945" s="33"/>
      <c r="D6945" s="151" t="s">
        <v>325</v>
      </c>
      <c r="F6945" s="186" t="s">
        <v>3131</v>
      </c>
      <c r="I6945" s="187"/>
      <c r="L6945" s="33"/>
      <c r="M6945" s="188"/>
      <c r="T6945" s="57"/>
      <c r="AT6945" s="17" t="s">
        <v>325</v>
      </c>
      <c r="AU6945" s="17" t="s">
        <v>94</v>
      </c>
    </row>
    <row r="6946" spans="2:65" s="1" customFormat="1" ht="49.15" customHeight="1" x14ac:dyDescent="0.2">
      <c r="B6946" s="33"/>
      <c r="C6946" s="137" t="s">
        <v>3136</v>
      </c>
      <c r="D6946" s="137" t="s">
        <v>177</v>
      </c>
      <c r="E6946" s="138" t="s">
        <v>3137</v>
      </c>
      <c r="F6946" s="139" t="s">
        <v>3138</v>
      </c>
      <c r="G6946" s="140" t="s">
        <v>2625</v>
      </c>
      <c r="H6946" s="196"/>
      <c r="I6946" s="142"/>
      <c r="J6946" s="143">
        <f>ROUND(I6946*H6946,2)</f>
        <v>0</v>
      </c>
      <c r="K6946" s="139" t="s">
        <v>181</v>
      </c>
      <c r="L6946" s="33"/>
      <c r="M6946" s="144" t="s">
        <v>1</v>
      </c>
      <c r="N6946" s="145" t="s">
        <v>50</v>
      </c>
      <c r="P6946" s="146">
        <f>O6946*H6946</f>
        <v>0</v>
      </c>
      <c r="Q6946" s="146">
        <v>0</v>
      </c>
      <c r="R6946" s="146">
        <f>Q6946*H6946</f>
        <v>0</v>
      </c>
      <c r="S6946" s="146">
        <v>0</v>
      </c>
      <c r="T6946" s="147">
        <f>S6946*H6946</f>
        <v>0</v>
      </c>
      <c r="AR6946" s="148" t="s">
        <v>330</v>
      </c>
      <c r="AT6946" s="148" t="s">
        <v>177</v>
      </c>
      <c r="AU6946" s="148" t="s">
        <v>94</v>
      </c>
      <c r="AY6946" s="17" t="s">
        <v>174</v>
      </c>
      <c r="BE6946" s="149">
        <f>IF(N6946="základní",J6946,0)</f>
        <v>0</v>
      </c>
      <c r="BF6946" s="149">
        <f>IF(N6946="snížená",J6946,0)</f>
        <v>0</v>
      </c>
      <c r="BG6946" s="149">
        <f>IF(N6946="zákl. přenesená",J6946,0)</f>
        <v>0</v>
      </c>
      <c r="BH6946" s="149">
        <f>IF(N6946="sníž. přenesená",J6946,0)</f>
        <v>0</v>
      </c>
      <c r="BI6946" s="149">
        <f>IF(N6946="nulová",J6946,0)</f>
        <v>0</v>
      </c>
      <c r="BJ6946" s="17" t="s">
        <v>94</v>
      </c>
      <c r="BK6946" s="149">
        <f>ROUND(I6946*H6946,2)</f>
        <v>0</v>
      </c>
      <c r="BL6946" s="17" t="s">
        <v>330</v>
      </c>
      <c r="BM6946" s="148" t="s">
        <v>3139</v>
      </c>
    </row>
    <row r="6947" spans="2:65" s="11" customFormat="1" ht="22.9" customHeight="1" x14ac:dyDescent="0.2">
      <c r="B6947" s="125"/>
      <c r="D6947" s="126" t="s">
        <v>83</v>
      </c>
      <c r="E6947" s="135" t="s">
        <v>3140</v>
      </c>
      <c r="F6947" s="135" t="s">
        <v>3141</v>
      </c>
      <c r="I6947" s="128"/>
      <c r="J6947" s="136">
        <f>BK6947</f>
        <v>0</v>
      </c>
      <c r="L6947" s="125"/>
      <c r="M6947" s="130"/>
      <c r="P6947" s="131">
        <f>SUM(P6948:P7130)</f>
        <v>0</v>
      </c>
      <c r="R6947" s="131">
        <f>SUM(R6948:R7130)</f>
        <v>0</v>
      </c>
      <c r="T6947" s="132">
        <f>SUM(T6948:T7130)</f>
        <v>0</v>
      </c>
      <c r="AR6947" s="126" t="s">
        <v>94</v>
      </c>
      <c r="AT6947" s="133" t="s">
        <v>83</v>
      </c>
      <c r="AU6947" s="133" t="s">
        <v>92</v>
      </c>
      <c r="AY6947" s="126" t="s">
        <v>174</v>
      </c>
      <c r="BK6947" s="134">
        <f>SUM(BK6948:BK7130)</f>
        <v>0</v>
      </c>
    </row>
    <row r="6948" spans="2:65" s="1" customFormat="1" ht="49.15" customHeight="1" x14ac:dyDescent="0.2">
      <c r="B6948" s="33"/>
      <c r="C6948" s="137" t="s">
        <v>3142</v>
      </c>
      <c r="D6948" s="137" t="s">
        <v>177</v>
      </c>
      <c r="E6948" s="138" t="s">
        <v>3143</v>
      </c>
      <c r="F6948" s="139" t="s">
        <v>3144</v>
      </c>
      <c r="G6948" s="140" t="s">
        <v>1621</v>
      </c>
      <c r="H6948" s="141">
        <v>1</v>
      </c>
      <c r="I6948" s="142"/>
      <c r="J6948" s="143">
        <f>ROUND(I6948*H6948,2)</f>
        <v>0</v>
      </c>
      <c r="K6948" s="139" t="s">
        <v>1</v>
      </c>
      <c r="L6948" s="33"/>
      <c r="M6948" s="144" t="s">
        <v>1</v>
      </c>
      <c r="N6948" s="145" t="s">
        <v>50</v>
      </c>
      <c r="P6948" s="146">
        <f>O6948*H6948</f>
        <v>0</v>
      </c>
      <c r="Q6948" s="146">
        <v>0</v>
      </c>
      <c r="R6948" s="146">
        <f>Q6948*H6948</f>
        <v>0</v>
      </c>
      <c r="S6948" s="146">
        <v>0</v>
      </c>
      <c r="T6948" s="147">
        <f>S6948*H6948</f>
        <v>0</v>
      </c>
      <c r="AR6948" s="148" t="s">
        <v>330</v>
      </c>
      <c r="AT6948" s="148" t="s">
        <v>177</v>
      </c>
      <c r="AU6948" s="148" t="s">
        <v>94</v>
      </c>
      <c r="AY6948" s="17" t="s">
        <v>174</v>
      </c>
      <c r="BE6948" s="149">
        <f>IF(N6948="základní",J6948,0)</f>
        <v>0</v>
      </c>
      <c r="BF6948" s="149">
        <f>IF(N6948="snížená",J6948,0)</f>
        <v>0</v>
      </c>
      <c r="BG6948" s="149">
        <f>IF(N6948="zákl. přenesená",J6948,0)</f>
        <v>0</v>
      </c>
      <c r="BH6948" s="149">
        <f>IF(N6948="sníž. přenesená",J6948,0)</f>
        <v>0</v>
      </c>
      <c r="BI6948" s="149">
        <f>IF(N6948="nulová",J6948,0)</f>
        <v>0</v>
      </c>
      <c r="BJ6948" s="17" t="s">
        <v>94</v>
      </c>
      <c r="BK6948" s="149">
        <f>ROUND(I6948*H6948,2)</f>
        <v>0</v>
      </c>
      <c r="BL6948" s="17" t="s">
        <v>330</v>
      </c>
      <c r="BM6948" s="148" t="s">
        <v>3145</v>
      </c>
    </row>
    <row r="6949" spans="2:65" s="1" customFormat="1" ht="214.5" x14ac:dyDescent="0.2">
      <c r="B6949" s="33"/>
      <c r="D6949" s="151" t="s">
        <v>325</v>
      </c>
      <c r="F6949" s="186" t="s">
        <v>3146</v>
      </c>
      <c r="I6949" s="187"/>
      <c r="L6949" s="33"/>
      <c r="M6949" s="188"/>
      <c r="T6949" s="57"/>
      <c r="AT6949" s="17" t="s">
        <v>325</v>
      </c>
      <c r="AU6949" s="17" t="s">
        <v>94</v>
      </c>
    </row>
    <row r="6950" spans="2:65" s="1" customFormat="1" ht="55.5" customHeight="1" x14ac:dyDescent="0.2">
      <c r="B6950" s="33"/>
      <c r="C6950" s="137" t="s">
        <v>3147</v>
      </c>
      <c r="D6950" s="137" t="s">
        <v>177</v>
      </c>
      <c r="E6950" s="138" t="s">
        <v>3148</v>
      </c>
      <c r="F6950" s="139" t="s">
        <v>3149</v>
      </c>
      <c r="G6950" s="140" t="s">
        <v>1621</v>
      </c>
      <c r="H6950" s="141">
        <v>1</v>
      </c>
      <c r="I6950" s="142"/>
      <c r="J6950" s="143">
        <f>ROUND(I6950*H6950,2)</f>
        <v>0</v>
      </c>
      <c r="K6950" s="139" t="s">
        <v>1</v>
      </c>
      <c r="L6950" s="33"/>
      <c r="M6950" s="144" t="s">
        <v>1</v>
      </c>
      <c r="N6950" s="145" t="s">
        <v>50</v>
      </c>
      <c r="P6950" s="146">
        <f>O6950*H6950</f>
        <v>0</v>
      </c>
      <c r="Q6950" s="146">
        <v>0</v>
      </c>
      <c r="R6950" s="146">
        <f>Q6950*H6950</f>
        <v>0</v>
      </c>
      <c r="S6950" s="146">
        <v>0</v>
      </c>
      <c r="T6950" s="147">
        <f>S6950*H6950</f>
        <v>0</v>
      </c>
      <c r="AR6950" s="148" t="s">
        <v>330</v>
      </c>
      <c r="AT6950" s="148" t="s">
        <v>177</v>
      </c>
      <c r="AU6950" s="148" t="s">
        <v>94</v>
      </c>
      <c r="AY6950" s="17" t="s">
        <v>174</v>
      </c>
      <c r="BE6950" s="149">
        <f>IF(N6950="základní",J6950,0)</f>
        <v>0</v>
      </c>
      <c r="BF6950" s="149">
        <f>IF(N6950="snížená",J6950,0)</f>
        <v>0</v>
      </c>
      <c r="BG6950" s="149">
        <f>IF(N6950="zákl. přenesená",J6950,0)</f>
        <v>0</v>
      </c>
      <c r="BH6950" s="149">
        <f>IF(N6950="sníž. přenesená",J6950,0)</f>
        <v>0</v>
      </c>
      <c r="BI6950" s="149">
        <f>IF(N6950="nulová",J6950,0)</f>
        <v>0</v>
      </c>
      <c r="BJ6950" s="17" t="s">
        <v>94</v>
      </c>
      <c r="BK6950" s="149">
        <f>ROUND(I6950*H6950,2)</f>
        <v>0</v>
      </c>
      <c r="BL6950" s="17" t="s">
        <v>330</v>
      </c>
      <c r="BM6950" s="148" t="s">
        <v>3150</v>
      </c>
    </row>
    <row r="6951" spans="2:65" s="1" customFormat="1" ht="165.75" x14ac:dyDescent="0.2">
      <c r="B6951" s="33"/>
      <c r="D6951" s="151" t="s">
        <v>325</v>
      </c>
      <c r="F6951" s="186" t="s">
        <v>3151</v>
      </c>
      <c r="I6951" s="187"/>
      <c r="L6951" s="33"/>
      <c r="M6951" s="188"/>
      <c r="T6951" s="57"/>
      <c r="AT6951" s="17" t="s">
        <v>325</v>
      </c>
      <c r="AU6951" s="17" t="s">
        <v>94</v>
      </c>
    </row>
    <row r="6952" spans="2:65" s="1" customFormat="1" ht="55.5" customHeight="1" x14ac:dyDescent="0.2">
      <c r="B6952" s="33"/>
      <c r="C6952" s="137" t="s">
        <v>3152</v>
      </c>
      <c r="D6952" s="137" t="s">
        <v>177</v>
      </c>
      <c r="E6952" s="138" t="s">
        <v>3153</v>
      </c>
      <c r="F6952" s="139" t="s">
        <v>3154</v>
      </c>
      <c r="G6952" s="140" t="s">
        <v>1621</v>
      </c>
      <c r="H6952" s="141">
        <v>1</v>
      </c>
      <c r="I6952" s="142"/>
      <c r="J6952" s="143">
        <f>ROUND(I6952*H6952,2)</f>
        <v>0</v>
      </c>
      <c r="K6952" s="139" t="s">
        <v>1</v>
      </c>
      <c r="L6952" s="33"/>
      <c r="M6952" s="144" t="s">
        <v>1</v>
      </c>
      <c r="N6952" s="145" t="s">
        <v>50</v>
      </c>
      <c r="P6952" s="146">
        <f>O6952*H6952</f>
        <v>0</v>
      </c>
      <c r="Q6952" s="146">
        <v>0</v>
      </c>
      <c r="R6952" s="146">
        <f>Q6952*H6952</f>
        <v>0</v>
      </c>
      <c r="S6952" s="146">
        <v>0</v>
      </c>
      <c r="T6952" s="147">
        <f>S6952*H6952</f>
        <v>0</v>
      </c>
      <c r="AR6952" s="148" t="s">
        <v>330</v>
      </c>
      <c r="AT6952" s="148" t="s">
        <v>177</v>
      </c>
      <c r="AU6952" s="148" t="s">
        <v>94</v>
      </c>
      <c r="AY6952" s="17" t="s">
        <v>174</v>
      </c>
      <c r="BE6952" s="149">
        <f>IF(N6952="základní",J6952,0)</f>
        <v>0</v>
      </c>
      <c r="BF6952" s="149">
        <f>IF(N6952="snížená",J6952,0)</f>
        <v>0</v>
      </c>
      <c r="BG6952" s="149">
        <f>IF(N6952="zákl. přenesená",J6952,0)</f>
        <v>0</v>
      </c>
      <c r="BH6952" s="149">
        <f>IF(N6952="sníž. přenesená",J6952,0)</f>
        <v>0</v>
      </c>
      <c r="BI6952" s="149">
        <f>IF(N6952="nulová",J6952,0)</f>
        <v>0</v>
      </c>
      <c r="BJ6952" s="17" t="s">
        <v>94</v>
      </c>
      <c r="BK6952" s="149">
        <f>ROUND(I6952*H6952,2)</f>
        <v>0</v>
      </c>
      <c r="BL6952" s="17" t="s">
        <v>330</v>
      </c>
      <c r="BM6952" s="148" t="s">
        <v>3155</v>
      </c>
    </row>
    <row r="6953" spans="2:65" s="1" customFormat="1" ht="126.75" x14ac:dyDescent="0.2">
      <c r="B6953" s="33"/>
      <c r="D6953" s="151" t="s">
        <v>325</v>
      </c>
      <c r="F6953" s="186" t="s">
        <v>3156</v>
      </c>
      <c r="I6953" s="187"/>
      <c r="L6953" s="33"/>
      <c r="M6953" s="188"/>
      <c r="T6953" s="57"/>
      <c r="AT6953" s="17" t="s">
        <v>325</v>
      </c>
      <c r="AU6953" s="17" t="s">
        <v>94</v>
      </c>
    </row>
    <row r="6954" spans="2:65" s="1" customFormat="1" ht="49.15" customHeight="1" x14ac:dyDescent="0.2">
      <c r="B6954" s="33"/>
      <c r="C6954" s="137" t="s">
        <v>3157</v>
      </c>
      <c r="D6954" s="137" t="s">
        <v>177</v>
      </c>
      <c r="E6954" s="138" t="s">
        <v>3158</v>
      </c>
      <c r="F6954" s="139" t="s">
        <v>3159</v>
      </c>
      <c r="G6954" s="140" t="s">
        <v>1621</v>
      </c>
      <c r="H6954" s="141">
        <v>1</v>
      </c>
      <c r="I6954" s="142"/>
      <c r="J6954" s="143">
        <f>ROUND(I6954*H6954,2)</f>
        <v>0</v>
      </c>
      <c r="K6954" s="139" t="s">
        <v>1</v>
      </c>
      <c r="L6954" s="33"/>
      <c r="M6954" s="144" t="s">
        <v>1</v>
      </c>
      <c r="N6954" s="145" t="s">
        <v>50</v>
      </c>
      <c r="P6954" s="146">
        <f>O6954*H6954</f>
        <v>0</v>
      </c>
      <c r="Q6954" s="146">
        <v>0</v>
      </c>
      <c r="R6954" s="146">
        <f>Q6954*H6954</f>
        <v>0</v>
      </c>
      <c r="S6954" s="146">
        <v>0</v>
      </c>
      <c r="T6954" s="147">
        <f>S6954*H6954</f>
        <v>0</v>
      </c>
      <c r="AR6954" s="148" t="s">
        <v>330</v>
      </c>
      <c r="AT6954" s="148" t="s">
        <v>177</v>
      </c>
      <c r="AU6954" s="148" t="s">
        <v>94</v>
      </c>
      <c r="AY6954" s="17" t="s">
        <v>174</v>
      </c>
      <c r="BE6954" s="149">
        <f>IF(N6954="základní",J6954,0)</f>
        <v>0</v>
      </c>
      <c r="BF6954" s="149">
        <f>IF(N6954="snížená",J6954,0)</f>
        <v>0</v>
      </c>
      <c r="BG6954" s="149">
        <f>IF(N6954="zákl. přenesená",J6954,0)</f>
        <v>0</v>
      </c>
      <c r="BH6954" s="149">
        <f>IF(N6954="sníž. přenesená",J6954,0)</f>
        <v>0</v>
      </c>
      <c r="BI6954" s="149">
        <f>IF(N6954="nulová",J6954,0)</f>
        <v>0</v>
      </c>
      <c r="BJ6954" s="17" t="s">
        <v>94</v>
      </c>
      <c r="BK6954" s="149">
        <f>ROUND(I6954*H6954,2)</f>
        <v>0</v>
      </c>
      <c r="BL6954" s="17" t="s">
        <v>330</v>
      </c>
      <c r="BM6954" s="148" t="s">
        <v>3160</v>
      </c>
    </row>
    <row r="6955" spans="2:65" s="1" customFormat="1" ht="175.5" x14ac:dyDescent="0.2">
      <c r="B6955" s="33"/>
      <c r="D6955" s="151" t="s">
        <v>325</v>
      </c>
      <c r="F6955" s="186" t="s">
        <v>3161</v>
      </c>
      <c r="I6955" s="187"/>
      <c r="L6955" s="33"/>
      <c r="M6955" s="188"/>
      <c r="T6955" s="57"/>
      <c r="AT6955" s="17" t="s">
        <v>325</v>
      </c>
      <c r="AU6955" s="17" t="s">
        <v>94</v>
      </c>
    </row>
    <row r="6956" spans="2:65" s="1" customFormat="1" ht="55.5" customHeight="1" x14ac:dyDescent="0.2">
      <c r="B6956" s="33"/>
      <c r="C6956" s="137" t="s">
        <v>3162</v>
      </c>
      <c r="D6956" s="137" t="s">
        <v>177</v>
      </c>
      <c r="E6956" s="138" t="s">
        <v>3163</v>
      </c>
      <c r="F6956" s="139" t="s">
        <v>3164</v>
      </c>
      <c r="G6956" s="140" t="s">
        <v>1621</v>
      </c>
      <c r="H6956" s="141">
        <v>1</v>
      </c>
      <c r="I6956" s="142"/>
      <c r="J6956" s="143">
        <f>ROUND(I6956*H6956,2)</f>
        <v>0</v>
      </c>
      <c r="K6956" s="139" t="s">
        <v>1</v>
      </c>
      <c r="L6956" s="33"/>
      <c r="M6956" s="144" t="s">
        <v>1</v>
      </c>
      <c r="N6956" s="145" t="s">
        <v>50</v>
      </c>
      <c r="P6956" s="146">
        <f>O6956*H6956</f>
        <v>0</v>
      </c>
      <c r="Q6956" s="146">
        <v>0</v>
      </c>
      <c r="R6956" s="146">
        <f>Q6956*H6956</f>
        <v>0</v>
      </c>
      <c r="S6956" s="146">
        <v>0</v>
      </c>
      <c r="T6956" s="147">
        <f>S6956*H6956</f>
        <v>0</v>
      </c>
      <c r="AR6956" s="148" t="s">
        <v>330</v>
      </c>
      <c r="AT6956" s="148" t="s">
        <v>177</v>
      </c>
      <c r="AU6956" s="148" t="s">
        <v>94</v>
      </c>
      <c r="AY6956" s="17" t="s">
        <v>174</v>
      </c>
      <c r="BE6956" s="149">
        <f>IF(N6956="základní",J6956,0)</f>
        <v>0</v>
      </c>
      <c r="BF6956" s="149">
        <f>IF(N6956="snížená",J6956,0)</f>
        <v>0</v>
      </c>
      <c r="BG6956" s="149">
        <f>IF(N6956="zákl. přenesená",J6956,0)</f>
        <v>0</v>
      </c>
      <c r="BH6956" s="149">
        <f>IF(N6956="sníž. přenesená",J6956,0)</f>
        <v>0</v>
      </c>
      <c r="BI6956" s="149">
        <f>IF(N6956="nulová",J6956,0)</f>
        <v>0</v>
      </c>
      <c r="BJ6956" s="17" t="s">
        <v>94</v>
      </c>
      <c r="BK6956" s="149">
        <f>ROUND(I6956*H6956,2)</f>
        <v>0</v>
      </c>
      <c r="BL6956" s="17" t="s">
        <v>330</v>
      </c>
      <c r="BM6956" s="148" t="s">
        <v>3165</v>
      </c>
    </row>
    <row r="6957" spans="2:65" s="1" customFormat="1" ht="126.75" x14ac:dyDescent="0.2">
      <c r="B6957" s="33"/>
      <c r="D6957" s="151" t="s">
        <v>325</v>
      </c>
      <c r="F6957" s="186" t="s">
        <v>3156</v>
      </c>
      <c r="I6957" s="187"/>
      <c r="L6957" s="33"/>
      <c r="M6957" s="188"/>
      <c r="T6957" s="57"/>
      <c r="AT6957" s="17" t="s">
        <v>325</v>
      </c>
      <c r="AU6957" s="17" t="s">
        <v>94</v>
      </c>
    </row>
    <row r="6958" spans="2:65" s="1" customFormat="1" ht="55.5" customHeight="1" x14ac:dyDescent="0.2">
      <c r="B6958" s="33"/>
      <c r="C6958" s="137" t="s">
        <v>3166</v>
      </c>
      <c r="D6958" s="137" t="s">
        <v>177</v>
      </c>
      <c r="E6958" s="138" t="s">
        <v>3167</v>
      </c>
      <c r="F6958" s="139" t="s">
        <v>3168</v>
      </c>
      <c r="G6958" s="140" t="s">
        <v>1621</v>
      </c>
      <c r="H6958" s="141">
        <v>1</v>
      </c>
      <c r="I6958" s="142"/>
      <c r="J6958" s="143">
        <f>ROUND(I6958*H6958,2)</f>
        <v>0</v>
      </c>
      <c r="K6958" s="139" t="s">
        <v>1</v>
      </c>
      <c r="L6958" s="33"/>
      <c r="M6958" s="144" t="s">
        <v>1</v>
      </c>
      <c r="N6958" s="145" t="s">
        <v>50</v>
      </c>
      <c r="P6958" s="146">
        <f>O6958*H6958</f>
        <v>0</v>
      </c>
      <c r="Q6958" s="146">
        <v>0</v>
      </c>
      <c r="R6958" s="146">
        <f>Q6958*H6958</f>
        <v>0</v>
      </c>
      <c r="S6958" s="146">
        <v>0</v>
      </c>
      <c r="T6958" s="147">
        <f>S6958*H6958</f>
        <v>0</v>
      </c>
      <c r="AR6958" s="148" t="s">
        <v>330</v>
      </c>
      <c r="AT6958" s="148" t="s">
        <v>177</v>
      </c>
      <c r="AU6958" s="148" t="s">
        <v>94</v>
      </c>
      <c r="AY6958" s="17" t="s">
        <v>174</v>
      </c>
      <c r="BE6958" s="149">
        <f>IF(N6958="základní",J6958,0)</f>
        <v>0</v>
      </c>
      <c r="BF6958" s="149">
        <f>IF(N6958="snížená",J6958,0)</f>
        <v>0</v>
      </c>
      <c r="BG6958" s="149">
        <f>IF(N6958="zákl. přenesená",J6958,0)</f>
        <v>0</v>
      </c>
      <c r="BH6958" s="149">
        <f>IF(N6958="sníž. přenesená",J6958,0)</f>
        <v>0</v>
      </c>
      <c r="BI6958" s="149">
        <f>IF(N6958="nulová",J6958,0)</f>
        <v>0</v>
      </c>
      <c r="BJ6958" s="17" t="s">
        <v>94</v>
      </c>
      <c r="BK6958" s="149">
        <f>ROUND(I6958*H6958,2)</f>
        <v>0</v>
      </c>
      <c r="BL6958" s="17" t="s">
        <v>330</v>
      </c>
      <c r="BM6958" s="148" t="s">
        <v>3169</v>
      </c>
    </row>
    <row r="6959" spans="2:65" s="1" customFormat="1" ht="126.75" x14ac:dyDescent="0.2">
      <c r="B6959" s="33"/>
      <c r="D6959" s="151" t="s">
        <v>325</v>
      </c>
      <c r="F6959" s="186" t="s">
        <v>3170</v>
      </c>
      <c r="I6959" s="187"/>
      <c r="L6959" s="33"/>
      <c r="M6959" s="188"/>
      <c r="T6959" s="57"/>
      <c r="AT6959" s="17" t="s">
        <v>325</v>
      </c>
      <c r="AU6959" s="17" t="s">
        <v>94</v>
      </c>
    </row>
    <row r="6960" spans="2:65" s="1" customFormat="1" ht="55.5" customHeight="1" x14ac:dyDescent="0.2">
      <c r="B6960" s="33"/>
      <c r="C6960" s="137" t="s">
        <v>3171</v>
      </c>
      <c r="D6960" s="137" t="s">
        <v>177</v>
      </c>
      <c r="E6960" s="138" t="s">
        <v>3172</v>
      </c>
      <c r="F6960" s="139" t="s">
        <v>3173</v>
      </c>
      <c r="G6960" s="140" t="s">
        <v>1621</v>
      </c>
      <c r="H6960" s="141">
        <v>1</v>
      </c>
      <c r="I6960" s="142"/>
      <c r="J6960" s="143">
        <f>ROUND(I6960*H6960,2)</f>
        <v>0</v>
      </c>
      <c r="K6960" s="139" t="s">
        <v>1</v>
      </c>
      <c r="L6960" s="33"/>
      <c r="M6960" s="144" t="s">
        <v>1</v>
      </c>
      <c r="N6960" s="145" t="s">
        <v>50</v>
      </c>
      <c r="P6960" s="146">
        <f>O6960*H6960</f>
        <v>0</v>
      </c>
      <c r="Q6960" s="146">
        <v>0</v>
      </c>
      <c r="R6960" s="146">
        <f>Q6960*H6960</f>
        <v>0</v>
      </c>
      <c r="S6960" s="146">
        <v>0</v>
      </c>
      <c r="T6960" s="147">
        <f>S6960*H6960</f>
        <v>0</v>
      </c>
      <c r="AR6960" s="148" t="s">
        <v>330</v>
      </c>
      <c r="AT6960" s="148" t="s">
        <v>177</v>
      </c>
      <c r="AU6960" s="148" t="s">
        <v>94</v>
      </c>
      <c r="AY6960" s="17" t="s">
        <v>174</v>
      </c>
      <c r="BE6960" s="149">
        <f>IF(N6960="základní",J6960,0)</f>
        <v>0</v>
      </c>
      <c r="BF6960" s="149">
        <f>IF(N6960="snížená",J6960,0)</f>
        <v>0</v>
      </c>
      <c r="BG6960" s="149">
        <f>IF(N6960="zákl. přenesená",J6960,0)</f>
        <v>0</v>
      </c>
      <c r="BH6960" s="149">
        <f>IF(N6960="sníž. přenesená",J6960,0)</f>
        <v>0</v>
      </c>
      <c r="BI6960" s="149">
        <f>IF(N6960="nulová",J6960,0)</f>
        <v>0</v>
      </c>
      <c r="BJ6960" s="17" t="s">
        <v>94</v>
      </c>
      <c r="BK6960" s="149">
        <f>ROUND(I6960*H6960,2)</f>
        <v>0</v>
      </c>
      <c r="BL6960" s="17" t="s">
        <v>330</v>
      </c>
      <c r="BM6960" s="148" t="s">
        <v>3174</v>
      </c>
    </row>
    <row r="6961" spans="2:65" s="1" customFormat="1" ht="146.25" x14ac:dyDescent="0.2">
      <c r="B6961" s="33"/>
      <c r="D6961" s="151" t="s">
        <v>325</v>
      </c>
      <c r="F6961" s="186" t="s">
        <v>3175</v>
      </c>
      <c r="I6961" s="187"/>
      <c r="L6961" s="33"/>
      <c r="M6961" s="188"/>
      <c r="T6961" s="57"/>
      <c r="AT6961" s="17" t="s">
        <v>325</v>
      </c>
      <c r="AU6961" s="17" t="s">
        <v>94</v>
      </c>
    </row>
    <row r="6962" spans="2:65" s="1" customFormat="1" ht="55.5" customHeight="1" x14ac:dyDescent="0.2">
      <c r="B6962" s="33"/>
      <c r="C6962" s="137" t="s">
        <v>3176</v>
      </c>
      <c r="D6962" s="137" t="s">
        <v>177</v>
      </c>
      <c r="E6962" s="138" t="s">
        <v>3177</v>
      </c>
      <c r="F6962" s="139" t="s">
        <v>3178</v>
      </c>
      <c r="G6962" s="140" t="s">
        <v>1621</v>
      </c>
      <c r="H6962" s="141">
        <v>1</v>
      </c>
      <c r="I6962" s="142"/>
      <c r="J6962" s="143">
        <f>ROUND(I6962*H6962,2)</f>
        <v>0</v>
      </c>
      <c r="K6962" s="139" t="s">
        <v>1</v>
      </c>
      <c r="L6962" s="33"/>
      <c r="M6962" s="144" t="s">
        <v>1</v>
      </c>
      <c r="N6962" s="145" t="s">
        <v>50</v>
      </c>
      <c r="P6962" s="146">
        <f>O6962*H6962</f>
        <v>0</v>
      </c>
      <c r="Q6962" s="146">
        <v>0</v>
      </c>
      <c r="R6962" s="146">
        <f>Q6962*H6962</f>
        <v>0</v>
      </c>
      <c r="S6962" s="146">
        <v>0</v>
      </c>
      <c r="T6962" s="147">
        <f>S6962*H6962</f>
        <v>0</v>
      </c>
      <c r="AR6962" s="148" t="s">
        <v>330</v>
      </c>
      <c r="AT6962" s="148" t="s">
        <v>177</v>
      </c>
      <c r="AU6962" s="148" t="s">
        <v>94</v>
      </c>
      <c r="AY6962" s="17" t="s">
        <v>174</v>
      </c>
      <c r="BE6962" s="149">
        <f>IF(N6962="základní",J6962,0)</f>
        <v>0</v>
      </c>
      <c r="BF6962" s="149">
        <f>IF(N6962="snížená",J6962,0)</f>
        <v>0</v>
      </c>
      <c r="BG6962" s="149">
        <f>IF(N6962="zákl. přenesená",J6962,0)</f>
        <v>0</v>
      </c>
      <c r="BH6962" s="149">
        <f>IF(N6962="sníž. přenesená",J6962,0)</f>
        <v>0</v>
      </c>
      <c r="BI6962" s="149">
        <f>IF(N6962="nulová",J6962,0)</f>
        <v>0</v>
      </c>
      <c r="BJ6962" s="17" t="s">
        <v>94</v>
      </c>
      <c r="BK6962" s="149">
        <f>ROUND(I6962*H6962,2)</f>
        <v>0</v>
      </c>
      <c r="BL6962" s="17" t="s">
        <v>330</v>
      </c>
      <c r="BM6962" s="148" t="s">
        <v>3179</v>
      </c>
    </row>
    <row r="6963" spans="2:65" s="1" customFormat="1" ht="195" x14ac:dyDescent="0.2">
      <c r="B6963" s="33"/>
      <c r="D6963" s="151" t="s">
        <v>325</v>
      </c>
      <c r="F6963" s="186" t="s">
        <v>3180</v>
      </c>
      <c r="I6963" s="187"/>
      <c r="L6963" s="33"/>
      <c r="M6963" s="188"/>
      <c r="T6963" s="57"/>
      <c r="AT6963" s="17" t="s">
        <v>325</v>
      </c>
      <c r="AU6963" s="17" t="s">
        <v>94</v>
      </c>
    </row>
    <row r="6964" spans="2:65" s="1" customFormat="1" ht="55.5" customHeight="1" x14ac:dyDescent="0.2">
      <c r="B6964" s="33"/>
      <c r="C6964" s="137" t="s">
        <v>3181</v>
      </c>
      <c r="D6964" s="137" t="s">
        <v>177</v>
      </c>
      <c r="E6964" s="138" t="s">
        <v>3182</v>
      </c>
      <c r="F6964" s="139" t="s">
        <v>3183</v>
      </c>
      <c r="G6964" s="140" t="s">
        <v>1621</v>
      </c>
      <c r="H6964" s="141">
        <v>1</v>
      </c>
      <c r="I6964" s="142"/>
      <c r="J6964" s="143">
        <f>ROUND(I6964*H6964,2)</f>
        <v>0</v>
      </c>
      <c r="K6964" s="139" t="s">
        <v>1</v>
      </c>
      <c r="L6964" s="33"/>
      <c r="M6964" s="144" t="s">
        <v>1</v>
      </c>
      <c r="N6964" s="145" t="s">
        <v>50</v>
      </c>
      <c r="P6964" s="146">
        <f>O6964*H6964</f>
        <v>0</v>
      </c>
      <c r="Q6964" s="146">
        <v>0</v>
      </c>
      <c r="R6964" s="146">
        <f>Q6964*H6964</f>
        <v>0</v>
      </c>
      <c r="S6964" s="146">
        <v>0</v>
      </c>
      <c r="T6964" s="147">
        <f>S6964*H6964</f>
        <v>0</v>
      </c>
      <c r="AR6964" s="148" t="s">
        <v>330</v>
      </c>
      <c r="AT6964" s="148" t="s">
        <v>177</v>
      </c>
      <c r="AU6964" s="148" t="s">
        <v>94</v>
      </c>
      <c r="AY6964" s="17" t="s">
        <v>174</v>
      </c>
      <c r="BE6964" s="149">
        <f>IF(N6964="základní",J6964,0)</f>
        <v>0</v>
      </c>
      <c r="BF6964" s="149">
        <f>IF(N6964="snížená",J6964,0)</f>
        <v>0</v>
      </c>
      <c r="BG6964" s="149">
        <f>IF(N6964="zákl. přenesená",J6964,0)</f>
        <v>0</v>
      </c>
      <c r="BH6964" s="149">
        <f>IF(N6964="sníž. přenesená",J6964,0)</f>
        <v>0</v>
      </c>
      <c r="BI6964" s="149">
        <f>IF(N6964="nulová",J6964,0)</f>
        <v>0</v>
      </c>
      <c r="BJ6964" s="17" t="s">
        <v>94</v>
      </c>
      <c r="BK6964" s="149">
        <f>ROUND(I6964*H6964,2)</f>
        <v>0</v>
      </c>
      <c r="BL6964" s="17" t="s">
        <v>330</v>
      </c>
      <c r="BM6964" s="148" t="s">
        <v>3184</v>
      </c>
    </row>
    <row r="6965" spans="2:65" s="1" customFormat="1" ht="126.75" x14ac:dyDescent="0.2">
      <c r="B6965" s="33"/>
      <c r="D6965" s="151" t="s">
        <v>325</v>
      </c>
      <c r="F6965" s="186" t="s">
        <v>3170</v>
      </c>
      <c r="I6965" s="187"/>
      <c r="L6965" s="33"/>
      <c r="M6965" s="188"/>
      <c r="T6965" s="57"/>
      <c r="AT6965" s="17" t="s">
        <v>325</v>
      </c>
      <c r="AU6965" s="17" t="s">
        <v>94</v>
      </c>
    </row>
    <row r="6966" spans="2:65" s="1" customFormat="1" ht="55.5" customHeight="1" x14ac:dyDescent="0.2">
      <c r="B6966" s="33"/>
      <c r="C6966" s="137" t="s">
        <v>3185</v>
      </c>
      <c r="D6966" s="137" t="s">
        <v>177</v>
      </c>
      <c r="E6966" s="138" t="s">
        <v>3186</v>
      </c>
      <c r="F6966" s="139" t="s">
        <v>3187</v>
      </c>
      <c r="G6966" s="140" t="s">
        <v>1621</v>
      </c>
      <c r="H6966" s="141">
        <v>1</v>
      </c>
      <c r="I6966" s="142"/>
      <c r="J6966" s="143">
        <f>ROUND(I6966*H6966,2)</f>
        <v>0</v>
      </c>
      <c r="K6966" s="139" t="s">
        <v>1</v>
      </c>
      <c r="L6966" s="33"/>
      <c r="M6966" s="144" t="s">
        <v>1</v>
      </c>
      <c r="N6966" s="145" t="s">
        <v>50</v>
      </c>
      <c r="P6966" s="146">
        <f>O6966*H6966</f>
        <v>0</v>
      </c>
      <c r="Q6966" s="146">
        <v>0</v>
      </c>
      <c r="R6966" s="146">
        <f>Q6966*H6966</f>
        <v>0</v>
      </c>
      <c r="S6966" s="146">
        <v>0</v>
      </c>
      <c r="T6966" s="147">
        <f>S6966*H6966</f>
        <v>0</v>
      </c>
      <c r="AR6966" s="148" t="s">
        <v>330</v>
      </c>
      <c r="AT6966" s="148" t="s">
        <v>177</v>
      </c>
      <c r="AU6966" s="148" t="s">
        <v>94</v>
      </c>
      <c r="AY6966" s="17" t="s">
        <v>174</v>
      </c>
      <c r="BE6966" s="149">
        <f>IF(N6966="základní",J6966,0)</f>
        <v>0</v>
      </c>
      <c r="BF6966" s="149">
        <f>IF(N6966="snížená",J6966,0)</f>
        <v>0</v>
      </c>
      <c r="BG6966" s="149">
        <f>IF(N6966="zákl. přenesená",J6966,0)</f>
        <v>0</v>
      </c>
      <c r="BH6966" s="149">
        <f>IF(N6966="sníž. přenesená",J6966,0)</f>
        <v>0</v>
      </c>
      <c r="BI6966" s="149">
        <f>IF(N6966="nulová",J6966,0)</f>
        <v>0</v>
      </c>
      <c r="BJ6966" s="17" t="s">
        <v>94</v>
      </c>
      <c r="BK6966" s="149">
        <f>ROUND(I6966*H6966,2)</f>
        <v>0</v>
      </c>
      <c r="BL6966" s="17" t="s">
        <v>330</v>
      </c>
      <c r="BM6966" s="148" t="s">
        <v>3188</v>
      </c>
    </row>
    <row r="6967" spans="2:65" s="1" customFormat="1" ht="146.25" x14ac:dyDescent="0.2">
      <c r="B6967" s="33"/>
      <c r="D6967" s="151" t="s">
        <v>325</v>
      </c>
      <c r="F6967" s="186" t="s">
        <v>3189</v>
      </c>
      <c r="I6967" s="187"/>
      <c r="L6967" s="33"/>
      <c r="M6967" s="188"/>
      <c r="T6967" s="57"/>
      <c r="AT6967" s="17" t="s">
        <v>325</v>
      </c>
      <c r="AU6967" s="17" t="s">
        <v>94</v>
      </c>
    </row>
    <row r="6968" spans="2:65" s="1" customFormat="1" ht="55.5" customHeight="1" x14ac:dyDescent="0.2">
      <c r="B6968" s="33"/>
      <c r="C6968" s="137" t="s">
        <v>3190</v>
      </c>
      <c r="D6968" s="137" t="s">
        <v>177</v>
      </c>
      <c r="E6968" s="138" t="s">
        <v>3191</v>
      </c>
      <c r="F6968" s="139" t="s">
        <v>3192</v>
      </c>
      <c r="G6968" s="140" t="s">
        <v>1621</v>
      </c>
      <c r="H6968" s="141">
        <v>1</v>
      </c>
      <c r="I6968" s="142"/>
      <c r="J6968" s="143">
        <f>ROUND(I6968*H6968,2)</f>
        <v>0</v>
      </c>
      <c r="K6968" s="139" t="s">
        <v>1</v>
      </c>
      <c r="L6968" s="33"/>
      <c r="M6968" s="144" t="s">
        <v>1</v>
      </c>
      <c r="N6968" s="145" t="s">
        <v>50</v>
      </c>
      <c r="P6968" s="146">
        <f>O6968*H6968</f>
        <v>0</v>
      </c>
      <c r="Q6968" s="146">
        <v>0</v>
      </c>
      <c r="R6968" s="146">
        <f>Q6968*H6968</f>
        <v>0</v>
      </c>
      <c r="S6968" s="146">
        <v>0</v>
      </c>
      <c r="T6968" s="147">
        <f>S6968*H6968</f>
        <v>0</v>
      </c>
      <c r="AR6968" s="148" t="s">
        <v>330</v>
      </c>
      <c r="AT6968" s="148" t="s">
        <v>177</v>
      </c>
      <c r="AU6968" s="148" t="s">
        <v>94</v>
      </c>
      <c r="AY6968" s="17" t="s">
        <v>174</v>
      </c>
      <c r="BE6968" s="149">
        <f>IF(N6968="základní",J6968,0)</f>
        <v>0</v>
      </c>
      <c r="BF6968" s="149">
        <f>IF(N6968="snížená",J6968,0)</f>
        <v>0</v>
      </c>
      <c r="BG6968" s="149">
        <f>IF(N6968="zákl. přenesená",J6968,0)</f>
        <v>0</v>
      </c>
      <c r="BH6968" s="149">
        <f>IF(N6968="sníž. přenesená",J6968,0)</f>
        <v>0</v>
      </c>
      <c r="BI6968" s="149">
        <f>IF(N6968="nulová",J6968,0)</f>
        <v>0</v>
      </c>
      <c r="BJ6968" s="17" t="s">
        <v>94</v>
      </c>
      <c r="BK6968" s="149">
        <f>ROUND(I6968*H6968,2)</f>
        <v>0</v>
      </c>
      <c r="BL6968" s="17" t="s">
        <v>330</v>
      </c>
      <c r="BM6968" s="148" t="s">
        <v>3193</v>
      </c>
    </row>
    <row r="6969" spans="2:65" s="1" customFormat="1" ht="126.75" x14ac:dyDescent="0.2">
      <c r="B6969" s="33"/>
      <c r="D6969" s="151" t="s">
        <v>325</v>
      </c>
      <c r="F6969" s="186" t="s">
        <v>3170</v>
      </c>
      <c r="I6969" s="187"/>
      <c r="L6969" s="33"/>
      <c r="M6969" s="188"/>
      <c r="T6969" s="57"/>
      <c r="AT6969" s="17" t="s">
        <v>325</v>
      </c>
      <c r="AU6969" s="17" t="s">
        <v>94</v>
      </c>
    </row>
    <row r="6970" spans="2:65" s="1" customFormat="1" ht="55.5" customHeight="1" x14ac:dyDescent="0.2">
      <c r="B6970" s="33"/>
      <c r="C6970" s="137" t="s">
        <v>3194</v>
      </c>
      <c r="D6970" s="137" t="s">
        <v>177</v>
      </c>
      <c r="E6970" s="138" t="s">
        <v>3195</v>
      </c>
      <c r="F6970" s="139" t="s">
        <v>3196</v>
      </c>
      <c r="G6970" s="140" t="s">
        <v>1621</v>
      </c>
      <c r="H6970" s="141">
        <v>1</v>
      </c>
      <c r="I6970" s="142"/>
      <c r="J6970" s="143">
        <f>ROUND(I6970*H6970,2)</f>
        <v>0</v>
      </c>
      <c r="K6970" s="139" t="s">
        <v>1</v>
      </c>
      <c r="L6970" s="33"/>
      <c r="M6970" s="144" t="s">
        <v>1</v>
      </c>
      <c r="N6970" s="145" t="s">
        <v>50</v>
      </c>
      <c r="P6970" s="146">
        <f>O6970*H6970</f>
        <v>0</v>
      </c>
      <c r="Q6970" s="146">
        <v>0</v>
      </c>
      <c r="R6970" s="146">
        <f>Q6970*H6970</f>
        <v>0</v>
      </c>
      <c r="S6970" s="146">
        <v>0</v>
      </c>
      <c r="T6970" s="147">
        <f>S6970*H6970</f>
        <v>0</v>
      </c>
      <c r="AR6970" s="148" t="s">
        <v>330</v>
      </c>
      <c r="AT6970" s="148" t="s">
        <v>177</v>
      </c>
      <c r="AU6970" s="148" t="s">
        <v>94</v>
      </c>
      <c r="AY6970" s="17" t="s">
        <v>174</v>
      </c>
      <c r="BE6970" s="149">
        <f>IF(N6970="základní",J6970,0)</f>
        <v>0</v>
      </c>
      <c r="BF6970" s="149">
        <f>IF(N6970="snížená",J6970,0)</f>
        <v>0</v>
      </c>
      <c r="BG6970" s="149">
        <f>IF(N6970="zákl. přenesená",J6970,0)</f>
        <v>0</v>
      </c>
      <c r="BH6970" s="149">
        <f>IF(N6970="sníž. přenesená",J6970,0)</f>
        <v>0</v>
      </c>
      <c r="BI6970" s="149">
        <f>IF(N6970="nulová",J6970,0)</f>
        <v>0</v>
      </c>
      <c r="BJ6970" s="17" t="s">
        <v>94</v>
      </c>
      <c r="BK6970" s="149">
        <f>ROUND(I6970*H6970,2)</f>
        <v>0</v>
      </c>
      <c r="BL6970" s="17" t="s">
        <v>330</v>
      </c>
      <c r="BM6970" s="148" t="s">
        <v>3197</v>
      </c>
    </row>
    <row r="6971" spans="2:65" s="1" customFormat="1" ht="126.75" x14ac:dyDescent="0.2">
      <c r="B6971" s="33"/>
      <c r="D6971" s="151" t="s">
        <v>325</v>
      </c>
      <c r="F6971" s="186" t="s">
        <v>3170</v>
      </c>
      <c r="I6971" s="187"/>
      <c r="L6971" s="33"/>
      <c r="M6971" s="188"/>
      <c r="T6971" s="57"/>
      <c r="AT6971" s="17" t="s">
        <v>325</v>
      </c>
      <c r="AU6971" s="17" t="s">
        <v>94</v>
      </c>
    </row>
    <row r="6972" spans="2:65" s="1" customFormat="1" ht="55.5" customHeight="1" x14ac:dyDescent="0.2">
      <c r="B6972" s="33"/>
      <c r="C6972" s="137" t="s">
        <v>3198</v>
      </c>
      <c r="D6972" s="137" t="s">
        <v>177</v>
      </c>
      <c r="E6972" s="138" t="s">
        <v>3199</v>
      </c>
      <c r="F6972" s="139" t="s">
        <v>3200</v>
      </c>
      <c r="G6972" s="140" t="s">
        <v>1621</v>
      </c>
      <c r="H6972" s="141">
        <v>1</v>
      </c>
      <c r="I6972" s="142"/>
      <c r="J6972" s="143">
        <f>ROUND(I6972*H6972,2)</f>
        <v>0</v>
      </c>
      <c r="K6972" s="139" t="s">
        <v>1</v>
      </c>
      <c r="L6972" s="33"/>
      <c r="M6972" s="144" t="s">
        <v>1</v>
      </c>
      <c r="N6972" s="145" t="s">
        <v>50</v>
      </c>
      <c r="P6972" s="146">
        <f>O6972*H6972</f>
        <v>0</v>
      </c>
      <c r="Q6972" s="146">
        <v>0</v>
      </c>
      <c r="R6972" s="146">
        <f>Q6972*H6972</f>
        <v>0</v>
      </c>
      <c r="S6972" s="146">
        <v>0</v>
      </c>
      <c r="T6972" s="147">
        <f>S6972*H6972</f>
        <v>0</v>
      </c>
      <c r="AR6972" s="148" t="s">
        <v>330</v>
      </c>
      <c r="AT6972" s="148" t="s">
        <v>177</v>
      </c>
      <c r="AU6972" s="148" t="s">
        <v>94</v>
      </c>
      <c r="AY6972" s="17" t="s">
        <v>174</v>
      </c>
      <c r="BE6972" s="149">
        <f>IF(N6972="základní",J6972,0)</f>
        <v>0</v>
      </c>
      <c r="BF6972" s="149">
        <f>IF(N6972="snížená",J6972,0)</f>
        <v>0</v>
      </c>
      <c r="BG6972" s="149">
        <f>IF(N6972="zákl. přenesená",J6972,0)</f>
        <v>0</v>
      </c>
      <c r="BH6972" s="149">
        <f>IF(N6972="sníž. přenesená",J6972,0)</f>
        <v>0</v>
      </c>
      <c r="BI6972" s="149">
        <f>IF(N6972="nulová",J6972,0)</f>
        <v>0</v>
      </c>
      <c r="BJ6972" s="17" t="s">
        <v>94</v>
      </c>
      <c r="BK6972" s="149">
        <f>ROUND(I6972*H6972,2)</f>
        <v>0</v>
      </c>
      <c r="BL6972" s="17" t="s">
        <v>330</v>
      </c>
      <c r="BM6972" s="148" t="s">
        <v>3201</v>
      </c>
    </row>
    <row r="6973" spans="2:65" s="1" customFormat="1" ht="126.75" x14ac:dyDescent="0.2">
      <c r="B6973" s="33"/>
      <c r="D6973" s="151" t="s">
        <v>325</v>
      </c>
      <c r="F6973" s="186" t="s">
        <v>3156</v>
      </c>
      <c r="I6973" s="187"/>
      <c r="L6973" s="33"/>
      <c r="M6973" s="188"/>
      <c r="T6973" s="57"/>
      <c r="AT6973" s="17" t="s">
        <v>325</v>
      </c>
      <c r="AU6973" s="17" t="s">
        <v>94</v>
      </c>
    </row>
    <row r="6974" spans="2:65" s="1" customFormat="1" ht="55.5" customHeight="1" x14ac:dyDescent="0.2">
      <c r="B6974" s="33"/>
      <c r="C6974" s="137" t="s">
        <v>3202</v>
      </c>
      <c r="D6974" s="137" t="s">
        <v>177</v>
      </c>
      <c r="E6974" s="138" t="s">
        <v>3203</v>
      </c>
      <c r="F6974" s="139" t="s">
        <v>3204</v>
      </c>
      <c r="G6974" s="140" t="s">
        <v>1621</v>
      </c>
      <c r="H6974" s="141">
        <v>1</v>
      </c>
      <c r="I6974" s="142"/>
      <c r="J6974" s="143">
        <f>ROUND(I6974*H6974,2)</f>
        <v>0</v>
      </c>
      <c r="K6974" s="139" t="s">
        <v>1</v>
      </c>
      <c r="L6974" s="33"/>
      <c r="M6974" s="144" t="s">
        <v>1</v>
      </c>
      <c r="N6974" s="145" t="s">
        <v>50</v>
      </c>
      <c r="P6974" s="146">
        <f>O6974*H6974</f>
        <v>0</v>
      </c>
      <c r="Q6974" s="146">
        <v>0</v>
      </c>
      <c r="R6974" s="146">
        <f>Q6974*H6974</f>
        <v>0</v>
      </c>
      <c r="S6974" s="146">
        <v>0</v>
      </c>
      <c r="T6974" s="147">
        <f>S6974*H6974</f>
        <v>0</v>
      </c>
      <c r="AR6974" s="148" t="s">
        <v>330</v>
      </c>
      <c r="AT6974" s="148" t="s">
        <v>177</v>
      </c>
      <c r="AU6974" s="148" t="s">
        <v>94</v>
      </c>
      <c r="AY6974" s="17" t="s">
        <v>174</v>
      </c>
      <c r="BE6974" s="149">
        <f>IF(N6974="základní",J6974,0)</f>
        <v>0</v>
      </c>
      <c r="BF6974" s="149">
        <f>IF(N6974="snížená",J6974,0)</f>
        <v>0</v>
      </c>
      <c r="BG6974" s="149">
        <f>IF(N6974="zákl. přenesená",J6974,0)</f>
        <v>0</v>
      </c>
      <c r="BH6974" s="149">
        <f>IF(N6974="sníž. přenesená",J6974,0)</f>
        <v>0</v>
      </c>
      <c r="BI6974" s="149">
        <f>IF(N6974="nulová",J6974,0)</f>
        <v>0</v>
      </c>
      <c r="BJ6974" s="17" t="s">
        <v>94</v>
      </c>
      <c r="BK6974" s="149">
        <f>ROUND(I6974*H6974,2)</f>
        <v>0</v>
      </c>
      <c r="BL6974" s="17" t="s">
        <v>330</v>
      </c>
      <c r="BM6974" s="148" t="s">
        <v>3205</v>
      </c>
    </row>
    <row r="6975" spans="2:65" s="1" customFormat="1" ht="126.75" x14ac:dyDescent="0.2">
      <c r="B6975" s="33"/>
      <c r="D6975" s="151" t="s">
        <v>325</v>
      </c>
      <c r="F6975" s="186" t="s">
        <v>3170</v>
      </c>
      <c r="I6975" s="187"/>
      <c r="L6975" s="33"/>
      <c r="M6975" s="188"/>
      <c r="T6975" s="57"/>
      <c r="AT6975" s="17" t="s">
        <v>325</v>
      </c>
      <c r="AU6975" s="17" t="s">
        <v>94</v>
      </c>
    </row>
    <row r="6976" spans="2:65" s="1" customFormat="1" ht="55.5" customHeight="1" x14ac:dyDescent="0.2">
      <c r="B6976" s="33"/>
      <c r="C6976" s="137" t="s">
        <v>3206</v>
      </c>
      <c r="D6976" s="137" t="s">
        <v>177</v>
      </c>
      <c r="E6976" s="138" t="s">
        <v>3207</v>
      </c>
      <c r="F6976" s="139" t="s">
        <v>3208</v>
      </c>
      <c r="G6976" s="140" t="s">
        <v>1621</v>
      </c>
      <c r="H6976" s="141">
        <v>1</v>
      </c>
      <c r="I6976" s="142"/>
      <c r="J6976" s="143">
        <f>ROUND(I6976*H6976,2)</f>
        <v>0</v>
      </c>
      <c r="K6976" s="139" t="s">
        <v>1</v>
      </c>
      <c r="L6976" s="33"/>
      <c r="M6976" s="144" t="s">
        <v>1</v>
      </c>
      <c r="N6976" s="145" t="s">
        <v>50</v>
      </c>
      <c r="P6976" s="146">
        <f>O6976*H6976</f>
        <v>0</v>
      </c>
      <c r="Q6976" s="146">
        <v>0</v>
      </c>
      <c r="R6976" s="146">
        <f>Q6976*H6976</f>
        <v>0</v>
      </c>
      <c r="S6976" s="146">
        <v>0</v>
      </c>
      <c r="T6976" s="147">
        <f>S6976*H6976</f>
        <v>0</v>
      </c>
      <c r="AR6976" s="148" t="s">
        <v>330</v>
      </c>
      <c r="AT6976" s="148" t="s">
        <v>177</v>
      </c>
      <c r="AU6976" s="148" t="s">
        <v>94</v>
      </c>
      <c r="AY6976" s="17" t="s">
        <v>174</v>
      </c>
      <c r="BE6976" s="149">
        <f>IF(N6976="základní",J6976,0)</f>
        <v>0</v>
      </c>
      <c r="BF6976" s="149">
        <f>IF(N6976="snížená",J6976,0)</f>
        <v>0</v>
      </c>
      <c r="BG6976" s="149">
        <f>IF(N6976="zákl. přenesená",J6976,0)</f>
        <v>0</v>
      </c>
      <c r="BH6976" s="149">
        <f>IF(N6976="sníž. přenesená",J6976,0)</f>
        <v>0</v>
      </c>
      <c r="BI6976" s="149">
        <f>IF(N6976="nulová",J6976,0)</f>
        <v>0</v>
      </c>
      <c r="BJ6976" s="17" t="s">
        <v>94</v>
      </c>
      <c r="BK6976" s="149">
        <f>ROUND(I6976*H6976,2)</f>
        <v>0</v>
      </c>
      <c r="BL6976" s="17" t="s">
        <v>330</v>
      </c>
      <c r="BM6976" s="148" t="s">
        <v>3209</v>
      </c>
    </row>
    <row r="6977" spans="2:65" s="1" customFormat="1" ht="136.5" x14ac:dyDescent="0.2">
      <c r="B6977" s="33"/>
      <c r="D6977" s="151" t="s">
        <v>325</v>
      </c>
      <c r="F6977" s="186" t="s">
        <v>3210</v>
      </c>
      <c r="I6977" s="187"/>
      <c r="L6977" s="33"/>
      <c r="M6977" s="188"/>
      <c r="T6977" s="57"/>
      <c r="AT6977" s="17" t="s">
        <v>325</v>
      </c>
      <c r="AU6977" s="17" t="s">
        <v>94</v>
      </c>
    </row>
    <row r="6978" spans="2:65" s="1" customFormat="1" ht="55.5" customHeight="1" x14ac:dyDescent="0.2">
      <c r="B6978" s="33"/>
      <c r="C6978" s="137" t="s">
        <v>3211</v>
      </c>
      <c r="D6978" s="137" t="s">
        <v>177</v>
      </c>
      <c r="E6978" s="138" t="s">
        <v>3212</v>
      </c>
      <c r="F6978" s="139" t="s">
        <v>3213</v>
      </c>
      <c r="G6978" s="140" t="s">
        <v>1621</v>
      </c>
      <c r="H6978" s="141">
        <v>1</v>
      </c>
      <c r="I6978" s="142"/>
      <c r="J6978" s="143">
        <f>ROUND(I6978*H6978,2)</f>
        <v>0</v>
      </c>
      <c r="K6978" s="139" t="s">
        <v>1</v>
      </c>
      <c r="L6978" s="33"/>
      <c r="M6978" s="144" t="s">
        <v>1</v>
      </c>
      <c r="N6978" s="145" t="s">
        <v>50</v>
      </c>
      <c r="P6978" s="146">
        <f>O6978*H6978</f>
        <v>0</v>
      </c>
      <c r="Q6978" s="146">
        <v>0</v>
      </c>
      <c r="R6978" s="146">
        <f>Q6978*H6978</f>
        <v>0</v>
      </c>
      <c r="S6978" s="146">
        <v>0</v>
      </c>
      <c r="T6978" s="147">
        <f>S6978*H6978</f>
        <v>0</v>
      </c>
      <c r="AR6978" s="148" t="s">
        <v>330</v>
      </c>
      <c r="AT6978" s="148" t="s">
        <v>177</v>
      </c>
      <c r="AU6978" s="148" t="s">
        <v>94</v>
      </c>
      <c r="AY6978" s="17" t="s">
        <v>174</v>
      </c>
      <c r="BE6978" s="149">
        <f>IF(N6978="základní",J6978,0)</f>
        <v>0</v>
      </c>
      <c r="BF6978" s="149">
        <f>IF(N6978="snížená",J6978,0)</f>
        <v>0</v>
      </c>
      <c r="BG6978" s="149">
        <f>IF(N6978="zákl. přenesená",J6978,0)</f>
        <v>0</v>
      </c>
      <c r="BH6978" s="149">
        <f>IF(N6978="sníž. přenesená",J6978,0)</f>
        <v>0</v>
      </c>
      <c r="BI6978" s="149">
        <f>IF(N6978="nulová",J6978,0)</f>
        <v>0</v>
      </c>
      <c r="BJ6978" s="17" t="s">
        <v>94</v>
      </c>
      <c r="BK6978" s="149">
        <f>ROUND(I6978*H6978,2)</f>
        <v>0</v>
      </c>
      <c r="BL6978" s="17" t="s">
        <v>330</v>
      </c>
      <c r="BM6978" s="148" t="s">
        <v>3214</v>
      </c>
    </row>
    <row r="6979" spans="2:65" s="1" customFormat="1" ht="126.75" x14ac:dyDescent="0.2">
      <c r="B6979" s="33"/>
      <c r="D6979" s="151" t="s">
        <v>325</v>
      </c>
      <c r="F6979" s="186" t="s">
        <v>3170</v>
      </c>
      <c r="I6979" s="187"/>
      <c r="L6979" s="33"/>
      <c r="M6979" s="188"/>
      <c r="T6979" s="57"/>
      <c r="AT6979" s="17" t="s">
        <v>325</v>
      </c>
      <c r="AU6979" s="17" t="s">
        <v>94</v>
      </c>
    </row>
    <row r="6980" spans="2:65" s="1" customFormat="1" ht="55.5" customHeight="1" x14ac:dyDescent="0.2">
      <c r="B6980" s="33"/>
      <c r="C6980" s="137" t="s">
        <v>3215</v>
      </c>
      <c r="D6980" s="137" t="s">
        <v>177</v>
      </c>
      <c r="E6980" s="138" t="s">
        <v>3216</v>
      </c>
      <c r="F6980" s="139" t="s">
        <v>3217</v>
      </c>
      <c r="G6980" s="140" t="s">
        <v>1621</v>
      </c>
      <c r="H6980" s="141">
        <v>1</v>
      </c>
      <c r="I6980" s="142"/>
      <c r="J6980" s="143">
        <f>ROUND(I6980*H6980,2)</f>
        <v>0</v>
      </c>
      <c r="K6980" s="139" t="s">
        <v>1</v>
      </c>
      <c r="L6980" s="33"/>
      <c r="M6980" s="144" t="s">
        <v>1</v>
      </c>
      <c r="N6980" s="145" t="s">
        <v>50</v>
      </c>
      <c r="P6980" s="146">
        <f>O6980*H6980</f>
        <v>0</v>
      </c>
      <c r="Q6980" s="146">
        <v>0</v>
      </c>
      <c r="R6980" s="146">
        <f>Q6980*H6980</f>
        <v>0</v>
      </c>
      <c r="S6980" s="146">
        <v>0</v>
      </c>
      <c r="T6980" s="147">
        <f>S6980*H6980</f>
        <v>0</v>
      </c>
      <c r="AR6980" s="148" t="s">
        <v>330</v>
      </c>
      <c r="AT6980" s="148" t="s">
        <v>177</v>
      </c>
      <c r="AU6980" s="148" t="s">
        <v>94</v>
      </c>
      <c r="AY6980" s="17" t="s">
        <v>174</v>
      </c>
      <c r="BE6980" s="149">
        <f>IF(N6980="základní",J6980,0)</f>
        <v>0</v>
      </c>
      <c r="BF6980" s="149">
        <f>IF(N6980="snížená",J6980,0)</f>
        <v>0</v>
      </c>
      <c r="BG6980" s="149">
        <f>IF(N6980="zákl. přenesená",J6980,0)</f>
        <v>0</v>
      </c>
      <c r="BH6980" s="149">
        <f>IF(N6980="sníž. přenesená",J6980,0)</f>
        <v>0</v>
      </c>
      <c r="BI6980" s="149">
        <f>IF(N6980="nulová",J6980,0)</f>
        <v>0</v>
      </c>
      <c r="BJ6980" s="17" t="s">
        <v>94</v>
      </c>
      <c r="BK6980" s="149">
        <f>ROUND(I6980*H6980,2)</f>
        <v>0</v>
      </c>
      <c r="BL6980" s="17" t="s">
        <v>330</v>
      </c>
      <c r="BM6980" s="148" t="s">
        <v>3218</v>
      </c>
    </row>
    <row r="6981" spans="2:65" s="1" customFormat="1" ht="126.75" x14ac:dyDescent="0.2">
      <c r="B6981" s="33"/>
      <c r="D6981" s="151" t="s">
        <v>325</v>
      </c>
      <c r="F6981" s="186" t="s">
        <v>3170</v>
      </c>
      <c r="I6981" s="187"/>
      <c r="L6981" s="33"/>
      <c r="M6981" s="188"/>
      <c r="T6981" s="57"/>
      <c r="AT6981" s="17" t="s">
        <v>325</v>
      </c>
      <c r="AU6981" s="17" t="s">
        <v>94</v>
      </c>
    </row>
    <row r="6982" spans="2:65" s="1" customFormat="1" ht="49.15" customHeight="1" x14ac:dyDescent="0.2">
      <c r="B6982" s="33"/>
      <c r="C6982" s="137" t="s">
        <v>3219</v>
      </c>
      <c r="D6982" s="137" t="s">
        <v>177</v>
      </c>
      <c r="E6982" s="138" t="s">
        <v>3220</v>
      </c>
      <c r="F6982" s="139" t="s">
        <v>3221</v>
      </c>
      <c r="G6982" s="140" t="s">
        <v>1621</v>
      </c>
      <c r="H6982" s="141">
        <v>1</v>
      </c>
      <c r="I6982" s="142"/>
      <c r="J6982" s="143">
        <f>ROUND(I6982*H6982,2)</f>
        <v>0</v>
      </c>
      <c r="K6982" s="139" t="s">
        <v>1</v>
      </c>
      <c r="L6982" s="33"/>
      <c r="M6982" s="144" t="s">
        <v>1</v>
      </c>
      <c r="N6982" s="145" t="s">
        <v>50</v>
      </c>
      <c r="P6982" s="146">
        <f>O6982*H6982</f>
        <v>0</v>
      </c>
      <c r="Q6982" s="146">
        <v>0</v>
      </c>
      <c r="R6982" s="146">
        <f>Q6982*H6982</f>
        <v>0</v>
      </c>
      <c r="S6982" s="146">
        <v>0</v>
      </c>
      <c r="T6982" s="147">
        <f>S6982*H6982</f>
        <v>0</v>
      </c>
      <c r="AR6982" s="148" t="s">
        <v>330</v>
      </c>
      <c r="AT6982" s="148" t="s">
        <v>177</v>
      </c>
      <c r="AU6982" s="148" t="s">
        <v>94</v>
      </c>
      <c r="AY6982" s="17" t="s">
        <v>174</v>
      </c>
      <c r="BE6982" s="149">
        <f>IF(N6982="základní",J6982,0)</f>
        <v>0</v>
      </c>
      <c r="BF6982" s="149">
        <f>IF(N6982="snížená",J6982,0)</f>
        <v>0</v>
      </c>
      <c r="BG6982" s="149">
        <f>IF(N6982="zákl. přenesená",J6982,0)</f>
        <v>0</v>
      </c>
      <c r="BH6982" s="149">
        <f>IF(N6982="sníž. přenesená",J6982,0)</f>
        <v>0</v>
      </c>
      <c r="BI6982" s="149">
        <f>IF(N6982="nulová",J6982,0)</f>
        <v>0</v>
      </c>
      <c r="BJ6982" s="17" t="s">
        <v>94</v>
      </c>
      <c r="BK6982" s="149">
        <f>ROUND(I6982*H6982,2)</f>
        <v>0</v>
      </c>
      <c r="BL6982" s="17" t="s">
        <v>330</v>
      </c>
      <c r="BM6982" s="148" t="s">
        <v>3222</v>
      </c>
    </row>
    <row r="6983" spans="2:65" s="1" customFormat="1" ht="185.25" x14ac:dyDescent="0.2">
      <c r="B6983" s="33"/>
      <c r="D6983" s="151" t="s">
        <v>325</v>
      </c>
      <c r="F6983" s="186" t="s">
        <v>3223</v>
      </c>
      <c r="I6983" s="187"/>
      <c r="L6983" s="33"/>
      <c r="M6983" s="188"/>
      <c r="T6983" s="57"/>
      <c r="AT6983" s="17" t="s">
        <v>325</v>
      </c>
      <c r="AU6983" s="17" t="s">
        <v>94</v>
      </c>
    </row>
    <row r="6984" spans="2:65" s="1" customFormat="1" ht="49.15" customHeight="1" x14ac:dyDescent="0.2">
      <c r="B6984" s="33"/>
      <c r="C6984" s="137" t="s">
        <v>3224</v>
      </c>
      <c r="D6984" s="137" t="s">
        <v>177</v>
      </c>
      <c r="E6984" s="138" t="s">
        <v>3225</v>
      </c>
      <c r="F6984" s="139" t="s">
        <v>3226</v>
      </c>
      <c r="G6984" s="140" t="s">
        <v>1621</v>
      </c>
      <c r="H6984" s="141">
        <v>1</v>
      </c>
      <c r="I6984" s="142"/>
      <c r="J6984" s="143">
        <f>ROUND(I6984*H6984,2)</f>
        <v>0</v>
      </c>
      <c r="K6984" s="139" t="s">
        <v>1</v>
      </c>
      <c r="L6984" s="33"/>
      <c r="M6984" s="144" t="s">
        <v>1</v>
      </c>
      <c r="N6984" s="145" t="s">
        <v>50</v>
      </c>
      <c r="P6984" s="146">
        <f>O6984*H6984</f>
        <v>0</v>
      </c>
      <c r="Q6984" s="146">
        <v>0</v>
      </c>
      <c r="R6984" s="146">
        <f>Q6984*H6984</f>
        <v>0</v>
      </c>
      <c r="S6984" s="146">
        <v>0</v>
      </c>
      <c r="T6984" s="147">
        <f>S6984*H6984</f>
        <v>0</v>
      </c>
      <c r="AR6984" s="148" t="s">
        <v>330</v>
      </c>
      <c r="AT6984" s="148" t="s">
        <v>177</v>
      </c>
      <c r="AU6984" s="148" t="s">
        <v>94</v>
      </c>
      <c r="AY6984" s="17" t="s">
        <v>174</v>
      </c>
      <c r="BE6984" s="149">
        <f>IF(N6984="základní",J6984,0)</f>
        <v>0</v>
      </c>
      <c r="BF6984" s="149">
        <f>IF(N6984="snížená",J6984,0)</f>
        <v>0</v>
      </c>
      <c r="BG6984" s="149">
        <f>IF(N6984="zákl. přenesená",J6984,0)</f>
        <v>0</v>
      </c>
      <c r="BH6984" s="149">
        <f>IF(N6984="sníž. přenesená",J6984,0)</f>
        <v>0</v>
      </c>
      <c r="BI6984" s="149">
        <f>IF(N6984="nulová",J6984,0)</f>
        <v>0</v>
      </c>
      <c r="BJ6984" s="17" t="s">
        <v>94</v>
      </c>
      <c r="BK6984" s="149">
        <f>ROUND(I6984*H6984,2)</f>
        <v>0</v>
      </c>
      <c r="BL6984" s="17" t="s">
        <v>330</v>
      </c>
      <c r="BM6984" s="148" t="s">
        <v>3227</v>
      </c>
    </row>
    <row r="6985" spans="2:65" s="1" customFormat="1" ht="165.75" x14ac:dyDescent="0.2">
      <c r="B6985" s="33"/>
      <c r="D6985" s="151" t="s">
        <v>325</v>
      </c>
      <c r="F6985" s="186" t="s">
        <v>3228</v>
      </c>
      <c r="I6985" s="187"/>
      <c r="L6985" s="33"/>
      <c r="M6985" s="188"/>
      <c r="T6985" s="57"/>
      <c r="AT6985" s="17" t="s">
        <v>325</v>
      </c>
      <c r="AU6985" s="17" t="s">
        <v>94</v>
      </c>
    </row>
    <row r="6986" spans="2:65" s="1" customFormat="1" ht="49.15" customHeight="1" x14ac:dyDescent="0.2">
      <c r="B6986" s="33"/>
      <c r="C6986" s="137" t="s">
        <v>3229</v>
      </c>
      <c r="D6986" s="137" t="s">
        <v>177</v>
      </c>
      <c r="E6986" s="138" t="s">
        <v>3230</v>
      </c>
      <c r="F6986" s="139" t="s">
        <v>3231</v>
      </c>
      <c r="G6986" s="140" t="s">
        <v>1621</v>
      </c>
      <c r="H6986" s="141">
        <v>1</v>
      </c>
      <c r="I6986" s="142"/>
      <c r="J6986" s="143">
        <f>ROUND(I6986*H6986,2)</f>
        <v>0</v>
      </c>
      <c r="K6986" s="139" t="s">
        <v>1</v>
      </c>
      <c r="L6986" s="33"/>
      <c r="M6986" s="144" t="s">
        <v>1</v>
      </c>
      <c r="N6986" s="145" t="s">
        <v>50</v>
      </c>
      <c r="P6986" s="146">
        <f>O6986*H6986</f>
        <v>0</v>
      </c>
      <c r="Q6986" s="146">
        <v>0</v>
      </c>
      <c r="R6986" s="146">
        <f>Q6986*H6986</f>
        <v>0</v>
      </c>
      <c r="S6986" s="146">
        <v>0</v>
      </c>
      <c r="T6986" s="147">
        <f>S6986*H6986</f>
        <v>0</v>
      </c>
      <c r="AR6986" s="148" t="s">
        <v>330</v>
      </c>
      <c r="AT6986" s="148" t="s">
        <v>177</v>
      </c>
      <c r="AU6986" s="148" t="s">
        <v>94</v>
      </c>
      <c r="AY6986" s="17" t="s">
        <v>174</v>
      </c>
      <c r="BE6986" s="149">
        <f>IF(N6986="základní",J6986,0)</f>
        <v>0</v>
      </c>
      <c r="BF6986" s="149">
        <f>IF(N6986="snížená",J6986,0)</f>
        <v>0</v>
      </c>
      <c r="BG6986" s="149">
        <f>IF(N6986="zákl. přenesená",J6986,0)</f>
        <v>0</v>
      </c>
      <c r="BH6986" s="149">
        <f>IF(N6986="sníž. přenesená",J6986,0)</f>
        <v>0</v>
      </c>
      <c r="BI6986" s="149">
        <f>IF(N6986="nulová",J6986,0)</f>
        <v>0</v>
      </c>
      <c r="BJ6986" s="17" t="s">
        <v>94</v>
      </c>
      <c r="BK6986" s="149">
        <f>ROUND(I6986*H6986,2)</f>
        <v>0</v>
      </c>
      <c r="BL6986" s="17" t="s">
        <v>330</v>
      </c>
      <c r="BM6986" s="148" t="s">
        <v>3232</v>
      </c>
    </row>
    <row r="6987" spans="2:65" s="1" customFormat="1" ht="165.75" x14ac:dyDescent="0.2">
      <c r="B6987" s="33"/>
      <c r="D6987" s="151" t="s">
        <v>325</v>
      </c>
      <c r="F6987" s="186" t="s">
        <v>3233</v>
      </c>
      <c r="I6987" s="187"/>
      <c r="L6987" s="33"/>
      <c r="M6987" s="188"/>
      <c r="T6987" s="57"/>
      <c r="AT6987" s="17" t="s">
        <v>325</v>
      </c>
      <c r="AU6987" s="17" t="s">
        <v>94</v>
      </c>
    </row>
    <row r="6988" spans="2:65" s="1" customFormat="1" ht="55.5" customHeight="1" x14ac:dyDescent="0.2">
      <c r="B6988" s="33"/>
      <c r="C6988" s="137" t="s">
        <v>3234</v>
      </c>
      <c r="D6988" s="137" t="s">
        <v>177</v>
      </c>
      <c r="E6988" s="138" t="s">
        <v>3235</v>
      </c>
      <c r="F6988" s="139" t="s">
        <v>3236</v>
      </c>
      <c r="G6988" s="140" t="s">
        <v>1621</v>
      </c>
      <c r="H6988" s="141">
        <v>1</v>
      </c>
      <c r="I6988" s="142"/>
      <c r="J6988" s="143">
        <f>ROUND(I6988*H6988,2)</f>
        <v>0</v>
      </c>
      <c r="K6988" s="139" t="s">
        <v>1</v>
      </c>
      <c r="L6988" s="33"/>
      <c r="M6988" s="144" t="s">
        <v>1</v>
      </c>
      <c r="N6988" s="145" t="s">
        <v>50</v>
      </c>
      <c r="P6988" s="146">
        <f>O6988*H6988</f>
        <v>0</v>
      </c>
      <c r="Q6988" s="146">
        <v>0</v>
      </c>
      <c r="R6988" s="146">
        <f>Q6988*H6988</f>
        <v>0</v>
      </c>
      <c r="S6988" s="146">
        <v>0</v>
      </c>
      <c r="T6988" s="147">
        <f>S6988*H6988</f>
        <v>0</v>
      </c>
      <c r="AR6988" s="148" t="s">
        <v>330</v>
      </c>
      <c r="AT6988" s="148" t="s">
        <v>177</v>
      </c>
      <c r="AU6988" s="148" t="s">
        <v>94</v>
      </c>
      <c r="AY6988" s="17" t="s">
        <v>174</v>
      </c>
      <c r="BE6988" s="149">
        <f>IF(N6988="základní",J6988,0)</f>
        <v>0</v>
      </c>
      <c r="BF6988" s="149">
        <f>IF(N6988="snížená",J6988,0)</f>
        <v>0</v>
      </c>
      <c r="BG6988" s="149">
        <f>IF(N6988="zákl. přenesená",J6988,0)</f>
        <v>0</v>
      </c>
      <c r="BH6988" s="149">
        <f>IF(N6988="sníž. přenesená",J6988,0)</f>
        <v>0</v>
      </c>
      <c r="BI6988" s="149">
        <f>IF(N6988="nulová",J6988,0)</f>
        <v>0</v>
      </c>
      <c r="BJ6988" s="17" t="s">
        <v>94</v>
      </c>
      <c r="BK6988" s="149">
        <f>ROUND(I6988*H6988,2)</f>
        <v>0</v>
      </c>
      <c r="BL6988" s="17" t="s">
        <v>330</v>
      </c>
      <c r="BM6988" s="148" t="s">
        <v>3237</v>
      </c>
    </row>
    <row r="6989" spans="2:65" s="1" customFormat="1" ht="156" x14ac:dyDescent="0.2">
      <c r="B6989" s="33"/>
      <c r="D6989" s="151" t="s">
        <v>325</v>
      </c>
      <c r="F6989" s="186" t="s">
        <v>3238</v>
      </c>
      <c r="I6989" s="187"/>
      <c r="L6989" s="33"/>
      <c r="M6989" s="188"/>
      <c r="T6989" s="57"/>
      <c r="AT6989" s="17" t="s">
        <v>325</v>
      </c>
      <c r="AU6989" s="17" t="s">
        <v>94</v>
      </c>
    </row>
    <row r="6990" spans="2:65" s="1" customFormat="1" ht="55.5" customHeight="1" x14ac:dyDescent="0.2">
      <c r="B6990" s="33"/>
      <c r="C6990" s="137" t="s">
        <v>3239</v>
      </c>
      <c r="D6990" s="137" t="s">
        <v>177</v>
      </c>
      <c r="E6990" s="138" t="s">
        <v>3240</v>
      </c>
      <c r="F6990" s="139" t="s">
        <v>3241</v>
      </c>
      <c r="G6990" s="140" t="s">
        <v>1621</v>
      </c>
      <c r="H6990" s="141">
        <v>1</v>
      </c>
      <c r="I6990" s="142"/>
      <c r="J6990" s="143">
        <f>ROUND(I6990*H6990,2)</f>
        <v>0</v>
      </c>
      <c r="K6990" s="139" t="s">
        <v>1</v>
      </c>
      <c r="L6990" s="33"/>
      <c r="M6990" s="144" t="s">
        <v>1</v>
      </c>
      <c r="N6990" s="145" t="s">
        <v>50</v>
      </c>
      <c r="P6990" s="146">
        <f>O6990*H6990</f>
        <v>0</v>
      </c>
      <c r="Q6990" s="146">
        <v>0</v>
      </c>
      <c r="R6990" s="146">
        <f>Q6990*H6990</f>
        <v>0</v>
      </c>
      <c r="S6990" s="146">
        <v>0</v>
      </c>
      <c r="T6990" s="147">
        <f>S6990*H6990</f>
        <v>0</v>
      </c>
      <c r="AR6990" s="148" t="s">
        <v>330</v>
      </c>
      <c r="AT6990" s="148" t="s">
        <v>177</v>
      </c>
      <c r="AU6990" s="148" t="s">
        <v>94</v>
      </c>
      <c r="AY6990" s="17" t="s">
        <v>174</v>
      </c>
      <c r="BE6990" s="149">
        <f>IF(N6990="základní",J6990,0)</f>
        <v>0</v>
      </c>
      <c r="BF6990" s="149">
        <f>IF(N6990="snížená",J6990,0)</f>
        <v>0</v>
      </c>
      <c r="BG6990" s="149">
        <f>IF(N6990="zákl. přenesená",J6990,0)</f>
        <v>0</v>
      </c>
      <c r="BH6990" s="149">
        <f>IF(N6990="sníž. přenesená",J6990,0)</f>
        <v>0</v>
      </c>
      <c r="BI6990" s="149">
        <f>IF(N6990="nulová",J6990,0)</f>
        <v>0</v>
      </c>
      <c r="BJ6990" s="17" t="s">
        <v>94</v>
      </c>
      <c r="BK6990" s="149">
        <f>ROUND(I6990*H6990,2)</f>
        <v>0</v>
      </c>
      <c r="BL6990" s="17" t="s">
        <v>330</v>
      </c>
      <c r="BM6990" s="148" t="s">
        <v>3242</v>
      </c>
    </row>
    <row r="6991" spans="2:65" s="1" customFormat="1" ht="156" x14ac:dyDescent="0.2">
      <c r="B6991" s="33"/>
      <c r="D6991" s="151" t="s">
        <v>325</v>
      </c>
      <c r="F6991" s="186" t="s">
        <v>3243</v>
      </c>
      <c r="I6991" s="187"/>
      <c r="L6991" s="33"/>
      <c r="M6991" s="188"/>
      <c r="T6991" s="57"/>
      <c r="AT6991" s="17" t="s">
        <v>325</v>
      </c>
      <c r="AU6991" s="17" t="s">
        <v>94</v>
      </c>
    </row>
    <row r="6992" spans="2:65" s="1" customFormat="1" ht="55.5" customHeight="1" x14ac:dyDescent="0.2">
      <c r="B6992" s="33"/>
      <c r="C6992" s="137" t="s">
        <v>3244</v>
      </c>
      <c r="D6992" s="137" t="s">
        <v>177</v>
      </c>
      <c r="E6992" s="138" t="s">
        <v>3245</v>
      </c>
      <c r="F6992" s="139" t="s">
        <v>3246</v>
      </c>
      <c r="G6992" s="140" t="s">
        <v>1621</v>
      </c>
      <c r="H6992" s="141">
        <v>1</v>
      </c>
      <c r="I6992" s="142"/>
      <c r="J6992" s="143">
        <f>ROUND(I6992*H6992,2)</f>
        <v>0</v>
      </c>
      <c r="K6992" s="139" t="s">
        <v>1</v>
      </c>
      <c r="L6992" s="33"/>
      <c r="M6992" s="144" t="s">
        <v>1</v>
      </c>
      <c r="N6992" s="145" t="s">
        <v>50</v>
      </c>
      <c r="P6992" s="146">
        <f>O6992*H6992</f>
        <v>0</v>
      </c>
      <c r="Q6992" s="146">
        <v>0</v>
      </c>
      <c r="R6992" s="146">
        <f>Q6992*H6992</f>
        <v>0</v>
      </c>
      <c r="S6992" s="146">
        <v>0</v>
      </c>
      <c r="T6992" s="147">
        <f>S6992*H6992</f>
        <v>0</v>
      </c>
      <c r="AR6992" s="148" t="s">
        <v>330</v>
      </c>
      <c r="AT6992" s="148" t="s">
        <v>177</v>
      </c>
      <c r="AU6992" s="148" t="s">
        <v>94</v>
      </c>
      <c r="AY6992" s="17" t="s">
        <v>174</v>
      </c>
      <c r="BE6992" s="149">
        <f>IF(N6992="základní",J6992,0)</f>
        <v>0</v>
      </c>
      <c r="BF6992" s="149">
        <f>IF(N6992="snížená",J6992,0)</f>
        <v>0</v>
      </c>
      <c r="BG6992" s="149">
        <f>IF(N6992="zákl. přenesená",J6992,0)</f>
        <v>0</v>
      </c>
      <c r="BH6992" s="149">
        <f>IF(N6992="sníž. přenesená",J6992,0)</f>
        <v>0</v>
      </c>
      <c r="BI6992" s="149">
        <f>IF(N6992="nulová",J6992,0)</f>
        <v>0</v>
      </c>
      <c r="BJ6992" s="17" t="s">
        <v>94</v>
      </c>
      <c r="BK6992" s="149">
        <f>ROUND(I6992*H6992,2)</f>
        <v>0</v>
      </c>
      <c r="BL6992" s="17" t="s">
        <v>330</v>
      </c>
      <c r="BM6992" s="148" t="s">
        <v>3247</v>
      </c>
    </row>
    <row r="6993" spans="2:65" s="1" customFormat="1" ht="175.5" x14ac:dyDescent="0.2">
      <c r="B6993" s="33"/>
      <c r="D6993" s="151" t="s">
        <v>325</v>
      </c>
      <c r="F6993" s="186" t="s">
        <v>3248</v>
      </c>
      <c r="I6993" s="187"/>
      <c r="L6993" s="33"/>
      <c r="M6993" s="188"/>
      <c r="T6993" s="57"/>
      <c r="AT6993" s="17" t="s">
        <v>325</v>
      </c>
      <c r="AU6993" s="17" t="s">
        <v>94</v>
      </c>
    </row>
    <row r="6994" spans="2:65" s="1" customFormat="1" ht="49.15" customHeight="1" x14ac:dyDescent="0.2">
      <c r="B6994" s="33"/>
      <c r="C6994" s="137" t="s">
        <v>3249</v>
      </c>
      <c r="D6994" s="137" t="s">
        <v>177</v>
      </c>
      <c r="E6994" s="138" t="s">
        <v>3250</v>
      </c>
      <c r="F6994" s="139" t="s">
        <v>3251</v>
      </c>
      <c r="G6994" s="140" t="s">
        <v>1621</v>
      </c>
      <c r="H6994" s="141">
        <v>1</v>
      </c>
      <c r="I6994" s="142"/>
      <c r="J6994" s="143">
        <f>ROUND(I6994*H6994,2)</f>
        <v>0</v>
      </c>
      <c r="K6994" s="139" t="s">
        <v>1</v>
      </c>
      <c r="L6994" s="33"/>
      <c r="M6994" s="144" t="s">
        <v>1</v>
      </c>
      <c r="N6994" s="145" t="s">
        <v>50</v>
      </c>
      <c r="P6994" s="146">
        <f>O6994*H6994</f>
        <v>0</v>
      </c>
      <c r="Q6994" s="146">
        <v>0</v>
      </c>
      <c r="R6994" s="146">
        <f>Q6994*H6994</f>
        <v>0</v>
      </c>
      <c r="S6994" s="146">
        <v>0</v>
      </c>
      <c r="T6994" s="147">
        <f>S6994*H6994</f>
        <v>0</v>
      </c>
      <c r="AR6994" s="148" t="s">
        <v>330</v>
      </c>
      <c r="AT6994" s="148" t="s">
        <v>177</v>
      </c>
      <c r="AU6994" s="148" t="s">
        <v>94</v>
      </c>
      <c r="AY6994" s="17" t="s">
        <v>174</v>
      </c>
      <c r="BE6994" s="149">
        <f>IF(N6994="základní",J6994,0)</f>
        <v>0</v>
      </c>
      <c r="BF6994" s="149">
        <f>IF(N6994="snížená",J6994,0)</f>
        <v>0</v>
      </c>
      <c r="BG6994" s="149">
        <f>IF(N6994="zákl. přenesená",J6994,0)</f>
        <v>0</v>
      </c>
      <c r="BH6994" s="149">
        <f>IF(N6994="sníž. přenesená",J6994,0)</f>
        <v>0</v>
      </c>
      <c r="BI6994" s="149">
        <f>IF(N6994="nulová",J6994,0)</f>
        <v>0</v>
      </c>
      <c r="BJ6994" s="17" t="s">
        <v>94</v>
      </c>
      <c r="BK6994" s="149">
        <f>ROUND(I6994*H6994,2)</f>
        <v>0</v>
      </c>
      <c r="BL6994" s="17" t="s">
        <v>330</v>
      </c>
      <c r="BM6994" s="148" t="s">
        <v>3252</v>
      </c>
    </row>
    <row r="6995" spans="2:65" s="1" customFormat="1" ht="165.75" x14ac:dyDescent="0.2">
      <c r="B6995" s="33"/>
      <c r="D6995" s="151" t="s">
        <v>325</v>
      </c>
      <c r="F6995" s="186" t="s">
        <v>3253</v>
      </c>
      <c r="I6995" s="187"/>
      <c r="L6995" s="33"/>
      <c r="M6995" s="188"/>
      <c r="T6995" s="57"/>
      <c r="AT6995" s="17" t="s">
        <v>325</v>
      </c>
      <c r="AU6995" s="17" t="s">
        <v>94</v>
      </c>
    </row>
    <row r="6996" spans="2:65" s="1" customFormat="1" ht="55.5" customHeight="1" x14ac:dyDescent="0.2">
      <c r="B6996" s="33"/>
      <c r="C6996" s="137" t="s">
        <v>3254</v>
      </c>
      <c r="D6996" s="137" t="s">
        <v>177</v>
      </c>
      <c r="E6996" s="138" t="s">
        <v>3255</v>
      </c>
      <c r="F6996" s="139" t="s">
        <v>3256</v>
      </c>
      <c r="G6996" s="140" t="s">
        <v>1621</v>
      </c>
      <c r="H6996" s="141">
        <v>1</v>
      </c>
      <c r="I6996" s="142"/>
      <c r="J6996" s="143">
        <f>ROUND(I6996*H6996,2)</f>
        <v>0</v>
      </c>
      <c r="K6996" s="139" t="s">
        <v>1</v>
      </c>
      <c r="L6996" s="33"/>
      <c r="M6996" s="144" t="s">
        <v>1</v>
      </c>
      <c r="N6996" s="145" t="s">
        <v>50</v>
      </c>
      <c r="P6996" s="146">
        <f>O6996*H6996</f>
        <v>0</v>
      </c>
      <c r="Q6996" s="146">
        <v>0</v>
      </c>
      <c r="R6996" s="146">
        <f>Q6996*H6996</f>
        <v>0</v>
      </c>
      <c r="S6996" s="146">
        <v>0</v>
      </c>
      <c r="T6996" s="147">
        <f>S6996*H6996</f>
        <v>0</v>
      </c>
      <c r="AR6996" s="148" t="s">
        <v>330</v>
      </c>
      <c r="AT6996" s="148" t="s">
        <v>177</v>
      </c>
      <c r="AU6996" s="148" t="s">
        <v>94</v>
      </c>
      <c r="AY6996" s="17" t="s">
        <v>174</v>
      </c>
      <c r="BE6996" s="149">
        <f>IF(N6996="základní",J6996,0)</f>
        <v>0</v>
      </c>
      <c r="BF6996" s="149">
        <f>IF(N6996="snížená",J6996,0)</f>
        <v>0</v>
      </c>
      <c r="BG6996" s="149">
        <f>IF(N6996="zákl. přenesená",J6996,0)</f>
        <v>0</v>
      </c>
      <c r="BH6996" s="149">
        <f>IF(N6996="sníž. přenesená",J6996,0)</f>
        <v>0</v>
      </c>
      <c r="BI6996" s="149">
        <f>IF(N6996="nulová",J6996,0)</f>
        <v>0</v>
      </c>
      <c r="BJ6996" s="17" t="s">
        <v>94</v>
      </c>
      <c r="BK6996" s="149">
        <f>ROUND(I6996*H6996,2)</f>
        <v>0</v>
      </c>
      <c r="BL6996" s="17" t="s">
        <v>330</v>
      </c>
      <c r="BM6996" s="148" t="s">
        <v>3257</v>
      </c>
    </row>
    <row r="6997" spans="2:65" s="1" customFormat="1" ht="156" x14ac:dyDescent="0.2">
      <c r="B6997" s="33"/>
      <c r="D6997" s="151" t="s">
        <v>325</v>
      </c>
      <c r="F6997" s="186" t="s">
        <v>3243</v>
      </c>
      <c r="I6997" s="187"/>
      <c r="L6997" s="33"/>
      <c r="M6997" s="188"/>
      <c r="T6997" s="57"/>
      <c r="AT6997" s="17" t="s">
        <v>325</v>
      </c>
      <c r="AU6997" s="17" t="s">
        <v>94</v>
      </c>
    </row>
    <row r="6998" spans="2:65" s="1" customFormat="1" ht="55.5" customHeight="1" x14ac:dyDescent="0.2">
      <c r="B6998" s="33"/>
      <c r="C6998" s="137" t="s">
        <v>3258</v>
      </c>
      <c r="D6998" s="137" t="s">
        <v>177</v>
      </c>
      <c r="E6998" s="138" t="s">
        <v>3259</v>
      </c>
      <c r="F6998" s="139" t="s">
        <v>3260</v>
      </c>
      <c r="G6998" s="140" t="s">
        <v>1621</v>
      </c>
      <c r="H6998" s="141">
        <v>1</v>
      </c>
      <c r="I6998" s="142"/>
      <c r="J6998" s="143">
        <f>ROUND(I6998*H6998,2)</f>
        <v>0</v>
      </c>
      <c r="K6998" s="139" t="s">
        <v>1</v>
      </c>
      <c r="L6998" s="33"/>
      <c r="M6998" s="144" t="s">
        <v>1</v>
      </c>
      <c r="N6998" s="145" t="s">
        <v>50</v>
      </c>
      <c r="P6998" s="146">
        <f>O6998*H6998</f>
        <v>0</v>
      </c>
      <c r="Q6998" s="146">
        <v>0</v>
      </c>
      <c r="R6998" s="146">
        <f>Q6998*H6998</f>
        <v>0</v>
      </c>
      <c r="S6998" s="146">
        <v>0</v>
      </c>
      <c r="T6998" s="147">
        <f>S6998*H6998</f>
        <v>0</v>
      </c>
      <c r="AR6998" s="148" t="s">
        <v>330</v>
      </c>
      <c r="AT6998" s="148" t="s">
        <v>177</v>
      </c>
      <c r="AU6998" s="148" t="s">
        <v>94</v>
      </c>
      <c r="AY6998" s="17" t="s">
        <v>174</v>
      </c>
      <c r="BE6998" s="149">
        <f>IF(N6998="základní",J6998,0)</f>
        <v>0</v>
      </c>
      <c r="BF6998" s="149">
        <f>IF(N6998="snížená",J6998,0)</f>
        <v>0</v>
      </c>
      <c r="BG6998" s="149">
        <f>IF(N6998="zákl. přenesená",J6998,0)</f>
        <v>0</v>
      </c>
      <c r="BH6998" s="149">
        <f>IF(N6998="sníž. přenesená",J6998,0)</f>
        <v>0</v>
      </c>
      <c r="BI6998" s="149">
        <f>IF(N6998="nulová",J6998,0)</f>
        <v>0</v>
      </c>
      <c r="BJ6998" s="17" t="s">
        <v>94</v>
      </c>
      <c r="BK6998" s="149">
        <f>ROUND(I6998*H6998,2)</f>
        <v>0</v>
      </c>
      <c r="BL6998" s="17" t="s">
        <v>330</v>
      </c>
      <c r="BM6998" s="148" t="s">
        <v>3261</v>
      </c>
    </row>
    <row r="6999" spans="2:65" s="1" customFormat="1" ht="175.5" x14ac:dyDescent="0.2">
      <c r="B6999" s="33"/>
      <c r="D6999" s="151" t="s">
        <v>325</v>
      </c>
      <c r="F6999" s="186" t="s">
        <v>3248</v>
      </c>
      <c r="I6999" s="187"/>
      <c r="L6999" s="33"/>
      <c r="M6999" s="188"/>
      <c r="T6999" s="57"/>
      <c r="AT6999" s="17" t="s">
        <v>325</v>
      </c>
      <c r="AU6999" s="17" t="s">
        <v>94</v>
      </c>
    </row>
    <row r="7000" spans="2:65" s="1" customFormat="1" ht="49.15" customHeight="1" x14ac:dyDescent="0.2">
      <c r="B7000" s="33"/>
      <c r="C7000" s="137" t="s">
        <v>3262</v>
      </c>
      <c r="D7000" s="137" t="s">
        <v>177</v>
      </c>
      <c r="E7000" s="138" t="s">
        <v>3263</v>
      </c>
      <c r="F7000" s="139" t="s">
        <v>3264</v>
      </c>
      <c r="G7000" s="140" t="s">
        <v>1621</v>
      </c>
      <c r="H7000" s="141">
        <v>1</v>
      </c>
      <c r="I7000" s="142"/>
      <c r="J7000" s="143">
        <f>ROUND(I7000*H7000,2)</f>
        <v>0</v>
      </c>
      <c r="K7000" s="139" t="s">
        <v>1</v>
      </c>
      <c r="L7000" s="33"/>
      <c r="M7000" s="144" t="s">
        <v>1</v>
      </c>
      <c r="N7000" s="145" t="s">
        <v>50</v>
      </c>
      <c r="P7000" s="146">
        <f>O7000*H7000</f>
        <v>0</v>
      </c>
      <c r="Q7000" s="146">
        <v>0</v>
      </c>
      <c r="R7000" s="146">
        <f>Q7000*H7000</f>
        <v>0</v>
      </c>
      <c r="S7000" s="146">
        <v>0</v>
      </c>
      <c r="T7000" s="147">
        <f>S7000*H7000</f>
        <v>0</v>
      </c>
      <c r="AR7000" s="148" t="s">
        <v>330</v>
      </c>
      <c r="AT7000" s="148" t="s">
        <v>177</v>
      </c>
      <c r="AU7000" s="148" t="s">
        <v>94</v>
      </c>
      <c r="AY7000" s="17" t="s">
        <v>174</v>
      </c>
      <c r="BE7000" s="149">
        <f>IF(N7000="základní",J7000,0)</f>
        <v>0</v>
      </c>
      <c r="BF7000" s="149">
        <f>IF(N7000="snížená",J7000,0)</f>
        <v>0</v>
      </c>
      <c r="BG7000" s="149">
        <f>IF(N7000="zákl. přenesená",J7000,0)</f>
        <v>0</v>
      </c>
      <c r="BH7000" s="149">
        <f>IF(N7000="sníž. přenesená",J7000,0)</f>
        <v>0</v>
      </c>
      <c r="BI7000" s="149">
        <f>IF(N7000="nulová",J7000,0)</f>
        <v>0</v>
      </c>
      <c r="BJ7000" s="17" t="s">
        <v>94</v>
      </c>
      <c r="BK7000" s="149">
        <f>ROUND(I7000*H7000,2)</f>
        <v>0</v>
      </c>
      <c r="BL7000" s="17" t="s">
        <v>330</v>
      </c>
      <c r="BM7000" s="148" t="s">
        <v>3265</v>
      </c>
    </row>
    <row r="7001" spans="2:65" s="1" customFormat="1" ht="165.75" x14ac:dyDescent="0.2">
      <c r="B7001" s="33"/>
      <c r="D7001" s="151" t="s">
        <v>325</v>
      </c>
      <c r="F7001" s="186" t="s">
        <v>3253</v>
      </c>
      <c r="I7001" s="187"/>
      <c r="L7001" s="33"/>
      <c r="M7001" s="188"/>
      <c r="T7001" s="57"/>
      <c r="AT7001" s="17" t="s">
        <v>325</v>
      </c>
      <c r="AU7001" s="17" t="s">
        <v>94</v>
      </c>
    </row>
    <row r="7002" spans="2:65" s="1" customFormat="1" ht="55.5" customHeight="1" x14ac:dyDescent="0.2">
      <c r="B7002" s="33"/>
      <c r="C7002" s="137" t="s">
        <v>3266</v>
      </c>
      <c r="D7002" s="137" t="s">
        <v>177</v>
      </c>
      <c r="E7002" s="138" t="s">
        <v>3267</v>
      </c>
      <c r="F7002" s="139" t="s">
        <v>3268</v>
      </c>
      <c r="G7002" s="140" t="s">
        <v>1621</v>
      </c>
      <c r="H7002" s="141">
        <v>1</v>
      </c>
      <c r="I7002" s="142"/>
      <c r="J7002" s="143">
        <f>ROUND(I7002*H7002,2)</f>
        <v>0</v>
      </c>
      <c r="K7002" s="139" t="s">
        <v>1</v>
      </c>
      <c r="L7002" s="33"/>
      <c r="M7002" s="144" t="s">
        <v>1</v>
      </c>
      <c r="N7002" s="145" t="s">
        <v>50</v>
      </c>
      <c r="P7002" s="146">
        <f>O7002*H7002</f>
        <v>0</v>
      </c>
      <c r="Q7002" s="146">
        <v>0</v>
      </c>
      <c r="R7002" s="146">
        <f>Q7002*H7002</f>
        <v>0</v>
      </c>
      <c r="S7002" s="146">
        <v>0</v>
      </c>
      <c r="T7002" s="147">
        <f>S7002*H7002</f>
        <v>0</v>
      </c>
      <c r="AR7002" s="148" t="s">
        <v>330</v>
      </c>
      <c r="AT7002" s="148" t="s">
        <v>177</v>
      </c>
      <c r="AU7002" s="148" t="s">
        <v>94</v>
      </c>
      <c r="AY7002" s="17" t="s">
        <v>174</v>
      </c>
      <c r="BE7002" s="149">
        <f>IF(N7002="základní",J7002,0)</f>
        <v>0</v>
      </c>
      <c r="BF7002" s="149">
        <f>IF(N7002="snížená",J7002,0)</f>
        <v>0</v>
      </c>
      <c r="BG7002" s="149">
        <f>IF(N7002="zákl. přenesená",J7002,0)</f>
        <v>0</v>
      </c>
      <c r="BH7002" s="149">
        <f>IF(N7002="sníž. přenesená",J7002,0)</f>
        <v>0</v>
      </c>
      <c r="BI7002" s="149">
        <f>IF(N7002="nulová",J7002,0)</f>
        <v>0</v>
      </c>
      <c r="BJ7002" s="17" t="s">
        <v>94</v>
      </c>
      <c r="BK7002" s="149">
        <f>ROUND(I7002*H7002,2)</f>
        <v>0</v>
      </c>
      <c r="BL7002" s="17" t="s">
        <v>330</v>
      </c>
      <c r="BM7002" s="148" t="s">
        <v>3269</v>
      </c>
    </row>
    <row r="7003" spans="2:65" s="1" customFormat="1" ht="146.25" x14ac:dyDescent="0.2">
      <c r="B7003" s="33"/>
      <c r="D7003" s="151" t="s">
        <v>325</v>
      </c>
      <c r="F7003" s="186" t="s">
        <v>3270</v>
      </c>
      <c r="I7003" s="187"/>
      <c r="L7003" s="33"/>
      <c r="M7003" s="188"/>
      <c r="T7003" s="57"/>
      <c r="AT7003" s="17" t="s">
        <v>325</v>
      </c>
      <c r="AU7003" s="17" t="s">
        <v>94</v>
      </c>
    </row>
    <row r="7004" spans="2:65" s="1" customFormat="1" ht="55.5" customHeight="1" x14ac:dyDescent="0.2">
      <c r="B7004" s="33"/>
      <c r="C7004" s="137" t="s">
        <v>3271</v>
      </c>
      <c r="D7004" s="137" t="s">
        <v>177</v>
      </c>
      <c r="E7004" s="138" t="s">
        <v>3272</v>
      </c>
      <c r="F7004" s="139" t="s">
        <v>3273</v>
      </c>
      <c r="G7004" s="140" t="s">
        <v>1621</v>
      </c>
      <c r="H7004" s="141">
        <v>1</v>
      </c>
      <c r="I7004" s="142"/>
      <c r="J7004" s="143">
        <f>ROUND(I7004*H7004,2)</f>
        <v>0</v>
      </c>
      <c r="K7004" s="139" t="s">
        <v>1</v>
      </c>
      <c r="L7004" s="33"/>
      <c r="M7004" s="144" t="s">
        <v>1</v>
      </c>
      <c r="N7004" s="145" t="s">
        <v>50</v>
      </c>
      <c r="P7004" s="146">
        <f>O7004*H7004</f>
        <v>0</v>
      </c>
      <c r="Q7004" s="146">
        <v>0</v>
      </c>
      <c r="R7004" s="146">
        <f>Q7004*H7004</f>
        <v>0</v>
      </c>
      <c r="S7004" s="146">
        <v>0</v>
      </c>
      <c r="T7004" s="147">
        <f>S7004*H7004</f>
        <v>0</v>
      </c>
      <c r="AR7004" s="148" t="s">
        <v>330</v>
      </c>
      <c r="AT7004" s="148" t="s">
        <v>177</v>
      </c>
      <c r="AU7004" s="148" t="s">
        <v>94</v>
      </c>
      <c r="AY7004" s="17" t="s">
        <v>174</v>
      </c>
      <c r="BE7004" s="149">
        <f>IF(N7004="základní",J7004,0)</f>
        <v>0</v>
      </c>
      <c r="BF7004" s="149">
        <f>IF(N7004="snížená",J7004,0)</f>
        <v>0</v>
      </c>
      <c r="BG7004" s="149">
        <f>IF(N7004="zákl. přenesená",J7004,0)</f>
        <v>0</v>
      </c>
      <c r="BH7004" s="149">
        <f>IF(N7004="sníž. přenesená",J7004,0)</f>
        <v>0</v>
      </c>
      <c r="BI7004" s="149">
        <f>IF(N7004="nulová",J7004,0)</f>
        <v>0</v>
      </c>
      <c r="BJ7004" s="17" t="s">
        <v>94</v>
      </c>
      <c r="BK7004" s="149">
        <f>ROUND(I7004*H7004,2)</f>
        <v>0</v>
      </c>
      <c r="BL7004" s="17" t="s">
        <v>330</v>
      </c>
      <c r="BM7004" s="148" t="s">
        <v>3274</v>
      </c>
    </row>
    <row r="7005" spans="2:65" s="1" customFormat="1" ht="175.5" x14ac:dyDescent="0.2">
      <c r="B7005" s="33"/>
      <c r="D7005" s="151" t="s">
        <v>325</v>
      </c>
      <c r="F7005" s="186" t="s">
        <v>3248</v>
      </c>
      <c r="I7005" s="187"/>
      <c r="L7005" s="33"/>
      <c r="M7005" s="188"/>
      <c r="T7005" s="57"/>
      <c r="AT7005" s="17" t="s">
        <v>325</v>
      </c>
      <c r="AU7005" s="17" t="s">
        <v>94</v>
      </c>
    </row>
    <row r="7006" spans="2:65" s="1" customFormat="1" ht="49.15" customHeight="1" x14ac:dyDescent="0.2">
      <c r="B7006" s="33"/>
      <c r="C7006" s="137" t="s">
        <v>3275</v>
      </c>
      <c r="D7006" s="137" t="s">
        <v>177</v>
      </c>
      <c r="E7006" s="138" t="s">
        <v>3276</v>
      </c>
      <c r="F7006" s="139" t="s">
        <v>3277</v>
      </c>
      <c r="G7006" s="140" t="s">
        <v>1621</v>
      </c>
      <c r="H7006" s="141">
        <v>1</v>
      </c>
      <c r="I7006" s="142"/>
      <c r="J7006" s="143">
        <f>ROUND(I7006*H7006,2)</f>
        <v>0</v>
      </c>
      <c r="K7006" s="139" t="s">
        <v>1</v>
      </c>
      <c r="L7006" s="33"/>
      <c r="M7006" s="144" t="s">
        <v>1</v>
      </c>
      <c r="N7006" s="145" t="s">
        <v>50</v>
      </c>
      <c r="P7006" s="146">
        <f>O7006*H7006</f>
        <v>0</v>
      </c>
      <c r="Q7006" s="146">
        <v>0</v>
      </c>
      <c r="R7006" s="146">
        <f>Q7006*H7006</f>
        <v>0</v>
      </c>
      <c r="S7006" s="146">
        <v>0</v>
      </c>
      <c r="T7006" s="147">
        <f>S7006*H7006</f>
        <v>0</v>
      </c>
      <c r="AR7006" s="148" t="s">
        <v>330</v>
      </c>
      <c r="AT7006" s="148" t="s">
        <v>177</v>
      </c>
      <c r="AU7006" s="148" t="s">
        <v>94</v>
      </c>
      <c r="AY7006" s="17" t="s">
        <v>174</v>
      </c>
      <c r="BE7006" s="149">
        <f>IF(N7006="základní",J7006,0)</f>
        <v>0</v>
      </c>
      <c r="BF7006" s="149">
        <f>IF(N7006="snížená",J7006,0)</f>
        <v>0</v>
      </c>
      <c r="BG7006" s="149">
        <f>IF(N7006="zákl. přenesená",J7006,0)</f>
        <v>0</v>
      </c>
      <c r="BH7006" s="149">
        <f>IF(N7006="sníž. přenesená",J7006,0)</f>
        <v>0</v>
      </c>
      <c r="BI7006" s="149">
        <f>IF(N7006="nulová",J7006,0)</f>
        <v>0</v>
      </c>
      <c r="BJ7006" s="17" t="s">
        <v>94</v>
      </c>
      <c r="BK7006" s="149">
        <f>ROUND(I7006*H7006,2)</f>
        <v>0</v>
      </c>
      <c r="BL7006" s="17" t="s">
        <v>330</v>
      </c>
      <c r="BM7006" s="148" t="s">
        <v>3278</v>
      </c>
    </row>
    <row r="7007" spans="2:65" s="1" customFormat="1" ht="165.75" x14ac:dyDescent="0.2">
      <c r="B7007" s="33"/>
      <c r="D7007" s="151" t="s">
        <v>325</v>
      </c>
      <c r="F7007" s="186" t="s">
        <v>3253</v>
      </c>
      <c r="I7007" s="187"/>
      <c r="L7007" s="33"/>
      <c r="M7007" s="188"/>
      <c r="T7007" s="57"/>
      <c r="AT7007" s="17" t="s">
        <v>325</v>
      </c>
      <c r="AU7007" s="17" t="s">
        <v>94</v>
      </c>
    </row>
    <row r="7008" spans="2:65" s="1" customFormat="1" ht="55.5" customHeight="1" x14ac:dyDescent="0.2">
      <c r="B7008" s="33"/>
      <c r="C7008" s="137" t="s">
        <v>3279</v>
      </c>
      <c r="D7008" s="137" t="s">
        <v>177</v>
      </c>
      <c r="E7008" s="138" t="s">
        <v>3280</v>
      </c>
      <c r="F7008" s="139" t="s">
        <v>3281</v>
      </c>
      <c r="G7008" s="140" t="s">
        <v>1621</v>
      </c>
      <c r="H7008" s="141">
        <v>1</v>
      </c>
      <c r="I7008" s="142"/>
      <c r="J7008" s="143">
        <f>ROUND(I7008*H7008,2)</f>
        <v>0</v>
      </c>
      <c r="K7008" s="139" t="s">
        <v>1</v>
      </c>
      <c r="L7008" s="33"/>
      <c r="M7008" s="144" t="s">
        <v>1</v>
      </c>
      <c r="N7008" s="145" t="s">
        <v>50</v>
      </c>
      <c r="P7008" s="146">
        <f>O7008*H7008</f>
        <v>0</v>
      </c>
      <c r="Q7008" s="146">
        <v>0</v>
      </c>
      <c r="R7008" s="146">
        <f>Q7008*H7008</f>
        <v>0</v>
      </c>
      <c r="S7008" s="146">
        <v>0</v>
      </c>
      <c r="T7008" s="147">
        <f>S7008*H7008</f>
        <v>0</v>
      </c>
      <c r="AR7008" s="148" t="s">
        <v>330</v>
      </c>
      <c r="AT7008" s="148" t="s">
        <v>177</v>
      </c>
      <c r="AU7008" s="148" t="s">
        <v>94</v>
      </c>
      <c r="AY7008" s="17" t="s">
        <v>174</v>
      </c>
      <c r="BE7008" s="149">
        <f>IF(N7008="základní",J7008,0)</f>
        <v>0</v>
      </c>
      <c r="BF7008" s="149">
        <f>IF(N7008="snížená",J7008,0)</f>
        <v>0</v>
      </c>
      <c r="BG7008" s="149">
        <f>IF(N7008="zákl. přenesená",J7008,0)</f>
        <v>0</v>
      </c>
      <c r="BH7008" s="149">
        <f>IF(N7008="sníž. přenesená",J7008,0)</f>
        <v>0</v>
      </c>
      <c r="BI7008" s="149">
        <f>IF(N7008="nulová",J7008,0)</f>
        <v>0</v>
      </c>
      <c r="BJ7008" s="17" t="s">
        <v>94</v>
      </c>
      <c r="BK7008" s="149">
        <f>ROUND(I7008*H7008,2)</f>
        <v>0</v>
      </c>
      <c r="BL7008" s="17" t="s">
        <v>330</v>
      </c>
      <c r="BM7008" s="148" t="s">
        <v>3282</v>
      </c>
    </row>
    <row r="7009" spans="2:65" s="1" customFormat="1" ht="146.25" x14ac:dyDescent="0.2">
      <c r="B7009" s="33"/>
      <c r="D7009" s="151" t="s">
        <v>325</v>
      </c>
      <c r="F7009" s="186" t="s">
        <v>3270</v>
      </c>
      <c r="I7009" s="187"/>
      <c r="L7009" s="33"/>
      <c r="M7009" s="188"/>
      <c r="T7009" s="57"/>
      <c r="AT7009" s="17" t="s">
        <v>325</v>
      </c>
      <c r="AU7009" s="17" t="s">
        <v>94</v>
      </c>
    </row>
    <row r="7010" spans="2:65" s="1" customFormat="1" ht="55.5" customHeight="1" x14ac:dyDescent="0.2">
      <c r="B7010" s="33"/>
      <c r="C7010" s="137" t="s">
        <v>3283</v>
      </c>
      <c r="D7010" s="137" t="s">
        <v>177</v>
      </c>
      <c r="E7010" s="138" t="s">
        <v>3284</v>
      </c>
      <c r="F7010" s="139" t="s">
        <v>3285</v>
      </c>
      <c r="G7010" s="140" t="s">
        <v>1621</v>
      </c>
      <c r="H7010" s="141">
        <v>1</v>
      </c>
      <c r="I7010" s="142"/>
      <c r="J7010" s="143">
        <f>ROUND(I7010*H7010,2)</f>
        <v>0</v>
      </c>
      <c r="K7010" s="139" t="s">
        <v>1</v>
      </c>
      <c r="L7010" s="33"/>
      <c r="M7010" s="144" t="s">
        <v>1</v>
      </c>
      <c r="N7010" s="145" t="s">
        <v>50</v>
      </c>
      <c r="P7010" s="146">
        <f>O7010*H7010</f>
        <v>0</v>
      </c>
      <c r="Q7010" s="146">
        <v>0</v>
      </c>
      <c r="R7010" s="146">
        <f>Q7010*H7010</f>
        <v>0</v>
      </c>
      <c r="S7010" s="146">
        <v>0</v>
      </c>
      <c r="T7010" s="147">
        <f>S7010*H7010</f>
        <v>0</v>
      </c>
      <c r="AR7010" s="148" t="s">
        <v>330</v>
      </c>
      <c r="AT7010" s="148" t="s">
        <v>177</v>
      </c>
      <c r="AU7010" s="148" t="s">
        <v>94</v>
      </c>
      <c r="AY7010" s="17" t="s">
        <v>174</v>
      </c>
      <c r="BE7010" s="149">
        <f>IF(N7010="základní",J7010,0)</f>
        <v>0</v>
      </c>
      <c r="BF7010" s="149">
        <f>IF(N7010="snížená",J7010,0)</f>
        <v>0</v>
      </c>
      <c r="BG7010" s="149">
        <f>IF(N7010="zákl. přenesená",J7010,0)</f>
        <v>0</v>
      </c>
      <c r="BH7010" s="149">
        <f>IF(N7010="sníž. přenesená",J7010,0)</f>
        <v>0</v>
      </c>
      <c r="BI7010" s="149">
        <f>IF(N7010="nulová",J7010,0)</f>
        <v>0</v>
      </c>
      <c r="BJ7010" s="17" t="s">
        <v>94</v>
      </c>
      <c r="BK7010" s="149">
        <f>ROUND(I7010*H7010,2)</f>
        <v>0</v>
      </c>
      <c r="BL7010" s="17" t="s">
        <v>330</v>
      </c>
      <c r="BM7010" s="148" t="s">
        <v>3286</v>
      </c>
    </row>
    <row r="7011" spans="2:65" s="1" customFormat="1" ht="175.5" x14ac:dyDescent="0.2">
      <c r="B7011" s="33"/>
      <c r="D7011" s="151" t="s">
        <v>325</v>
      </c>
      <c r="F7011" s="186" t="s">
        <v>3248</v>
      </c>
      <c r="I7011" s="187"/>
      <c r="L7011" s="33"/>
      <c r="M7011" s="188"/>
      <c r="T7011" s="57"/>
      <c r="AT7011" s="17" t="s">
        <v>325</v>
      </c>
      <c r="AU7011" s="17" t="s">
        <v>94</v>
      </c>
    </row>
    <row r="7012" spans="2:65" s="1" customFormat="1" ht="49.15" customHeight="1" x14ac:dyDescent="0.2">
      <c r="B7012" s="33"/>
      <c r="C7012" s="137" t="s">
        <v>3287</v>
      </c>
      <c r="D7012" s="137" t="s">
        <v>177</v>
      </c>
      <c r="E7012" s="138" t="s">
        <v>3288</v>
      </c>
      <c r="F7012" s="139" t="s">
        <v>3289</v>
      </c>
      <c r="G7012" s="140" t="s">
        <v>1621</v>
      </c>
      <c r="H7012" s="141">
        <v>1</v>
      </c>
      <c r="I7012" s="142"/>
      <c r="J7012" s="143">
        <f>ROUND(I7012*H7012,2)</f>
        <v>0</v>
      </c>
      <c r="K7012" s="139" t="s">
        <v>1</v>
      </c>
      <c r="L7012" s="33"/>
      <c r="M7012" s="144" t="s">
        <v>1</v>
      </c>
      <c r="N7012" s="145" t="s">
        <v>50</v>
      </c>
      <c r="P7012" s="146">
        <f>O7012*H7012</f>
        <v>0</v>
      </c>
      <c r="Q7012" s="146">
        <v>0</v>
      </c>
      <c r="R7012" s="146">
        <f>Q7012*H7012</f>
        <v>0</v>
      </c>
      <c r="S7012" s="146">
        <v>0</v>
      </c>
      <c r="T7012" s="147">
        <f>S7012*H7012</f>
        <v>0</v>
      </c>
      <c r="AR7012" s="148" t="s">
        <v>330</v>
      </c>
      <c r="AT7012" s="148" t="s">
        <v>177</v>
      </c>
      <c r="AU7012" s="148" t="s">
        <v>94</v>
      </c>
      <c r="AY7012" s="17" t="s">
        <v>174</v>
      </c>
      <c r="BE7012" s="149">
        <f>IF(N7012="základní",J7012,0)</f>
        <v>0</v>
      </c>
      <c r="BF7012" s="149">
        <f>IF(N7012="snížená",J7012,0)</f>
        <v>0</v>
      </c>
      <c r="BG7012" s="149">
        <f>IF(N7012="zákl. přenesená",J7012,0)</f>
        <v>0</v>
      </c>
      <c r="BH7012" s="149">
        <f>IF(N7012="sníž. přenesená",J7012,0)</f>
        <v>0</v>
      </c>
      <c r="BI7012" s="149">
        <f>IF(N7012="nulová",J7012,0)</f>
        <v>0</v>
      </c>
      <c r="BJ7012" s="17" t="s">
        <v>94</v>
      </c>
      <c r="BK7012" s="149">
        <f>ROUND(I7012*H7012,2)</f>
        <v>0</v>
      </c>
      <c r="BL7012" s="17" t="s">
        <v>330</v>
      </c>
      <c r="BM7012" s="148" t="s">
        <v>3290</v>
      </c>
    </row>
    <row r="7013" spans="2:65" s="1" customFormat="1" ht="165.75" x14ac:dyDescent="0.2">
      <c r="B7013" s="33"/>
      <c r="D7013" s="151" t="s">
        <v>325</v>
      </c>
      <c r="F7013" s="186" t="s">
        <v>3253</v>
      </c>
      <c r="I7013" s="187"/>
      <c r="L7013" s="33"/>
      <c r="M7013" s="188"/>
      <c r="T7013" s="57"/>
      <c r="AT7013" s="17" t="s">
        <v>325</v>
      </c>
      <c r="AU7013" s="17" t="s">
        <v>94</v>
      </c>
    </row>
    <row r="7014" spans="2:65" s="1" customFormat="1" ht="55.5" customHeight="1" x14ac:dyDescent="0.2">
      <c r="B7014" s="33"/>
      <c r="C7014" s="137" t="s">
        <v>3291</v>
      </c>
      <c r="D7014" s="137" t="s">
        <v>177</v>
      </c>
      <c r="E7014" s="138" t="s">
        <v>3292</v>
      </c>
      <c r="F7014" s="139" t="s">
        <v>3293</v>
      </c>
      <c r="G7014" s="140" t="s">
        <v>1621</v>
      </c>
      <c r="H7014" s="141">
        <v>1</v>
      </c>
      <c r="I7014" s="142"/>
      <c r="J7014" s="143">
        <f>ROUND(I7014*H7014,2)</f>
        <v>0</v>
      </c>
      <c r="K7014" s="139" t="s">
        <v>1</v>
      </c>
      <c r="L7014" s="33"/>
      <c r="M7014" s="144" t="s">
        <v>1</v>
      </c>
      <c r="N7014" s="145" t="s">
        <v>50</v>
      </c>
      <c r="P7014" s="146">
        <f>O7014*H7014</f>
        <v>0</v>
      </c>
      <c r="Q7014" s="146">
        <v>0</v>
      </c>
      <c r="R7014" s="146">
        <f>Q7014*H7014</f>
        <v>0</v>
      </c>
      <c r="S7014" s="146">
        <v>0</v>
      </c>
      <c r="T7014" s="147">
        <f>S7014*H7014</f>
        <v>0</v>
      </c>
      <c r="AR7014" s="148" t="s">
        <v>330</v>
      </c>
      <c r="AT7014" s="148" t="s">
        <v>177</v>
      </c>
      <c r="AU7014" s="148" t="s">
        <v>94</v>
      </c>
      <c r="AY7014" s="17" t="s">
        <v>174</v>
      </c>
      <c r="BE7014" s="149">
        <f>IF(N7014="základní",J7014,0)</f>
        <v>0</v>
      </c>
      <c r="BF7014" s="149">
        <f>IF(N7014="snížená",J7014,0)</f>
        <v>0</v>
      </c>
      <c r="BG7014" s="149">
        <f>IF(N7014="zákl. přenesená",J7014,0)</f>
        <v>0</v>
      </c>
      <c r="BH7014" s="149">
        <f>IF(N7014="sníž. přenesená",J7014,0)</f>
        <v>0</v>
      </c>
      <c r="BI7014" s="149">
        <f>IF(N7014="nulová",J7014,0)</f>
        <v>0</v>
      </c>
      <c r="BJ7014" s="17" t="s">
        <v>94</v>
      </c>
      <c r="BK7014" s="149">
        <f>ROUND(I7014*H7014,2)</f>
        <v>0</v>
      </c>
      <c r="BL7014" s="17" t="s">
        <v>330</v>
      </c>
      <c r="BM7014" s="148" t="s">
        <v>3294</v>
      </c>
    </row>
    <row r="7015" spans="2:65" s="1" customFormat="1" ht="146.25" x14ac:dyDescent="0.2">
      <c r="B7015" s="33"/>
      <c r="D7015" s="151" t="s">
        <v>325</v>
      </c>
      <c r="F7015" s="186" t="s">
        <v>3270</v>
      </c>
      <c r="I7015" s="187"/>
      <c r="L7015" s="33"/>
      <c r="M7015" s="188"/>
      <c r="T7015" s="57"/>
      <c r="AT7015" s="17" t="s">
        <v>325</v>
      </c>
      <c r="AU7015" s="17" t="s">
        <v>94</v>
      </c>
    </row>
    <row r="7016" spans="2:65" s="1" customFormat="1" ht="55.5" customHeight="1" x14ac:dyDescent="0.2">
      <c r="B7016" s="33"/>
      <c r="C7016" s="137" t="s">
        <v>3295</v>
      </c>
      <c r="D7016" s="137" t="s">
        <v>177</v>
      </c>
      <c r="E7016" s="138" t="s">
        <v>3296</v>
      </c>
      <c r="F7016" s="139" t="s">
        <v>3297</v>
      </c>
      <c r="G7016" s="140" t="s">
        <v>1621</v>
      </c>
      <c r="H7016" s="141">
        <v>1</v>
      </c>
      <c r="I7016" s="142"/>
      <c r="J7016" s="143">
        <f>ROUND(I7016*H7016,2)</f>
        <v>0</v>
      </c>
      <c r="K7016" s="139" t="s">
        <v>1</v>
      </c>
      <c r="L7016" s="33"/>
      <c r="M7016" s="144" t="s">
        <v>1</v>
      </c>
      <c r="N7016" s="145" t="s">
        <v>50</v>
      </c>
      <c r="P7016" s="146">
        <f>O7016*H7016</f>
        <v>0</v>
      </c>
      <c r="Q7016" s="146">
        <v>0</v>
      </c>
      <c r="R7016" s="146">
        <f>Q7016*H7016</f>
        <v>0</v>
      </c>
      <c r="S7016" s="146">
        <v>0</v>
      </c>
      <c r="T7016" s="147">
        <f>S7016*H7016</f>
        <v>0</v>
      </c>
      <c r="AR7016" s="148" t="s">
        <v>330</v>
      </c>
      <c r="AT7016" s="148" t="s">
        <v>177</v>
      </c>
      <c r="AU7016" s="148" t="s">
        <v>94</v>
      </c>
      <c r="AY7016" s="17" t="s">
        <v>174</v>
      </c>
      <c r="BE7016" s="149">
        <f>IF(N7016="základní",J7016,0)</f>
        <v>0</v>
      </c>
      <c r="BF7016" s="149">
        <f>IF(N7016="snížená",J7016,0)</f>
        <v>0</v>
      </c>
      <c r="BG7016" s="149">
        <f>IF(N7016="zákl. přenesená",J7016,0)</f>
        <v>0</v>
      </c>
      <c r="BH7016" s="149">
        <f>IF(N7016="sníž. přenesená",J7016,0)</f>
        <v>0</v>
      </c>
      <c r="BI7016" s="149">
        <f>IF(N7016="nulová",J7016,0)</f>
        <v>0</v>
      </c>
      <c r="BJ7016" s="17" t="s">
        <v>94</v>
      </c>
      <c r="BK7016" s="149">
        <f>ROUND(I7016*H7016,2)</f>
        <v>0</v>
      </c>
      <c r="BL7016" s="17" t="s">
        <v>330</v>
      </c>
      <c r="BM7016" s="148" t="s">
        <v>3298</v>
      </c>
    </row>
    <row r="7017" spans="2:65" s="1" customFormat="1" ht="175.5" x14ac:dyDescent="0.2">
      <c r="B7017" s="33"/>
      <c r="D7017" s="151" t="s">
        <v>325</v>
      </c>
      <c r="F7017" s="186" t="s">
        <v>3248</v>
      </c>
      <c r="I7017" s="187"/>
      <c r="L7017" s="33"/>
      <c r="M7017" s="188"/>
      <c r="T7017" s="57"/>
      <c r="AT7017" s="17" t="s">
        <v>325</v>
      </c>
      <c r="AU7017" s="17" t="s">
        <v>94</v>
      </c>
    </row>
    <row r="7018" spans="2:65" s="1" customFormat="1" ht="49.15" customHeight="1" x14ac:dyDescent="0.2">
      <c r="B7018" s="33"/>
      <c r="C7018" s="137" t="s">
        <v>3299</v>
      </c>
      <c r="D7018" s="137" t="s">
        <v>177</v>
      </c>
      <c r="E7018" s="138" t="s">
        <v>3300</v>
      </c>
      <c r="F7018" s="139" t="s">
        <v>3301</v>
      </c>
      <c r="G7018" s="140" t="s">
        <v>1621</v>
      </c>
      <c r="H7018" s="141">
        <v>1</v>
      </c>
      <c r="I7018" s="142"/>
      <c r="J7018" s="143">
        <f>ROUND(I7018*H7018,2)</f>
        <v>0</v>
      </c>
      <c r="K7018" s="139" t="s">
        <v>1</v>
      </c>
      <c r="L7018" s="33"/>
      <c r="M7018" s="144" t="s">
        <v>1</v>
      </c>
      <c r="N7018" s="145" t="s">
        <v>50</v>
      </c>
      <c r="P7018" s="146">
        <f>O7018*H7018</f>
        <v>0</v>
      </c>
      <c r="Q7018" s="146">
        <v>0</v>
      </c>
      <c r="R7018" s="146">
        <f>Q7018*H7018</f>
        <v>0</v>
      </c>
      <c r="S7018" s="146">
        <v>0</v>
      </c>
      <c r="T7018" s="147">
        <f>S7018*H7018</f>
        <v>0</v>
      </c>
      <c r="AR7018" s="148" t="s">
        <v>330</v>
      </c>
      <c r="AT7018" s="148" t="s">
        <v>177</v>
      </c>
      <c r="AU7018" s="148" t="s">
        <v>94</v>
      </c>
      <c r="AY7018" s="17" t="s">
        <v>174</v>
      </c>
      <c r="BE7018" s="149">
        <f>IF(N7018="základní",J7018,0)</f>
        <v>0</v>
      </c>
      <c r="BF7018" s="149">
        <f>IF(N7018="snížená",J7018,0)</f>
        <v>0</v>
      </c>
      <c r="BG7018" s="149">
        <f>IF(N7018="zákl. přenesená",J7018,0)</f>
        <v>0</v>
      </c>
      <c r="BH7018" s="149">
        <f>IF(N7018="sníž. přenesená",J7018,0)</f>
        <v>0</v>
      </c>
      <c r="BI7018" s="149">
        <f>IF(N7018="nulová",J7018,0)</f>
        <v>0</v>
      </c>
      <c r="BJ7018" s="17" t="s">
        <v>94</v>
      </c>
      <c r="BK7018" s="149">
        <f>ROUND(I7018*H7018,2)</f>
        <v>0</v>
      </c>
      <c r="BL7018" s="17" t="s">
        <v>330</v>
      </c>
      <c r="BM7018" s="148" t="s">
        <v>3302</v>
      </c>
    </row>
    <row r="7019" spans="2:65" s="1" customFormat="1" ht="165.75" x14ac:dyDescent="0.2">
      <c r="B7019" s="33"/>
      <c r="D7019" s="151" t="s">
        <v>325</v>
      </c>
      <c r="F7019" s="186" t="s">
        <v>3253</v>
      </c>
      <c r="I7019" s="187"/>
      <c r="L7019" s="33"/>
      <c r="M7019" s="188"/>
      <c r="T7019" s="57"/>
      <c r="AT7019" s="17" t="s">
        <v>325</v>
      </c>
      <c r="AU7019" s="17" t="s">
        <v>94</v>
      </c>
    </row>
    <row r="7020" spans="2:65" s="1" customFormat="1" ht="55.5" customHeight="1" x14ac:dyDescent="0.2">
      <c r="B7020" s="33"/>
      <c r="C7020" s="137" t="s">
        <v>3303</v>
      </c>
      <c r="D7020" s="137" t="s">
        <v>177</v>
      </c>
      <c r="E7020" s="138" t="s">
        <v>3304</v>
      </c>
      <c r="F7020" s="139" t="s">
        <v>3305</v>
      </c>
      <c r="G7020" s="140" t="s">
        <v>1621</v>
      </c>
      <c r="H7020" s="141">
        <v>1</v>
      </c>
      <c r="I7020" s="142"/>
      <c r="J7020" s="143">
        <f>ROUND(I7020*H7020,2)</f>
        <v>0</v>
      </c>
      <c r="K7020" s="139" t="s">
        <v>1</v>
      </c>
      <c r="L7020" s="33"/>
      <c r="M7020" s="144" t="s">
        <v>1</v>
      </c>
      <c r="N7020" s="145" t="s">
        <v>50</v>
      </c>
      <c r="P7020" s="146">
        <f>O7020*H7020</f>
        <v>0</v>
      </c>
      <c r="Q7020" s="146">
        <v>0</v>
      </c>
      <c r="R7020" s="146">
        <f>Q7020*H7020</f>
        <v>0</v>
      </c>
      <c r="S7020" s="146">
        <v>0</v>
      </c>
      <c r="T7020" s="147">
        <f>S7020*H7020</f>
        <v>0</v>
      </c>
      <c r="AR7020" s="148" t="s">
        <v>330</v>
      </c>
      <c r="AT7020" s="148" t="s">
        <v>177</v>
      </c>
      <c r="AU7020" s="148" t="s">
        <v>94</v>
      </c>
      <c r="AY7020" s="17" t="s">
        <v>174</v>
      </c>
      <c r="BE7020" s="149">
        <f>IF(N7020="základní",J7020,0)</f>
        <v>0</v>
      </c>
      <c r="BF7020" s="149">
        <f>IF(N7020="snížená",J7020,0)</f>
        <v>0</v>
      </c>
      <c r="BG7020" s="149">
        <f>IF(N7020="zákl. přenesená",J7020,0)</f>
        <v>0</v>
      </c>
      <c r="BH7020" s="149">
        <f>IF(N7020="sníž. přenesená",J7020,0)</f>
        <v>0</v>
      </c>
      <c r="BI7020" s="149">
        <f>IF(N7020="nulová",J7020,0)</f>
        <v>0</v>
      </c>
      <c r="BJ7020" s="17" t="s">
        <v>94</v>
      </c>
      <c r="BK7020" s="149">
        <f>ROUND(I7020*H7020,2)</f>
        <v>0</v>
      </c>
      <c r="BL7020" s="17" t="s">
        <v>330</v>
      </c>
      <c r="BM7020" s="148" t="s">
        <v>3306</v>
      </c>
    </row>
    <row r="7021" spans="2:65" s="1" customFormat="1" ht="146.25" x14ac:dyDescent="0.2">
      <c r="B7021" s="33"/>
      <c r="D7021" s="151" t="s">
        <v>325</v>
      </c>
      <c r="F7021" s="186" t="s">
        <v>3270</v>
      </c>
      <c r="I7021" s="187"/>
      <c r="L7021" s="33"/>
      <c r="M7021" s="188"/>
      <c r="T7021" s="57"/>
      <c r="AT7021" s="17" t="s">
        <v>325</v>
      </c>
      <c r="AU7021" s="17" t="s">
        <v>94</v>
      </c>
    </row>
    <row r="7022" spans="2:65" s="1" customFormat="1" ht="55.5" customHeight="1" x14ac:dyDescent="0.2">
      <c r="B7022" s="33"/>
      <c r="C7022" s="137" t="s">
        <v>3307</v>
      </c>
      <c r="D7022" s="137" t="s">
        <v>177</v>
      </c>
      <c r="E7022" s="138" t="s">
        <v>3308</v>
      </c>
      <c r="F7022" s="139" t="s">
        <v>3309</v>
      </c>
      <c r="G7022" s="140" t="s">
        <v>1621</v>
      </c>
      <c r="H7022" s="141">
        <v>1</v>
      </c>
      <c r="I7022" s="142"/>
      <c r="J7022" s="143">
        <f>ROUND(I7022*H7022,2)</f>
        <v>0</v>
      </c>
      <c r="K7022" s="139" t="s">
        <v>1</v>
      </c>
      <c r="L7022" s="33"/>
      <c r="M7022" s="144" t="s">
        <v>1</v>
      </c>
      <c r="N7022" s="145" t="s">
        <v>50</v>
      </c>
      <c r="P7022" s="146">
        <f>O7022*H7022</f>
        <v>0</v>
      </c>
      <c r="Q7022" s="146">
        <v>0</v>
      </c>
      <c r="R7022" s="146">
        <f>Q7022*H7022</f>
        <v>0</v>
      </c>
      <c r="S7022" s="146">
        <v>0</v>
      </c>
      <c r="T7022" s="147">
        <f>S7022*H7022</f>
        <v>0</v>
      </c>
      <c r="AR7022" s="148" t="s">
        <v>330</v>
      </c>
      <c r="AT7022" s="148" t="s">
        <v>177</v>
      </c>
      <c r="AU7022" s="148" t="s">
        <v>94</v>
      </c>
      <c r="AY7022" s="17" t="s">
        <v>174</v>
      </c>
      <c r="BE7022" s="149">
        <f>IF(N7022="základní",J7022,0)</f>
        <v>0</v>
      </c>
      <c r="BF7022" s="149">
        <f>IF(N7022="snížená",J7022,0)</f>
        <v>0</v>
      </c>
      <c r="BG7022" s="149">
        <f>IF(N7022="zákl. přenesená",J7022,0)</f>
        <v>0</v>
      </c>
      <c r="BH7022" s="149">
        <f>IF(N7022="sníž. přenesená",J7022,0)</f>
        <v>0</v>
      </c>
      <c r="BI7022" s="149">
        <f>IF(N7022="nulová",J7022,0)</f>
        <v>0</v>
      </c>
      <c r="BJ7022" s="17" t="s">
        <v>94</v>
      </c>
      <c r="BK7022" s="149">
        <f>ROUND(I7022*H7022,2)</f>
        <v>0</v>
      </c>
      <c r="BL7022" s="17" t="s">
        <v>330</v>
      </c>
      <c r="BM7022" s="148" t="s">
        <v>3310</v>
      </c>
    </row>
    <row r="7023" spans="2:65" s="1" customFormat="1" ht="175.5" x14ac:dyDescent="0.2">
      <c r="B7023" s="33"/>
      <c r="D7023" s="151" t="s">
        <v>325</v>
      </c>
      <c r="F7023" s="186" t="s">
        <v>3248</v>
      </c>
      <c r="I7023" s="187"/>
      <c r="L7023" s="33"/>
      <c r="M7023" s="188"/>
      <c r="T7023" s="57"/>
      <c r="AT7023" s="17" t="s">
        <v>325</v>
      </c>
      <c r="AU7023" s="17" t="s">
        <v>94</v>
      </c>
    </row>
    <row r="7024" spans="2:65" s="1" customFormat="1" ht="49.15" customHeight="1" x14ac:dyDescent="0.2">
      <c r="B7024" s="33"/>
      <c r="C7024" s="137" t="s">
        <v>3311</v>
      </c>
      <c r="D7024" s="137" t="s">
        <v>177</v>
      </c>
      <c r="E7024" s="138" t="s">
        <v>3312</v>
      </c>
      <c r="F7024" s="139" t="s">
        <v>3313</v>
      </c>
      <c r="G7024" s="140" t="s">
        <v>1621</v>
      </c>
      <c r="H7024" s="141">
        <v>1</v>
      </c>
      <c r="I7024" s="142"/>
      <c r="J7024" s="143">
        <f>ROUND(I7024*H7024,2)</f>
        <v>0</v>
      </c>
      <c r="K7024" s="139" t="s">
        <v>1</v>
      </c>
      <c r="L7024" s="33"/>
      <c r="M7024" s="144" t="s">
        <v>1</v>
      </c>
      <c r="N7024" s="145" t="s">
        <v>50</v>
      </c>
      <c r="P7024" s="146">
        <f>O7024*H7024</f>
        <v>0</v>
      </c>
      <c r="Q7024" s="146">
        <v>0</v>
      </c>
      <c r="R7024" s="146">
        <f>Q7024*H7024</f>
        <v>0</v>
      </c>
      <c r="S7024" s="146">
        <v>0</v>
      </c>
      <c r="T7024" s="147">
        <f>S7024*H7024</f>
        <v>0</v>
      </c>
      <c r="AR7024" s="148" t="s">
        <v>330</v>
      </c>
      <c r="AT7024" s="148" t="s">
        <v>177</v>
      </c>
      <c r="AU7024" s="148" t="s">
        <v>94</v>
      </c>
      <c r="AY7024" s="17" t="s">
        <v>174</v>
      </c>
      <c r="BE7024" s="149">
        <f>IF(N7024="základní",J7024,0)</f>
        <v>0</v>
      </c>
      <c r="BF7024" s="149">
        <f>IF(N7024="snížená",J7024,0)</f>
        <v>0</v>
      </c>
      <c r="BG7024" s="149">
        <f>IF(N7024="zákl. přenesená",J7024,0)</f>
        <v>0</v>
      </c>
      <c r="BH7024" s="149">
        <f>IF(N7024="sníž. přenesená",J7024,0)</f>
        <v>0</v>
      </c>
      <c r="BI7024" s="149">
        <f>IF(N7024="nulová",J7024,0)</f>
        <v>0</v>
      </c>
      <c r="BJ7024" s="17" t="s">
        <v>94</v>
      </c>
      <c r="BK7024" s="149">
        <f>ROUND(I7024*H7024,2)</f>
        <v>0</v>
      </c>
      <c r="BL7024" s="17" t="s">
        <v>330</v>
      </c>
      <c r="BM7024" s="148" t="s">
        <v>3314</v>
      </c>
    </row>
    <row r="7025" spans="2:65" s="1" customFormat="1" ht="165.75" x14ac:dyDescent="0.2">
      <c r="B7025" s="33"/>
      <c r="D7025" s="151" t="s">
        <v>325</v>
      </c>
      <c r="F7025" s="186" t="s">
        <v>3253</v>
      </c>
      <c r="I7025" s="187"/>
      <c r="L7025" s="33"/>
      <c r="M7025" s="188"/>
      <c r="T7025" s="57"/>
      <c r="AT7025" s="17" t="s">
        <v>325</v>
      </c>
      <c r="AU7025" s="17" t="s">
        <v>94</v>
      </c>
    </row>
    <row r="7026" spans="2:65" s="1" customFormat="1" ht="55.5" customHeight="1" x14ac:dyDescent="0.2">
      <c r="B7026" s="33"/>
      <c r="C7026" s="137" t="s">
        <v>3315</v>
      </c>
      <c r="D7026" s="137" t="s">
        <v>177</v>
      </c>
      <c r="E7026" s="138" t="s">
        <v>3316</v>
      </c>
      <c r="F7026" s="139" t="s">
        <v>3317</v>
      </c>
      <c r="G7026" s="140" t="s">
        <v>1621</v>
      </c>
      <c r="H7026" s="141">
        <v>1</v>
      </c>
      <c r="I7026" s="142"/>
      <c r="J7026" s="143">
        <f>ROUND(I7026*H7026,2)</f>
        <v>0</v>
      </c>
      <c r="K7026" s="139" t="s">
        <v>1</v>
      </c>
      <c r="L7026" s="33"/>
      <c r="M7026" s="144" t="s">
        <v>1</v>
      </c>
      <c r="N7026" s="145" t="s">
        <v>50</v>
      </c>
      <c r="P7026" s="146">
        <f>O7026*H7026</f>
        <v>0</v>
      </c>
      <c r="Q7026" s="146">
        <v>0</v>
      </c>
      <c r="R7026" s="146">
        <f>Q7026*H7026</f>
        <v>0</v>
      </c>
      <c r="S7026" s="146">
        <v>0</v>
      </c>
      <c r="T7026" s="147">
        <f>S7026*H7026</f>
        <v>0</v>
      </c>
      <c r="AR7026" s="148" t="s">
        <v>330</v>
      </c>
      <c r="AT7026" s="148" t="s">
        <v>177</v>
      </c>
      <c r="AU7026" s="148" t="s">
        <v>94</v>
      </c>
      <c r="AY7026" s="17" t="s">
        <v>174</v>
      </c>
      <c r="BE7026" s="149">
        <f>IF(N7026="základní",J7026,0)</f>
        <v>0</v>
      </c>
      <c r="BF7026" s="149">
        <f>IF(N7026="snížená",J7026,0)</f>
        <v>0</v>
      </c>
      <c r="BG7026" s="149">
        <f>IF(N7026="zákl. přenesená",J7026,0)</f>
        <v>0</v>
      </c>
      <c r="BH7026" s="149">
        <f>IF(N7026="sníž. přenesená",J7026,0)</f>
        <v>0</v>
      </c>
      <c r="BI7026" s="149">
        <f>IF(N7026="nulová",J7026,0)</f>
        <v>0</v>
      </c>
      <c r="BJ7026" s="17" t="s">
        <v>94</v>
      </c>
      <c r="BK7026" s="149">
        <f>ROUND(I7026*H7026,2)</f>
        <v>0</v>
      </c>
      <c r="BL7026" s="17" t="s">
        <v>330</v>
      </c>
      <c r="BM7026" s="148" t="s">
        <v>3318</v>
      </c>
    </row>
    <row r="7027" spans="2:65" s="1" customFormat="1" ht="195" x14ac:dyDescent="0.2">
      <c r="B7027" s="33"/>
      <c r="D7027" s="151" t="s">
        <v>325</v>
      </c>
      <c r="F7027" s="186" t="s">
        <v>3319</v>
      </c>
      <c r="I7027" s="187"/>
      <c r="L7027" s="33"/>
      <c r="M7027" s="188"/>
      <c r="T7027" s="57"/>
      <c r="AT7027" s="17" t="s">
        <v>325</v>
      </c>
      <c r="AU7027" s="17" t="s">
        <v>94</v>
      </c>
    </row>
    <row r="7028" spans="2:65" s="1" customFormat="1" ht="55.5" customHeight="1" x14ac:dyDescent="0.2">
      <c r="B7028" s="33"/>
      <c r="C7028" s="137" t="s">
        <v>3320</v>
      </c>
      <c r="D7028" s="137" t="s">
        <v>177</v>
      </c>
      <c r="E7028" s="138" t="s">
        <v>3321</v>
      </c>
      <c r="F7028" s="139" t="s">
        <v>3322</v>
      </c>
      <c r="G7028" s="140" t="s">
        <v>1621</v>
      </c>
      <c r="H7028" s="141">
        <v>1</v>
      </c>
      <c r="I7028" s="142"/>
      <c r="J7028" s="143">
        <f>ROUND(I7028*H7028,2)</f>
        <v>0</v>
      </c>
      <c r="K7028" s="139" t="s">
        <v>1</v>
      </c>
      <c r="L7028" s="33"/>
      <c r="M7028" s="144" t="s">
        <v>1</v>
      </c>
      <c r="N7028" s="145" t="s">
        <v>50</v>
      </c>
      <c r="P7028" s="146">
        <f>O7028*H7028</f>
        <v>0</v>
      </c>
      <c r="Q7028" s="146">
        <v>0</v>
      </c>
      <c r="R7028" s="146">
        <f>Q7028*H7028</f>
        <v>0</v>
      </c>
      <c r="S7028" s="146">
        <v>0</v>
      </c>
      <c r="T7028" s="147">
        <f>S7028*H7028</f>
        <v>0</v>
      </c>
      <c r="AR7028" s="148" t="s">
        <v>330</v>
      </c>
      <c r="AT7028" s="148" t="s">
        <v>177</v>
      </c>
      <c r="AU7028" s="148" t="s">
        <v>94</v>
      </c>
      <c r="AY7028" s="17" t="s">
        <v>174</v>
      </c>
      <c r="BE7028" s="149">
        <f>IF(N7028="základní",J7028,0)</f>
        <v>0</v>
      </c>
      <c r="BF7028" s="149">
        <f>IF(N7028="snížená",J7028,0)</f>
        <v>0</v>
      </c>
      <c r="BG7028" s="149">
        <f>IF(N7028="zákl. přenesená",J7028,0)</f>
        <v>0</v>
      </c>
      <c r="BH7028" s="149">
        <f>IF(N7028="sníž. přenesená",J7028,0)</f>
        <v>0</v>
      </c>
      <c r="BI7028" s="149">
        <f>IF(N7028="nulová",J7028,0)</f>
        <v>0</v>
      </c>
      <c r="BJ7028" s="17" t="s">
        <v>94</v>
      </c>
      <c r="BK7028" s="149">
        <f>ROUND(I7028*H7028,2)</f>
        <v>0</v>
      </c>
      <c r="BL7028" s="17" t="s">
        <v>330</v>
      </c>
      <c r="BM7028" s="148" t="s">
        <v>3323</v>
      </c>
    </row>
    <row r="7029" spans="2:65" s="1" customFormat="1" ht="156" x14ac:dyDescent="0.2">
      <c r="B7029" s="33"/>
      <c r="D7029" s="151" t="s">
        <v>325</v>
      </c>
      <c r="F7029" s="186" t="s">
        <v>3238</v>
      </c>
      <c r="I7029" s="187"/>
      <c r="L7029" s="33"/>
      <c r="M7029" s="188"/>
      <c r="T7029" s="57"/>
      <c r="AT7029" s="17" t="s">
        <v>325</v>
      </c>
      <c r="AU7029" s="17" t="s">
        <v>94</v>
      </c>
    </row>
    <row r="7030" spans="2:65" s="1" customFormat="1" ht="55.5" customHeight="1" x14ac:dyDescent="0.2">
      <c r="B7030" s="33"/>
      <c r="C7030" s="137" t="s">
        <v>3324</v>
      </c>
      <c r="D7030" s="137" t="s">
        <v>177</v>
      </c>
      <c r="E7030" s="138" t="s">
        <v>3325</v>
      </c>
      <c r="F7030" s="139" t="s">
        <v>3326</v>
      </c>
      <c r="G7030" s="140" t="s">
        <v>1621</v>
      </c>
      <c r="H7030" s="141">
        <v>1</v>
      </c>
      <c r="I7030" s="142"/>
      <c r="J7030" s="143">
        <f>ROUND(I7030*H7030,2)</f>
        <v>0</v>
      </c>
      <c r="K7030" s="139" t="s">
        <v>1</v>
      </c>
      <c r="L7030" s="33"/>
      <c r="M7030" s="144" t="s">
        <v>1</v>
      </c>
      <c r="N7030" s="145" t="s">
        <v>50</v>
      </c>
      <c r="P7030" s="146">
        <f>O7030*H7030</f>
        <v>0</v>
      </c>
      <c r="Q7030" s="146">
        <v>0</v>
      </c>
      <c r="R7030" s="146">
        <f>Q7030*H7030</f>
        <v>0</v>
      </c>
      <c r="S7030" s="146">
        <v>0</v>
      </c>
      <c r="T7030" s="147">
        <f>S7030*H7030</f>
        <v>0</v>
      </c>
      <c r="AR7030" s="148" t="s">
        <v>330</v>
      </c>
      <c r="AT7030" s="148" t="s">
        <v>177</v>
      </c>
      <c r="AU7030" s="148" t="s">
        <v>94</v>
      </c>
      <c r="AY7030" s="17" t="s">
        <v>174</v>
      </c>
      <c r="BE7030" s="149">
        <f>IF(N7030="základní",J7030,0)</f>
        <v>0</v>
      </c>
      <c r="BF7030" s="149">
        <f>IF(N7030="snížená",J7030,0)</f>
        <v>0</v>
      </c>
      <c r="BG7030" s="149">
        <f>IF(N7030="zákl. přenesená",J7030,0)</f>
        <v>0</v>
      </c>
      <c r="BH7030" s="149">
        <f>IF(N7030="sníž. přenesená",J7030,0)</f>
        <v>0</v>
      </c>
      <c r="BI7030" s="149">
        <f>IF(N7030="nulová",J7030,0)</f>
        <v>0</v>
      </c>
      <c r="BJ7030" s="17" t="s">
        <v>94</v>
      </c>
      <c r="BK7030" s="149">
        <f>ROUND(I7030*H7030,2)</f>
        <v>0</v>
      </c>
      <c r="BL7030" s="17" t="s">
        <v>330</v>
      </c>
      <c r="BM7030" s="148" t="s">
        <v>3327</v>
      </c>
    </row>
    <row r="7031" spans="2:65" s="1" customFormat="1" ht="146.25" x14ac:dyDescent="0.2">
      <c r="B7031" s="33"/>
      <c r="D7031" s="151" t="s">
        <v>325</v>
      </c>
      <c r="F7031" s="186" t="s">
        <v>3270</v>
      </c>
      <c r="I7031" s="187"/>
      <c r="L7031" s="33"/>
      <c r="M7031" s="188"/>
      <c r="T7031" s="57"/>
      <c r="AT7031" s="17" t="s">
        <v>325</v>
      </c>
      <c r="AU7031" s="17" t="s">
        <v>94</v>
      </c>
    </row>
    <row r="7032" spans="2:65" s="1" customFormat="1" ht="55.5" customHeight="1" x14ac:dyDescent="0.2">
      <c r="B7032" s="33"/>
      <c r="C7032" s="137" t="s">
        <v>3328</v>
      </c>
      <c r="D7032" s="137" t="s">
        <v>177</v>
      </c>
      <c r="E7032" s="138" t="s">
        <v>3329</v>
      </c>
      <c r="F7032" s="139" t="s">
        <v>3330</v>
      </c>
      <c r="G7032" s="140" t="s">
        <v>1621</v>
      </c>
      <c r="H7032" s="141">
        <v>1</v>
      </c>
      <c r="I7032" s="142"/>
      <c r="J7032" s="143">
        <f>ROUND(I7032*H7032,2)</f>
        <v>0</v>
      </c>
      <c r="K7032" s="139" t="s">
        <v>1</v>
      </c>
      <c r="L7032" s="33"/>
      <c r="M7032" s="144" t="s">
        <v>1</v>
      </c>
      <c r="N7032" s="145" t="s">
        <v>50</v>
      </c>
      <c r="P7032" s="146">
        <f>O7032*H7032</f>
        <v>0</v>
      </c>
      <c r="Q7032" s="146">
        <v>0</v>
      </c>
      <c r="R7032" s="146">
        <f>Q7032*H7032</f>
        <v>0</v>
      </c>
      <c r="S7032" s="146">
        <v>0</v>
      </c>
      <c r="T7032" s="147">
        <f>S7032*H7032</f>
        <v>0</v>
      </c>
      <c r="AR7032" s="148" t="s">
        <v>330</v>
      </c>
      <c r="AT7032" s="148" t="s">
        <v>177</v>
      </c>
      <c r="AU7032" s="148" t="s">
        <v>94</v>
      </c>
      <c r="AY7032" s="17" t="s">
        <v>174</v>
      </c>
      <c r="BE7032" s="149">
        <f>IF(N7032="základní",J7032,0)</f>
        <v>0</v>
      </c>
      <c r="BF7032" s="149">
        <f>IF(N7032="snížená",J7032,0)</f>
        <v>0</v>
      </c>
      <c r="BG7032" s="149">
        <f>IF(N7032="zákl. přenesená",J7032,0)</f>
        <v>0</v>
      </c>
      <c r="BH7032" s="149">
        <f>IF(N7032="sníž. přenesená",J7032,0)</f>
        <v>0</v>
      </c>
      <c r="BI7032" s="149">
        <f>IF(N7032="nulová",J7032,0)</f>
        <v>0</v>
      </c>
      <c r="BJ7032" s="17" t="s">
        <v>94</v>
      </c>
      <c r="BK7032" s="149">
        <f>ROUND(I7032*H7032,2)</f>
        <v>0</v>
      </c>
      <c r="BL7032" s="17" t="s">
        <v>330</v>
      </c>
      <c r="BM7032" s="148" t="s">
        <v>3331</v>
      </c>
    </row>
    <row r="7033" spans="2:65" s="1" customFormat="1" ht="175.5" x14ac:dyDescent="0.2">
      <c r="B7033" s="33"/>
      <c r="D7033" s="151" t="s">
        <v>325</v>
      </c>
      <c r="F7033" s="186" t="s">
        <v>3248</v>
      </c>
      <c r="I7033" s="187"/>
      <c r="L7033" s="33"/>
      <c r="M7033" s="188"/>
      <c r="T7033" s="57"/>
      <c r="AT7033" s="17" t="s">
        <v>325</v>
      </c>
      <c r="AU7033" s="17" t="s">
        <v>94</v>
      </c>
    </row>
    <row r="7034" spans="2:65" s="1" customFormat="1" ht="49.15" customHeight="1" x14ac:dyDescent="0.2">
      <c r="B7034" s="33"/>
      <c r="C7034" s="137" t="s">
        <v>3332</v>
      </c>
      <c r="D7034" s="137" t="s">
        <v>177</v>
      </c>
      <c r="E7034" s="138" t="s">
        <v>3333</v>
      </c>
      <c r="F7034" s="139" t="s">
        <v>3334</v>
      </c>
      <c r="G7034" s="140" t="s">
        <v>1621</v>
      </c>
      <c r="H7034" s="141">
        <v>1</v>
      </c>
      <c r="I7034" s="142"/>
      <c r="J7034" s="143">
        <f>ROUND(I7034*H7034,2)</f>
        <v>0</v>
      </c>
      <c r="K7034" s="139" t="s">
        <v>1</v>
      </c>
      <c r="L7034" s="33"/>
      <c r="M7034" s="144" t="s">
        <v>1</v>
      </c>
      <c r="N7034" s="145" t="s">
        <v>50</v>
      </c>
      <c r="P7034" s="146">
        <f>O7034*H7034</f>
        <v>0</v>
      </c>
      <c r="Q7034" s="146">
        <v>0</v>
      </c>
      <c r="R7034" s="146">
        <f>Q7034*H7034</f>
        <v>0</v>
      </c>
      <c r="S7034" s="146">
        <v>0</v>
      </c>
      <c r="T7034" s="147">
        <f>S7034*H7034</f>
        <v>0</v>
      </c>
      <c r="AR7034" s="148" t="s">
        <v>330</v>
      </c>
      <c r="AT7034" s="148" t="s">
        <v>177</v>
      </c>
      <c r="AU7034" s="148" t="s">
        <v>94</v>
      </c>
      <c r="AY7034" s="17" t="s">
        <v>174</v>
      </c>
      <c r="BE7034" s="149">
        <f>IF(N7034="základní",J7034,0)</f>
        <v>0</v>
      </c>
      <c r="BF7034" s="149">
        <f>IF(N7034="snížená",J7034,0)</f>
        <v>0</v>
      </c>
      <c r="BG7034" s="149">
        <f>IF(N7034="zákl. přenesená",J7034,0)</f>
        <v>0</v>
      </c>
      <c r="BH7034" s="149">
        <f>IF(N7034="sníž. přenesená",J7034,0)</f>
        <v>0</v>
      </c>
      <c r="BI7034" s="149">
        <f>IF(N7034="nulová",J7034,0)</f>
        <v>0</v>
      </c>
      <c r="BJ7034" s="17" t="s">
        <v>94</v>
      </c>
      <c r="BK7034" s="149">
        <f>ROUND(I7034*H7034,2)</f>
        <v>0</v>
      </c>
      <c r="BL7034" s="17" t="s">
        <v>330</v>
      </c>
      <c r="BM7034" s="148" t="s">
        <v>3335</v>
      </c>
    </row>
    <row r="7035" spans="2:65" s="1" customFormat="1" ht="165.75" x14ac:dyDescent="0.2">
      <c r="B7035" s="33"/>
      <c r="D7035" s="151" t="s">
        <v>325</v>
      </c>
      <c r="F7035" s="186" t="s">
        <v>3253</v>
      </c>
      <c r="I7035" s="187"/>
      <c r="L7035" s="33"/>
      <c r="M7035" s="188"/>
      <c r="T7035" s="57"/>
      <c r="AT7035" s="17" t="s">
        <v>325</v>
      </c>
      <c r="AU7035" s="17" t="s">
        <v>94</v>
      </c>
    </row>
    <row r="7036" spans="2:65" s="1" customFormat="1" ht="55.5" customHeight="1" x14ac:dyDescent="0.2">
      <c r="B7036" s="33"/>
      <c r="C7036" s="137" t="s">
        <v>3336</v>
      </c>
      <c r="D7036" s="137" t="s">
        <v>177</v>
      </c>
      <c r="E7036" s="138" t="s">
        <v>3337</v>
      </c>
      <c r="F7036" s="139" t="s">
        <v>3338</v>
      </c>
      <c r="G7036" s="140" t="s">
        <v>1621</v>
      </c>
      <c r="H7036" s="141">
        <v>1</v>
      </c>
      <c r="I7036" s="142"/>
      <c r="J7036" s="143">
        <f>ROUND(I7036*H7036,2)</f>
        <v>0</v>
      </c>
      <c r="K7036" s="139" t="s">
        <v>1</v>
      </c>
      <c r="L7036" s="33"/>
      <c r="M7036" s="144" t="s">
        <v>1</v>
      </c>
      <c r="N7036" s="145" t="s">
        <v>50</v>
      </c>
      <c r="P7036" s="146">
        <f>O7036*H7036</f>
        <v>0</v>
      </c>
      <c r="Q7036" s="146">
        <v>0</v>
      </c>
      <c r="R7036" s="146">
        <f>Q7036*H7036</f>
        <v>0</v>
      </c>
      <c r="S7036" s="146">
        <v>0</v>
      </c>
      <c r="T7036" s="147">
        <f>S7036*H7036</f>
        <v>0</v>
      </c>
      <c r="AR7036" s="148" t="s">
        <v>330</v>
      </c>
      <c r="AT7036" s="148" t="s">
        <v>177</v>
      </c>
      <c r="AU7036" s="148" t="s">
        <v>94</v>
      </c>
      <c r="AY7036" s="17" t="s">
        <v>174</v>
      </c>
      <c r="BE7036" s="149">
        <f>IF(N7036="základní",J7036,0)</f>
        <v>0</v>
      </c>
      <c r="BF7036" s="149">
        <f>IF(N7036="snížená",J7036,0)</f>
        <v>0</v>
      </c>
      <c r="BG7036" s="149">
        <f>IF(N7036="zákl. přenesená",J7036,0)</f>
        <v>0</v>
      </c>
      <c r="BH7036" s="149">
        <f>IF(N7036="sníž. přenesená",J7036,0)</f>
        <v>0</v>
      </c>
      <c r="BI7036" s="149">
        <f>IF(N7036="nulová",J7036,0)</f>
        <v>0</v>
      </c>
      <c r="BJ7036" s="17" t="s">
        <v>94</v>
      </c>
      <c r="BK7036" s="149">
        <f>ROUND(I7036*H7036,2)</f>
        <v>0</v>
      </c>
      <c r="BL7036" s="17" t="s">
        <v>330</v>
      </c>
      <c r="BM7036" s="148" t="s">
        <v>3339</v>
      </c>
    </row>
    <row r="7037" spans="2:65" s="1" customFormat="1" ht="146.25" x14ac:dyDescent="0.2">
      <c r="B7037" s="33"/>
      <c r="D7037" s="151" t="s">
        <v>325</v>
      </c>
      <c r="F7037" s="186" t="s">
        <v>3270</v>
      </c>
      <c r="I7037" s="187"/>
      <c r="L7037" s="33"/>
      <c r="M7037" s="188"/>
      <c r="T7037" s="57"/>
      <c r="AT7037" s="17" t="s">
        <v>325</v>
      </c>
      <c r="AU7037" s="17" t="s">
        <v>94</v>
      </c>
    </row>
    <row r="7038" spans="2:65" s="1" customFormat="1" ht="55.5" customHeight="1" x14ac:dyDescent="0.2">
      <c r="B7038" s="33"/>
      <c r="C7038" s="137" t="s">
        <v>3340</v>
      </c>
      <c r="D7038" s="137" t="s">
        <v>177</v>
      </c>
      <c r="E7038" s="138" t="s">
        <v>3341</v>
      </c>
      <c r="F7038" s="139" t="s">
        <v>3342</v>
      </c>
      <c r="G7038" s="140" t="s">
        <v>1621</v>
      </c>
      <c r="H7038" s="141">
        <v>1</v>
      </c>
      <c r="I7038" s="142"/>
      <c r="J7038" s="143">
        <f>ROUND(I7038*H7038,2)</f>
        <v>0</v>
      </c>
      <c r="K7038" s="139" t="s">
        <v>1</v>
      </c>
      <c r="L7038" s="33"/>
      <c r="M7038" s="144" t="s">
        <v>1</v>
      </c>
      <c r="N7038" s="145" t="s">
        <v>50</v>
      </c>
      <c r="P7038" s="146">
        <f>O7038*H7038</f>
        <v>0</v>
      </c>
      <c r="Q7038" s="146">
        <v>0</v>
      </c>
      <c r="R7038" s="146">
        <f>Q7038*H7038</f>
        <v>0</v>
      </c>
      <c r="S7038" s="146">
        <v>0</v>
      </c>
      <c r="T7038" s="147">
        <f>S7038*H7038</f>
        <v>0</v>
      </c>
      <c r="AR7038" s="148" t="s">
        <v>330</v>
      </c>
      <c r="AT7038" s="148" t="s">
        <v>177</v>
      </c>
      <c r="AU7038" s="148" t="s">
        <v>94</v>
      </c>
      <c r="AY7038" s="17" t="s">
        <v>174</v>
      </c>
      <c r="BE7038" s="149">
        <f>IF(N7038="základní",J7038,0)</f>
        <v>0</v>
      </c>
      <c r="BF7038" s="149">
        <f>IF(N7038="snížená",J7038,0)</f>
        <v>0</v>
      </c>
      <c r="BG7038" s="149">
        <f>IF(N7038="zákl. přenesená",J7038,0)</f>
        <v>0</v>
      </c>
      <c r="BH7038" s="149">
        <f>IF(N7038="sníž. přenesená",J7038,0)</f>
        <v>0</v>
      </c>
      <c r="BI7038" s="149">
        <f>IF(N7038="nulová",J7038,0)</f>
        <v>0</v>
      </c>
      <c r="BJ7038" s="17" t="s">
        <v>94</v>
      </c>
      <c r="BK7038" s="149">
        <f>ROUND(I7038*H7038,2)</f>
        <v>0</v>
      </c>
      <c r="BL7038" s="17" t="s">
        <v>330</v>
      </c>
      <c r="BM7038" s="148" t="s">
        <v>3343</v>
      </c>
    </row>
    <row r="7039" spans="2:65" s="1" customFormat="1" ht="175.5" x14ac:dyDescent="0.2">
      <c r="B7039" s="33"/>
      <c r="D7039" s="151" t="s">
        <v>325</v>
      </c>
      <c r="F7039" s="186" t="s">
        <v>3248</v>
      </c>
      <c r="I7039" s="187"/>
      <c r="L7039" s="33"/>
      <c r="M7039" s="188"/>
      <c r="T7039" s="57"/>
      <c r="AT7039" s="17" t="s">
        <v>325</v>
      </c>
      <c r="AU7039" s="17" t="s">
        <v>94</v>
      </c>
    </row>
    <row r="7040" spans="2:65" s="1" customFormat="1" ht="49.15" customHeight="1" x14ac:dyDescent="0.2">
      <c r="B7040" s="33"/>
      <c r="C7040" s="137" t="s">
        <v>3344</v>
      </c>
      <c r="D7040" s="137" t="s">
        <v>177</v>
      </c>
      <c r="E7040" s="138" t="s">
        <v>3345</v>
      </c>
      <c r="F7040" s="139" t="s">
        <v>3346</v>
      </c>
      <c r="G7040" s="140" t="s">
        <v>1621</v>
      </c>
      <c r="H7040" s="141">
        <v>1</v>
      </c>
      <c r="I7040" s="142"/>
      <c r="J7040" s="143">
        <f>ROUND(I7040*H7040,2)</f>
        <v>0</v>
      </c>
      <c r="K7040" s="139" t="s">
        <v>1</v>
      </c>
      <c r="L7040" s="33"/>
      <c r="M7040" s="144" t="s">
        <v>1</v>
      </c>
      <c r="N7040" s="145" t="s">
        <v>50</v>
      </c>
      <c r="P7040" s="146">
        <f>O7040*H7040</f>
        <v>0</v>
      </c>
      <c r="Q7040" s="146">
        <v>0</v>
      </c>
      <c r="R7040" s="146">
        <f>Q7040*H7040</f>
        <v>0</v>
      </c>
      <c r="S7040" s="146">
        <v>0</v>
      </c>
      <c r="T7040" s="147">
        <f>S7040*H7040</f>
        <v>0</v>
      </c>
      <c r="AR7040" s="148" t="s">
        <v>330</v>
      </c>
      <c r="AT7040" s="148" t="s">
        <v>177</v>
      </c>
      <c r="AU7040" s="148" t="s">
        <v>94</v>
      </c>
      <c r="AY7040" s="17" t="s">
        <v>174</v>
      </c>
      <c r="BE7040" s="149">
        <f>IF(N7040="základní",J7040,0)</f>
        <v>0</v>
      </c>
      <c r="BF7040" s="149">
        <f>IF(N7040="snížená",J7040,0)</f>
        <v>0</v>
      </c>
      <c r="BG7040" s="149">
        <f>IF(N7040="zákl. přenesená",J7040,0)</f>
        <v>0</v>
      </c>
      <c r="BH7040" s="149">
        <f>IF(N7040="sníž. přenesená",J7040,0)</f>
        <v>0</v>
      </c>
      <c r="BI7040" s="149">
        <f>IF(N7040="nulová",J7040,0)</f>
        <v>0</v>
      </c>
      <c r="BJ7040" s="17" t="s">
        <v>94</v>
      </c>
      <c r="BK7040" s="149">
        <f>ROUND(I7040*H7040,2)</f>
        <v>0</v>
      </c>
      <c r="BL7040" s="17" t="s">
        <v>330</v>
      </c>
      <c r="BM7040" s="148" t="s">
        <v>3347</v>
      </c>
    </row>
    <row r="7041" spans="2:65" s="1" customFormat="1" ht="165.75" x14ac:dyDescent="0.2">
      <c r="B7041" s="33"/>
      <c r="D7041" s="151" t="s">
        <v>325</v>
      </c>
      <c r="F7041" s="186" t="s">
        <v>3253</v>
      </c>
      <c r="I7041" s="187"/>
      <c r="L7041" s="33"/>
      <c r="M7041" s="188"/>
      <c r="T7041" s="57"/>
      <c r="AT7041" s="17" t="s">
        <v>325</v>
      </c>
      <c r="AU7041" s="17" t="s">
        <v>94</v>
      </c>
    </row>
    <row r="7042" spans="2:65" s="1" customFormat="1" ht="55.5" customHeight="1" x14ac:dyDescent="0.2">
      <c r="B7042" s="33"/>
      <c r="C7042" s="137" t="s">
        <v>3348</v>
      </c>
      <c r="D7042" s="137" t="s">
        <v>177</v>
      </c>
      <c r="E7042" s="138" t="s">
        <v>3349</v>
      </c>
      <c r="F7042" s="139" t="s">
        <v>3350</v>
      </c>
      <c r="G7042" s="140" t="s">
        <v>1621</v>
      </c>
      <c r="H7042" s="141">
        <v>1</v>
      </c>
      <c r="I7042" s="142"/>
      <c r="J7042" s="143">
        <f>ROUND(I7042*H7042,2)</f>
        <v>0</v>
      </c>
      <c r="K7042" s="139" t="s">
        <v>1</v>
      </c>
      <c r="L7042" s="33"/>
      <c r="M7042" s="144" t="s">
        <v>1</v>
      </c>
      <c r="N7042" s="145" t="s">
        <v>50</v>
      </c>
      <c r="P7042" s="146">
        <f>O7042*H7042</f>
        <v>0</v>
      </c>
      <c r="Q7042" s="146">
        <v>0</v>
      </c>
      <c r="R7042" s="146">
        <f>Q7042*H7042</f>
        <v>0</v>
      </c>
      <c r="S7042" s="146">
        <v>0</v>
      </c>
      <c r="T7042" s="147">
        <f>S7042*H7042</f>
        <v>0</v>
      </c>
      <c r="AR7042" s="148" t="s">
        <v>330</v>
      </c>
      <c r="AT7042" s="148" t="s">
        <v>177</v>
      </c>
      <c r="AU7042" s="148" t="s">
        <v>94</v>
      </c>
      <c r="AY7042" s="17" t="s">
        <v>174</v>
      </c>
      <c r="BE7042" s="149">
        <f>IF(N7042="základní",J7042,0)</f>
        <v>0</v>
      </c>
      <c r="BF7042" s="149">
        <f>IF(N7042="snížená",J7042,0)</f>
        <v>0</v>
      </c>
      <c r="BG7042" s="149">
        <f>IF(N7042="zákl. přenesená",J7042,0)</f>
        <v>0</v>
      </c>
      <c r="BH7042" s="149">
        <f>IF(N7042="sníž. přenesená",J7042,0)</f>
        <v>0</v>
      </c>
      <c r="BI7042" s="149">
        <f>IF(N7042="nulová",J7042,0)</f>
        <v>0</v>
      </c>
      <c r="BJ7042" s="17" t="s">
        <v>94</v>
      </c>
      <c r="BK7042" s="149">
        <f>ROUND(I7042*H7042,2)</f>
        <v>0</v>
      </c>
      <c r="BL7042" s="17" t="s">
        <v>330</v>
      </c>
      <c r="BM7042" s="148" t="s">
        <v>3351</v>
      </c>
    </row>
    <row r="7043" spans="2:65" s="1" customFormat="1" ht="146.25" x14ac:dyDescent="0.2">
      <c r="B7043" s="33"/>
      <c r="D7043" s="151" t="s">
        <v>325</v>
      </c>
      <c r="F7043" s="186" t="s">
        <v>3270</v>
      </c>
      <c r="I7043" s="187"/>
      <c r="L7043" s="33"/>
      <c r="M7043" s="188"/>
      <c r="T7043" s="57"/>
      <c r="AT7043" s="17" t="s">
        <v>325</v>
      </c>
      <c r="AU7043" s="17" t="s">
        <v>94</v>
      </c>
    </row>
    <row r="7044" spans="2:65" s="1" customFormat="1" ht="55.5" customHeight="1" x14ac:dyDescent="0.2">
      <c r="B7044" s="33"/>
      <c r="C7044" s="137" t="s">
        <v>3352</v>
      </c>
      <c r="D7044" s="137" t="s">
        <v>177</v>
      </c>
      <c r="E7044" s="138" t="s">
        <v>3353</v>
      </c>
      <c r="F7044" s="139" t="s">
        <v>3354</v>
      </c>
      <c r="G7044" s="140" t="s">
        <v>1621</v>
      </c>
      <c r="H7044" s="141">
        <v>1</v>
      </c>
      <c r="I7044" s="142"/>
      <c r="J7044" s="143">
        <f>ROUND(I7044*H7044,2)</f>
        <v>0</v>
      </c>
      <c r="K7044" s="139" t="s">
        <v>1</v>
      </c>
      <c r="L7044" s="33"/>
      <c r="M7044" s="144" t="s">
        <v>1</v>
      </c>
      <c r="N7044" s="145" t="s">
        <v>50</v>
      </c>
      <c r="P7044" s="146">
        <f>O7044*H7044</f>
        <v>0</v>
      </c>
      <c r="Q7044" s="146">
        <v>0</v>
      </c>
      <c r="R7044" s="146">
        <f>Q7044*H7044</f>
        <v>0</v>
      </c>
      <c r="S7044" s="146">
        <v>0</v>
      </c>
      <c r="T7044" s="147">
        <f>S7044*H7044</f>
        <v>0</v>
      </c>
      <c r="AR7044" s="148" t="s">
        <v>330</v>
      </c>
      <c r="AT7044" s="148" t="s">
        <v>177</v>
      </c>
      <c r="AU7044" s="148" t="s">
        <v>94</v>
      </c>
      <c r="AY7044" s="17" t="s">
        <v>174</v>
      </c>
      <c r="BE7044" s="149">
        <f>IF(N7044="základní",J7044,0)</f>
        <v>0</v>
      </c>
      <c r="BF7044" s="149">
        <f>IF(N7044="snížená",J7044,0)</f>
        <v>0</v>
      </c>
      <c r="BG7044" s="149">
        <f>IF(N7044="zákl. přenesená",J7044,0)</f>
        <v>0</v>
      </c>
      <c r="BH7044" s="149">
        <f>IF(N7044="sníž. přenesená",J7044,0)</f>
        <v>0</v>
      </c>
      <c r="BI7044" s="149">
        <f>IF(N7044="nulová",J7044,0)</f>
        <v>0</v>
      </c>
      <c r="BJ7044" s="17" t="s">
        <v>94</v>
      </c>
      <c r="BK7044" s="149">
        <f>ROUND(I7044*H7044,2)</f>
        <v>0</v>
      </c>
      <c r="BL7044" s="17" t="s">
        <v>330</v>
      </c>
      <c r="BM7044" s="148" t="s">
        <v>3355</v>
      </c>
    </row>
    <row r="7045" spans="2:65" s="1" customFormat="1" ht="175.5" x14ac:dyDescent="0.2">
      <c r="B7045" s="33"/>
      <c r="D7045" s="151" t="s">
        <v>325</v>
      </c>
      <c r="F7045" s="186" t="s">
        <v>3248</v>
      </c>
      <c r="I7045" s="187"/>
      <c r="L7045" s="33"/>
      <c r="M7045" s="188"/>
      <c r="T7045" s="57"/>
      <c r="AT7045" s="17" t="s">
        <v>325</v>
      </c>
      <c r="AU7045" s="17" t="s">
        <v>94</v>
      </c>
    </row>
    <row r="7046" spans="2:65" s="1" customFormat="1" ht="49.15" customHeight="1" x14ac:dyDescent="0.2">
      <c r="B7046" s="33"/>
      <c r="C7046" s="137" t="s">
        <v>3356</v>
      </c>
      <c r="D7046" s="137" t="s">
        <v>177</v>
      </c>
      <c r="E7046" s="138" t="s">
        <v>3357</v>
      </c>
      <c r="F7046" s="139" t="s">
        <v>3358</v>
      </c>
      <c r="G7046" s="140" t="s">
        <v>1621</v>
      </c>
      <c r="H7046" s="141">
        <v>1</v>
      </c>
      <c r="I7046" s="142"/>
      <c r="J7046" s="143">
        <f>ROUND(I7046*H7046,2)</f>
        <v>0</v>
      </c>
      <c r="K7046" s="139" t="s">
        <v>1</v>
      </c>
      <c r="L7046" s="33"/>
      <c r="M7046" s="144" t="s">
        <v>1</v>
      </c>
      <c r="N7046" s="145" t="s">
        <v>50</v>
      </c>
      <c r="P7046" s="146">
        <f>O7046*H7046</f>
        <v>0</v>
      </c>
      <c r="Q7046" s="146">
        <v>0</v>
      </c>
      <c r="R7046" s="146">
        <f>Q7046*H7046</f>
        <v>0</v>
      </c>
      <c r="S7046" s="146">
        <v>0</v>
      </c>
      <c r="T7046" s="147">
        <f>S7046*H7046</f>
        <v>0</v>
      </c>
      <c r="AR7046" s="148" t="s">
        <v>330</v>
      </c>
      <c r="AT7046" s="148" t="s">
        <v>177</v>
      </c>
      <c r="AU7046" s="148" t="s">
        <v>94</v>
      </c>
      <c r="AY7046" s="17" t="s">
        <v>174</v>
      </c>
      <c r="BE7046" s="149">
        <f>IF(N7046="základní",J7046,0)</f>
        <v>0</v>
      </c>
      <c r="BF7046" s="149">
        <f>IF(N7046="snížená",J7046,0)</f>
        <v>0</v>
      </c>
      <c r="BG7046" s="149">
        <f>IF(N7046="zákl. přenesená",J7046,0)</f>
        <v>0</v>
      </c>
      <c r="BH7046" s="149">
        <f>IF(N7046="sníž. přenesená",J7046,0)</f>
        <v>0</v>
      </c>
      <c r="BI7046" s="149">
        <f>IF(N7046="nulová",J7046,0)</f>
        <v>0</v>
      </c>
      <c r="BJ7046" s="17" t="s">
        <v>94</v>
      </c>
      <c r="BK7046" s="149">
        <f>ROUND(I7046*H7046,2)</f>
        <v>0</v>
      </c>
      <c r="BL7046" s="17" t="s">
        <v>330</v>
      </c>
      <c r="BM7046" s="148" t="s">
        <v>3359</v>
      </c>
    </row>
    <row r="7047" spans="2:65" s="1" customFormat="1" ht="165.75" x14ac:dyDescent="0.2">
      <c r="B7047" s="33"/>
      <c r="D7047" s="151" t="s">
        <v>325</v>
      </c>
      <c r="F7047" s="186" t="s">
        <v>3253</v>
      </c>
      <c r="I7047" s="187"/>
      <c r="L7047" s="33"/>
      <c r="M7047" s="188"/>
      <c r="T7047" s="57"/>
      <c r="AT7047" s="17" t="s">
        <v>325</v>
      </c>
      <c r="AU7047" s="17" t="s">
        <v>94</v>
      </c>
    </row>
    <row r="7048" spans="2:65" s="1" customFormat="1" ht="55.5" customHeight="1" x14ac:dyDescent="0.2">
      <c r="B7048" s="33"/>
      <c r="C7048" s="137" t="s">
        <v>3360</v>
      </c>
      <c r="D7048" s="137" t="s">
        <v>177</v>
      </c>
      <c r="E7048" s="138" t="s">
        <v>3361</v>
      </c>
      <c r="F7048" s="139" t="s">
        <v>3362</v>
      </c>
      <c r="G7048" s="140" t="s">
        <v>1621</v>
      </c>
      <c r="H7048" s="141">
        <v>1</v>
      </c>
      <c r="I7048" s="142"/>
      <c r="J7048" s="143">
        <f>ROUND(I7048*H7048,2)</f>
        <v>0</v>
      </c>
      <c r="K7048" s="139" t="s">
        <v>1</v>
      </c>
      <c r="L7048" s="33"/>
      <c r="M7048" s="144" t="s">
        <v>1</v>
      </c>
      <c r="N7048" s="145" t="s">
        <v>50</v>
      </c>
      <c r="P7048" s="146">
        <f>O7048*H7048</f>
        <v>0</v>
      </c>
      <c r="Q7048" s="146">
        <v>0</v>
      </c>
      <c r="R7048" s="146">
        <f>Q7048*H7048</f>
        <v>0</v>
      </c>
      <c r="S7048" s="146">
        <v>0</v>
      </c>
      <c r="T7048" s="147">
        <f>S7048*H7048</f>
        <v>0</v>
      </c>
      <c r="AR7048" s="148" t="s">
        <v>330</v>
      </c>
      <c r="AT7048" s="148" t="s">
        <v>177</v>
      </c>
      <c r="AU7048" s="148" t="s">
        <v>94</v>
      </c>
      <c r="AY7048" s="17" t="s">
        <v>174</v>
      </c>
      <c r="BE7048" s="149">
        <f>IF(N7048="základní",J7048,0)</f>
        <v>0</v>
      </c>
      <c r="BF7048" s="149">
        <f>IF(N7048="snížená",J7048,0)</f>
        <v>0</v>
      </c>
      <c r="BG7048" s="149">
        <f>IF(N7048="zákl. přenesená",J7048,0)</f>
        <v>0</v>
      </c>
      <c r="BH7048" s="149">
        <f>IF(N7048="sníž. přenesená",J7048,0)</f>
        <v>0</v>
      </c>
      <c r="BI7048" s="149">
        <f>IF(N7048="nulová",J7048,0)</f>
        <v>0</v>
      </c>
      <c r="BJ7048" s="17" t="s">
        <v>94</v>
      </c>
      <c r="BK7048" s="149">
        <f>ROUND(I7048*H7048,2)</f>
        <v>0</v>
      </c>
      <c r="BL7048" s="17" t="s">
        <v>330</v>
      </c>
      <c r="BM7048" s="148" t="s">
        <v>3363</v>
      </c>
    </row>
    <row r="7049" spans="2:65" s="1" customFormat="1" ht="146.25" x14ac:dyDescent="0.2">
      <c r="B7049" s="33"/>
      <c r="D7049" s="151" t="s">
        <v>325</v>
      </c>
      <c r="F7049" s="186" t="s">
        <v>3270</v>
      </c>
      <c r="I7049" s="187"/>
      <c r="L7049" s="33"/>
      <c r="M7049" s="188"/>
      <c r="T7049" s="57"/>
      <c r="AT7049" s="17" t="s">
        <v>325</v>
      </c>
      <c r="AU7049" s="17" t="s">
        <v>94</v>
      </c>
    </row>
    <row r="7050" spans="2:65" s="1" customFormat="1" ht="55.5" customHeight="1" x14ac:dyDescent="0.2">
      <c r="B7050" s="33"/>
      <c r="C7050" s="137" t="s">
        <v>3364</v>
      </c>
      <c r="D7050" s="137" t="s">
        <v>177</v>
      </c>
      <c r="E7050" s="138" t="s">
        <v>3365</v>
      </c>
      <c r="F7050" s="139" t="s">
        <v>3366</v>
      </c>
      <c r="G7050" s="140" t="s">
        <v>1621</v>
      </c>
      <c r="H7050" s="141">
        <v>1</v>
      </c>
      <c r="I7050" s="142"/>
      <c r="J7050" s="143">
        <f>ROUND(I7050*H7050,2)</f>
        <v>0</v>
      </c>
      <c r="K7050" s="139" t="s">
        <v>1</v>
      </c>
      <c r="L7050" s="33"/>
      <c r="M7050" s="144" t="s">
        <v>1</v>
      </c>
      <c r="N7050" s="145" t="s">
        <v>50</v>
      </c>
      <c r="P7050" s="146">
        <f>O7050*H7050</f>
        <v>0</v>
      </c>
      <c r="Q7050" s="146">
        <v>0</v>
      </c>
      <c r="R7050" s="146">
        <f>Q7050*H7050</f>
        <v>0</v>
      </c>
      <c r="S7050" s="146">
        <v>0</v>
      </c>
      <c r="T7050" s="147">
        <f>S7050*H7050</f>
        <v>0</v>
      </c>
      <c r="AR7050" s="148" t="s">
        <v>330</v>
      </c>
      <c r="AT7050" s="148" t="s">
        <v>177</v>
      </c>
      <c r="AU7050" s="148" t="s">
        <v>94</v>
      </c>
      <c r="AY7050" s="17" t="s">
        <v>174</v>
      </c>
      <c r="BE7050" s="149">
        <f>IF(N7050="základní",J7050,0)</f>
        <v>0</v>
      </c>
      <c r="BF7050" s="149">
        <f>IF(N7050="snížená",J7050,0)</f>
        <v>0</v>
      </c>
      <c r="BG7050" s="149">
        <f>IF(N7050="zákl. přenesená",J7050,0)</f>
        <v>0</v>
      </c>
      <c r="BH7050" s="149">
        <f>IF(N7050="sníž. přenesená",J7050,0)</f>
        <v>0</v>
      </c>
      <c r="BI7050" s="149">
        <f>IF(N7050="nulová",J7050,0)</f>
        <v>0</v>
      </c>
      <c r="BJ7050" s="17" t="s">
        <v>94</v>
      </c>
      <c r="BK7050" s="149">
        <f>ROUND(I7050*H7050,2)</f>
        <v>0</v>
      </c>
      <c r="BL7050" s="17" t="s">
        <v>330</v>
      </c>
      <c r="BM7050" s="148" t="s">
        <v>3367</v>
      </c>
    </row>
    <row r="7051" spans="2:65" s="1" customFormat="1" ht="175.5" x14ac:dyDescent="0.2">
      <c r="B7051" s="33"/>
      <c r="D7051" s="151" t="s">
        <v>325</v>
      </c>
      <c r="F7051" s="186" t="s">
        <v>3248</v>
      </c>
      <c r="I7051" s="187"/>
      <c r="L7051" s="33"/>
      <c r="M7051" s="188"/>
      <c r="T7051" s="57"/>
      <c r="AT7051" s="17" t="s">
        <v>325</v>
      </c>
      <c r="AU7051" s="17" t="s">
        <v>94</v>
      </c>
    </row>
    <row r="7052" spans="2:65" s="1" customFormat="1" ht="49.15" customHeight="1" x14ac:dyDescent="0.2">
      <c r="B7052" s="33"/>
      <c r="C7052" s="137" t="s">
        <v>3368</v>
      </c>
      <c r="D7052" s="137" t="s">
        <v>177</v>
      </c>
      <c r="E7052" s="138" t="s">
        <v>3369</v>
      </c>
      <c r="F7052" s="139" t="s">
        <v>3370</v>
      </c>
      <c r="G7052" s="140" t="s">
        <v>1621</v>
      </c>
      <c r="H7052" s="141">
        <v>1</v>
      </c>
      <c r="I7052" s="142"/>
      <c r="J7052" s="143">
        <f>ROUND(I7052*H7052,2)</f>
        <v>0</v>
      </c>
      <c r="K7052" s="139" t="s">
        <v>1</v>
      </c>
      <c r="L7052" s="33"/>
      <c r="M7052" s="144" t="s">
        <v>1</v>
      </c>
      <c r="N7052" s="145" t="s">
        <v>50</v>
      </c>
      <c r="P7052" s="146">
        <f>O7052*H7052</f>
        <v>0</v>
      </c>
      <c r="Q7052" s="146">
        <v>0</v>
      </c>
      <c r="R7052" s="146">
        <f>Q7052*H7052</f>
        <v>0</v>
      </c>
      <c r="S7052" s="146">
        <v>0</v>
      </c>
      <c r="T7052" s="147">
        <f>S7052*H7052</f>
        <v>0</v>
      </c>
      <c r="AR7052" s="148" t="s">
        <v>330</v>
      </c>
      <c r="AT7052" s="148" t="s">
        <v>177</v>
      </c>
      <c r="AU7052" s="148" t="s">
        <v>94</v>
      </c>
      <c r="AY7052" s="17" t="s">
        <v>174</v>
      </c>
      <c r="BE7052" s="149">
        <f>IF(N7052="základní",J7052,0)</f>
        <v>0</v>
      </c>
      <c r="BF7052" s="149">
        <f>IF(N7052="snížená",J7052,0)</f>
        <v>0</v>
      </c>
      <c r="BG7052" s="149">
        <f>IF(N7052="zákl. přenesená",J7052,0)</f>
        <v>0</v>
      </c>
      <c r="BH7052" s="149">
        <f>IF(N7052="sníž. přenesená",J7052,0)</f>
        <v>0</v>
      </c>
      <c r="BI7052" s="149">
        <f>IF(N7052="nulová",J7052,0)</f>
        <v>0</v>
      </c>
      <c r="BJ7052" s="17" t="s">
        <v>94</v>
      </c>
      <c r="BK7052" s="149">
        <f>ROUND(I7052*H7052,2)</f>
        <v>0</v>
      </c>
      <c r="BL7052" s="17" t="s">
        <v>330</v>
      </c>
      <c r="BM7052" s="148" t="s">
        <v>3371</v>
      </c>
    </row>
    <row r="7053" spans="2:65" s="1" customFormat="1" ht="165.75" x14ac:dyDescent="0.2">
      <c r="B7053" s="33"/>
      <c r="D7053" s="151" t="s">
        <v>325</v>
      </c>
      <c r="F7053" s="186" t="s">
        <v>3253</v>
      </c>
      <c r="I7053" s="187"/>
      <c r="L7053" s="33"/>
      <c r="M7053" s="188"/>
      <c r="T7053" s="57"/>
      <c r="AT7053" s="17" t="s">
        <v>325</v>
      </c>
      <c r="AU7053" s="17" t="s">
        <v>94</v>
      </c>
    </row>
    <row r="7054" spans="2:65" s="1" customFormat="1" ht="55.5" customHeight="1" x14ac:dyDescent="0.2">
      <c r="B7054" s="33"/>
      <c r="C7054" s="137" t="s">
        <v>3372</v>
      </c>
      <c r="D7054" s="137" t="s">
        <v>177</v>
      </c>
      <c r="E7054" s="138" t="s">
        <v>3373</v>
      </c>
      <c r="F7054" s="139" t="s">
        <v>3374</v>
      </c>
      <c r="G7054" s="140" t="s">
        <v>1621</v>
      </c>
      <c r="H7054" s="141">
        <v>1</v>
      </c>
      <c r="I7054" s="142"/>
      <c r="J7054" s="143">
        <f>ROUND(I7054*H7054,2)</f>
        <v>0</v>
      </c>
      <c r="K7054" s="139" t="s">
        <v>1</v>
      </c>
      <c r="L7054" s="33"/>
      <c r="M7054" s="144" t="s">
        <v>1</v>
      </c>
      <c r="N7054" s="145" t="s">
        <v>50</v>
      </c>
      <c r="P7054" s="146">
        <f>O7054*H7054</f>
        <v>0</v>
      </c>
      <c r="Q7054" s="146">
        <v>0</v>
      </c>
      <c r="R7054" s="146">
        <f>Q7054*H7054</f>
        <v>0</v>
      </c>
      <c r="S7054" s="146">
        <v>0</v>
      </c>
      <c r="T7054" s="147">
        <f>S7054*H7054</f>
        <v>0</v>
      </c>
      <c r="AR7054" s="148" t="s">
        <v>330</v>
      </c>
      <c r="AT7054" s="148" t="s">
        <v>177</v>
      </c>
      <c r="AU7054" s="148" t="s">
        <v>94</v>
      </c>
      <c r="AY7054" s="17" t="s">
        <v>174</v>
      </c>
      <c r="BE7054" s="149">
        <f>IF(N7054="základní",J7054,0)</f>
        <v>0</v>
      </c>
      <c r="BF7054" s="149">
        <f>IF(N7054="snížená",J7054,0)</f>
        <v>0</v>
      </c>
      <c r="BG7054" s="149">
        <f>IF(N7054="zákl. přenesená",J7054,0)</f>
        <v>0</v>
      </c>
      <c r="BH7054" s="149">
        <f>IF(N7054="sníž. přenesená",J7054,0)</f>
        <v>0</v>
      </c>
      <c r="BI7054" s="149">
        <f>IF(N7054="nulová",J7054,0)</f>
        <v>0</v>
      </c>
      <c r="BJ7054" s="17" t="s">
        <v>94</v>
      </c>
      <c r="BK7054" s="149">
        <f>ROUND(I7054*H7054,2)</f>
        <v>0</v>
      </c>
      <c r="BL7054" s="17" t="s">
        <v>330</v>
      </c>
      <c r="BM7054" s="148" t="s">
        <v>3375</v>
      </c>
    </row>
    <row r="7055" spans="2:65" s="1" customFormat="1" ht="146.25" x14ac:dyDescent="0.2">
      <c r="B7055" s="33"/>
      <c r="D7055" s="151" t="s">
        <v>325</v>
      </c>
      <c r="F7055" s="186" t="s">
        <v>3270</v>
      </c>
      <c r="I7055" s="187"/>
      <c r="L7055" s="33"/>
      <c r="M7055" s="188"/>
      <c r="T7055" s="57"/>
      <c r="AT7055" s="17" t="s">
        <v>325</v>
      </c>
      <c r="AU7055" s="17" t="s">
        <v>94</v>
      </c>
    </row>
    <row r="7056" spans="2:65" s="1" customFormat="1" ht="55.5" customHeight="1" x14ac:dyDescent="0.2">
      <c r="B7056" s="33"/>
      <c r="C7056" s="137" t="s">
        <v>3376</v>
      </c>
      <c r="D7056" s="137" t="s">
        <v>177</v>
      </c>
      <c r="E7056" s="138" t="s">
        <v>3377</v>
      </c>
      <c r="F7056" s="139" t="s">
        <v>3378</v>
      </c>
      <c r="G7056" s="140" t="s">
        <v>1621</v>
      </c>
      <c r="H7056" s="141">
        <v>1</v>
      </c>
      <c r="I7056" s="142"/>
      <c r="J7056" s="143">
        <f>ROUND(I7056*H7056,2)</f>
        <v>0</v>
      </c>
      <c r="K7056" s="139" t="s">
        <v>1</v>
      </c>
      <c r="L7056" s="33"/>
      <c r="M7056" s="144" t="s">
        <v>1</v>
      </c>
      <c r="N7056" s="145" t="s">
        <v>50</v>
      </c>
      <c r="P7056" s="146">
        <f>O7056*H7056</f>
        <v>0</v>
      </c>
      <c r="Q7056" s="146">
        <v>0</v>
      </c>
      <c r="R7056" s="146">
        <f>Q7056*H7056</f>
        <v>0</v>
      </c>
      <c r="S7056" s="146">
        <v>0</v>
      </c>
      <c r="T7056" s="147">
        <f>S7056*H7056</f>
        <v>0</v>
      </c>
      <c r="AR7056" s="148" t="s">
        <v>330</v>
      </c>
      <c r="AT7056" s="148" t="s">
        <v>177</v>
      </c>
      <c r="AU7056" s="148" t="s">
        <v>94</v>
      </c>
      <c r="AY7056" s="17" t="s">
        <v>174</v>
      </c>
      <c r="BE7056" s="149">
        <f>IF(N7056="základní",J7056,0)</f>
        <v>0</v>
      </c>
      <c r="BF7056" s="149">
        <f>IF(N7056="snížená",J7056,0)</f>
        <v>0</v>
      </c>
      <c r="BG7056" s="149">
        <f>IF(N7056="zákl. přenesená",J7056,0)</f>
        <v>0</v>
      </c>
      <c r="BH7056" s="149">
        <f>IF(N7056="sníž. přenesená",J7056,0)</f>
        <v>0</v>
      </c>
      <c r="BI7056" s="149">
        <f>IF(N7056="nulová",J7056,0)</f>
        <v>0</v>
      </c>
      <c r="BJ7056" s="17" t="s">
        <v>94</v>
      </c>
      <c r="BK7056" s="149">
        <f>ROUND(I7056*H7056,2)</f>
        <v>0</v>
      </c>
      <c r="BL7056" s="17" t="s">
        <v>330</v>
      </c>
      <c r="BM7056" s="148" t="s">
        <v>3379</v>
      </c>
    </row>
    <row r="7057" spans="2:65" s="1" customFormat="1" ht="175.5" x14ac:dyDescent="0.2">
      <c r="B7057" s="33"/>
      <c r="D7057" s="151" t="s">
        <v>325</v>
      </c>
      <c r="F7057" s="186" t="s">
        <v>3248</v>
      </c>
      <c r="I7057" s="187"/>
      <c r="L7057" s="33"/>
      <c r="M7057" s="188"/>
      <c r="T7057" s="57"/>
      <c r="AT7057" s="17" t="s">
        <v>325</v>
      </c>
      <c r="AU7057" s="17" t="s">
        <v>94</v>
      </c>
    </row>
    <row r="7058" spans="2:65" s="1" customFormat="1" ht="49.15" customHeight="1" x14ac:dyDescent="0.2">
      <c r="B7058" s="33"/>
      <c r="C7058" s="137" t="s">
        <v>3380</v>
      </c>
      <c r="D7058" s="137" t="s">
        <v>177</v>
      </c>
      <c r="E7058" s="138" t="s">
        <v>3381</v>
      </c>
      <c r="F7058" s="139" t="s">
        <v>3382</v>
      </c>
      <c r="G7058" s="140" t="s">
        <v>1621</v>
      </c>
      <c r="H7058" s="141">
        <v>1</v>
      </c>
      <c r="I7058" s="142"/>
      <c r="J7058" s="143">
        <f>ROUND(I7058*H7058,2)</f>
        <v>0</v>
      </c>
      <c r="K7058" s="139" t="s">
        <v>1</v>
      </c>
      <c r="L7058" s="33"/>
      <c r="M7058" s="144" t="s">
        <v>1</v>
      </c>
      <c r="N7058" s="145" t="s">
        <v>50</v>
      </c>
      <c r="P7058" s="146">
        <f>O7058*H7058</f>
        <v>0</v>
      </c>
      <c r="Q7058" s="146">
        <v>0</v>
      </c>
      <c r="R7058" s="146">
        <f>Q7058*H7058</f>
        <v>0</v>
      </c>
      <c r="S7058" s="146">
        <v>0</v>
      </c>
      <c r="T7058" s="147">
        <f>S7058*H7058</f>
        <v>0</v>
      </c>
      <c r="AR7058" s="148" t="s">
        <v>330</v>
      </c>
      <c r="AT7058" s="148" t="s">
        <v>177</v>
      </c>
      <c r="AU7058" s="148" t="s">
        <v>94</v>
      </c>
      <c r="AY7058" s="17" t="s">
        <v>174</v>
      </c>
      <c r="BE7058" s="149">
        <f>IF(N7058="základní",J7058,0)</f>
        <v>0</v>
      </c>
      <c r="BF7058" s="149">
        <f>IF(N7058="snížená",J7058,0)</f>
        <v>0</v>
      </c>
      <c r="BG7058" s="149">
        <f>IF(N7058="zákl. přenesená",J7058,0)</f>
        <v>0</v>
      </c>
      <c r="BH7058" s="149">
        <f>IF(N7058="sníž. přenesená",J7058,0)</f>
        <v>0</v>
      </c>
      <c r="BI7058" s="149">
        <f>IF(N7058="nulová",J7058,0)</f>
        <v>0</v>
      </c>
      <c r="BJ7058" s="17" t="s">
        <v>94</v>
      </c>
      <c r="BK7058" s="149">
        <f>ROUND(I7058*H7058,2)</f>
        <v>0</v>
      </c>
      <c r="BL7058" s="17" t="s">
        <v>330</v>
      </c>
      <c r="BM7058" s="148" t="s">
        <v>3383</v>
      </c>
    </row>
    <row r="7059" spans="2:65" s="1" customFormat="1" ht="165.75" x14ac:dyDescent="0.2">
      <c r="B7059" s="33"/>
      <c r="D7059" s="151" t="s">
        <v>325</v>
      </c>
      <c r="F7059" s="186" t="s">
        <v>3253</v>
      </c>
      <c r="I7059" s="187"/>
      <c r="L7059" s="33"/>
      <c r="M7059" s="188"/>
      <c r="T7059" s="57"/>
      <c r="AT7059" s="17" t="s">
        <v>325</v>
      </c>
      <c r="AU7059" s="17" t="s">
        <v>94</v>
      </c>
    </row>
    <row r="7060" spans="2:65" s="1" customFormat="1" ht="55.5" customHeight="1" x14ac:dyDescent="0.2">
      <c r="B7060" s="33"/>
      <c r="C7060" s="137" t="s">
        <v>3384</v>
      </c>
      <c r="D7060" s="137" t="s">
        <v>177</v>
      </c>
      <c r="E7060" s="138" t="s">
        <v>3385</v>
      </c>
      <c r="F7060" s="139" t="s">
        <v>3386</v>
      </c>
      <c r="G7060" s="140" t="s">
        <v>1621</v>
      </c>
      <c r="H7060" s="141">
        <v>1</v>
      </c>
      <c r="I7060" s="142"/>
      <c r="J7060" s="143">
        <f>ROUND(I7060*H7060,2)</f>
        <v>0</v>
      </c>
      <c r="K7060" s="139" t="s">
        <v>1</v>
      </c>
      <c r="L7060" s="33"/>
      <c r="M7060" s="144" t="s">
        <v>1</v>
      </c>
      <c r="N7060" s="145" t="s">
        <v>50</v>
      </c>
      <c r="P7060" s="146">
        <f>O7060*H7060</f>
        <v>0</v>
      </c>
      <c r="Q7060" s="146">
        <v>0</v>
      </c>
      <c r="R7060" s="146">
        <f>Q7060*H7060</f>
        <v>0</v>
      </c>
      <c r="S7060" s="146">
        <v>0</v>
      </c>
      <c r="T7060" s="147">
        <f>S7060*H7060</f>
        <v>0</v>
      </c>
      <c r="AR7060" s="148" t="s">
        <v>330</v>
      </c>
      <c r="AT7060" s="148" t="s">
        <v>177</v>
      </c>
      <c r="AU7060" s="148" t="s">
        <v>94</v>
      </c>
      <c r="AY7060" s="17" t="s">
        <v>174</v>
      </c>
      <c r="BE7060" s="149">
        <f>IF(N7060="základní",J7060,0)</f>
        <v>0</v>
      </c>
      <c r="BF7060" s="149">
        <f>IF(N7060="snížená",J7060,0)</f>
        <v>0</v>
      </c>
      <c r="BG7060" s="149">
        <f>IF(N7060="zákl. přenesená",J7060,0)</f>
        <v>0</v>
      </c>
      <c r="BH7060" s="149">
        <f>IF(N7060="sníž. přenesená",J7060,0)</f>
        <v>0</v>
      </c>
      <c r="BI7060" s="149">
        <f>IF(N7060="nulová",J7060,0)</f>
        <v>0</v>
      </c>
      <c r="BJ7060" s="17" t="s">
        <v>94</v>
      </c>
      <c r="BK7060" s="149">
        <f>ROUND(I7060*H7060,2)</f>
        <v>0</v>
      </c>
      <c r="BL7060" s="17" t="s">
        <v>330</v>
      </c>
      <c r="BM7060" s="148" t="s">
        <v>3387</v>
      </c>
    </row>
    <row r="7061" spans="2:65" s="1" customFormat="1" ht="146.25" x14ac:dyDescent="0.2">
      <c r="B7061" s="33"/>
      <c r="D7061" s="151" t="s">
        <v>325</v>
      </c>
      <c r="F7061" s="186" t="s">
        <v>3270</v>
      </c>
      <c r="I7061" s="187"/>
      <c r="L7061" s="33"/>
      <c r="M7061" s="188"/>
      <c r="T7061" s="57"/>
      <c r="AT7061" s="17" t="s">
        <v>325</v>
      </c>
      <c r="AU7061" s="17" t="s">
        <v>94</v>
      </c>
    </row>
    <row r="7062" spans="2:65" s="1" customFormat="1" ht="55.5" customHeight="1" x14ac:dyDescent="0.2">
      <c r="B7062" s="33"/>
      <c r="C7062" s="137" t="s">
        <v>3388</v>
      </c>
      <c r="D7062" s="137" t="s">
        <v>177</v>
      </c>
      <c r="E7062" s="138" t="s">
        <v>3389</v>
      </c>
      <c r="F7062" s="139" t="s">
        <v>3390</v>
      </c>
      <c r="G7062" s="140" t="s">
        <v>1621</v>
      </c>
      <c r="H7062" s="141">
        <v>1</v>
      </c>
      <c r="I7062" s="142"/>
      <c r="J7062" s="143">
        <f>ROUND(I7062*H7062,2)</f>
        <v>0</v>
      </c>
      <c r="K7062" s="139" t="s">
        <v>1</v>
      </c>
      <c r="L7062" s="33"/>
      <c r="M7062" s="144" t="s">
        <v>1</v>
      </c>
      <c r="N7062" s="145" t="s">
        <v>50</v>
      </c>
      <c r="P7062" s="146">
        <f>O7062*H7062</f>
        <v>0</v>
      </c>
      <c r="Q7062" s="146">
        <v>0</v>
      </c>
      <c r="R7062" s="146">
        <f>Q7062*H7062</f>
        <v>0</v>
      </c>
      <c r="S7062" s="146">
        <v>0</v>
      </c>
      <c r="T7062" s="147">
        <f>S7062*H7062</f>
        <v>0</v>
      </c>
      <c r="AR7062" s="148" t="s">
        <v>330</v>
      </c>
      <c r="AT7062" s="148" t="s">
        <v>177</v>
      </c>
      <c r="AU7062" s="148" t="s">
        <v>94</v>
      </c>
      <c r="AY7062" s="17" t="s">
        <v>174</v>
      </c>
      <c r="BE7062" s="149">
        <f>IF(N7062="základní",J7062,0)</f>
        <v>0</v>
      </c>
      <c r="BF7062" s="149">
        <f>IF(N7062="snížená",J7062,0)</f>
        <v>0</v>
      </c>
      <c r="BG7062" s="149">
        <f>IF(N7062="zákl. přenesená",J7062,0)</f>
        <v>0</v>
      </c>
      <c r="BH7062" s="149">
        <f>IF(N7062="sníž. přenesená",J7062,0)</f>
        <v>0</v>
      </c>
      <c r="BI7062" s="149">
        <f>IF(N7062="nulová",J7062,0)</f>
        <v>0</v>
      </c>
      <c r="BJ7062" s="17" t="s">
        <v>94</v>
      </c>
      <c r="BK7062" s="149">
        <f>ROUND(I7062*H7062,2)</f>
        <v>0</v>
      </c>
      <c r="BL7062" s="17" t="s">
        <v>330</v>
      </c>
      <c r="BM7062" s="148" t="s">
        <v>3391</v>
      </c>
    </row>
    <row r="7063" spans="2:65" s="1" customFormat="1" ht="175.5" x14ac:dyDescent="0.2">
      <c r="B7063" s="33"/>
      <c r="D7063" s="151" t="s">
        <v>325</v>
      </c>
      <c r="F7063" s="186" t="s">
        <v>3248</v>
      </c>
      <c r="I7063" s="187"/>
      <c r="L7063" s="33"/>
      <c r="M7063" s="188"/>
      <c r="T7063" s="57"/>
      <c r="AT7063" s="17" t="s">
        <v>325</v>
      </c>
      <c r="AU7063" s="17" t="s">
        <v>94</v>
      </c>
    </row>
    <row r="7064" spans="2:65" s="1" customFormat="1" ht="49.15" customHeight="1" x14ac:dyDescent="0.2">
      <c r="B7064" s="33"/>
      <c r="C7064" s="137" t="s">
        <v>3392</v>
      </c>
      <c r="D7064" s="137" t="s">
        <v>177</v>
      </c>
      <c r="E7064" s="138" t="s">
        <v>3393</v>
      </c>
      <c r="F7064" s="139" t="s">
        <v>3394</v>
      </c>
      <c r="G7064" s="140" t="s">
        <v>1621</v>
      </c>
      <c r="H7064" s="141">
        <v>1</v>
      </c>
      <c r="I7064" s="142"/>
      <c r="J7064" s="143">
        <f>ROUND(I7064*H7064,2)</f>
        <v>0</v>
      </c>
      <c r="K7064" s="139" t="s">
        <v>1</v>
      </c>
      <c r="L7064" s="33"/>
      <c r="M7064" s="144" t="s">
        <v>1</v>
      </c>
      <c r="N7064" s="145" t="s">
        <v>50</v>
      </c>
      <c r="P7064" s="146">
        <f>O7064*H7064</f>
        <v>0</v>
      </c>
      <c r="Q7064" s="146">
        <v>0</v>
      </c>
      <c r="R7064" s="146">
        <f>Q7064*H7064</f>
        <v>0</v>
      </c>
      <c r="S7064" s="146">
        <v>0</v>
      </c>
      <c r="T7064" s="147">
        <f>S7064*H7064</f>
        <v>0</v>
      </c>
      <c r="AR7064" s="148" t="s">
        <v>330</v>
      </c>
      <c r="AT7064" s="148" t="s">
        <v>177</v>
      </c>
      <c r="AU7064" s="148" t="s">
        <v>94</v>
      </c>
      <c r="AY7064" s="17" t="s">
        <v>174</v>
      </c>
      <c r="BE7064" s="149">
        <f>IF(N7064="základní",J7064,0)</f>
        <v>0</v>
      </c>
      <c r="BF7064" s="149">
        <f>IF(N7064="snížená",J7064,0)</f>
        <v>0</v>
      </c>
      <c r="BG7064" s="149">
        <f>IF(N7064="zákl. přenesená",J7064,0)</f>
        <v>0</v>
      </c>
      <c r="BH7064" s="149">
        <f>IF(N7064="sníž. přenesená",J7064,0)</f>
        <v>0</v>
      </c>
      <c r="BI7064" s="149">
        <f>IF(N7064="nulová",J7064,0)</f>
        <v>0</v>
      </c>
      <c r="BJ7064" s="17" t="s">
        <v>94</v>
      </c>
      <c r="BK7064" s="149">
        <f>ROUND(I7064*H7064,2)</f>
        <v>0</v>
      </c>
      <c r="BL7064" s="17" t="s">
        <v>330</v>
      </c>
      <c r="BM7064" s="148" t="s">
        <v>3395</v>
      </c>
    </row>
    <row r="7065" spans="2:65" s="1" customFormat="1" ht="165.75" x14ac:dyDescent="0.2">
      <c r="B7065" s="33"/>
      <c r="D7065" s="151" t="s">
        <v>325</v>
      </c>
      <c r="F7065" s="186" t="s">
        <v>3253</v>
      </c>
      <c r="I7065" s="187"/>
      <c r="L7065" s="33"/>
      <c r="M7065" s="188"/>
      <c r="T7065" s="57"/>
      <c r="AT7065" s="17" t="s">
        <v>325</v>
      </c>
      <c r="AU7065" s="17" t="s">
        <v>94</v>
      </c>
    </row>
    <row r="7066" spans="2:65" s="1" customFormat="1" ht="55.5" customHeight="1" x14ac:dyDescent="0.2">
      <c r="B7066" s="33"/>
      <c r="C7066" s="137" t="s">
        <v>3396</v>
      </c>
      <c r="D7066" s="137" t="s">
        <v>177</v>
      </c>
      <c r="E7066" s="138" t="s">
        <v>3397</v>
      </c>
      <c r="F7066" s="139" t="s">
        <v>3398</v>
      </c>
      <c r="G7066" s="140" t="s">
        <v>1621</v>
      </c>
      <c r="H7066" s="141">
        <v>1</v>
      </c>
      <c r="I7066" s="142"/>
      <c r="J7066" s="143">
        <f>ROUND(I7066*H7066,2)</f>
        <v>0</v>
      </c>
      <c r="K7066" s="139" t="s">
        <v>1</v>
      </c>
      <c r="L7066" s="33"/>
      <c r="M7066" s="144" t="s">
        <v>1</v>
      </c>
      <c r="N7066" s="145" t="s">
        <v>50</v>
      </c>
      <c r="P7066" s="146">
        <f>O7066*H7066</f>
        <v>0</v>
      </c>
      <c r="Q7066" s="146">
        <v>0</v>
      </c>
      <c r="R7066" s="146">
        <f>Q7066*H7066</f>
        <v>0</v>
      </c>
      <c r="S7066" s="146">
        <v>0</v>
      </c>
      <c r="T7066" s="147">
        <f>S7066*H7066</f>
        <v>0</v>
      </c>
      <c r="AR7066" s="148" t="s">
        <v>330</v>
      </c>
      <c r="AT7066" s="148" t="s">
        <v>177</v>
      </c>
      <c r="AU7066" s="148" t="s">
        <v>94</v>
      </c>
      <c r="AY7066" s="17" t="s">
        <v>174</v>
      </c>
      <c r="BE7066" s="149">
        <f>IF(N7066="základní",J7066,0)</f>
        <v>0</v>
      </c>
      <c r="BF7066" s="149">
        <f>IF(N7066="snížená",J7066,0)</f>
        <v>0</v>
      </c>
      <c r="BG7066" s="149">
        <f>IF(N7066="zákl. přenesená",J7066,0)</f>
        <v>0</v>
      </c>
      <c r="BH7066" s="149">
        <f>IF(N7066="sníž. přenesená",J7066,0)</f>
        <v>0</v>
      </c>
      <c r="BI7066" s="149">
        <f>IF(N7066="nulová",J7066,0)</f>
        <v>0</v>
      </c>
      <c r="BJ7066" s="17" t="s">
        <v>94</v>
      </c>
      <c r="BK7066" s="149">
        <f>ROUND(I7066*H7066,2)</f>
        <v>0</v>
      </c>
      <c r="BL7066" s="17" t="s">
        <v>330</v>
      </c>
      <c r="BM7066" s="148" t="s">
        <v>3399</v>
      </c>
    </row>
    <row r="7067" spans="2:65" s="1" customFormat="1" ht="195" x14ac:dyDescent="0.2">
      <c r="B7067" s="33"/>
      <c r="D7067" s="151" t="s">
        <v>325</v>
      </c>
      <c r="F7067" s="186" t="s">
        <v>3319</v>
      </c>
      <c r="I7067" s="187"/>
      <c r="L7067" s="33"/>
      <c r="M7067" s="188"/>
      <c r="T7067" s="57"/>
      <c r="AT7067" s="17" t="s">
        <v>325</v>
      </c>
      <c r="AU7067" s="17" t="s">
        <v>94</v>
      </c>
    </row>
    <row r="7068" spans="2:65" s="1" customFormat="1" ht="55.5" customHeight="1" x14ac:dyDescent="0.2">
      <c r="B7068" s="33"/>
      <c r="C7068" s="137" t="s">
        <v>3400</v>
      </c>
      <c r="D7068" s="137" t="s">
        <v>177</v>
      </c>
      <c r="E7068" s="138" t="s">
        <v>3401</v>
      </c>
      <c r="F7068" s="139" t="s">
        <v>3402</v>
      </c>
      <c r="G7068" s="140" t="s">
        <v>1621</v>
      </c>
      <c r="H7068" s="141">
        <v>1</v>
      </c>
      <c r="I7068" s="142"/>
      <c r="J7068" s="143">
        <f>ROUND(I7068*H7068,2)</f>
        <v>0</v>
      </c>
      <c r="K7068" s="139" t="s">
        <v>1</v>
      </c>
      <c r="L7068" s="33"/>
      <c r="M7068" s="144" t="s">
        <v>1</v>
      </c>
      <c r="N7068" s="145" t="s">
        <v>50</v>
      </c>
      <c r="P7068" s="146">
        <f>O7068*H7068</f>
        <v>0</v>
      </c>
      <c r="Q7068" s="146">
        <v>0</v>
      </c>
      <c r="R7068" s="146">
        <f>Q7068*H7068</f>
        <v>0</v>
      </c>
      <c r="S7068" s="146">
        <v>0</v>
      </c>
      <c r="T7068" s="147">
        <f>S7068*H7068</f>
        <v>0</v>
      </c>
      <c r="AR7068" s="148" t="s">
        <v>330</v>
      </c>
      <c r="AT7068" s="148" t="s">
        <v>177</v>
      </c>
      <c r="AU7068" s="148" t="s">
        <v>94</v>
      </c>
      <c r="AY7068" s="17" t="s">
        <v>174</v>
      </c>
      <c r="BE7068" s="149">
        <f>IF(N7068="základní",J7068,0)</f>
        <v>0</v>
      </c>
      <c r="BF7068" s="149">
        <f>IF(N7068="snížená",J7068,0)</f>
        <v>0</v>
      </c>
      <c r="BG7068" s="149">
        <f>IF(N7068="zákl. přenesená",J7068,0)</f>
        <v>0</v>
      </c>
      <c r="BH7068" s="149">
        <f>IF(N7068="sníž. přenesená",J7068,0)</f>
        <v>0</v>
      </c>
      <c r="BI7068" s="149">
        <f>IF(N7068="nulová",J7068,0)</f>
        <v>0</v>
      </c>
      <c r="BJ7068" s="17" t="s">
        <v>94</v>
      </c>
      <c r="BK7068" s="149">
        <f>ROUND(I7068*H7068,2)</f>
        <v>0</v>
      </c>
      <c r="BL7068" s="17" t="s">
        <v>330</v>
      </c>
      <c r="BM7068" s="148" t="s">
        <v>3403</v>
      </c>
    </row>
    <row r="7069" spans="2:65" s="1" customFormat="1" ht="156" x14ac:dyDescent="0.2">
      <c r="B7069" s="33"/>
      <c r="D7069" s="151" t="s">
        <v>325</v>
      </c>
      <c r="F7069" s="186" t="s">
        <v>3238</v>
      </c>
      <c r="I7069" s="187"/>
      <c r="L7069" s="33"/>
      <c r="M7069" s="188"/>
      <c r="T7069" s="57"/>
      <c r="AT7069" s="17" t="s">
        <v>325</v>
      </c>
      <c r="AU7069" s="17" t="s">
        <v>94</v>
      </c>
    </row>
    <row r="7070" spans="2:65" s="1" customFormat="1" ht="55.5" customHeight="1" x14ac:dyDescent="0.2">
      <c r="B7070" s="33"/>
      <c r="C7070" s="137" t="s">
        <v>3404</v>
      </c>
      <c r="D7070" s="137" t="s">
        <v>177</v>
      </c>
      <c r="E7070" s="138" t="s">
        <v>3405</v>
      </c>
      <c r="F7070" s="139" t="s">
        <v>3406</v>
      </c>
      <c r="G7070" s="140" t="s">
        <v>1621</v>
      </c>
      <c r="H7070" s="141">
        <v>1</v>
      </c>
      <c r="I7070" s="142"/>
      <c r="J7070" s="143">
        <f>ROUND(I7070*H7070,2)</f>
        <v>0</v>
      </c>
      <c r="K7070" s="139" t="s">
        <v>1</v>
      </c>
      <c r="L7070" s="33"/>
      <c r="M7070" s="144" t="s">
        <v>1</v>
      </c>
      <c r="N7070" s="145" t="s">
        <v>50</v>
      </c>
      <c r="P7070" s="146">
        <f>O7070*H7070</f>
        <v>0</v>
      </c>
      <c r="Q7070" s="146">
        <v>0</v>
      </c>
      <c r="R7070" s="146">
        <f>Q7070*H7070</f>
        <v>0</v>
      </c>
      <c r="S7070" s="146">
        <v>0</v>
      </c>
      <c r="T7070" s="147">
        <f>S7070*H7070</f>
        <v>0</v>
      </c>
      <c r="AR7070" s="148" t="s">
        <v>330</v>
      </c>
      <c r="AT7070" s="148" t="s">
        <v>177</v>
      </c>
      <c r="AU7070" s="148" t="s">
        <v>94</v>
      </c>
      <c r="AY7070" s="17" t="s">
        <v>174</v>
      </c>
      <c r="BE7070" s="149">
        <f>IF(N7070="základní",J7070,0)</f>
        <v>0</v>
      </c>
      <c r="BF7070" s="149">
        <f>IF(N7070="snížená",J7070,0)</f>
        <v>0</v>
      </c>
      <c r="BG7070" s="149">
        <f>IF(N7070="zákl. přenesená",J7070,0)</f>
        <v>0</v>
      </c>
      <c r="BH7070" s="149">
        <f>IF(N7070="sníž. přenesená",J7070,0)</f>
        <v>0</v>
      </c>
      <c r="BI7070" s="149">
        <f>IF(N7070="nulová",J7070,0)</f>
        <v>0</v>
      </c>
      <c r="BJ7070" s="17" t="s">
        <v>94</v>
      </c>
      <c r="BK7070" s="149">
        <f>ROUND(I7070*H7070,2)</f>
        <v>0</v>
      </c>
      <c r="BL7070" s="17" t="s">
        <v>330</v>
      </c>
      <c r="BM7070" s="148" t="s">
        <v>3407</v>
      </c>
    </row>
    <row r="7071" spans="2:65" s="1" customFormat="1" ht="146.25" x14ac:dyDescent="0.2">
      <c r="B7071" s="33"/>
      <c r="D7071" s="151" t="s">
        <v>325</v>
      </c>
      <c r="F7071" s="186" t="s">
        <v>3270</v>
      </c>
      <c r="I7071" s="187"/>
      <c r="L7071" s="33"/>
      <c r="M7071" s="188"/>
      <c r="T7071" s="57"/>
      <c r="AT7071" s="17" t="s">
        <v>325</v>
      </c>
      <c r="AU7071" s="17" t="s">
        <v>94</v>
      </c>
    </row>
    <row r="7072" spans="2:65" s="1" customFormat="1" ht="55.5" customHeight="1" x14ac:dyDescent="0.2">
      <c r="B7072" s="33"/>
      <c r="C7072" s="137" t="s">
        <v>3408</v>
      </c>
      <c r="D7072" s="137" t="s">
        <v>177</v>
      </c>
      <c r="E7072" s="138" t="s">
        <v>3409</v>
      </c>
      <c r="F7072" s="139" t="s">
        <v>3410</v>
      </c>
      <c r="G7072" s="140" t="s">
        <v>1621</v>
      </c>
      <c r="H7072" s="141">
        <v>1</v>
      </c>
      <c r="I7072" s="142"/>
      <c r="J7072" s="143">
        <f>ROUND(I7072*H7072,2)</f>
        <v>0</v>
      </c>
      <c r="K7072" s="139" t="s">
        <v>1</v>
      </c>
      <c r="L7072" s="33"/>
      <c r="M7072" s="144" t="s">
        <v>1</v>
      </c>
      <c r="N7072" s="145" t="s">
        <v>50</v>
      </c>
      <c r="P7072" s="146">
        <f>O7072*H7072</f>
        <v>0</v>
      </c>
      <c r="Q7072" s="146">
        <v>0</v>
      </c>
      <c r="R7072" s="146">
        <f>Q7072*H7072</f>
        <v>0</v>
      </c>
      <c r="S7072" s="146">
        <v>0</v>
      </c>
      <c r="T7072" s="147">
        <f>S7072*H7072</f>
        <v>0</v>
      </c>
      <c r="AR7072" s="148" t="s">
        <v>330</v>
      </c>
      <c r="AT7072" s="148" t="s">
        <v>177</v>
      </c>
      <c r="AU7072" s="148" t="s">
        <v>94</v>
      </c>
      <c r="AY7072" s="17" t="s">
        <v>174</v>
      </c>
      <c r="BE7072" s="149">
        <f>IF(N7072="základní",J7072,0)</f>
        <v>0</v>
      </c>
      <c r="BF7072" s="149">
        <f>IF(N7072="snížená",J7072,0)</f>
        <v>0</v>
      </c>
      <c r="BG7072" s="149">
        <f>IF(N7072="zákl. přenesená",J7072,0)</f>
        <v>0</v>
      </c>
      <c r="BH7072" s="149">
        <f>IF(N7072="sníž. přenesená",J7072,0)</f>
        <v>0</v>
      </c>
      <c r="BI7072" s="149">
        <f>IF(N7072="nulová",J7072,0)</f>
        <v>0</v>
      </c>
      <c r="BJ7072" s="17" t="s">
        <v>94</v>
      </c>
      <c r="BK7072" s="149">
        <f>ROUND(I7072*H7072,2)</f>
        <v>0</v>
      </c>
      <c r="BL7072" s="17" t="s">
        <v>330</v>
      </c>
      <c r="BM7072" s="148" t="s">
        <v>3411</v>
      </c>
    </row>
    <row r="7073" spans="2:65" s="1" customFormat="1" ht="175.5" x14ac:dyDescent="0.2">
      <c r="B7073" s="33"/>
      <c r="D7073" s="151" t="s">
        <v>325</v>
      </c>
      <c r="F7073" s="186" t="s">
        <v>3248</v>
      </c>
      <c r="I7073" s="187"/>
      <c r="L7073" s="33"/>
      <c r="M7073" s="188"/>
      <c r="T7073" s="57"/>
      <c r="AT7073" s="17" t="s">
        <v>325</v>
      </c>
      <c r="AU7073" s="17" t="s">
        <v>94</v>
      </c>
    </row>
    <row r="7074" spans="2:65" s="1" customFormat="1" ht="49.15" customHeight="1" x14ac:dyDescent="0.2">
      <c r="B7074" s="33"/>
      <c r="C7074" s="137" t="s">
        <v>3412</v>
      </c>
      <c r="D7074" s="137" t="s">
        <v>177</v>
      </c>
      <c r="E7074" s="138" t="s">
        <v>3413</v>
      </c>
      <c r="F7074" s="139" t="s">
        <v>3414</v>
      </c>
      <c r="G7074" s="140" t="s">
        <v>1621</v>
      </c>
      <c r="H7074" s="141">
        <v>1</v>
      </c>
      <c r="I7074" s="142"/>
      <c r="J7074" s="143">
        <f>ROUND(I7074*H7074,2)</f>
        <v>0</v>
      </c>
      <c r="K7074" s="139" t="s">
        <v>1</v>
      </c>
      <c r="L7074" s="33"/>
      <c r="M7074" s="144" t="s">
        <v>1</v>
      </c>
      <c r="N7074" s="145" t="s">
        <v>50</v>
      </c>
      <c r="P7074" s="146">
        <f>O7074*H7074</f>
        <v>0</v>
      </c>
      <c r="Q7074" s="146">
        <v>0</v>
      </c>
      <c r="R7074" s="146">
        <f>Q7074*H7074</f>
        <v>0</v>
      </c>
      <c r="S7074" s="146">
        <v>0</v>
      </c>
      <c r="T7074" s="147">
        <f>S7074*H7074</f>
        <v>0</v>
      </c>
      <c r="AR7074" s="148" t="s">
        <v>330</v>
      </c>
      <c r="AT7074" s="148" t="s">
        <v>177</v>
      </c>
      <c r="AU7074" s="148" t="s">
        <v>94</v>
      </c>
      <c r="AY7074" s="17" t="s">
        <v>174</v>
      </c>
      <c r="BE7074" s="149">
        <f>IF(N7074="základní",J7074,0)</f>
        <v>0</v>
      </c>
      <c r="BF7074" s="149">
        <f>IF(N7074="snížená",J7074,0)</f>
        <v>0</v>
      </c>
      <c r="BG7074" s="149">
        <f>IF(N7074="zákl. přenesená",J7074,0)</f>
        <v>0</v>
      </c>
      <c r="BH7074" s="149">
        <f>IF(N7074="sníž. přenesená",J7074,0)</f>
        <v>0</v>
      </c>
      <c r="BI7074" s="149">
        <f>IF(N7074="nulová",J7074,0)</f>
        <v>0</v>
      </c>
      <c r="BJ7074" s="17" t="s">
        <v>94</v>
      </c>
      <c r="BK7074" s="149">
        <f>ROUND(I7074*H7074,2)</f>
        <v>0</v>
      </c>
      <c r="BL7074" s="17" t="s">
        <v>330</v>
      </c>
      <c r="BM7074" s="148" t="s">
        <v>3415</v>
      </c>
    </row>
    <row r="7075" spans="2:65" s="1" customFormat="1" ht="165.75" x14ac:dyDescent="0.2">
      <c r="B7075" s="33"/>
      <c r="D7075" s="151" t="s">
        <v>325</v>
      </c>
      <c r="F7075" s="186" t="s">
        <v>3253</v>
      </c>
      <c r="I7075" s="187"/>
      <c r="L7075" s="33"/>
      <c r="M7075" s="188"/>
      <c r="T7075" s="57"/>
      <c r="AT7075" s="17" t="s">
        <v>325</v>
      </c>
      <c r="AU7075" s="17" t="s">
        <v>94</v>
      </c>
    </row>
    <row r="7076" spans="2:65" s="1" customFormat="1" ht="55.5" customHeight="1" x14ac:dyDescent="0.2">
      <c r="B7076" s="33"/>
      <c r="C7076" s="137" t="s">
        <v>3416</v>
      </c>
      <c r="D7076" s="137" t="s">
        <v>177</v>
      </c>
      <c r="E7076" s="138" t="s">
        <v>3417</v>
      </c>
      <c r="F7076" s="139" t="s">
        <v>3418</v>
      </c>
      <c r="G7076" s="140" t="s">
        <v>1621</v>
      </c>
      <c r="H7076" s="141">
        <v>1</v>
      </c>
      <c r="I7076" s="142"/>
      <c r="J7076" s="143">
        <f>ROUND(I7076*H7076,2)</f>
        <v>0</v>
      </c>
      <c r="K7076" s="139" t="s">
        <v>1</v>
      </c>
      <c r="L7076" s="33"/>
      <c r="M7076" s="144" t="s">
        <v>1</v>
      </c>
      <c r="N7076" s="145" t="s">
        <v>50</v>
      </c>
      <c r="P7076" s="146">
        <f>O7076*H7076</f>
        <v>0</v>
      </c>
      <c r="Q7076" s="146">
        <v>0</v>
      </c>
      <c r="R7076" s="146">
        <f>Q7076*H7076</f>
        <v>0</v>
      </c>
      <c r="S7076" s="146">
        <v>0</v>
      </c>
      <c r="T7076" s="147">
        <f>S7076*H7076</f>
        <v>0</v>
      </c>
      <c r="AR7076" s="148" t="s">
        <v>330</v>
      </c>
      <c r="AT7076" s="148" t="s">
        <v>177</v>
      </c>
      <c r="AU7076" s="148" t="s">
        <v>94</v>
      </c>
      <c r="AY7076" s="17" t="s">
        <v>174</v>
      </c>
      <c r="BE7076" s="149">
        <f>IF(N7076="základní",J7076,0)</f>
        <v>0</v>
      </c>
      <c r="BF7076" s="149">
        <f>IF(N7076="snížená",J7076,0)</f>
        <v>0</v>
      </c>
      <c r="BG7076" s="149">
        <f>IF(N7076="zákl. přenesená",J7076,0)</f>
        <v>0</v>
      </c>
      <c r="BH7076" s="149">
        <f>IF(N7076="sníž. přenesená",J7076,0)</f>
        <v>0</v>
      </c>
      <c r="BI7076" s="149">
        <f>IF(N7076="nulová",J7076,0)</f>
        <v>0</v>
      </c>
      <c r="BJ7076" s="17" t="s">
        <v>94</v>
      </c>
      <c r="BK7076" s="149">
        <f>ROUND(I7076*H7076,2)</f>
        <v>0</v>
      </c>
      <c r="BL7076" s="17" t="s">
        <v>330</v>
      </c>
      <c r="BM7076" s="148" t="s">
        <v>3419</v>
      </c>
    </row>
    <row r="7077" spans="2:65" s="1" customFormat="1" ht="146.25" x14ac:dyDescent="0.2">
      <c r="B7077" s="33"/>
      <c r="D7077" s="151" t="s">
        <v>325</v>
      </c>
      <c r="F7077" s="186" t="s">
        <v>3270</v>
      </c>
      <c r="I7077" s="187"/>
      <c r="L7077" s="33"/>
      <c r="M7077" s="188"/>
      <c r="T7077" s="57"/>
      <c r="AT7077" s="17" t="s">
        <v>325</v>
      </c>
      <c r="AU7077" s="17" t="s">
        <v>94</v>
      </c>
    </row>
    <row r="7078" spans="2:65" s="1" customFormat="1" ht="55.5" customHeight="1" x14ac:dyDescent="0.2">
      <c r="B7078" s="33"/>
      <c r="C7078" s="137" t="s">
        <v>3420</v>
      </c>
      <c r="D7078" s="137" t="s">
        <v>177</v>
      </c>
      <c r="E7078" s="138" t="s">
        <v>3421</v>
      </c>
      <c r="F7078" s="139" t="s">
        <v>3422</v>
      </c>
      <c r="G7078" s="140" t="s">
        <v>1621</v>
      </c>
      <c r="H7078" s="141">
        <v>1</v>
      </c>
      <c r="I7078" s="142"/>
      <c r="J7078" s="143">
        <f>ROUND(I7078*H7078,2)</f>
        <v>0</v>
      </c>
      <c r="K7078" s="139" t="s">
        <v>1</v>
      </c>
      <c r="L7078" s="33"/>
      <c r="M7078" s="144" t="s">
        <v>1</v>
      </c>
      <c r="N7078" s="145" t="s">
        <v>50</v>
      </c>
      <c r="P7078" s="146">
        <f>O7078*H7078</f>
        <v>0</v>
      </c>
      <c r="Q7078" s="146">
        <v>0</v>
      </c>
      <c r="R7078" s="146">
        <f>Q7078*H7078</f>
        <v>0</v>
      </c>
      <c r="S7078" s="146">
        <v>0</v>
      </c>
      <c r="T7078" s="147">
        <f>S7078*H7078</f>
        <v>0</v>
      </c>
      <c r="AR7078" s="148" t="s">
        <v>330</v>
      </c>
      <c r="AT7078" s="148" t="s">
        <v>177</v>
      </c>
      <c r="AU7078" s="148" t="s">
        <v>94</v>
      </c>
      <c r="AY7078" s="17" t="s">
        <v>174</v>
      </c>
      <c r="BE7078" s="149">
        <f>IF(N7078="základní",J7078,0)</f>
        <v>0</v>
      </c>
      <c r="BF7078" s="149">
        <f>IF(N7078="snížená",J7078,0)</f>
        <v>0</v>
      </c>
      <c r="BG7078" s="149">
        <f>IF(N7078="zákl. přenesená",J7078,0)</f>
        <v>0</v>
      </c>
      <c r="BH7078" s="149">
        <f>IF(N7078="sníž. přenesená",J7078,0)</f>
        <v>0</v>
      </c>
      <c r="BI7078" s="149">
        <f>IF(N7078="nulová",J7078,0)</f>
        <v>0</v>
      </c>
      <c r="BJ7078" s="17" t="s">
        <v>94</v>
      </c>
      <c r="BK7078" s="149">
        <f>ROUND(I7078*H7078,2)</f>
        <v>0</v>
      </c>
      <c r="BL7078" s="17" t="s">
        <v>330</v>
      </c>
      <c r="BM7078" s="148" t="s">
        <v>3423</v>
      </c>
    </row>
    <row r="7079" spans="2:65" s="1" customFormat="1" ht="175.5" x14ac:dyDescent="0.2">
      <c r="B7079" s="33"/>
      <c r="D7079" s="151" t="s">
        <v>325</v>
      </c>
      <c r="F7079" s="186" t="s">
        <v>3248</v>
      </c>
      <c r="I7079" s="187"/>
      <c r="L7079" s="33"/>
      <c r="M7079" s="188"/>
      <c r="T7079" s="57"/>
      <c r="AT7079" s="17" t="s">
        <v>325</v>
      </c>
      <c r="AU7079" s="17" t="s">
        <v>94</v>
      </c>
    </row>
    <row r="7080" spans="2:65" s="1" customFormat="1" ht="49.15" customHeight="1" x14ac:dyDescent="0.2">
      <c r="B7080" s="33"/>
      <c r="C7080" s="137" t="s">
        <v>3424</v>
      </c>
      <c r="D7080" s="137" t="s">
        <v>177</v>
      </c>
      <c r="E7080" s="138" t="s">
        <v>3425</v>
      </c>
      <c r="F7080" s="139" t="s">
        <v>3426</v>
      </c>
      <c r="G7080" s="140" t="s">
        <v>1621</v>
      </c>
      <c r="H7080" s="141">
        <v>1</v>
      </c>
      <c r="I7080" s="142"/>
      <c r="J7080" s="143">
        <f>ROUND(I7080*H7080,2)</f>
        <v>0</v>
      </c>
      <c r="K7080" s="139" t="s">
        <v>1</v>
      </c>
      <c r="L7080" s="33"/>
      <c r="M7080" s="144" t="s">
        <v>1</v>
      </c>
      <c r="N7080" s="145" t="s">
        <v>50</v>
      </c>
      <c r="P7080" s="146">
        <f>O7080*H7080</f>
        <v>0</v>
      </c>
      <c r="Q7080" s="146">
        <v>0</v>
      </c>
      <c r="R7080" s="146">
        <f>Q7080*H7080</f>
        <v>0</v>
      </c>
      <c r="S7080" s="146">
        <v>0</v>
      </c>
      <c r="T7080" s="147">
        <f>S7080*H7080</f>
        <v>0</v>
      </c>
      <c r="AR7080" s="148" t="s">
        <v>330</v>
      </c>
      <c r="AT7080" s="148" t="s">
        <v>177</v>
      </c>
      <c r="AU7080" s="148" t="s">
        <v>94</v>
      </c>
      <c r="AY7080" s="17" t="s">
        <v>174</v>
      </c>
      <c r="BE7080" s="149">
        <f>IF(N7080="základní",J7080,0)</f>
        <v>0</v>
      </c>
      <c r="BF7080" s="149">
        <f>IF(N7080="snížená",J7080,0)</f>
        <v>0</v>
      </c>
      <c r="BG7080" s="149">
        <f>IF(N7080="zákl. přenesená",J7080,0)</f>
        <v>0</v>
      </c>
      <c r="BH7080" s="149">
        <f>IF(N7080="sníž. přenesená",J7080,0)</f>
        <v>0</v>
      </c>
      <c r="BI7080" s="149">
        <f>IF(N7080="nulová",J7080,0)</f>
        <v>0</v>
      </c>
      <c r="BJ7080" s="17" t="s">
        <v>94</v>
      </c>
      <c r="BK7080" s="149">
        <f>ROUND(I7080*H7080,2)</f>
        <v>0</v>
      </c>
      <c r="BL7080" s="17" t="s">
        <v>330</v>
      </c>
      <c r="BM7080" s="148" t="s">
        <v>3427</v>
      </c>
    </row>
    <row r="7081" spans="2:65" s="1" customFormat="1" ht="165.75" x14ac:dyDescent="0.2">
      <c r="B7081" s="33"/>
      <c r="D7081" s="151" t="s">
        <v>325</v>
      </c>
      <c r="F7081" s="186" t="s">
        <v>3253</v>
      </c>
      <c r="I7081" s="187"/>
      <c r="L7081" s="33"/>
      <c r="M7081" s="188"/>
      <c r="T7081" s="57"/>
      <c r="AT7081" s="17" t="s">
        <v>325</v>
      </c>
      <c r="AU7081" s="17" t="s">
        <v>94</v>
      </c>
    </row>
    <row r="7082" spans="2:65" s="1" customFormat="1" ht="55.5" customHeight="1" x14ac:dyDescent="0.2">
      <c r="B7082" s="33"/>
      <c r="C7082" s="137" t="s">
        <v>3428</v>
      </c>
      <c r="D7082" s="137" t="s">
        <v>177</v>
      </c>
      <c r="E7082" s="138" t="s">
        <v>3429</v>
      </c>
      <c r="F7082" s="139" t="s">
        <v>3430</v>
      </c>
      <c r="G7082" s="140" t="s">
        <v>1621</v>
      </c>
      <c r="H7082" s="141">
        <v>1</v>
      </c>
      <c r="I7082" s="142"/>
      <c r="J7082" s="143">
        <f>ROUND(I7082*H7082,2)</f>
        <v>0</v>
      </c>
      <c r="K7082" s="139" t="s">
        <v>1</v>
      </c>
      <c r="L7082" s="33"/>
      <c r="M7082" s="144" t="s">
        <v>1</v>
      </c>
      <c r="N7082" s="145" t="s">
        <v>50</v>
      </c>
      <c r="P7082" s="146">
        <f>O7082*H7082</f>
        <v>0</v>
      </c>
      <c r="Q7082" s="146">
        <v>0</v>
      </c>
      <c r="R7082" s="146">
        <f>Q7082*H7082</f>
        <v>0</v>
      </c>
      <c r="S7082" s="146">
        <v>0</v>
      </c>
      <c r="T7082" s="147">
        <f>S7082*H7082</f>
        <v>0</v>
      </c>
      <c r="AR7082" s="148" t="s">
        <v>330</v>
      </c>
      <c r="AT7082" s="148" t="s">
        <v>177</v>
      </c>
      <c r="AU7082" s="148" t="s">
        <v>94</v>
      </c>
      <c r="AY7082" s="17" t="s">
        <v>174</v>
      </c>
      <c r="BE7082" s="149">
        <f>IF(N7082="základní",J7082,0)</f>
        <v>0</v>
      </c>
      <c r="BF7082" s="149">
        <f>IF(N7082="snížená",J7082,0)</f>
        <v>0</v>
      </c>
      <c r="BG7082" s="149">
        <f>IF(N7082="zákl. přenesená",J7082,0)</f>
        <v>0</v>
      </c>
      <c r="BH7082" s="149">
        <f>IF(N7082="sníž. přenesená",J7082,0)</f>
        <v>0</v>
      </c>
      <c r="BI7082" s="149">
        <f>IF(N7082="nulová",J7082,0)</f>
        <v>0</v>
      </c>
      <c r="BJ7082" s="17" t="s">
        <v>94</v>
      </c>
      <c r="BK7082" s="149">
        <f>ROUND(I7082*H7082,2)</f>
        <v>0</v>
      </c>
      <c r="BL7082" s="17" t="s">
        <v>330</v>
      </c>
      <c r="BM7082" s="148" t="s">
        <v>3431</v>
      </c>
    </row>
    <row r="7083" spans="2:65" s="1" customFormat="1" ht="146.25" x14ac:dyDescent="0.2">
      <c r="B7083" s="33"/>
      <c r="D7083" s="151" t="s">
        <v>325</v>
      </c>
      <c r="F7083" s="186" t="s">
        <v>3270</v>
      </c>
      <c r="I7083" s="187"/>
      <c r="L7083" s="33"/>
      <c r="M7083" s="188"/>
      <c r="T7083" s="57"/>
      <c r="AT7083" s="17" t="s">
        <v>325</v>
      </c>
      <c r="AU7083" s="17" t="s">
        <v>94</v>
      </c>
    </row>
    <row r="7084" spans="2:65" s="1" customFormat="1" ht="55.5" customHeight="1" x14ac:dyDescent="0.2">
      <c r="B7084" s="33"/>
      <c r="C7084" s="137" t="s">
        <v>3432</v>
      </c>
      <c r="D7084" s="137" t="s">
        <v>177</v>
      </c>
      <c r="E7084" s="138" t="s">
        <v>3433</v>
      </c>
      <c r="F7084" s="139" t="s">
        <v>3434</v>
      </c>
      <c r="G7084" s="140" t="s">
        <v>1621</v>
      </c>
      <c r="H7084" s="141">
        <v>1</v>
      </c>
      <c r="I7084" s="142"/>
      <c r="J7084" s="143">
        <f>ROUND(I7084*H7084,2)</f>
        <v>0</v>
      </c>
      <c r="K7084" s="139" t="s">
        <v>1</v>
      </c>
      <c r="L7084" s="33"/>
      <c r="M7084" s="144" t="s">
        <v>1</v>
      </c>
      <c r="N7084" s="145" t="s">
        <v>50</v>
      </c>
      <c r="P7084" s="146">
        <f>O7084*H7084</f>
        <v>0</v>
      </c>
      <c r="Q7084" s="146">
        <v>0</v>
      </c>
      <c r="R7084" s="146">
        <f>Q7084*H7084</f>
        <v>0</v>
      </c>
      <c r="S7084" s="146">
        <v>0</v>
      </c>
      <c r="T7084" s="147">
        <f>S7084*H7084</f>
        <v>0</v>
      </c>
      <c r="AR7084" s="148" t="s">
        <v>330</v>
      </c>
      <c r="AT7084" s="148" t="s">
        <v>177</v>
      </c>
      <c r="AU7084" s="148" t="s">
        <v>94</v>
      </c>
      <c r="AY7084" s="17" t="s">
        <v>174</v>
      </c>
      <c r="BE7084" s="149">
        <f>IF(N7084="základní",J7084,0)</f>
        <v>0</v>
      </c>
      <c r="BF7084" s="149">
        <f>IF(N7084="snížená",J7084,0)</f>
        <v>0</v>
      </c>
      <c r="BG7084" s="149">
        <f>IF(N7084="zákl. přenesená",J7084,0)</f>
        <v>0</v>
      </c>
      <c r="BH7084" s="149">
        <f>IF(N7084="sníž. přenesená",J7084,0)</f>
        <v>0</v>
      </c>
      <c r="BI7084" s="149">
        <f>IF(N7084="nulová",J7084,0)</f>
        <v>0</v>
      </c>
      <c r="BJ7084" s="17" t="s">
        <v>94</v>
      </c>
      <c r="BK7084" s="149">
        <f>ROUND(I7084*H7084,2)</f>
        <v>0</v>
      </c>
      <c r="BL7084" s="17" t="s">
        <v>330</v>
      </c>
      <c r="BM7084" s="148" t="s">
        <v>3435</v>
      </c>
    </row>
    <row r="7085" spans="2:65" s="1" customFormat="1" ht="175.5" x14ac:dyDescent="0.2">
      <c r="B7085" s="33"/>
      <c r="D7085" s="151" t="s">
        <v>325</v>
      </c>
      <c r="F7085" s="186" t="s">
        <v>3248</v>
      </c>
      <c r="I7085" s="187"/>
      <c r="L7085" s="33"/>
      <c r="M7085" s="188"/>
      <c r="T7085" s="57"/>
      <c r="AT7085" s="17" t="s">
        <v>325</v>
      </c>
      <c r="AU7085" s="17" t="s">
        <v>94</v>
      </c>
    </row>
    <row r="7086" spans="2:65" s="1" customFormat="1" ht="49.15" customHeight="1" x14ac:dyDescent="0.2">
      <c r="B7086" s="33"/>
      <c r="C7086" s="137" t="s">
        <v>3436</v>
      </c>
      <c r="D7086" s="137" t="s">
        <v>177</v>
      </c>
      <c r="E7086" s="138" t="s">
        <v>3437</v>
      </c>
      <c r="F7086" s="139" t="s">
        <v>3438</v>
      </c>
      <c r="G7086" s="140" t="s">
        <v>1621</v>
      </c>
      <c r="H7086" s="141">
        <v>1</v>
      </c>
      <c r="I7086" s="142"/>
      <c r="J7086" s="143">
        <f>ROUND(I7086*H7086,2)</f>
        <v>0</v>
      </c>
      <c r="K7086" s="139" t="s">
        <v>1</v>
      </c>
      <c r="L7086" s="33"/>
      <c r="M7086" s="144" t="s">
        <v>1</v>
      </c>
      <c r="N7086" s="145" t="s">
        <v>50</v>
      </c>
      <c r="P7086" s="146">
        <f>O7086*H7086</f>
        <v>0</v>
      </c>
      <c r="Q7086" s="146">
        <v>0</v>
      </c>
      <c r="R7086" s="146">
        <f>Q7086*H7086</f>
        <v>0</v>
      </c>
      <c r="S7086" s="146">
        <v>0</v>
      </c>
      <c r="T7086" s="147">
        <f>S7086*H7086</f>
        <v>0</v>
      </c>
      <c r="AR7086" s="148" t="s">
        <v>330</v>
      </c>
      <c r="AT7086" s="148" t="s">
        <v>177</v>
      </c>
      <c r="AU7086" s="148" t="s">
        <v>94</v>
      </c>
      <c r="AY7086" s="17" t="s">
        <v>174</v>
      </c>
      <c r="BE7086" s="149">
        <f>IF(N7086="základní",J7086,0)</f>
        <v>0</v>
      </c>
      <c r="BF7086" s="149">
        <f>IF(N7086="snížená",J7086,0)</f>
        <v>0</v>
      </c>
      <c r="BG7086" s="149">
        <f>IF(N7086="zákl. přenesená",J7086,0)</f>
        <v>0</v>
      </c>
      <c r="BH7086" s="149">
        <f>IF(N7086="sníž. přenesená",J7086,0)</f>
        <v>0</v>
      </c>
      <c r="BI7086" s="149">
        <f>IF(N7086="nulová",J7086,0)</f>
        <v>0</v>
      </c>
      <c r="BJ7086" s="17" t="s">
        <v>94</v>
      </c>
      <c r="BK7086" s="149">
        <f>ROUND(I7086*H7086,2)</f>
        <v>0</v>
      </c>
      <c r="BL7086" s="17" t="s">
        <v>330</v>
      </c>
      <c r="BM7086" s="148" t="s">
        <v>3439</v>
      </c>
    </row>
    <row r="7087" spans="2:65" s="1" customFormat="1" ht="165.75" x14ac:dyDescent="0.2">
      <c r="B7087" s="33"/>
      <c r="D7087" s="151" t="s">
        <v>325</v>
      </c>
      <c r="F7087" s="186" t="s">
        <v>3253</v>
      </c>
      <c r="I7087" s="187"/>
      <c r="L7087" s="33"/>
      <c r="M7087" s="188"/>
      <c r="T7087" s="57"/>
      <c r="AT7087" s="17" t="s">
        <v>325</v>
      </c>
      <c r="AU7087" s="17" t="s">
        <v>94</v>
      </c>
    </row>
    <row r="7088" spans="2:65" s="1" customFormat="1" ht="55.5" customHeight="1" x14ac:dyDescent="0.2">
      <c r="B7088" s="33"/>
      <c r="C7088" s="137" t="s">
        <v>3440</v>
      </c>
      <c r="D7088" s="137" t="s">
        <v>177</v>
      </c>
      <c r="E7088" s="138" t="s">
        <v>3441</v>
      </c>
      <c r="F7088" s="139" t="s">
        <v>3442</v>
      </c>
      <c r="G7088" s="140" t="s">
        <v>1621</v>
      </c>
      <c r="H7088" s="141">
        <v>1</v>
      </c>
      <c r="I7088" s="142"/>
      <c r="J7088" s="143">
        <f>ROUND(I7088*H7088,2)</f>
        <v>0</v>
      </c>
      <c r="K7088" s="139" t="s">
        <v>1</v>
      </c>
      <c r="L7088" s="33"/>
      <c r="M7088" s="144" t="s">
        <v>1</v>
      </c>
      <c r="N7088" s="145" t="s">
        <v>50</v>
      </c>
      <c r="P7088" s="146">
        <f>O7088*H7088</f>
        <v>0</v>
      </c>
      <c r="Q7088" s="146">
        <v>0</v>
      </c>
      <c r="R7088" s="146">
        <f>Q7088*H7088</f>
        <v>0</v>
      </c>
      <c r="S7088" s="146">
        <v>0</v>
      </c>
      <c r="T7088" s="147">
        <f>S7088*H7088</f>
        <v>0</v>
      </c>
      <c r="AR7088" s="148" t="s">
        <v>330</v>
      </c>
      <c r="AT7088" s="148" t="s">
        <v>177</v>
      </c>
      <c r="AU7088" s="148" t="s">
        <v>94</v>
      </c>
      <c r="AY7088" s="17" t="s">
        <v>174</v>
      </c>
      <c r="BE7088" s="149">
        <f>IF(N7088="základní",J7088,0)</f>
        <v>0</v>
      </c>
      <c r="BF7088" s="149">
        <f>IF(N7088="snížená",J7088,0)</f>
        <v>0</v>
      </c>
      <c r="BG7088" s="149">
        <f>IF(N7088="zákl. přenesená",J7088,0)</f>
        <v>0</v>
      </c>
      <c r="BH7088" s="149">
        <f>IF(N7088="sníž. přenesená",J7088,0)</f>
        <v>0</v>
      </c>
      <c r="BI7088" s="149">
        <f>IF(N7088="nulová",J7088,0)</f>
        <v>0</v>
      </c>
      <c r="BJ7088" s="17" t="s">
        <v>94</v>
      </c>
      <c r="BK7088" s="149">
        <f>ROUND(I7088*H7088,2)</f>
        <v>0</v>
      </c>
      <c r="BL7088" s="17" t="s">
        <v>330</v>
      </c>
      <c r="BM7088" s="148" t="s">
        <v>3443</v>
      </c>
    </row>
    <row r="7089" spans="2:65" s="1" customFormat="1" ht="146.25" x14ac:dyDescent="0.2">
      <c r="B7089" s="33"/>
      <c r="D7089" s="151" t="s">
        <v>325</v>
      </c>
      <c r="F7089" s="186" t="s">
        <v>3270</v>
      </c>
      <c r="I7089" s="187"/>
      <c r="L7089" s="33"/>
      <c r="M7089" s="188"/>
      <c r="T7089" s="57"/>
      <c r="AT7089" s="17" t="s">
        <v>325</v>
      </c>
      <c r="AU7089" s="17" t="s">
        <v>94</v>
      </c>
    </row>
    <row r="7090" spans="2:65" s="1" customFormat="1" ht="55.5" customHeight="1" x14ac:dyDescent="0.2">
      <c r="B7090" s="33"/>
      <c r="C7090" s="137" t="s">
        <v>3444</v>
      </c>
      <c r="D7090" s="137" t="s">
        <v>177</v>
      </c>
      <c r="E7090" s="138" t="s">
        <v>3445</v>
      </c>
      <c r="F7090" s="139" t="s">
        <v>3446</v>
      </c>
      <c r="G7090" s="140" t="s">
        <v>1621</v>
      </c>
      <c r="H7090" s="141">
        <v>1</v>
      </c>
      <c r="I7090" s="142"/>
      <c r="J7090" s="143">
        <f>ROUND(I7090*H7090,2)</f>
        <v>0</v>
      </c>
      <c r="K7090" s="139" t="s">
        <v>1</v>
      </c>
      <c r="L7090" s="33"/>
      <c r="M7090" s="144" t="s">
        <v>1</v>
      </c>
      <c r="N7090" s="145" t="s">
        <v>50</v>
      </c>
      <c r="P7090" s="146">
        <f>O7090*H7090</f>
        <v>0</v>
      </c>
      <c r="Q7090" s="146">
        <v>0</v>
      </c>
      <c r="R7090" s="146">
        <f>Q7090*H7090</f>
        <v>0</v>
      </c>
      <c r="S7090" s="146">
        <v>0</v>
      </c>
      <c r="T7090" s="147">
        <f>S7090*H7090</f>
        <v>0</v>
      </c>
      <c r="AR7090" s="148" t="s">
        <v>330</v>
      </c>
      <c r="AT7090" s="148" t="s">
        <v>177</v>
      </c>
      <c r="AU7090" s="148" t="s">
        <v>94</v>
      </c>
      <c r="AY7090" s="17" t="s">
        <v>174</v>
      </c>
      <c r="BE7090" s="149">
        <f>IF(N7090="základní",J7090,0)</f>
        <v>0</v>
      </c>
      <c r="BF7090" s="149">
        <f>IF(N7090="snížená",J7090,0)</f>
        <v>0</v>
      </c>
      <c r="BG7090" s="149">
        <f>IF(N7090="zákl. přenesená",J7090,0)</f>
        <v>0</v>
      </c>
      <c r="BH7090" s="149">
        <f>IF(N7090="sníž. přenesená",J7090,0)</f>
        <v>0</v>
      </c>
      <c r="BI7090" s="149">
        <f>IF(N7090="nulová",J7090,0)</f>
        <v>0</v>
      </c>
      <c r="BJ7090" s="17" t="s">
        <v>94</v>
      </c>
      <c r="BK7090" s="149">
        <f>ROUND(I7090*H7090,2)</f>
        <v>0</v>
      </c>
      <c r="BL7090" s="17" t="s">
        <v>330</v>
      </c>
      <c r="BM7090" s="148" t="s">
        <v>3447</v>
      </c>
    </row>
    <row r="7091" spans="2:65" s="1" customFormat="1" ht="175.5" x14ac:dyDescent="0.2">
      <c r="B7091" s="33"/>
      <c r="D7091" s="151" t="s">
        <v>325</v>
      </c>
      <c r="F7091" s="186" t="s">
        <v>3248</v>
      </c>
      <c r="I7091" s="187"/>
      <c r="L7091" s="33"/>
      <c r="M7091" s="188"/>
      <c r="T7091" s="57"/>
      <c r="AT7091" s="17" t="s">
        <v>325</v>
      </c>
      <c r="AU7091" s="17" t="s">
        <v>94</v>
      </c>
    </row>
    <row r="7092" spans="2:65" s="1" customFormat="1" ht="49.15" customHeight="1" x14ac:dyDescent="0.2">
      <c r="B7092" s="33"/>
      <c r="C7092" s="137" t="s">
        <v>3448</v>
      </c>
      <c r="D7092" s="137" t="s">
        <v>177</v>
      </c>
      <c r="E7092" s="138" t="s">
        <v>3449</v>
      </c>
      <c r="F7092" s="139" t="s">
        <v>3450</v>
      </c>
      <c r="G7092" s="140" t="s">
        <v>1621</v>
      </c>
      <c r="H7092" s="141">
        <v>1</v>
      </c>
      <c r="I7092" s="142"/>
      <c r="J7092" s="143">
        <f>ROUND(I7092*H7092,2)</f>
        <v>0</v>
      </c>
      <c r="K7092" s="139" t="s">
        <v>1</v>
      </c>
      <c r="L7092" s="33"/>
      <c r="M7092" s="144" t="s">
        <v>1</v>
      </c>
      <c r="N7092" s="145" t="s">
        <v>50</v>
      </c>
      <c r="P7092" s="146">
        <f>O7092*H7092</f>
        <v>0</v>
      </c>
      <c r="Q7092" s="146">
        <v>0</v>
      </c>
      <c r="R7092" s="146">
        <f>Q7092*H7092</f>
        <v>0</v>
      </c>
      <c r="S7092" s="146">
        <v>0</v>
      </c>
      <c r="T7092" s="147">
        <f>S7092*H7092</f>
        <v>0</v>
      </c>
      <c r="AR7092" s="148" t="s">
        <v>330</v>
      </c>
      <c r="AT7092" s="148" t="s">
        <v>177</v>
      </c>
      <c r="AU7092" s="148" t="s">
        <v>94</v>
      </c>
      <c r="AY7092" s="17" t="s">
        <v>174</v>
      </c>
      <c r="BE7092" s="149">
        <f>IF(N7092="základní",J7092,0)</f>
        <v>0</v>
      </c>
      <c r="BF7092" s="149">
        <f>IF(N7092="snížená",J7092,0)</f>
        <v>0</v>
      </c>
      <c r="BG7092" s="149">
        <f>IF(N7092="zákl. přenesená",J7092,0)</f>
        <v>0</v>
      </c>
      <c r="BH7092" s="149">
        <f>IF(N7092="sníž. přenesená",J7092,0)</f>
        <v>0</v>
      </c>
      <c r="BI7092" s="149">
        <f>IF(N7092="nulová",J7092,0)</f>
        <v>0</v>
      </c>
      <c r="BJ7092" s="17" t="s">
        <v>94</v>
      </c>
      <c r="BK7092" s="149">
        <f>ROUND(I7092*H7092,2)</f>
        <v>0</v>
      </c>
      <c r="BL7092" s="17" t="s">
        <v>330</v>
      </c>
      <c r="BM7092" s="148" t="s">
        <v>3451</v>
      </c>
    </row>
    <row r="7093" spans="2:65" s="1" customFormat="1" ht="165.75" x14ac:dyDescent="0.2">
      <c r="B7093" s="33"/>
      <c r="D7093" s="151" t="s">
        <v>325</v>
      </c>
      <c r="F7093" s="186" t="s">
        <v>3253</v>
      </c>
      <c r="I7093" s="187"/>
      <c r="L7093" s="33"/>
      <c r="M7093" s="188"/>
      <c r="T7093" s="57"/>
      <c r="AT7093" s="17" t="s">
        <v>325</v>
      </c>
      <c r="AU7093" s="17" t="s">
        <v>94</v>
      </c>
    </row>
    <row r="7094" spans="2:65" s="1" customFormat="1" ht="55.5" customHeight="1" x14ac:dyDescent="0.2">
      <c r="B7094" s="33"/>
      <c r="C7094" s="137" t="s">
        <v>3452</v>
      </c>
      <c r="D7094" s="137" t="s">
        <v>177</v>
      </c>
      <c r="E7094" s="138" t="s">
        <v>3453</v>
      </c>
      <c r="F7094" s="139" t="s">
        <v>3454</v>
      </c>
      <c r="G7094" s="140" t="s">
        <v>1621</v>
      </c>
      <c r="H7094" s="141">
        <v>1</v>
      </c>
      <c r="I7094" s="142"/>
      <c r="J7094" s="143">
        <f>ROUND(I7094*H7094,2)</f>
        <v>0</v>
      </c>
      <c r="K7094" s="139" t="s">
        <v>1</v>
      </c>
      <c r="L7094" s="33"/>
      <c r="M7094" s="144" t="s">
        <v>1</v>
      </c>
      <c r="N7094" s="145" t="s">
        <v>50</v>
      </c>
      <c r="P7094" s="146">
        <f>O7094*H7094</f>
        <v>0</v>
      </c>
      <c r="Q7094" s="146">
        <v>0</v>
      </c>
      <c r="R7094" s="146">
        <f>Q7094*H7094</f>
        <v>0</v>
      </c>
      <c r="S7094" s="146">
        <v>0</v>
      </c>
      <c r="T7094" s="147">
        <f>S7094*H7094</f>
        <v>0</v>
      </c>
      <c r="AR7094" s="148" t="s">
        <v>330</v>
      </c>
      <c r="AT7094" s="148" t="s">
        <v>177</v>
      </c>
      <c r="AU7094" s="148" t="s">
        <v>94</v>
      </c>
      <c r="AY7094" s="17" t="s">
        <v>174</v>
      </c>
      <c r="BE7094" s="149">
        <f>IF(N7094="základní",J7094,0)</f>
        <v>0</v>
      </c>
      <c r="BF7094" s="149">
        <f>IF(N7094="snížená",J7094,0)</f>
        <v>0</v>
      </c>
      <c r="BG7094" s="149">
        <f>IF(N7094="zákl. přenesená",J7094,0)</f>
        <v>0</v>
      </c>
      <c r="BH7094" s="149">
        <f>IF(N7094="sníž. přenesená",J7094,0)</f>
        <v>0</v>
      </c>
      <c r="BI7094" s="149">
        <f>IF(N7094="nulová",J7094,0)</f>
        <v>0</v>
      </c>
      <c r="BJ7094" s="17" t="s">
        <v>94</v>
      </c>
      <c r="BK7094" s="149">
        <f>ROUND(I7094*H7094,2)</f>
        <v>0</v>
      </c>
      <c r="BL7094" s="17" t="s">
        <v>330</v>
      </c>
      <c r="BM7094" s="148" t="s">
        <v>3455</v>
      </c>
    </row>
    <row r="7095" spans="2:65" s="1" customFormat="1" ht="146.25" x14ac:dyDescent="0.2">
      <c r="B7095" s="33"/>
      <c r="D7095" s="151" t="s">
        <v>325</v>
      </c>
      <c r="F7095" s="186" t="s">
        <v>3270</v>
      </c>
      <c r="I7095" s="187"/>
      <c r="L7095" s="33"/>
      <c r="M7095" s="188"/>
      <c r="T7095" s="57"/>
      <c r="AT7095" s="17" t="s">
        <v>325</v>
      </c>
      <c r="AU7095" s="17" t="s">
        <v>94</v>
      </c>
    </row>
    <row r="7096" spans="2:65" s="1" customFormat="1" ht="55.5" customHeight="1" x14ac:dyDescent="0.2">
      <c r="B7096" s="33"/>
      <c r="C7096" s="137" t="s">
        <v>3456</v>
      </c>
      <c r="D7096" s="137" t="s">
        <v>177</v>
      </c>
      <c r="E7096" s="138" t="s">
        <v>3457</v>
      </c>
      <c r="F7096" s="139" t="s">
        <v>3458</v>
      </c>
      <c r="G7096" s="140" t="s">
        <v>1621</v>
      </c>
      <c r="H7096" s="141">
        <v>1</v>
      </c>
      <c r="I7096" s="142"/>
      <c r="J7096" s="143">
        <f>ROUND(I7096*H7096,2)</f>
        <v>0</v>
      </c>
      <c r="K7096" s="139" t="s">
        <v>1</v>
      </c>
      <c r="L7096" s="33"/>
      <c r="M7096" s="144" t="s">
        <v>1</v>
      </c>
      <c r="N7096" s="145" t="s">
        <v>50</v>
      </c>
      <c r="P7096" s="146">
        <f>O7096*H7096</f>
        <v>0</v>
      </c>
      <c r="Q7096" s="146">
        <v>0</v>
      </c>
      <c r="R7096" s="146">
        <f>Q7096*H7096</f>
        <v>0</v>
      </c>
      <c r="S7096" s="146">
        <v>0</v>
      </c>
      <c r="T7096" s="147">
        <f>S7096*H7096</f>
        <v>0</v>
      </c>
      <c r="AR7096" s="148" t="s">
        <v>330</v>
      </c>
      <c r="AT7096" s="148" t="s">
        <v>177</v>
      </c>
      <c r="AU7096" s="148" t="s">
        <v>94</v>
      </c>
      <c r="AY7096" s="17" t="s">
        <v>174</v>
      </c>
      <c r="BE7096" s="149">
        <f>IF(N7096="základní",J7096,0)</f>
        <v>0</v>
      </c>
      <c r="BF7096" s="149">
        <f>IF(N7096="snížená",J7096,0)</f>
        <v>0</v>
      </c>
      <c r="BG7096" s="149">
        <f>IF(N7096="zákl. přenesená",J7096,0)</f>
        <v>0</v>
      </c>
      <c r="BH7096" s="149">
        <f>IF(N7096="sníž. přenesená",J7096,0)</f>
        <v>0</v>
      </c>
      <c r="BI7096" s="149">
        <f>IF(N7096="nulová",J7096,0)</f>
        <v>0</v>
      </c>
      <c r="BJ7096" s="17" t="s">
        <v>94</v>
      </c>
      <c r="BK7096" s="149">
        <f>ROUND(I7096*H7096,2)</f>
        <v>0</v>
      </c>
      <c r="BL7096" s="17" t="s">
        <v>330</v>
      </c>
      <c r="BM7096" s="148" t="s">
        <v>3459</v>
      </c>
    </row>
    <row r="7097" spans="2:65" s="1" customFormat="1" ht="175.5" x14ac:dyDescent="0.2">
      <c r="B7097" s="33"/>
      <c r="D7097" s="151" t="s">
        <v>325</v>
      </c>
      <c r="F7097" s="186" t="s">
        <v>3248</v>
      </c>
      <c r="I7097" s="187"/>
      <c r="L7097" s="33"/>
      <c r="M7097" s="188"/>
      <c r="T7097" s="57"/>
      <c r="AT7097" s="17" t="s">
        <v>325</v>
      </c>
      <c r="AU7097" s="17" t="s">
        <v>94</v>
      </c>
    </row>
    <row r="7098" spans="2:65" s="1" customFormat="1" ht="49.15" customHeight="1" x14ac:dyDescent="0.2">
      <c r="B7098" s="33"/>
      <c r="C7098" s="137" t="s">
        <v>3460</v>
      </c>
      <c r="D7098" s="137" t="s">
        <v>177</v>
      </c>
      <c r="E7098" s="138" t="s">
        <v>3461</v>
      </c>
      <c r="F7098" s="139" t="s">
        <v>3462</v>
      </c>
      <c r="G7098" s="140" t="s">
        <v>1621</v>
      </c>
      <c r="H7098" s="141">
        <v>1</v>
      </c>
      <c r="I7098" s="142"/>
      <c r="J7098" s="143">
        <f>ROUND(I7098*H7098,2)</f>
        <v>0</v>
      </c>
      <c r="K7098" s="139" t="s">
        <v>1</v>
      </c>
      <c r="L7098" s="33"/>
      <c r="M7098" s="144" t="s">
        <v>1</v>
      </c>
      <c r="N7098" s="145" t="s">
        <v>50</v>
      </c>
      <c r="P7098" s="146">
        <f>O7098*H7098</f>
        <v>0</v>
      </c>
      <c r="Q7098" s="146">
        <v>0</v>
      </c>
      <c r="R7098" s="146">
        <f>Q7098*H7098</f>
        <v>0</v>
      </c>
      <c r="S7098" s="146">
        <v>0</v>
      </c>
      <c r="T7098" s="147">
        <f>S7098*H7098</f>
        <v>0</v>
      </c>
      <c r="AR7098" s="148" t="s">
        <v>330</v>
      </c>
      <c r="AT7098" s="148" t="s">
        <v>177</v>
      </c>
      <c r="AU7098" s="148" t="s">
        <v>94</v>
      </c>
      <c r="AY7098" s="17" t="s">
        <v>174</v>
      </c>
      <c r="BE7098" s="149">
        <f>IF(N7098="základní",J7098,0)</f>
        <v>0</v>
      </c>
      <c r="BF7098" s="149">
        <f>IF(N7098="snížená",J7098,0)</f>
        <v>0</v>
      </c>
      <c r="BG7098" s="149">
        <f>IF(N7098="zákl. přenesená",J7098,0)</f>
        <v>0</v>
      </c>
      <c r="BH7098" s="149">
        <f>IF(N7098="sníž. přenesená",J7098,0)</f>
        <v>0</v>
      </c>
      <c r="BI7098" s="149">
        <f>IF(N7098="nulová",J7098,0)</f>
        <v>0</v>
      </c>
      <c r="BJ7098" s="17" t="s">
        <v>94</v>
      </c>
      <c r="BK7098" s="149">
        <f>ROUND(I7098*H7098,2)</f>
        <v>0</v>
      </c>
      <c r="BL7098" s="17" t="s">
        <v>330</v>
      </c>
      <c r="BM7098" s="148" t="s">
        <v>3463</v>
      </c>
    </row>
    <row r="7099" spans="2:65" s="1" customFormat="1" ht="165.75" x14ac:dyDescent="0.2">
      <c r="B7099" s="33"/>
      <c r="D7099" s="151" t="s">
        <v>325</v>
      </c>
      <c r="F7099" s="186" t="s">
        <v>3253</v>
      </c>
      <c r="I7099" s="187"/>
      <c r="L7099" s="33"/>
      <c r="M7099" s="188"/>
      <c r="T7099" s="57"/>
      <c r="AT7099" s="17" t="s">
        <v>325</v>
      </c>
      <c r="AU7099" s="17" t="s">
        <v>94</v>
      </c>
    </row>
    <row r="7100" spans="2:65" s="1" customFormat="1" ht="55.5" customHeight="1" x14ac:dyDescent="0.2">
      <c r="B7100" s="33"/>
      <c r="C7100" s="137" t="s">
        <v>3464</v>
      </c>
      <c r="D7100" s="137" t="s">
        <v>177</v>
      </c>
      <c r="E7100" s="138" t="s">
        <v>3465</v>
      </c>
      <c r="F7100" s="139" t="s">
        <v>3466</v>
      </c>
      <c r="G7100" s="140" t="s">
        <v>1621</v>
      </c>
      <c r="H7100" s="141">
        <v>1</v>
      </c>
      <c r="I7100" s="142"/>
      <c r="J7100" s="143">
        <f>ROUND(I7100*H7100,2)</f>
        <v>0</v>
      </c>
      <c r="K7100" s="139" t="s">
        <v>1</v>
      </c>
      <c r="L7100" s="33"/>
      <c r="M7100" s="144" t="s">
        <v>1</v>
      </c>
      <c r="N7100" s="145" t="s">
        <v>50</v>
      </c>
      <c r="P7100" s="146">
        <f>O7100*H7100</f>
        <v>0</v>
      </c>
      <c r="Q7100" s="146">
        <v>0</v>
      </c>
      <c r="R7100" s="146">
        <f>Q7100*H7100</f>
        <v>0</v>
      </c>
      <c r="S7100" s="146">
        <v>0</v>
      </c>
      <c r="T7100" s="147">
        <f>S7100*H7100</f>
        <v>0</v>
      </c>
      <c r="AR7100" s="148" t="s">
        <v>330</v>
      </c>
      <c r="AT7100" s="148" t="s">
        <v>177</v>
      </c>
      <c r="AU7100" s="148" t="s">
        <v>94</v>
      </c>
      <c r="AY7100" s="17" t="s">
        <v>174</v>
      </c>
      <c r="BE7100" s="149">
        <f>IF(N7100="základní",J7100,0)</f>
        <v>0</v>
      </c>
      <c r="BF7100" s="149">
        <f>IF(N7100="snížená",J7100,0)</f>
        <v>0</v>
      </c>
      <c r="BG7100" s="149">
        <f>IF(N7100="zákl. přenesená",J7100,0)</f>
        <v>0</v>
      </c>
      <c r="BH7100" s="149">
        <f>IF(N7100="sníž. přenesená",J7100,0)</f>
        <v>0</v>
      </c>
      <c r="BI7100" s="149">
        <f>IF(N7100="nulová",J7100,0)</f>
        <v>0</v>
      </c>
      <c r="BJ7100" s="17" t="s">
        <v>94</v>
      </c>
      <c r="BK7100" s="149">
        <f>ROUND(I7100*H7100,2)</f>
        <v>0</v>
      </c>
      <c r="BL7100" s="17" t="s">
        <v>330</v>
      </c>
      <c r="BM7100" s="148" t="s">
        <v>3467</v>
      </c>
    </row>
    <row r="7101" spans="2:65" s="1" customFormat="1" ht="146.25" x14ac:dyDescent="0.2">
      <c r="B7101" s="33"/>
      <c r="D7101" s="151" t="s">
        <v>325</v>
      </c>
      <c r="F7101" s="186" t="s">
        <v>3270</v>
      </c>
      <c r="I7101" s="187"/>
      <c r="L7101" s="33"/>
      <c r="M7101" s="188"/>
      <c r="T7101" s="57"/>
      <c r="AT7101" s="17" t="s">
        <v>325</v>
      </c>
      <c r="AU7101" s="17" t="s">
        <v>94</v>
      </c>
    </row>
    <row r="7102" spans="2:65" s="1" customFormat="1" ht="55.5" customHeight="1" x14ac:dyDescent="0.2">
      <c r="B7102" s="33"/>
      <c r="C7102" s="137" t="s">
        <v>3468</v>
      </c>
      <c r="D7102" s="137" t="s">
        <v>177</v>
      </c>
      <c r="E7102" s="138" t="s">
        <v>3469</v>
      </c>
      <c r="F7102" s="139" t="s">
        <v>3470</v>
      </c>
      <c r="G7102" s="140" t="s">
        <v>1621</v>
      </c>
      <c r="H7102" s="141">
        <v>1</v>
      </c>
      <c r="I7102" s="142"/>
      <c r="J7102" s="143">
        <f>ROUND(I7102*H7102,2)</f>
        <v>0</v>
      </c>
      <c r="K7102" s="139" t="s">
        <v>1</v>
      </c>
      <c r="L7102" s="33"/>
      <c r="M7102" s="144" t="s">
        <v>1</v>
      </c>
      <c r="N7102" s="145" t="s">
        <v>50</v>
      </c>
      <c r="P7102" s="146">
        <f>O7102*H7102</f>
        <v>0</v>
      </c>
      <c r="Q7102" s="146">
        <v>0</v>
      </c>
      <c r="R7102" s="146">
        <f>Q7102*H7102</f>
        <v>0</v>
      </c>
      <c r="S7102" s="146">
        <v>0</v>
      </c>
      <c r="T7102" s="147">
        <f>S7102*H7102</f>
        <v>0</v>
      </c>
      <c r="AR7102" s="148" t="s">
        <v>330</v>
      </c>
      <c r="AT7102" s="148" t="s">
        <v>177</v>
      </c>
      <c r="AU7102" s="148" t="s">
        <v>94</v>
      </c>
      <c r="AY7102" s="17" t="s">
        <v>174</v>
      </c>
      <c r="BE7102" s="149">
        <f>IF(N7102="základní",J7102,0)</f>
        <v>0</v>
      </c>
      <c r="BF7102" s="149">
        <f>IF(N7102="snížená",J7102,0)</f>
        <v>0</v>
      </c>
      <c r="BG7102" s="149">
        <f>IF(N7102="zákl. přenesená",J7102,0)</f>
        <v>0</v>
      </c>
      <c r="BH7102" s="149">
        <f>IF(N7102="sníž. přenesená",J7102,0)</f>
        <v>0</v>
      </c>
      <c r="BI7102" s="149">
        <f>IF(N7102="nulová",J7102,0)</f>
        <v>0</v>
      </c>
      <c r="BJ7102" s="17" t="s">
        <v>94</v>
      </c>
      <c r="BK7102" s="149">
        <f>ROUND(I7102*H7102,2)</f>
        <v>0</v>
      </c>
      <c r="BL7102" s="17" t="s">
        <v>330</v>
      </c>
      <c r="BM7102" s="148" t="s">
        <v>3471</v>
      </c>
    </row>
    <row r="7103" spans="2:65" s="1" customFormat="1" ht="175.5" x14ac:dyDescent="0.2">
      <c r="B7103" s="33"/>
      <c r="D7103" s="151" t="s">
        <v>325</v>
      </c>
      <c r="F7103" s="186" t="s">
        <v>3248</v>
      </c>
      <c r="I7103" s="187"/>
      <c r="L7103" s="33"/>
      <c r="M7103" s="188"/>
      <c r="T7103" s="57"/>
      <c r="AT7103" s="17" t="s">
        <v>325</v>
      </c>
      <c r="AU7103" s="17" t="s">
        <v>94</v>
      </c>
    </row>
    <row r="7104" spans="2:65" s="1" customFormat="1" ht="49.15" customHeight="1" x14ac:dyDescent="0.2">
      <c r="B7104" s="33"/>
      <c r="C7104" s="137" t="s">
        <v>3472</v>
      </c>
      <c r="D7104" s="137" t="s">
        <v>177</v>
      </c>
      <c r="E7104" s="138" t="s">
        <v>3473</v>
      </c>
      <c r="F7104" s="139" t="s">
        <v>3474</v>
      </c>
      <c r="G7104" s="140" t="s">
        <v>1621</v>
      </c>
      <c r="H7104" s="141">
        <v>1</v>
      </c>
      <c r="I7104" s="142"/>
      <c r="J7104" s="143">
        <f>ROUND(I7104*H7104,2)</f>
        <v>0</v>
      </c>
      <c r="K7104" s="139" t="s">
        <v>1</v>
      </c>
      <c r="L7104" s="33"/>
      <c r="M7104" s="144" t="s">
        <v>1</v>
      </c>
      <c r="N7104" s="145" t="s">
        <v>50</v>
      </c>
      <c r="P7104" s="146">
        <f>O7104*H7104</f>
        <v>0</v>
      </c>
      <c r="Q7104" s="146">
        <v>0</v>
      </c>
      <c r="R7104" s="146">
        <f>Q7104*H7104</f>
        <v>0</v>
      </c>
      <c r="S7104" s="146">
        <v>0</v>
      </c>
      <c r="T7104" s="147">
        <f>S7104*H7104</f>
        <v>0</v>
      </c>
      <c r="AR7104" s="148" t="s">
        <v>330</v>
      </c>
      <c r="AT7104" s="148" t="s">
        <v>177</v>
      </c>
      <c r="AU7104" s="148" t="s">
        <v>94</v>
      </c>
      <c r="AY7104" s="17" t="s">
        <v>174</v>
      </c>
      <c r="BE7104" s="149">
        <f>IF(N7104="základní",J7104,0)</f>
        <v>0</v>
      </c>
      <c r="BF7104" s="149">
        <f>IF(N7104="snížená",J7104,0)</f>
        <v>0</v>
      </c>
      <c r="BG7104" s="149">
        <f>IF(N7104="zákl. přenesená",J7104,0)</f>
        <v>0</v>
      </c>
      <c r="BH7104" s="149">
        <f>IF(N7104="sníž. přenesená",J7104,0)</f>
        <v>0</v>
      </c>
      <c r="BI7104" s="149">
        <f>IF(N7104="nulová",J7104,0)</f>
        <v>0</v>
      </c>
      <c r="BJ7104" s="17" t="s">
        <v>94</v>
      </c>
      <c r="BK7104" s="149">
        <f>ROUND(I7104*H7104,2)</f>
        <v>0</v>
      </c>
      <c r="BL7104" s="17" t="s">
        <v>330</v>
      </c>
      <c r="BM7104" s="148" t="s">
        <v>3475</v>
      </c>
    </row>
    <row r="7105" spans="2:65" s="1" customFormat="1" ht="165.75" x14ac:dyDescent="0.2">
      <c r="B7105" s="33"/>
      <c r="D7105" s="151" t="s">
        <v>325</v>
      </c>
      <c r="F7105" s="186" t="s">
        <v>3253</v>
      </c>
      <c r="I7105" s="187"/>
      <c r="L7105" s="33"/>
      <c r="M7105" s="188"/>
      <c r="T7105" s="57"/>
      <c r="AT7105" s="17" t="s">
        <v>325</v>
      </c>
      <c r="AU7105" s="17" t="s">
        <v>94</v>
      </c>
    </row>
    <row r="7106" spans="2:65" s="1" customFormat="1" ht="55.5" customHeight="1" x14ac:dyDescent="0.2">
      <c r="B7106" s="33"/>
      <c r="C7106" s="137" t="s">
        <v>3476</v>
      </c>
      <c r="D7106" s="137" t="s">
        <v>177</v>
      </c>
      <c r="E7106" s="138" t="s">
        <v>3477</v>
      </c>
      <c r="F7106" s="139" t="s">
        <v>3478</v>
      </c>
      <c r="G7106" s="140" t="s">
        <v>1621</v>
      </c>
      <c r="H7106" s="141">
        <v>1</v>
      </c>
      <c r="I7106" s="142"/>
      <c r="J7106" s="143">
        <f>ROUND(I7106*H7106,2)</f>
        <v>0</v>
      </c>
      <c r="K7106" s="139" t="s">
        <v>1</v>
      </c>
      <c r="L7106" s="33"/>
      <c r="M7106" s="144" t="s">
        <v>1</v>
      </c>
      <c r="N7106" s="145" t="s">
        <v>50</v>
      </c>
      <c r="P7106" s="146">
        <f>O7106*H7106</f>
        <v>0</v>
      </c>
      <c r="Q7106" s="146">
        <v>0</v>
      </c>
      <c r="R7106" s="146">
        <f>Q7106*H7106</f>
        <v>0</v>
      </c>
      <c r="S7106" s="146">
        <v>0</v>
      </c>
      <c r="T7106" s="147">
        <f>S7106*H7106</f>
        <v>0</v>
      </c>
      <c r="AR7106" s="148" t="s">
        <v>330</v>
      </c>
      <c r="AT7106" s="148" t="s">
        <v>177</v>
      </c>
      <c r="AU7106" s="148" t="s">
        <v>94</v>
      </c>
      <c r="AY7106" s="17" t="s">
        <v>174</v>
      </c>
      <c r="BE7106" s="149">
        <f>IF(N7106="základní",J7106,0)</f>
        <v>0</v>
      </c>
      <c r="BF7106" s="149">
        <f>IF(N7106="snížená",J7106,0)</f>
        <v>0</v>
      </c>
      <c r="BG7106" s="149">
        <f>IF(N7106="zákl. přenesená",J7106,0)</f>
        <v>0</v>
      </c>
      <c r="BH7106" s="149">
        <f>IF(N7106="sníž. přenesená",J7106,0)</f>
        <v>0</v>
      </c>
      <c r="BI7106" s="149">
        <f>IF(N7106="nulová",J7106,0)</f>
        <v>0</v>
      </c>
      <c r="BJ7106" s="17" t="s">
        <v>94</v>
      </c>
      <c r="BK7106" s="149">
        <f>ROUND(I7106*H7106,2)</f>
        <v>0</v>
      </c>
      <c r="BL7106" s="17" t="s">
        <v>330</v>
      </c>
      <c r="BM7106" s="148" t="s">
        <v>3479</v>
      </c>
    </row>
    <row r="7107" spans="2:65" s="1" customFormat="1" ht="214.5" x14ac:dyDescent="0.2">
      <c r="B7107" s="33"/>
      <c r="D7107" s="151" t="s">
        <v>325</v>
      </c>
      <c r="F7107" s="186" t="s">
        <v>3480</v>
      </c>
      <c r="I7107" s="187"/>
      <c r="L7107" s="33"/>
      <c r="M7107" s="188"/>
      <c r="T7107" s="57"/>
      <c r="AT7107" s="17" t="s">
        <v>325</v>
      </c>
      <c r="AU7107" s="17" t="s">
        <v>94</v>
      </c>
    </row>
    <row r="7108" spans="2:65" s="1" customFormat="1" ht="55.5" customHeight="1" x14ac:dyDescent="0.2">
      <c r="B7108" s="33"/>
      <c r="C7108" s="137" t="s">
        <v>3481</v>
      </c>
      <c r="D7108" s="137" t="s">
        <v>177</v>
      </c>
      <c r="E7108" s="138" t="s">
        <v>3482</v>
      </c>
      <c r="F7108" s="139" t="s">
        <v>3483</v>
      </c>
      <c r="G7108" s="140" t="s">
        <v>1621</v>
      </c>
      <c r="H7108" s="141">
        <v>1</v>
      </c>
      <c r="I7108" s="142"/>
      <c r="J7108" s="143">
        <f>ROUND(I7108*H7108,2)</f>
        <v>0</v>
      </c>
      <c r="K7108" s="139" t="s">
        <v>1</v>
      </c>
      <c r="L7108" s="33"/>
      <c r="M7108" s="144" t="s">
        <v>1</v>
      </c>
      <c r="N7108" s="145" t="s">
        <v>50</v>
      </c>
      <c r="P7108" s="146">
        <f>O7108*H7108</f>
        <v>0</v>
      </c>
      <c r="Q7108" s="146">
        <v>0</v>
      </c>
      <c r="R7108" s="146">
        <f>Q7108*H7108</f>
        <v>0</v>
      </c>
      <c r="S7108" s="146">
        <v>0</v>
      </c>
      <c r="T7108" s="147">
        <f>S7108*H7108</f>
        <v>0</v>
      </c>
      <c r="AR7108" s="148" t="s">
        <v>330</v>
      </c>
      <c r="AT7108" s="148" t="s">
        <v>177</v>
      </c>
      <c r="AU7108" s="148" t="s">
        <v>94</v>
      </c>
      <c r="AY7108" s="17" t="s">
        <v>174</v>
      </c>
      <c r="BE7108" s="149">
        <f>IF(N7108="základní",J7108,0)</f>
        <v>0</v>
      </c>
      <c r="BF7108" s="149">
        <f>IF(N7108="snížená",J7108,0)</f>
        <v>0</v>
      </c>
      <c r="BG7108" s="149">
        <f>IF(N7108="zákl. přenesená",J7108,0)</f>
        <v>0</v>
      </c>
      <c r="BH7108" s="149">
        <f>IF(N7108="sníž. přenesená",J7108,0)</f>
        <v>0</v>
      </c>
      <c r="BI7108" s="149">
        <f>IF(N7108="nulová",J7108,0)</f>
        <v>0</v>
      </c>
      <c r="BJ7108" s="17" t="s">
        <v>94</v>
      </c>
      <c r="BK7108" s="149">
        <f>ROUND(I7108*H7108,2)</f>
        <v>0</v>
      </c>
      <c r="BL7108" s="17" t="s">
        <v>330</v>
      </c>
      <c r="BM7108" s="148" t="s">
        <v>3484</v>
      </c>
    </row>
    <row r="7109" spans="2:65" s="1" customFormat="1" ht="165.75" x14ac:dyDescent="0.2">
      <c r="B7109" s="33"/>
      <c r="D7109" s="151" t="s">
        <v>325</v>
      </c>
      <c r="F7109" s="186" t="s">
        <v>3485</v>
      </c>
      <c r="I7109" s="187"/>
      <c r="L7109" s="33"/>
      <c r="M7109" s="188"/>
      <c r="T7109" s="57"/>
      <c r="AT7109" s="17" t="s">
        <v>325</v>
      </c>
      <c r="AU7109" s="17" t="s">
        <v>94</v>
      </c>
    </row>
    <row r="7110" spans="2:65" s="1" customFormat="1" ht="55.5" customHeight="1" x14ac:dyDescent="0.2">
      <c r="B7110" s="33"/>
      <c r="C7110" s="137" t="s">
        <v>3486</v>
      </c>
      <c r="D7110" s="137" t="s">
        <v>177</v>
      </c>
      <c r="E7110" s="138" t="s">
        <v>3487</v>
      </c>
      <c r="F7110" s="139" t="s">
        <v>3488</v>
      </c>
      <c r="G7110" s="140" t="s">
        <v>1621</v>
      </c>
      <c r="H7110" s="141">
        <v>1</v>
      </c>
      <c r="I7110" s="142"/>
      <c r="J7110" s="143">
        <f>ROUND(I7110*H7110,2)</f>
        <v>0</v>
      </c>
      <c r="K7110" s="139" t="s">
        <v>1</v>
      </c>
      <c r="L7110" s="33"/>
      <c r="M7110" s="144" t="s">
        <v>1</v>
      </c>
      <c r="N7110" s="145" t="s">
        <v>50</v>
      </c>
      <c r="P7110" s="146">
        <f>O7110*H7110</f>
        <v>0</v>
      </c>
      <c r="Q7110" s="146">
        <v>0</v>
      </c>
      <c r="R7110" s="146">
        <f>Q7110*H7110</f>
        <v>0</v>
      </c>
      <c r="S7110" s="146">
        <v>0</v>
      </c>
      <c r="T7110" s="147">
        <f>S7110*H7110</f>
        <v>0</v>
      </c>
      <c r="AR7110" s="148" t="s">
        <v>330</v>
      </c>
      <c r="AT7110" s="148" t="s">
        <v>177</v>
      </c>
      <c r="AU7110" s="148" t="s">
        <v>94</v>
      </c>
      <c r="AY7110" s="17" t="s">
        <v>174</v>
      </c>
      <c r="BE7110" s="149">
        <f>IF(N7110="základní",J7110,0)</f>
        <v>0</v>
      </c>
      <c r="BF7110" s="149">
        <f>IF(N7110="snížená",J7110,0)</f>
        <v>0</v>
      </c>
      <c r="BG7110" s="149">
        <f>IF(N7110="zákl. přenesená",J7110,0)</f>
        <v>0</v>
      </c>
      <c r="BH7110" s="149">
        <f>IF(N7110="sníž. přenesená",J7110,0)</f>
        <v>0</v>
      </c>
      <c r="BI7110" s="149">
        <f>IF(N7110="nulová",J7110,0)</f>
        <v>0</v>
      </c>
      <c r="BJ7110" s="17" t="s">
        <v>94</v>
      </c>
      <c r="BK7110" s="149">
        <f>ROUND(I7110*H7110,2)</f>
        <v>0</v>
      </c>
      <c r="BL7110" s="17" t="s">
        <v>330</v>
      </c>
      <c r="BM7110" s="148" t="s">
        <v>3489</v>
      </c>
    </row>
    <row r="7111" spans="2:65" s="1" customFormat="1" ht="156" x14ac:dyDescent="0.2">
      <c r="B7111" s="33"/>
      <c r="D7111" s="151" t="s">
        <v>325</v>
      </c>
      <c r="F7111" s="186" t="s">
        <v>3490</v>
      </c>
      <c r="I7111" s="187"/>
      <c r="L7111" s="33"/>
      <c r="M7111" s="188"/>
      <c r="T7111" s="57"/>
      <c r="AT7111" s="17" t="s">
        <v>325</v>
      </c>
      <c r="AU7111" s="17" t="s">
        <v>94</v>
      </c>
    </row>
    <row r="7112" spans="2:65" s="1" customFormat="1" ht="55.5" customHeight="1" x14ac:dyDescent="0.2">
      <c r="B7112" s="33"/>
      <c r="C7112" s="137" t="s">
        <v>3491</v>
      </c>
      <c r="D7112" s="137" t="s">
        <v>177</v>
      </c>
      <c r="E7112" s="138" t="s">
        <v>3492</v>
      </c>
      <c r="F7112" s="139" t="s">
        <v>3493</v>
      </c>
      <c r="G7112" s="140" t="s">
        <v>1621</v>
      </c>
      <c r="H7112" s="141">
        <v>1</v>
      </c>
      <c r="I7112" s="142"/>
      <c r="J7112" s="143">
        <f>ROUND(I7112*H7112,2)</f>
        <v>0</v>
      </c>
      <c r="K7112" s="139" t="s">
        <v>1</v>
      </c>
      <c r="L7112" s="33"/>
      <c r="M7112" s="144" t="s">
        <v>1</v>
      </c>
      <c r="N7112" s="145" t="s">
        <v>50</v>
      </c>
      <c r="P7112" s="146">
        <f>O7112*H7112</f>
        <v>0</v>
      </c>
      <c r="Q7112" s="146">
        <v>0</v>
      </c>
      <c r="R7112" s="146">
        <f>Q7112*H7112</f>
        <v>0</v>
      </c>
      <c r="S7112" s="146">
        <v>0</v>
      </c>
      <c r="T7112" s="147">
        <f>S7112*H7112</f>
        <v>0</v>
      </c>
      <c r="AR7112" s="148" t="s">
        <v>330</v>
      </c>
      <c r="AT7112" s="148" t="s">
        <v>177</v>
      </c>
      <c r="AU7112" s="148" t="s">
        <v>94</v>
      </c>
      <c r="AY7112" s="17" t="s">
        <v>174</v>
      </c>
      <c r="BE7112" s="149">
        <f>IF(N7112="základní",J7112,0)</f>
        <v>0</v>
      </c>
      <c r="BF7112" s="149">
        <f>IF(N7112="snížená",J7112,0)</f>
        <v>0</v>
      </c>
      <c r="BG7112" s="149">
        <f>IF(N7112="zákl. přenesená",J7112,0)</f>
        <v>0</v>
      </c>
      <c r="BH7112" s="149">
        <f>IF(N7112="sníž. přenesená",J7112,0)</f>
        <v>0</v>
      </c>
      <c r="BI7112" s="149">
        <f>IF(N7112="nulová",J7112,0)</f>
        <v>0</v>
      </c>
      <c r="BJ7112" s="17" t="s">
        <v>94</v>
      </c>
      <c r="BK7112" s="149">
        <f>ROUND(I7112*H7112,2)</f>
        <v>0</v>
      </c>
      <c r="BL7112" s="17" t="s">
        <v>330</v>
      </c>
      <c r="BM7112" s="148" t="s">
        <v>3494</v>
      </c>
    </row>
    <row r="7113" spans="2:65" s="1" customFormat="1" ht="156" x14ac:dyDescent="0.2">
      <c r="B7113" s="33"/>
      <c r="D7113" s="151" t="s">
        <v>325</v>
      </c>
      <c r="F7113" s="186" t="s">
        <v>3490</v>
      </c>
      <c r="I7113" s="187"/>
      <c r="L7113" s="33"/>
      <c r="M7113" s="188"/>
      <c r="T7113" s="57"/>
      <c r="AT7113" s="17" t="s">
        <v>325</v>
      </c>
      <c r="AU7113" s="17" t="s">
        <v>94</v>
      </c>
    </row>
    <row r="7114" spans="2:65" s="1" customFormat="1" ht="55.5" customHeight="1" x14ac:dyDescent="0.2">
      <c r="B7114" s="33"/>
      <c r="C7114" s="137" t="s">
        <v>3495</v>
      </c>
      <c r="D7114" s="137" t="s">
        <v>177</v>
      </c>
      <c r="E7114" s="138" t="s">
        <v>3496</v>
      </c>
      <c r="F7114" s="139" t="s">
        <v>3497</v>
      </c>
      <c r="G7114" s="140" t="s">
        <v>1621</v>
      </c>
      <c r="H7114" s="141">
        <v>1</v>
      </c>
      <c r="I7114" s="142"/>
      <c r="J7114" s="143">
        <f>ROUND(I7114*H7114,2)</f>
        <v>0</v>
      </c>
      <c r="K7114" s="139" t="s">
        <v>1</v>
      </c>
      <c r="L7114" s="33"/>
      <c r="M7114" s="144" t="s">
        <v>1</v>
      </c>
      <c r="N7114" s="145" t="s">
        <v>50</v>
      </c>
      <c r="P7114" s="146">
        <f>O7114*H7114</f>
        <v>0</v>
      </c>
      <c r="Q7114" s="146">
        <v>0</v>
      </c>
      <c r="R7114" s="146">
        <f>Q7114*H7114</f>
        <v>0</v>
      </c>
      <c r="S7114" s="146">
        <v>0</v>
      </c>
      <c r="T7114" s="147">
        <f>S7114*H7114</f>
        <v>0</v>
      </c>
      <c r="AR7114" s="148" t="s">
        <v>330</v>
      </c>
      <c r="AT7114" s="148" t="s">
        <v>177</v>
      </c>
      <c r="AU7114" s="148" t="s">
        <v>94</v>
      </c>
      <c r="AY7114" s="17" t="s">
        <v>174</v>
      </c>
      <c r="BE7114" s="149">
        <f>IF(N7114="základní",J7114,0)</f>
        <v>0</v>
      </c>
      <c r="BF7114" s="149">
        <f>IF(N7114="snížená",J7114,0)</f>
        <v>0</v>
      </c>
      <c r="BG7114" s="149">
        <f>IF(N7114="zákl. přenesená",J7114,0)</f>
        <v>0</v>
      </c>
      <c r="BH7114" s="149">
        <f>IF(N7114="sníž. přenesená",J7114,0)</f>
        <v>0</v>
      </c>
      <c r="BI7114" s="149">
        <f>IF(N7114="nulová",J7114,0)</f>
        <v>0</v>
      </c>
      <c r="BJ7114" s="17" t="s">
        <v>94</v>
      </c>
      <c r="BK7114" s="149">
        <f>ROUND(I7114*H7114,2)</f>
        <v>0</v>
      </c>
      <c r="BL7114" s="17" t="s">
        <v>330</v>
      </c>
      <c r="BM7114" s="148" t="s">
        <v>3498</v>
      </c>
    </row>
    <row r="7115" spans="2:65" s="1" customFormat="1" ht="156" x14ac:dyDescent="0.2">
      <c r="B7115" s="33"/>
      <c r="D7115" s="151" t="s">
        <v>325</v>
      </c>
      <c r="F7115" s="186" t="s">
        <v>3490</v>
      </c>
      <c r="I7115" s="187"/>
      <c r="L7115" s="33"/>
      <c r="M7115" s="188"/>
      <c r="T7115" s="57"/>
      <c r="AT7115" s="17" t="s">
        <v>325</v>
      </c>
      <c r="AU7115" s="17" t="s">
        <v>94</v>
      </c>
    </row>
    <row r="7116" spans="2:65" s="1" customFormat="1" ht="55.5" customHeight="1" x14ac:dyDescent="0.2">
      <c r="B7116" s="33"/>
      <c r="C7116" s="137" t="s">
        <v>3499</v>
      </c>
      <c r="D7116" s="137" t="s">
        <v>177</v>
      </c>
      <c r="E7116" s="138" t="s">
        <v>3500</v>
      </c>
      <c r="F7116" s="139" t="s">
        <v>3501</v>
      </c>
      <c r="G7116" s="140" t="s">
        <v>1621</v>
      </c>
      <c r="H7116" s="141">
        <v>1</v>
      </c>
      <c r="I7116" s="142"/>
      <c r="J7116" s="143">
        <f>ROUND(I7116*H7116,2)</f>
        <v>0</v>
      </c>
      <c r="K7116" s="139" t="s">
        <v>1</v>
      </c>
      <c r="L7116" s="33"/>
      <c r="M7116" s="144" t="s">
        <v>1</v>
      </c>
      <c r="N7116" s="145" t="s">
        <v>50</v>
      </c>
      <c r="P7116" s="146">
        <f>O7116*H7116</f>
        <v>0</v>
      </c>
      <c r="Q7116" s="146">
        <v>0</v>
      </c>
      <c r="R7116" s="146">
        <f>Q7116*H7116</f>
        <v>0</v>
      </c>
      <c r="S7116" s="146">
        <v>0</v>
      </c>
      <c r="T7116" s="147">
        <f>S7116*H7116</f>
        <v>0</v>
      </c>
      <c r="AR7116" s="148" t="s">
        <v>330</v>
      </c>
      <c r="AT7116" s="148" t="s">
        <v>177</v>
      </c>
      <c r="AU7116" s="148" t="s">
        <v>94</v>
      </c>
      <c r="AY7116" s="17" t="s">
        <v>174</v>
      </c>
      <c r="BE7116" s="149">
        <f>IF(N7116="základní",J7116,0)</f>
        <v>0</v>
      </c>
      <c r="BF7116" s="149">
        <f>IF(N7116="snížená",J7116,0)</f>
        <v>0</v>
      </c>
      <c r="BG7116" s="149">
        <f>IF(N7116="zákl. přenesená",J7116,0)</f>
        <v>0</v>
      </c>
      <c r="BH7116" s="149">
        <f>IF(N7116="sníž. přenesená",J7116,0)</f>
        <v>0</v>
      </c>
      <c r="BI7116" s="149">
        <f>IF(N7116="nulová",J7116,0)</f>
        <v>0</v>
      </c>
      <c r="BJ7116" s="17" t="s">
        <v>94</v>
      </c>
      <c r="BK7116" s="149">
        <f>ROUND(I7116*H7116,2)</f>
        <v>0</v>
      </c>
      <c r="BL7116" s="17" t="s">
        <v>330</v>
      </c>
      <c r="BM7116" s="148" t="s">
        <v>3502</v>
      </c>
    </row>
    <row r="7117" spans="2:65" s="1" customFormat="1" ht="156" x14ac:dyDescent="0.2">
      <c r="B7117" s="33"/>
      <c r="D7117" s="151" t="s">
        <v>325</v>
      </c>
      <c r="F7117" s="186" t="s">
        <v>3490</v>
      </c>
      <c r="I7117" s="187"/>
      <c r="L7117" s="33"/>
      <c r="M7117" s="188"/>
      <c r="T7117" s="57"/>
      <c r="AT7117" s="17" t="s">
        <v>325</v>
      </c>
      <c r="AU7117" s="17" t="s">
        <v>94</v>
      </c>
    </row>
    <row r="7118" spans="2:65" s="1" customFormat="1" ht="55.5" customHeight="1" x14ac:dyDescent="0.2">
      <c r="B7118" s="33"/>
      <c r="C7118" s="137" t="s">
        <v>3503</v>
      </c>
      <c r="D7118" s="137" t="s">
        <v>177</v>
      </c>
      <c r="E7118" s="138" t="s">
        <v>3504</v>
      </c>
      <c r="F7118" s="139" t="s">
        <v>3505</v>
      </c>
      <c r="G7118" s="140" t="s">
        <v>1621</v>
      </c>
      <c r="H7118" s="141">
        <v>1</v>
      </c>
      <c r="I7118" s="142"/>
      <c r="J7118" s="143">
        <f>ROUND(I7118*H7118,2)</f>
        <v>0</v>
      </c>
      <c r="K7118" s="139" t="s">
        <v>1</v>
      </c>
      <c r="L7118" s="33"/>
      <c r="M7118" s="144" t="s">
        <v>1</v>
      </c>
      <c r="N7118" s="145" t="s">
        <v>50</v>
      </c>
      <c r="P7118" s="146">
        <f>O7118*H7118</f>
        <v>0</v>
      </c>
      <c r="Q7118" s="146">
        <v>0</v>
      </c>
      <c r="R7118" s="146">
        <f>Q7118*H7118</f>
        <v>0</v>
      </c>
      <c r="S7118" s="146">
        <v>0</v>
      </c>
      <c r="T7118" s="147">
        <f>S7118*H7118</f>
        <v>0</v>
      </c>
      <c r="AR7118" s="148" t="s">
        <v>330</v>
      </c>
      <c r="AT7118" s="148" t="s">
        <v>177</v>
      </c>
      <c r="AU7118" s="148" t="s">
        <v>94</v>
      </c>
      <c r="AY7118" s="17" t="s">
        <v>174</v>
      </c>
      <c r="BE7118" s="149">
        <f>IF(N7118="základní",J7118,0)</f>
        <v>0</v>
      </c>
      <c r="BF7118" s="149">
        <f>IF(N7118="snížená",J7118,0)</f>
        <v>0</v>
      </c>
      <c r="BG7118" s="149">
        <f>IF(N7118="zákl. přenesená",J7118,0)</f>
        <v>0</v>
      </c>
      <c r="BH7118" s="149">
        <f>IF(N7118="sníž. přenesená",J7118,0)</f>
        <v>0</v>
      </c>
      <c r="BI7118" s="149">
        <f>IF(N7118="nulová",J7118,0)</f>
        <v>0</v>
      </c>
      <c r="BJ7118" s="17" t="s">
        <v>94</v>
      </c>
      <c r="BK7118" s="149">
        <f>ROUND(I7118*H7118,2)</f>
        <v>0</v>
      </c>
      <c r="BL7118" s="17" t="s">
        <v>330</v>
      </c>
      <c r="BM7118" s="148" t="s">
        <v>3506</v>
      </c>
    </row>
    <row r="7119" spans="2:65" s="1" customFormat="1" ht="126.75" x14ac:dyDescent="0.2">
      <c r="B7119" s="33"/>
      <c r="D7119" s="151" t="s">
        <v>325</v>
      </c>
      <c r="F7119" s="186" t="s">
        <v>3170</v>
      </c>
      <c r="I7119" s="187"/>
      <c r="L7119" s="33"/>
      <c r="M7119" s="188"/>
      <c r="T7119" s="57"/>
      <c r="AT7119" s="17" t="s">
        <v>325</v>
      </c>
      <c r="AU7119" s="17" t="s">
        <v>94</v>
      </c>
    </row>
    <row r="7120" spans="2:65" s="1" customFormat="1" ht="55.5" customHeight="1" x14ac:dyDescent="0.2">
      <c r="B7120" s="33"/>
      <c r="C7120" s="137" t="s">
        <v>3507</v>
      </c>
      <c r="D7120" s="137" t="s">
        <v>177</v>
      </c>
      <c r="E7120" s="138" t="s">
        <v>3508</v>
      </c>
      <c r="F7120" s="139" t="s">
        <v>3509</v>
      </c>
      <c r="G7120" s="140" t="s">
        <v>1621</v>
      </c>
      <c r="H7120" s="141">
        <v>1</v>
      </c>
      <c r="I7120" s="142"/>
      <c r="J7120" s="143">
        <f>ROUND(I7120*H7120,2)</f>
        <v>0</v>
      </c>
      <c r="K7120" s="139" t="s">
        <v>1</v>
      </c>
      <c r="L7120" s="33"/>
      <c r="M7120" s="144" t="s">
        <v>1</v>
      </c>
      <c r="N7120" s="145" t="s">
        <v>50</v>
      </c>
      <c r="P7120" s="146">
        <f>O7120*H7120</f>
        <v>0</v>
      </c>
      <c r="Q7120" s="146">
        <v>0</v>
      </c>
      <c r="R7120" s="146">
        <f>Q7120*H7120</f>
        <v>0</v>
      </c>
      <c r="S7120" s="146">
        <v>0</v>
      </c>
      <c r="T7120" s="147">
        <f>S7120*H7120</f>
        <v>0</v>
      </c>
      <c r="AR7120" s="148" t="s">
        <v>330</v>
      </c>
      <c r="AT7120" s="148" t="s">
        <v>177</v>
      </c>
      <c r="AU7120" s="148" t="s">
        <v>94</v>
      </c>
      <c r="AY7120" s="17" t="s">
        <v>174</v>
      </c>
      <c r="BE7120" s="149">
        <f>IF(N7120="základní",J7120,0)</f>
        <v>0</v>
      </c>
      <c r="BF7120" s="149">
        <f>IF(N7120="snížená",J7120,0)</f>
        <v>0</v>
      </c>
      <c r="BG7120" s="149">
        <f>IF(N7120="zákl. přenesená",J7120,0)</f>
        <v>0</v>
      </c>
      <c r="BH7120" s="149">
        <f>IF(N7120="sníž. přenesená",J7120,0)</f>
        <v>0</v>
      </c>
      <c r="BI7120" s="149">
        <f>IF(N7120="nulová",J7120,0)</f>
        <v>0</v>
      </c>
      <c r="BJ7120" s="17" t="s">
        <v>94</v>
      </c>
      <c r="BK7120" s="149">
        <f>ROUND(I7120*H7120,2)</f>
        <v>0</v>
      </c>
      <c r="BL7120" s="17" t="s">
        <v>330</v>
      </c>
      <c r="BM7120" s="148" t="s">
        <v>3510</v>
      </c>
    </row>
    <row r="7121" spans="2:65" s="1" customFormat="1" ht="126.75" x14ac:dyDescent="0.2">
      <c r="B7121" s="33"/>
      <c r="D7121" s="151" t="s">
        <v>325</v>
      </c>
      <c r="F7121" s="186" t="s">
        <v>3170</v>
      </c>
      <c r="I7121" s="187"/>
      <c r="L7121" s="33"/>
      <c r="M7121" s="188"/>
      <c r="T7121" s="57"/>
      <c r="AT7121" s="17" t="s">
        <v>325</v>
      </c>
      <c r="AU7121" s="17" t="s">
        <v>94</v>
      </c>
    </row>
    <row r="7122" spans="2:65" s="1" customFormat="1" ht="55.5" customHeight="1" x14ac:dyDescent="0.2">
      <c r="B7122" s="33"/>
      <c r="C7122" s="137" t="s">
        <v>3511</v>
      </c>
      <c r="D7122" s="137" t="s">
        <v>177</v>
      </c>
      <c r="E7122" s="138" t="s">
        <v>3512</v>
      </c>
      <c r="F7122" s="139" t="s">
        <v>3513</v>
      </c>
      <c r="G7122" s="140" t="s">
        <v>1621</v>
      </c>
      <c r="H7122" s="141">
        <v>1</v>
      </c>
      <c r="I7122" s="142"/>
      <c r="J7122" s="143">
        <f>ROUND(I7122*H7122,2)</f>
        <v>0</v>
      </c>
      <c r="K7122" s="139" t="s">
        <v>1</v>
      </c>
      <c r="L7122" s="33"/>
      <c r="M7122" s="144" t="s">
        <v>1</v>
      </c>
      <c r="N7122" s="145" t="s">
        <v>50</v>
      </c>
      <c r="P7122" s="146">
        <f>O7122*H7122</f>
        <v>0</v>
      </c>
      <c r="Q7122" s="146">
        <v>0</v>
      </c>
      <c r="R7122" s="146">
        <f>Q7122*H7122</f>
        <v>0</v>
      </c>
      <c r="S7122" s="146">
        <v>0</v>
      </c>
      <c r="T7122" s="147">
        <f>S7122*H7122</f>
        <v>0</v>
      </c>
      <c r="AR7122" s="148" t="s">
        <v>330</v>
      </c>
      <c r="AT7122" s="148" t="s">
        <v>177</v>
      </c>
      <c r="AU7122" s="148" t="s">
        <v>94</v>
      </c>
      <c r="AY7122" s="17" t="s">
        <v>174</v>
      </c>
      <c r="BE7122" s="149">
        <f>IF(N7122="základní",J7122,0)</f>
        <v>0</v>
      </c>
      <c r="BF7122" s="149">
        <f>IF(N7122="snížená",J7122,0)</f>
        <v>0</v>
      </c>
      <c r="BG7122" s="149">
        <f>IF(N7122="zákl. přenesená",J7122,0)</f>
        <v>0</v>
      </c>
      <c r="BH7122" s="149">
        <f>IF(N7122="sníž. přenesená",J7122,0)</f>
        <v>0</v>
      </c>
      <c r="BI7122" s="149">
        <f>IF(N7122="nulová",J7122,0)</f>
        <v>0</v>
      </c>
      <c r="BJ7122" s="17" t="s">
        <v>94</v>
      </c>
      <c r="BK7122" s="149">
        <f>ROUND(I7122*H7122,2)</f>
        <v>0</v>
      </c>
      <c r="BL7122" s="17" t="s">
        <v>330</v>
      </c>
      <c r="BM7122" s="148" t="s">
        <v>3514</v>
      </c>
    </row>
    <row r="7123" spans="2:65" s="1" customFormat="1" ht="126.75" x14ac:dyDescent="0.2">
      <c r="B7123" s="33"/>
      <c r="D7123" s="151" t="s">
        <v>325</v>
      </c>
      <c r="F7123" s="186" t="s">
        <v>3170</v>
      </c>
      <c r="I7123" s="187"/>
      <c r="L7123" s="33"/>
      <c r="M7123" s="188"/>
      <c r="T7123" s="57"/>
      <c r="AT7123" s="17" t="s">
        <v>325</v>
      </c>
      <c r="AU7123" s="17" t="s">
        <v>94</v>
      </c>
    </row>
    <row r="7124" spans="2:65" s="1" customFormat="1" ht="55.5" customHeight="1" x14ac:dyDescent="0.2">
      <c r="B7124" s="33"/>
      <c r="C7124" s="137" t="s">
        <v>3515</v>
      </c>
      <c r="D7124" s="137" t="s">
        <v>177</v>
      </c>
      <c r="E7124" s="138" t="s">
        <v>3516</v>
      </c>
      <c r="F7124" s="139" t="s">
        <v>3517</v>
      </c>
      <c r="G7124" s="140" t="s">
        <v>1621</v>
      </c>
      <c r="H7124" s="141">
        <v>1</v>
      </c>
      <c r="I7124" s="142"/>
      <c r="J7124" s="143">
        <f>ROUND(I7124*H7124,2)</f>
        <v>0</v>
      </c>
      <c r="K7124" s="139" t="s">
        <v>1</v>
      </c>
      <c r="L7124" s="33"/>
      <c r="M7124" s="144" t="s">
        <v>1</v>
      </c>
      <c r="N7124" s="145" t="s">
        <v>50</v>
      </c>
      <c r="P7124" s="146">
        <f>O7124*H7124</f>
        <v>0</v>
      </c>
      <c r="Q7124" s="146">
        <v>0</v>
      </c>
      <c r="R7124" s="146">
        <f>Q7124*H7124</f>
        <v>0</v>
      </c>
      <c r="S7124" s="146">
        <v>0</v>
      </c>
      <c r="T7124" s="147">
        <f>S7124*H7124</f>
        <v>0</v>
      </c>
      <c r="AR7124" s="148" t="s">
        <v>330</v>
      </c>
      <c r="AT7124" s="148" t="s">
        <v>177</v>
      </c>
      <c r="AU7124" s="148" t="s">
        <v>94</v>
      </c>
      <c r="AY7124" s="17" t="s">
        <v>174</v>
      </c>
      <c r="BE7124" s="149">
        <f>IF(N7124="základní",J7124,0)</f>
        <v>0</v>
      </c>
      <c r="BF7124" s="149">
        <f>IF(N7124="snížená",J7124,0)</f>
        <v>0</v>
      </c>
      <c r="BG7124" s="149">
        <f>IF(N7124="zákl. přenesená",J7124,0)</f>
        <v>0</v>
      </c>
      <c r="BH7124" s="149">
        <f>IF(N7124="sníž. přenesená",J7124,0)</f>
        <v>0</v>
      </c>
      <c r="BI7124" s="149">
        <f>IF(N7124="nulová",J7124,0)</f>
        <v>0</v>
      </c>
      <c r="BJ7124" s="17" t="s">
        <v>94</v>
      </c>
      <c r="BK7124" s="149">
        <f>ROUND(I7124*H7124,2)</f>
        <v>0</v>
      </c>
      <c r="BL7124" s="17" t="s">
        <v>330</v>
      </c>
      <c r="BM7124" s="148" t="s">
        <v>3518</v>
      </c>
    </row>
    <row r="7125" spans="2:65" s="1" customFormat="1" ht="126.75" x14ac:dyDescent="0.2">
      <c r="B7125" s="33"/>
      <c r="D7125" s="151" t="s">
        <v>325</v>
      </c>
      <c r="F7125" s="186" t="s">
        <v>3170</v>
      </c>
      <c r="I7125" s="187"/>
      <c r="L7125" s="33"/>
      <c r="M7125" s="188"/>
      <c r="T7125" s="57"/>
      <c r="AT7125" s="17" t="s">
        <v>325</v>
      </c>
      <c r="AU7125" s="17" t="s">
        <v>94</v>
      </c>
    </row>
    <row r="7126" spans="2:65" s="1" customFormat="1" ht="55.5" customHeight="1" x14ac:dyDescent="0.2">
      <c r="B7126" s="33"/>
      <c r="C7126" s="137" t="s">
        <v>3519</v>
      </c>
      <c r="D7126" s="137" t="s">
        <v>177</v>
      </c>
      <c r="E7126" s="138" t="s">
        <v>3520</v>
      </c>
      <c r="F7126" s="139" t="s">
        <v>3521</v>
      </c>
      <c r="G7126" s="140" t="s">
        <v>1621</v>
      </c>
      <c r="H7126" s="141">
        <v>1</v>
      </c>
      <c r="I7126" s="142"/>
      <c r="J7126" s="143">
        <f>ROUND(I7126*H7126,2)</f>
        <v>0</v>
      </c>
      <c r="K7126" s="139" t="s">
        <v>1</v>
      </c>
      <c r="L7126" s="33"/>
      <c r="M7126" s="144" t="s">
        <v>1</v>
      </c>
      <c r="N7126" s="145" t="s">
        <v>50</v>
      </c>
      <c r="P7126" s="146">
        <f>O7126*H7126</f>
        <v>0</v>
      </c>
      <c r="Q7126" s="146">
        <v>0</v>
      </c>
      <c r="R7126" s="146">
        <f>Q7126*H7126</f>
        <v>0</v>
      </c>
      <c r="S7126" s="146">
        <v>0</v>
      </c>
      <c r="T7126" s="147">
        <f>S7126*H7126</f>
        <v>0</v>
      </c>
      <c r="AR7126" s="148" t="s">
        <v>330</v>
      </c>
      <c r="AT7126" s="148" t="s">
        <v>177</v>
      </c>
      <c r="AU7126" s="148" t="s">
        <v>94</v>
      </c>
      <c r="AY7126" s="17" t="s">
        <v>174</v>
      </c>
      <c r="BE7126" s="149">
        <f>IF(N7126="základní",J7126,0)</f>
        <v>0</v>
      </c>
      <c r="BF7126" s="149">
        <f>IF(N7126="snížená",J7126,0)</f>
        <v>0</v>
      </c>
      <c r="BG7126" s="149">
        <f>IF(N7126="zákl. přenesená",J7126,0)</f>
        <v>0</v>
      </c>
      <c r="BH7126" s="149">
        <f>IF(N7126="sníž. přenesená",J7126,0)</f>
        <v>0</v>
      </c>
      <c r="BI7126" s="149">
        <f>IF(N7126="nulová",J7126,0)</f>
        <v>0</v>
      </c>
      <c r="BJ7126" s="17" t="s">
        <v>94</v>
      </c>
      <c r="BK7126" s="149">
        <f>ROUND(I7126*H7126,2)</f>
        <v>0</v>
      </c>
      <c r="BL7126" s="17" t="s">
        <v>330</v>
      </c>
      <c r="BM7126" s="148" t="s">
        <v>3522</v>
      </c>
    </row>
    <row r="7127" spans="2:65" s="1" customFormat="1" ht="126.75" x14ac:dyDescent="0.2">
      <c r="B7127" s="33"/>
      <c r="D7127" s="151" t="s">
        <v>325</v>
      </c>
      <c r="F7127" s="186" t="s">
        <v>3170</v>
      </c>
      <c r="I7127" s="187"/>
      <c r="L7127" s="33"/>
      <c r="M7127" s="188"/>
      <c r="T7127" s="57"/>
      <c r="AT7127" s="17" t="s">
        <v>325</v>
      </c>
      <c r="AU7127" s="17" t="s">
        <v>94</v>
      </c>
    </row>
    <row r="7128" spans="2:65" s="1" customFormat="1" ht="55.5" customHeight="1" x14ac:dyDescent="0.2">
      <c r="B7128" s="33"/>
      <c r="C7128" s="137" t="s">
        <v>3523</v>
      </c>
      <c r="D7128" s="137" t="s">
        <v>177</v>
      </c>
      <c r="E7128" s="138" t="s">
        <v>3524</v>
      </c>
      <c r="F7128" s="139" t="s">
        <v>3525</v>
      </c>
      <c r="G7128" s="140" t="s">
        <v>1621</v>
      </c>
      <c r="H7128" s="141">
        <v>1</v>
      </c>
      <c r="I7128" s="142"/>
      <c r="J7128" s="143">
        <f>ROUND(I7128*H7128,2)</f>
        <v>0</v>
      </c>
      <c r="K7128" s="139" t="s">
        <v>1</v>
      </c>
      <c r="L7128" s="33"/>
      <c r="M7128" s="144" t="s">
        <v>1</v>
      </c>
      <c r="N7128" s="145" t="s">
        <v>50</v>
      </c>
      <c r="P7128" s="146">
        <f>O7128*H7128</f>
        <v>0</v>
      </c>
      <c r="Q7128" s="146">
        <v>0</v>
      </c>
      <c r="R7128" s="146">
        <f>Q7128*H7128</f>
        <v>0</v>
      </c>
      <c r="S7128" s="146">
        <v>0</v>
      </c>
      <c r="T7128" s="147">
        <f>S7128*H7128</f>
        <v>0</v>
      </c>
      <c r="AR7128" s="148" t="s">
        <v>330</v>
      </c>
      <c r="AT7128" s="148" t="s">
        <v>177</v>
      </c>
      <c r="AU7128" s="148" t="s">
        <v>94</v>
      </c>
      <c r="AY7128" s="17" t="s">
        <v>174</v>
      </c>
      <c r="BE7128" s="149">
        <f>IF(N7128="základní",J7128,0)</f>
        <v>0</v>
      </c>
      <c r="BF7128" s="149">
        <f>IF(N7128="snížená",J7128,0)</f>
        <v>0</v>
      </c>
      <c r="BG7128" s="149">
        <f>IF(N7128="zákl. přenesená",J7128,0)</f>
        <v>0</v>
      </c>
      <c r="BH7128" s="149">
        <f>IF(N7128="sníž. přenesená",J7128,0)</f>
        <v>0</v>
      </c>
      <c r="BI7128" s="149">
        <f>IF(N7128="nulová",J7128,0)</f>
        <v>0</v>
      </c>
      <c r="BJ7128" s="17" t="s">
        <v>94</v>
      </c>
      <c r="BK7128" s="149">
        <f>ROUND(I7128*H7128,2)</f>
        <v>0</v>
      </c>
      <c r="BL7128" s="17" t="s">
        <v>330</v>
      </c>
      <c r="BM7128" s="148" t="s">
        <v>3526</v>
      </c>
    </row>
    <row r="7129" spans="2:65" s="1" customFormat="1" ht="126.75" x14ac:dyDescent="0.2">
      <c r="B7129" s="33"/>
      <c r="D7129" s="151" t="s">
        <v>325</v>
      </c>
      <c r="F7129" s="186" t="s">
        <v>3170</v>
      </c>
      <c r="I7129" s="187"/>
      <c r="L7129" s="33"/>
      <c r="M7129" s="188"/>
      <c r="T7129" s="57"/>
      <c r="AT7129" s="17" t="s">
        <v>325</v>
      </c>
      <c r="AU7129" s="17" t="s">
        <v>94</v>
      </c>
    </row>
    <row r="7130" spans="2:65" s="1" customFormat="1" ht="49.15" customHeight="1" x14ac:dyDescent="0.2">
      <c r="B7130" s="33"/>
      <c r="C7130" s="137" t="s">
        <v>3527</v>
      </c>
      <c r="D7130" s="137" t="s">
        <v>177</v>
      </c>
      <c r="E7130" s="138" t="s">
        <v>3137</v>
      </c>
      <c r="F7130" s="139" t="s">
        <v>3138</v>
      </c>
      <c r="G7130" s="140" t="s">
        <v>2625</v>
      </c>
      <c r="H7130" s="196"/>
      <c r="I7130" s="142"/>
      <c r="J7130" s="143">
        <f>ROUND(I7130*H7130,2)</f>
        <v>0</v>
      </c>
      <c r="K7130" s="139" t="s">
        <v>181</v>
      </c>
      <c r="L7130" s="33"/>
      <c r="M7130" s="144" t="s">
        <v>1</v>
      </c>
      <c r="N7130" s="145" t="s">
        <v>50</v>
      </c>
      <c r="P7130" s="146">
        <f>O7130*H7130</f>
        <v>0</v>
      </c>
      <c r="Q7130" s="146">
        <v>0</v>
      </c>
      <c r="R7130" s="146">
        <f>Q7130*H7130</f>
        <v>0</v>
      </c>
      <c r="S7130" s="146">
        <v>0</v>
      </c>
      <c r="T7130" s="147">
        <f>S7130*H7130</f>
        <v>0</v>
      </c>
      <c r="AR7130" s="148" t="s">
        <v>330</v>
      </c>
      <c r="AT7130" s="148" t="s">
        <v>177</v>
      </c>
      <c r="AU7130" s="148" t="s">
        <v>94</v>
      </c>
      <c r="AY7130" s="17" t="s">
        <v>174</v>
      </c>
      <c r="BE7130" s="149">
        <f>IF(N7130="základní",J7130,0)</f>
        <v>0</v>
      </c>
      <c r="BF7130" s="149">
        <f>IF(N7130="snížená",J7130,0)</f>
        <v>0</v>
      </c>
      <c r="BG7130" s="149">
        <f>IF(N7130="zákl. přenesená",J7130,0)</f>
        <v>0</v>
      </c>
      <c r="BH7130" s="149">
        <f>IF(N7130="sníž. přenesená",J7130,0)</f>
        <v>0</v>
      </c>
      <c r="BI7130" s="149">
        <f>IF(N7130="nulová",J7130,0)</f>
        <v>0</v>
      </c>
      <c r="BJ7130" s="17" t="s">
        <v>94</v>
      </c>
      <c r="BK7130" s="149">
        <f>ROUND(I7130*H7130,2)</f>
        <v>0</v>
      </c>
      <c r="BL7130" s="17" t="s">
        <v>330</v>
      </c>
      <c r="BM7130" s="148" t="s">
        <v>3528</v>
      </c>
    </row>
    <row r="7131" spans="2:65" s="11" customFormat="1" ht="22.9" customHeight="1" x14ac:dyDescent="0.2">
      <c r="B7131" s="125"/>
      <c r="D7131" s="126" t="s">
        <v>83</v>
      </c>
      <c r="E7131" s="135" t="s">
        <v>3529</v>
      </c>
      <c r="F7131" s="135" t="s">
        <v>3530</v>
      </c>
      <c r="I7131" s="128"/>
      <c r="J7131" s="136">
        <f>BK7131</f>
        <v>0</v>
      </c>
      <c r="L7131" s="125"/>
      <c r="M7131" s="130"/>
      <c r="P7131" s="131">
        <f>SUM(P7132:P7201)</f>
        <v>0</v>
      </c>
      <c r="R7131" s="131">
        <f>SUM(R7132:R7201)</f>
        <v>4.7220525000000002</v>
      </c>
      <c r="T7131" s="132">
        <f>SUM(T7132:T7201)</f>
        <v>0</v>
      </c>
      <c r="AR7131" s="126" t="s">
        <v>94</v>
      </c>
      <c r="AT7131" s="133" t="s">
        <v>83</v>
      </c>
      <c r="AU7131" s="133" t="s">
        <v>92</v>
      </c>
      <c r="AY7131" s="126" t="s">
        <v>174</v>
      </c>
      <c r="BK7131" s="134">
        <f>SUM(BK7132:BK7201)</f>
        <v>0</v>
      </c>
    </row>
    <row r="7132" spans="2:65" s="1" customFormat="1" ht="37.9" customHeight="1" x14ac:dyDescent="0.2">
      <c r="B7132" s="33"/>
      <c r="C7132" s="137" t="s">
        <v>3531</v>
      </c>
      <c r="D7132" s="137" t="s">
        <v>177</v>
      </c>
      <c r="E7132" s="138" t="s">
        <v>3532</v>
      </c>
      <c r="F7132" s="139" t="s">
        <v>3533</v>
      </c>
      <c r="G7132" s="140" t="s">
        <v>180</v>
      </c>
      <c r="H7132" s="141">
        <v>6.4420000000000002</v>
      </c>
      <c r="I7132" s="142"/>
      <c r="J7132" s="143">
        <f>ROUND(I7132*H7132,2)</f>
        <v>0</v>
      </c>
      <c r="K7132" s="139" t="s">
        <v>181</v>
      </c>
      <c r="L7132" s="33"/>
      <c r="M7132" s="144" t="s">
        <v>1</v>
      </c>
      <c r="N7132" s="145" t="s">
        <v>50</v>
      </c>
      <c r="P7132" s="146">
        <f>O7132*H7132</f>
        <v>0</v>
      </c>
      <c r="Q7132" s="146">
        <v>1.89E-3</v>
      </c>
      <c r="R7132" s="146">
        <f>Q7132*H7132</f>
        <v>1.217538E-2</v>
      </c>
      <c r="S7132" s="146">
        <v>0</v>
      </c>
      <c r="T7132" s="147">
        <f>S7132*H7132</f>
        <v>0</v>
      </c>
      <c r="AR7132" s="148" t="s">
        <v>330</v>
      </c>
      <c r="AT7132" s="148" t="s">
        <v>177</v>
      </c>
      <c r="AU7132" s="148" t="s">
        <v>94</v>
      </c>
      <c r="AY7132" s="17" t="s">
        <v>174</v>
      </c>
      <c r="BE7132" s="149">
        <f>IF(N7132="základní",J7132,0)</f>
        <v>0</v>
      </c>
      <c r="BF7132" s="149">
        <f>IF(N7132="snížená",J7132,0)</f>
        <v>0</v>
      </c>
      <c r="BG7132" s="149">
        <f>IF(N7132="zákl. přenesená",J7132,0)</f>
        <v>0</v>
      </c>
      <c r="BH7132" s="149">
        <f>IF(N7132="sníž. přenesená",J7132,0)</f>
        <v>0</v>
      </c>
      <c r="BI7132" s="149">
        <f>IF(N7132="nulová",J7132,0)</f>
        <v>0</v>
      </c>
      <c r="BJ7132" s="17" t="s">
        <v>94</v>
      </c>
      <c r="BK7132" s="149">
        <f>ROUND(I7132*H7132,2)</f>
        <v>0</v>
      </c>
      <c r="BL7132" s="17" t="s">
        <v>330</v>
      </c>
      <c r="BM7132" s="148" t="s">
        <v>3534</v>
      </c>
    </row>
    <row r="7133" spans="2:65" s="14" customFormat="1" x14ac:dyDescent="0.2">
      <c r="B7133" s="170"/>
      <c r="D7133" s="151" t="s">
        <v>197</v>
      </c>
      <c r="E7133" s="171" t="s">
        <v>1</v>
      </c>
      <c r="F7133" s="172" t="s">
        <v>2633</v>
      </c>
      <c r="H7133" s="171" t="s">
        <v>1</v>
      </c>
      <c r="I7133" s="173"/>
      <c r="L7133" s="170"/>
      <c r="M7133" s="174"/>
      <c r="T7133" s="175"/>
      <c r="AT7133" s="171" t="s">
        <v>197</v>
      </c>
      <c r="AU7133" s="171" t="s">
        <v>94</v>
      </c>
      <c r="AV7133" s="14" t="s">
        <v>92</v>
      </c>
      <c r="AW7133" s="14" t="s">
        <v>40</v>
      </c>
      <c r="AX7133" s="14" t="s">
        <v>84</v>
      </c>
      <c r="AY7133" s="171" t="s">
        <v>174</v>
      </c>
    </row>
    <row r="7134" spans="2:65" s="14" customFormat="1" x14ac:dyDescent="0.2">
      <c r="B7134" s="170"/>
      <c r="D7134" s="151" t="s">
        <v>197</v>
      </c>
      <c r="E7134" s="171" t="s">
        <v>1</v>
      </c>
      <c r="F7134" s="172" t="s">
        <v>3535</v>
      </c>
      <c r="H7134" s="171" t="s">
        <v>1</v>
      </c>
      <c r="I7134" s="173"/>
      <c r="L7134" s="170"/>
      <c r="M7134" s="174"/>
      <c r="T7134" s="175"/>
      <c r="AT7134" s="171" t="s">
        <v>197</v>
      </c>
      <c r="AU7134" s="171" t="s">
        <v>94</v>
      </c>
      <c r="AV7134" s="14" t="s">
        <v>92</v>
      </c>
      <c r="AW7134" s="14" t="s">
        <v>40</v>
      </c>
      <c r="AX7134" s="14" t="s">
        <v>84</v>
      </c>
      <c r="AY7134" s="171" t="s">
        <v>174</v>
      </c>
    </row>
    <row r="7135" spans="2:65" s="12" customFormat="1" x14ac:dyDescent="0.2">
      <c r="B7135" s="150"/>
      <c r="D7135" s="151" t="s">
        <v>197</v>
      </c>
      <c r="E7135" s="152" t="s">
        <v>1</v>
      </c>
      <c r="F7135" s="153" t="s">
        <v>3536</v>
      </c>
      <c r="H7135" s="154">
        <v>0.91600000000000004</v>
      </c>
      <c r="I7135" s="155"/>
      <c r="L7135" s="150"/>
      <c r="M7135" s="156"/>
      <c r="T7135" s="157"/>
      <c r="AT7135" s="152" t="s">
        <v>197</v>
      </c>
      <c r="AU7135" s="152" t="s">
        <v>94</v>
      </c>
      <c r="AV7135" s="12" t="s">
        <v>94</v>
      </c>
      <c r="AW7135" s="12" t="s">
        <v>40</v>
      </c>
      <c r="AX7135" s="12" t="s">
        <v>84</v>
      </c>
      <c r="AY7135" s="152" t="s">
        <v>174</v>
      </c>
    </row>
    <row r="7136" spans="2:65" s="14" customFormat="1" x14ac:dyDescent="0.2">
      <c r="B7136" s="170"/>
      <c r="D7136" s="151" t="s">
        <v>197</v>
      </c>
      <c r="E7136" s="171" t="s">
        <v>1</v>
      </c>
      <c r="F7136" s="172" t="s">
        <v>3537</v>
      </c>
      <c r="H7136" s="171" t="s">
        <v>1</v>
      </c>
      <c r="I7136" s="173"/>
      <c r="L7136" s="170"/>
      <c r="M7136" s="174"/>
      <c r="T7136" s="175"/>
      <c r="AT7136" s="171" t="s">
        <v>197</v>
      </c>
      <c r="AU7136" s="171" t="s">
        <v>94</v>
      </c>
      <c r="AV7136" s="14" t="s">
        <v>92</v>
      </c>
      <c r="AW7136" s="14" t="s">
        <v>40</v>
      </c>
      <c r="AX7136" s="14" t="s">
        <v>84</v>
      </c>
      <c r="AY7136" s="171" t="s">
        <v>174</v>
      </c>
    </row>
    <row r="7137" spans="2:65" s="12" customFormat="1" x14ac:dyDescent="0.2">
      <c r="B7137" s="150"/>
      <c r="D7137" s="151" t="s">
        <v>197</v>
      </c>
      <c r="E7137" s="152" t="s">
        <v>1</v>
      </c>
      <c r="F7137" s="153" t="s">
        <v>3538</v>
      </c>
      <c r="H7137" s="154">
        <v>2.7629999999999999</v>
      </c>
      <c r="I7137" s="155"/>
      <c r="L7137" s="150"/>
      <c r="M7137" s="156"/>
      <c r="T7137" s="157"/>
      <c r="AT7137" s="152" t="s">
        <v>197</v>
      </c>
      <c r="AU7137" s="152" t="s">
        <v>94</v>
      </c>
      <c r="AV7137" s="12" t="s">
        <v>94</v>
      </c>
      <c r="AW7137" s="12" t="s">
        <v>40</v>
      </c>
      <c r="AX7137" s="12" t="s">
        <v>84</v>
      </c>
      <c r="AY7137" s="152" t="s">
        <v>174</v>
      </c>
    </row>
    <row r="7138" spans="2:65" s="14" customFormat="1" x14ac:dyDescent="0.2">
      <c r="B7138" s="170"/>
      <c r="D7138" s="151" t="s">
        <v>197</v>
      </c>
      <c r="E7138" s="171" t="s">
        <v>1</v>
      </c>
      <c r="F7138" s="172" t="s">
        <v>3539</v>
      </c>
      <c r="H7138" s="171" t="s">
        <v>1</v>
      </c>
      <c r="I7138" s="173"/>
      <c r="L7138" s="170"/>
      <c r="M7138" s="174"/>
      <c r="T7138" s="175"/>
      <c r="AT7138" s="171" t="s">
        <v>197</v>
      </c>
      <c r="AU7138" s="171" t="s">
        <v>94</v>
      </c>
      <c r="AV7138" s="14" t="s">
        <v>92</v>
      </c>
      <c r="AW7138" s="14" t="s">
        <v>40</v>
      </c>
      <c r="AX7138" s="14" t="s">
        <v>84</v>
      </c>
      <c r="AY7138" s="171" t="s">
        <v>174</v>
      </c>
    </row>
    <row r="7139" spans="2:65" s="12" customFormat="1" x14ac:dyDescent="0.2">
      <c r="B7139" s="150"/>
      <c r="D7139" s="151" t="s">
        <v>197</v>
      </c>
      <c r="E7139" s="152" t="s">
        <v>1</v>
      </c>
      <c r="F7139" s="153" t="s">
        <v>3538</v>
      </c>
      <c r="H7139" s="154">
        <v>2.7629999999999999</v>
      </c>
      <c r="I7139" s="155"/>
      <c r="L7139" s="150"/>
      <c r="M7139" s="156"/>
      <c r="T7139" s="157"/>
      <c r="AT7139" s="152" t="s">
        <v>197</v>
      </c>
      <c r="AU7139" s="152" t="s">
        <v>94</v>
      </c>
      <c r="AV7139" s="12" t="s">
        <v>94</v>
      </c>
      <c r="AW7139" s="12" t="s">
        <v>40</v>
      </c>
      <c r="AX7139" s="12" t="s">
        <v>84</v>
      </c>
      <c r="AY7139" s="152" t="s">
        <v>174</v>
      </c>
    </row>
    <row r="7140" spans="2:65" s="13" customFormat="1" x14ac:dyDescent="0.2">
      <c r="B7140" s="158"/>
      <c r="D7140" s="151" t="s">
        <v>197</v>
      </c>
      <c r="E7140" s="159" t="s">
        <v>1</v>
      </c>
      <c r="F7140" s="160" t="s">
        <v>199</v>
      </c>
      <c r="H7140" s="161">
        <v>6.4420000000000002</v>
      </c>
      <c r="I7140" s="162"/>
      <c r="L7140" s="158"/>
      <c r="M7140" s="163"/>
      <c r="T7140" s="164"/>
      <c r="AT7140" s="159" t="s">
        <v>197</v>
      </c>
      <c r="AU7140" s="159" t="s">
        <v>94</v>
      </c>
      <c r="AV7140" s="13" t="s">
        <v>182</v>
      </c>
      <c r="AW7140" s="13" t="s">
        <v>40</v>
      </c>
      <c r="AX7140" s="13" t="s">
        <v>92</v>
      </c>
      <c r="AY7140" s="159" t="s">
        <v>174</v>
      </c>
    </row>
    <row r="7141" spans="2:65" s="1" customFormat="1" ht="37.9" customHeight="1" x14ac:dyDescent="0.2">
      <c r="B7141" s="33"/>
      <c r="C7141" s="137" t="s">
        <v>3540</v>
      </c>
      <c r="D7141" s="137" t="s">
        <v>177</v>
      </c>
      <c r="E7141" s="138" t="s">
        <v>3541</v>
      </c>
      <c r="F7141" s="139" t="s">
        <v>3542</v>
      </c>
      <c r="G7141" s="140" t="s">
        <v>249</v>
      </c>
      <c r="H7141" s="141">
        <v>110.505</v>
      </c>
      <c r="I7141" s="142"/>
      <c r="J7141" s="143">
        <f>ROUND(I7141*H7141,2)</f>
        <v>0</v>
      </c>
      <c r="K7141" s="139" t="s">
        <v>181</v>
      </c>
      <c r="L7141" s="33"/>
      <c r="M7141" s="144" t="s">
        <v>1</v>
      </c>
      <c r="N7141" s="145" t="s">
        <v>50</v>
      </c>
      <c r="P7141" s="146">
        <f>O7141*H7141</f>
        <v>0</v>
      </c>
      <c r="Q7141" s="146">
        <v>0</v>
      </c>
      <c r="R7141" s="146">
        <f>Q7141*H7141</f>
        <v>0</v>
      </c>
      <c r="S7141" s="146">
        <v>0</v>
      </c>
      <c r="T7141" s="147">
        <f>S7141*H7141</f>
        <v>0</v>
      </c>
      <c r="AR7141" s="148" t="s">
        <v>330</v>
      </c>
      <c r="AT7141" s="148" t="s">
        <v>177</v>
      </c>
      <c r="AU7141" s="148" t="s">
        <v>94</v>
      </c>
      <c r="AY7141" s="17" t="s">
        <v>174</v>
      </c>
      <c r="BE7141" s="149">
        <f>IF(N7141="základní",J7141,0)</f>
        <v>0</v>
      </c>
      <c r="BF7141" s="149">
        <f>IF(N7141="snížená",J7141,0)</f>
        <v>0</v>
      </c>
      <c r="BG7141" s="149">
        <f>IF(N7141="zákl. přenesená",J7141,0)</f>
        <v>0</v>
      </c>
      <c r="BH7141" s="149">
        <f>IF(N7141="sníž. přenesená",J7141,0)</f>
        <v>0</v>
      </c>
      <c r="BI7141" s="149">
        <f>IF(N7141="nulová",J7141,0)</f>
        <v>0</v>
      </c>
      <c r="BJ7141" s="17" t="s">
        <v>94</v>
      </c>
      <c r="BK7141" s="149">
        <f>ROUND(I7141*H7141,2)</f>
        <v>0</v>
      </c>
      <c r="BL7141" s="17" t="s">
        <v>330</v>
      </c>
      <c r="BM7141" s="148" t="s">
        <v>3543</v>
      </c>
    </row>
    <row r="7142" spans="2:65" s="14" customFormat="1" x14ac:dyDescent="0.2">
      <c r="B7142" s="170"/>
      <c r="D7142" s="151" t="s">
        <v>197</v>
      </c>
      <c r="E7142" s="171" t="s">
        <v>1</v>
      </c>
      <c r="F7142" s="172" t="s">
        <v>2633</v>
      </c>
      <c r="H7142" s="171" t="s">
        <v>1</v>
      </c>
      <c r="I7142" s="173"/>
      <c r="L7142" s="170"/>
      <c r="M7142" s="174"/>
      <c r="T7142" s="175"/>
      <c r="AT7142" s="171" t="s">
        <v>197</v>
      </c>
      <c r="AU7142" s="171" t="s">
        <v>94</v>
      </c>
      <c r="AV7142" s="14" t="s">
        <v>92</v>
      </c>
      <c r="AW7142" s="14" t="s">
        <v>40</v>
      </c>
      <c r="AX7142" s="14" t="s">
        <v>84</v>
      </c>
      <c r="AY7142" s="171" t="s">
        <v>174</v>
      </c>
    </row>
    <row r="7143" spans="2:65" s="12" customFormat="1" x14ac:dyDescent="0.2">
      <c r="B7143" s="150"/>
      <c r="D7143" s="151" t="s">
        <v>197</v>
      </c>
      <c r="E7143" s="152" t="s">
        <v>1</v>
      </c>
      <c r="F7143" s="153" t="s">
        <v>2739</v>
      </c>
      <c r="H7143" s="154">
        <v>110.505</v>
      </c>
      <c r="I7143" s="155"/>
      <c r="L7143" s="150"/>
      <c r="M7143" s="156"/>
      <c r="T7143" s="157"/>
      <c r="AT7143" s="152" t="s">
        <v>197</v>
      </c>
      <c r="AU7143" s="152" t="s">
        <v>94</v>
      </c>
      <c r="AV7143" s="12" t="s">
        <v>94</v>
      </c>
      <c r="AW7143" s="12" t="s">
        <v>40</v>
      </c>
      <c r="AX7143" s="12" t="s">
        <v>84</v>
      </c>
      <c r="AY7143" s="152" t="s">
        <v>174</v>
      </c>
    </row>
    <row r="7144" spans="2:65" s="13" customFormat="1" x14ac:dyDescent="0.2">
      <c r="B7144" s="158"/>
      <c r="D7144" s="151" t="s">
        <v>197</v>
      </c>
      <c r="E7144" s="159" t="s">
        <v>1</v>
      </c>
      <c r="F7144" s="160" t="s">
        <v>199</v>
      </c>
      <c r="H7144" s="161">
        <v>110.505</v>
      </c>
      <c r="I7144" s="162"/>
      <c r="L7144" s="158"/>
      <c r="M7144" s="163"/>
      <c r="T7144" s="164"/>
      <c r="AT7144" s="159" t="s">
        <v>197</v>
      </c>
      <c r="AU7144" s="159" t="s">
        <v>94</v>
      </c>
      <c r="AV7144" s="13" t="s">
        <v>182</v>
      </c>
      <c r="AW7144" s="13" t="s">
        <v>40</v>
      </c>
      <c r="AX7144" s="13" t="s">
        <v>92</v>
      </c>
      <c r="AY7144" s="159" t="s">
        <v>174</v>
      </c>
    </row>
    <row r="7145" spans="2:65" s="1" customFormat="1" ht="16.5" customHeight="1" x14ac:dyDescent="0.2">
      <c r="B7145" s="33"/>
      <c r="C7145" s="176" t="s">
        <v>3544</v>
      </c>
      <c r="D7145" s="176" t="s">
        <v>321</v>
      </c>
      <c r="E7145" s="177" t="s">
        <v>3545</v>
      </c>
      <c r="F7145" s="178" t="s">
        <v>3546</v>
      </c>
      <c r="G7145" s="179" t="s">
        <v>180</v>
      </c>
      <c r="H7145" s="180">
        <v>3.0390000000000001</v>
      </c>
      <c r="I7145" s="181"/>
      <c r="J7145" s="182">
        <f>ROUND(I7145*H7145,2)</f>
        <v>0</v>
      </c>
      <c r="K7145" s="178" t="s">
        <v>181</v>
      </c>
      <c r="L7145" s="183"/>
      <c r="M7145" s="184" t="s">
        <v>1</v>
      </c>
      <c r="N7145" s="185" t="s">
        <v>50</v>
      </c>
      <c r="P7145" s="146">
        <f>O7145*H7145</f>
        <v>0</v>
      </c>
      <c r="Q7145" s="146">
        <v>0.55000000000000004</v>
      </c>
      <c r="R7145" s="146">
        <f>Q7145*H7145</f>
        <v>1.6714500000000003</v>
      </c>
      <c r="S7145" s="146">
        <v>0</v>
      </c>
      <c r="T7145" s="147">
        <f>S7145*H7145</f>
        <v>0</v>
      </c>
      <c r="AR7145" s="148" t="s">
        <v>887</v>
      </c>
      <c r="AT7145" s="148" t="s">
        <v>321</v>
      </c>
      <c r="AU7145" s="148" t="s">
        <v>94</v>
      </c>
      <c r="AY7145" s="17" t="s">
        <v>174</v>
      </c>
      <c r="BE7145" s="149">
        <f>IF(N7145="základní",J7145,0)</f>
        <v>0</v>
      </c>
      <c r="BF7145" s="149">
        <f>IF(N7145="snížená",J7145,0)</f>
        <v>0</v>
      </c>
      <c r="BG7145" s="149">
        <f>IF(N7145="zákl. přenesená",J7145,0)</f>
        <v>0</v>
      </c>
      <c r="BH7145" s="149">
        <f>IF(N7145="sníž. přenesená",J7145,0)</f>
        <v>0</v>
      </c>
      <c r="BI7145" s="149">
        <f>IF(N7145="nulová",J7145,0)</f>
        <v>0</v>
      </c>
      <c r="BJ7145" s="17" t="s">
        <v>94</v>
      </c>
      <c r="BK7145" s="149">
        <f>ROUND(I7145*H7145,2)</f>
        <v>0</v>
      </c>
      <c r="BL7145" s="17" t="s">
        <v>330</v>
      </c>
      <c r="BM7145" s="148" t="s">
        <v>3547</v>
      </c>
    </row>
    <row r="7146" spans="2:65" s="1" customFormat="1" ht="48.75" x14ac:dyDescent="0.2">
      <c r="B7146" s="33"/>
      <c r="D7146" s="151" t="s">
        <v>325</v>
      </c>
      <c r="F7146" s="186" t="s">
        <v>3548</v>
      </c>
      <c r="I7146" s="187"/>
      <c r="L7146" s="33"/>
      <c r="M7146" s="188"/>
      <c r="T7146" s="57"/>
      <c r="AT7146" s="17" t="s">
        <v>325</v>
      </c>
      <c r="AU7146" s="17" t="s">
        <v>94</v>
      </c>
    </row>
    <row r="7147" spans="2:65" s="14" customFormat="1" x14ac:dyDescent="0.2">
      <c r="B7147" s="170"/>
      <c r="D7147" s="151" t="s">
        <v>197</v>
      </c>
      <c r="E7147" s="171" t="s">
        <v>1</v>
      </c>
      <c r="F7147" s="172" t="s">
        <v>2633</v>
      </c>
      <c r="H7147" s="171" t="s">
        <v>1</v>
      </c>
      <c r="I7147" s="173"/>
      <c r="L7147" s="170"/>
      <c r="M7147" s="174"/>
      <c r="T7147" s="175"/>
      <c r="AT7147" s="171" t="s">
        <v>197</v>
      </c>
      <c r="AU7147" s="171" t="s">
        <v>94</v>
      </c>
      <c r="AV7147" s="14" t="s">
        <v>92</v>
      </c>
      <c r="AW7147" s="14" t="s">
        <v>40</v>
      </c>
      <c r="AX7147" s="14" t="s">
        <v>84</v>
      </c>
      <c r="AY7147" s="171" t="s">
        <v>174</v>
      </c>
    </row>
    <row r="7148" spans="2:65" s="12" customFormat="1" x14ac:dyDescent="0.2">
      <c r="B7148" s="150"/>
      <c r="D7148" s="151" t="s">
        <v>197</v>
      </c>
      <c r="E7148" s="152" t="s">
        <v>1</v>
      </c>
      <c r="F7148" s="153" t="s">
        <v>3538</v>
      </c>
      <c r="H7148" s="154">
        <v>2.7629999999999999</v>
      </c>
      <c r="I7148" s="155"/>
      <c r="L7148" s="150"/>
      <c r="M7148" s="156"/>
      <c r="T7148" s="157"/>
      <c r="AT7148" s="152" t="s">
        <v>197</v>
      </c>
      <c r="AU7148" s="152" t="s">
        <v>94</v>
      </c>
      <c r="AV7148" s="12" t="s">
        <v>94</v>
      </c>
      <c r="AW7148" s="12" t="s">
        <v>40</v>
      </c>
      <c r="AX7148" s="12" t="s">
        <v>84</v>
      </c>
      <c r="AY7148" s="152" t="s">
        <v>174</v>
      </c>
    </row>
    <row r="7149" spans="2:65" s="13" customFormat="1" x14ac:dyDescent="0.2">
      <c r="B7149" s="158"/>
      <c r="D7149" s="151" t="s">
        <v>197</v>
      </c>
      <c r="E7149" s="159" t="s">
        <v>1</v>
      </c>
      <c r="F7149" s="160" t="s">
        <v>199</v>
      </c>
      <c r="H7149" s="161">
        <v>2.7629999999999999</v>
      </c>
      <c r="I7149" s="162"/>
      <c r="L7149" s="158"/>
      <c r="M7149" s="163"/>
      <c r="T7149" s="164"/>
      <c r="AT7149" s="159" t="s">
        <v>197</v>
      </c>
      <c r="AU7149" s="159" t="s">
        <v>94</v>
      </c>
      <c r="AV7149" s="13" t="s">
        <v>182</v>
      </c>
      <c r="AW7149" s="13" t="s">
        <v>40</v>
      </c>
      <c r="AX7149" s="13" t="s">
        <v>92</v>
      </c>
      <c r="AY7149" s="159" t="s">
        <v>174</v>
      </c>
    </row>
    <row r="7150" spans="2:65" s="12" customFormat="1" x14ac:dyDescent="0.2">
      <c r="B7150" s="150"/>
      <c r="D7150" s="151" t="s">
        <v>197</v>
      </c>
      <c r="F7150" s="153" t="s">
        <v>3549</v>
      </c>
      <c r="H7150" s="154">
        <v>3.0390000000000001</v>
      </c>
      <c r="I7150" s="155"/>
      <c r="L7150" s="150"/>
      <c r="M7150" s="156"/>
      <c r="T7150" s="157"/>
      <c r="AT7150" s="152" t="s">
        <v>197</v>
      </c>
      <c r="AU7150" s="152" t="s">
        <v>94</v>
      </c>
      <c r="AV7150" s="12" t="s">
        <v>94</v>
      </c>
      <c r="AW7150" s="12" t="s">
        <v>4</v>
      </c>
      <c r="AX7150" s="12" t="s">
        <v>92</v>
      </c>
      <c r="AY7150" s="152" t="s">
        <v>174</v>
      </c>
    </row>
    <row r="7151" spans="2:65" s="1" customFormat="1" ht="24.2" customHeight="1" x14ac:dyDescent="0.2">
      <c r="B7151" s="33"/>
      <c r="C7151" s="137" t="s">
        <v>3550</v>
      </c>
      <c r="D7151" s="137" t="s">
        <v>177</v>
      </c>
      <c r="E7151" s="138" t="s">
        <v>3551</v>
      </c>
      <c r="F7151" s="139" t="s">
        <v>3552</v>
      </c>
      <c r="G7151" s="140" t="s">
        <v>352</v>
      </c>
      <c r="H7151" s="141">
        <v>442.02</v>
      </c>
      <c r="I7151" s="142"/>
      <c r="J7151" s="143">
        <f>ROUND(I7151*H7151,2)</f>
        <v>0</v>
      </c>
      <c r="K7151" s="139" t="s">
        <v>181</v>
      </c>
      <c r="L7151" s="33"/>
      <c r="M7151" s="144" t="s">
        <v>1</v>
      </c>
      <c r="N7151" s="145" t="s">
        <v>50</v>
      </c>
      <c r="P7151" s="146">
        <f>O7151*H7151</f>
        <v>0</v>
      </c>
      <c r="Q7151" s="146">
        <v>1.8000000000000001E-4</v>
      </c>
      <c r="R7151" s="146">
        <f>Q7151*H7151</f>
        <v>7.9563599999999998E-2</v>
      </c>
      <c r="S7151" s="146">
        <v>0</v>
      </c>
      <c r="T7151" s="147">
        <f>S7151*H7151</f>
        <v>0</v>
      </c>
      <c r="AR7151" s="148" t="s">
        <v>330</v>
      </c>
      <c r="AT7151" s="148" t="s">
        <v>177</v>
      </c>
      <c r="AU7151" s="148" t="s">
        <v>94</v>
      </c>
      <c r="AY7151" s="17" t="s">
        <v>174</v>
      </c>
      <c r="BE7151" s="149">
        <f>IF(N7151="základní",J7151,0)</f>
        <v>0</v>
      </c>
      <c r="BF7151" s="149">
        <f>IF(N7151="snížená",J7151,0)</f>
        <v>0</v>
      </c>
      <c r="BG7151" s="149">
        <f>IF(N7151="zákl. přenesená",J7151,0)</f>
        <v>0</v>
      </c>
      <c r="BH7151" s="149">
        <f>IF(N7151="sníž. přenesená",J7151,0)</f>
        <v>0</v>
      </c>
      <c r="BI7151" s="149">
        <f>IF(N7151="nulová",J7151,0)</f>
        <v>0</v>
      </c>
      <c r="BJ7151" s="17" t="s">
        <v>94</v>
      </c>
      <c r="BK7151" s="149">
        <f>ROUND(I7151*H7151,2)</f>
        <v>0</v>
      </c>
      <c r="BL7151" s="17" t="s">
        <v>330</v>
      </c>
      <c r="BM7151" s="148" t="s">
        <v>3553</v>
      </c>
    </row>
    <row r="7152" spans="2:65" s="14" customFormat="1" x14ac:dyDescent="0.2">
      <c r="B7152" s="170"/>
      <c r="D7152" s="151" t="s">
        <v>197</v>
      </c>
      <c r="E7152" s="171" t="s">
        <v>1</v>
      </c>
      <c r="F7152" s="172" t="s">
        <v>2633</v>
      </c>
      <c r="H7152" s="171" t="s">
        <v>1</v>
      </c>
      <c r="I7152" s="173"/>
      <c r="L7152" s="170"/>
      <c r="M7152" s="174"/>
      <c r="T7152" s="175"/>
      <c r="AT7152" s="171" t="s">
        <v>197</v>
      </c>
      <c r="AU7152" s="171" t="s">
        <v>94</v>
      </c>
      <c r="AV7152" s="14" t="s">
        <v>92</v>
      </c>
      <c r="AW7152" s="14" t="s">
        <v>40</v>
      </c>
      <c r="AX7152" s="14" t="s">
        <v>84</v>
      </c>
      <c r="AY7152" s="171" t="s">
        <v>174</v>
      </c>
    </row>
    <row r="7153" spans="2:65" s="14" customFormat="1" x14ac:dyDescent="0.2">
      <c r="B7153" s="170"/>
      <c r="D7153" s="151" t="s">
        <v>197</v>
      </c>
      <c r="E7153" s="171" t="s">
        <v>1</v>
      </c>
      <c r="F7153" s="172" t="s">
        <v>3554</v>
      </c>
      <c r="H7153" s="171" t="s">
        <v>1</v>
      </c>
      <c r="I7153" s="173"/>
      <c r="L7153" s="170"/>
      <c r="M7153" s="174"/>
      <c r="T7153" s="175"/>
      <c r="AT7153" s="171" t="s">
        <v>197</v>
      </c>
      <c r="AU7153" s="171" t="s">
        <v>94</v>
      </c>
      <c r="AV7153" s="14" t="s">
        <v>92</v>
      </c>
      <c r="AW7153" s="14" t="s">
        <v>40</v>
      </c>
      <c r="AX7153" s="14" t="s">
        <v>84</v>
      </c>
      <c r="AY7153" s="171" t="s">
        <v>174</v>
      </c>
    </row>
    <row r="7154" spans="2:65" s="12" customFormat="1" x14ac:dyDescent="0.2">
      <c r="B7154" s="150"/>
      <c r="D7154" s="151" t="s">
        <v>197</v>
      </c>
      <c r="E7154" s="152" t="s">
        <v>1</v>
      </c>
      <c r="F7154" s="153" t="s">
        <v>3555</v>
      </c>
      <c r="H7154" s="154">
        <v>442.02</v>
      </c>
      <c r="I7154" s="155"/>
      <c r="L7154" s="150"/>
      <c r="M7154" s="156"/>
      <c r="T7154" s="157"/>
      <c r="AT7154" s="152" t="s">
        <v>197</v>
      </c>
      <c r="AU7154" s="152" t="s">
        <v>94</v>
      </c>
      <c r="AV7154" s="12" t="s">
        <v>94</v>
      </c>
      <c r="AW7154" s="12" t="s">
        <v>40</v>
      </c>
      <c r="AX7154" s="12" t="s">
        <v>84</v>
      </c>
      <c r="AY7154" s="152" t="s">
        <v>174</v>
      </c>
    </row>
    <row r="7155" spans="2:65" s="13" customFormat="1" x14ac:dyDescent="0.2">
      <c r="B7155" s="158"/>
      <c r="D7155" s="151" t="s">
        <v>197</v>
      </c>
      <c r="E7155" s="159" t="s">
        <v>1</v>
      </c>
      <c r="F7155" s="160" t="s">
        <v>199</v>
      </c>
      <c r="H7155" s="161">
        <v>442.02</v>
      </c>
      <c r="I7155" s="162"/>
      <c r="L7155" s="158"/>
      <c r="M7155" s="163"/>
      <c r="T7155" s="164"/>
      <c r="AT7155" s="159" t="s">
        <v>197</v>
      </c>
      <c r="AU7155" s="159" t="s">
        <v>94</v>
      </c>
      <c r="AV7155" s="13" t="s">
        <v>182</v>
      </c>
      <c r="AW7155" s="13" t="s">
        <v>40</v>
      </c>
      <c r="AX7155" s="13" t="s">
        <v>92</v>
      </c>
      <c r="AY7155" s="159" t="s">
        <v>174</v>
      </c>
    </row>
    <row r="7156" spans="2:65" s="1" customFormat="1" ht="16.5" customHeight="1" x14ac:dyDescent="0.2">
      <c r="B7156" s="33"/>
      <c r="C7156" s="176" t="s">
        <v>3556</v>
      </c>
      <c r="D7156" s="176" t="s">
        <v>321</v>
      </c>
      <c r="E7156" s="177" t="s">
        <v>2311</v>
      </c>
      <c r="F7156" s="178" t="s">
        <v>2312</v>
      </c>
      <c r="G7156" s="179" t="s">
        <v>180</v>
      </c>
      <c r="H7156" s="180">
        <v>1.2709999999999999</v>
      </c>
      <c r="I7156" s="181"/>
      <c r="J7156" s="182">
        <f>ROUND(I7156*H7156,2)</f>
        <v>0</v>
      </c>
      <c r="K7156" s="178" t="s">
        <v>181</v>
      </c>
      <c r="L7156" s="183"/>
      <c r="M7156" s="184" t="s">
        <v>1</v>
      </c>
      <c r="N7156" s="185" t="s">
        <v>50</v>
      </c>
      <c r="P7156" s="146">
        <f>O7156*H7156</f>
        <v>0</v>
      </c>
      <c r="Q7156" s="146">
        <v>0.55000000000000004</v>
      </c>
      <c r="R7156" s="146">
        <f>Q7156*H7156</f>
        <v>0.69905000000000006</v>
      </c>
      <c r="S7156" s="146">
        <v>0</v>
      </c>
      <c r="T7156" s="147">
        <f>S7156*H7156</f>
        <v>0</v>
      </c>
      <c r="AR7156" s="148" t="s">
        <v>887</v>
      </c>
      <c r="AT7156" s="148" t="s">
        <v>321</v>
      </c>
      <c r="AU7156" s="148" t="s">
        <v>94</v>
      </c>
      <c r="AY7156" s="17" t="s">
        <v>174</v>
      </c>
      <c r="BE7156" s="149">
        <f>IF(N7156="základní",J7156,0)</f>
        <v>0</v>
      </c>
      <c r="BF7156" s="149">
        <f>IF(N7156="snížená",J7156,0)</f>
        <v>0</v>
      </c>
      <c r="BG7156" s="149">
        <f>IF(N7156="zákl. přenesená",J7156,0)</f>
        <v>0</v>
      </c>
      <c r="BH7156" s="149">
        <f>IF(N7156="sníž. přenesená",J7156,0)</f>
        <v>0</v>
      </c>
      <c r="BI7156" s="149">
        <f>IF(N7156="nulová",J7156,0)</f>
        <v>0</v>
      </c>
      <c r="BJ7156" s="17" t="s">
        <v>94</v>
      </c>
      <c r="BK7156" s="149">
        <f>ROUND(I7156*H7156,2)</f>
        <v>0</v>
      </c>
      <c r="BL7156" s="17" t="s">
        <v>330</v>
      </c>
      <c r="BM7156" s="148" t="s">
        <v>3557</v>
      </c>
    </row>
    <row r="7157" spans="2:65" s="1" customFormat="1" ht="39" x14ac:dyDescent="0.2">
      <c r="B7157" s="33"/>
      <c r="D7157" s="151" t="s">
        <v>325</v>
      </c>
      <c r="F7157" s="186" t="s">
        <v>3558</v>
      </c>
      <c r="I7157" s="187"/>
      <c r="L7157" s="33"/>
      <c r="M7157" s="188"/>
      <c r="T7157" s="57"/>
      <c r="AT7157" s="17" t="s">
        <v>325</v>
      </c>
      <c r="AU7157" s="17" t="s">
        <v>94</v>
      </c>
    </row>
    <row r="7158" spans="2:65" s="14" customFormat="1" x14ac:dyDescent="0.2">
      <c r="B7158" s="170"/>
      <c r="D7158" s="151" t="s">
        <v>197</v>
      </c>
      <c r="E7158" s="171" t="s">
        <v>1</v>
      </c>
      <c r="F7158" s="172" t="s">
        <v>2633</v>
      </c>
      <c r="H7158" s="171" t="s">
        <v>1</v>
      </c>
      <c r="I7158" s="173"/>
      <c r="L7158" s="170"/>
      <c r="M7158" s="174"/>
      <c r="T7158" s="175"/>
      <c r="AT7158" s="171" t="s">
        <v>197</v>
      </c>
      <c r="AU7158" s="171" t="s">
        <v>94</v>
      </c>
      <c r="AV7158" s="14" t="s">
        <v>92</v>
      </c>
      <c r="AW7158" s="14" t="s">
        <v>40</v>
      </c>
      <c r="AX7158" s="14" t="s">
        <v>84</v>
      </c>
      <c r="AY7158" s="171" t="s">
        <v>174</v>
      </c>
    </row>
    <row r="7159" spans="2:65" s="14" customFormat="1" x14ac:dyDescent="0.2">
      <c r="B7159" s="170"/>
      <c r="D7159" s="151" t="s">
        <v>197</v>
      </c>
      <c r="E7159" s="171" t="s">
        <v>1</v>
      </c>
      <c r="F7159" s="172" t="s">
        <v>3554</v>
      </c>
      <c r="H7159" s="171" t="s">
        <v>1</v>
      </c>
      <c r="I7159" s="173"/>
      <c r="L7159" s="170"/>
      <c r="M7159" s="174"/>
      <c r="T7159" s="175"/>
      <c r="AT7159" s="171" t="s">
        <v>197</v>
      </c>
      <c r="AU7159" s="171" t="s">
        <v>94</v>
      </c>
      <c r="AV7159" s="14" t="s">
        <v>92</v>
      </c>
      <c r="AW7159" s="14" t="s">
        <v>40</v>
      </c>
      <c r="AX7159" s="14" t="s">
        <v>84</v>
      </c>
      <c r="AY7159" s="171" t="s">
        <v>174</v>
      </c>
    </row>
    <row r="7160" spans="2:65" s="12" customFormat="1" x14ac:dyDescent="0.2">
      <c r="B7160" s="150"/>
      <c r="D7160" s="151" t="s">
        <v>197</v>
      </c>
      <c r="E7160" s="152" t="s">
        <v>1</v>
      </c>
      <c r="F7160" s="153" t="s">
        <v>3559</v>
      </c>
      <c r="H7160" s="154">
        <v>1.105</v>
      </c>
      <c r="I7160" s="155"/>
      <c r="L7160" s="150"/>
      <c r="M7160" s="156"/>
      <c r="T7160" s="157"/>
      <c r="AT7160" s="152" t="s">
        <v>197</v>
      </c>
      <c r="AU7160" s="152" t="s">
        <v>94</v>
      </c>
      <c r="AV7160" s="12" t="s">
        <v>94</v>
      </c>
      <c r="AW7160" s="12" t="s">
        <v>40</v>
      </c>
      <c r="AX7160" s="12" t="s">
        <v>84</v>
      </c>
      <c r="AY7160" s="152" t="s">
        <v>174</v>
      </c>
    </row>
    <row r="7161" spans="2:65" s="13" customFormat="1" x14ac:dyDescent="0.2">
      <c r="B7161" s="158"/>
      <c r="D7161" s="151" t="s">
        <v>197</v>
      </c>
      <c r="E7161" s="159" t="s">
        <v>1</v>
      </c>
      <c r="F7161" s="160" t="s">
        <v>199</v>
      </c>
      <c r="H7161" s="161">
        <v>1.105</v>
      </c>
      <c r="I7161" s="162"/>
      <c r="L7161" s="158"/>
      <c r="M7161" s="163"/>
      <c r="T7161" s="164"/>
      <c r="AT7161" s="159" t="s">
        <v>197</v>
      </c>
      <c r="AU7161" s="159" t="s">
        <v>94</v>
      </c>
      <c r="AV7161" s="13" t="s">
        <v>182</v>
      </c>
      <c r="AW7161" s="13" t="s">
        <v>40</v>
      </c>
      <c r="AX7161" s="13" t="s">
        <v>92</v>
      </c>
      <c r="AY7161" s="159" t="s">
        <v>174</v>
      </c>
    </row>
    <row r="7162" spans="2:65" s="12" customFormat="1" x14ac:dyDescent="0.2">
      <c r="B7162" s="150"/>
      <c r="D7162" s="151" t="s">
        <v>197</v>
      </c>
      <c r="F7162" s="153" t="s">
        <v>3560</v>
      </c>
      <c r="H7162" s="154">
        <v>1.2709999999999999</v>
      </c>
      <c r="I7162" s="155"/>
      <c r="L7162" s="150"/>
      <c r="M7162" s="156"/>
      <c r="T7162" s="157"/>
      <c r="AT7162" s="152" t="s">
        <v>197</v>
      </c>
      <c r="AU7162" s="152" t="s">
        <v>94</v>
      </c>
      <c r="AV7162" s="12" t="s">
        <v>94</v>
      </c>
      <c r="AW7162" s="12" t="s">
        <v>4</v>
      </c>
      <c r="AX7162" s="12" t="s">
        <v>92</v>
      </c>
      <c r="AY7162" s="152" t="s">
        <v>174</v>
      </c>
    </row>
    <row r="7163" spans="2:65" s="1" customFormat="1" ht="16.5" customHeight="1" x14ac:dyDescent="0.2">
      <c r="B7163" s="33"/>
      <c r="C7163" s="137" t="s">
        <v>3561</v>
      </c>
      <c r="D7163" s="137" t="s">
        <v>177</v>
      </c>
      <c r="E7163" s="138" t="s">
        <v>3562</v>
      </c>
      <c r="F7163" s="139" t="s">
        <v>3563</v>
      </c>
      <c r="G7163" s="140" t="s">
        <v>352</v>
      </c>
      <c r="H7163" s="141">
        <v>505.62</v>
      </c>
      <c r="I7163" s="142"/>
      <c r="J7163" s="143">
        <f>ROUND(I7163*H7163,2)</f>
        <v>0</v>
      </c>
      <c r="K7163" s="139" t="s">
        <v>1</v>
      </c>
      <c r="L7163" s="33"/>
      <c r="M7163" s="144" t="s">
        <v>1</v>
      </c>
      <c r="N7163" s="145" t="s">
        <v>50</v>
      </c>
      <c r="P7163" s="146">
        <f>O7163*H7163</f>
        <v>0</v>
      </c>
      <c r="Q7163" s="146">
        <v>1.0000000000000001E-5</v>
      </c>
      <c r="R7163" s="146">
        <f>Q7163*H7163</f>
        <v>5.0562000000000003E-3</v>
      </c>
      <c r="S7163" s="146">
        <v>0</v>
      </c>
      <c r="T7163" s="147">
        <f>S7163*H7163</f>
        <v>0</v>
      </c>
      <c r="AR7163" s="148" t="s">
        <v>330</v>
      </c>
      <c r="AT7163" s="148" t="s">
        <v>177</v>
      </c>
      <c r="AU7163" s="148" t="s">
        <v>94</v>
      </c>
      <c r="AY7163" s="17" t="s">
        <v>174</v>
      </c>
      <c r="BE7163" s="149">
        <f>IF(N7163="základní",J7163,0)</f>
        <v>0</v>
      </c>
      <c r="BF7163" s="149">
        <f>IF(N7163="snížená",J7163,0)</f>
        <v>0</v>
      </c>
      <c r="BG7163" s="149">
        <f>IF(N7163="zákl. přenesená",J7163,0)</f>
        <v>0</v>
      </c>
      <c r="BH7163" s="149">
        <f>IF(N7163="sníž. přenesená",J7163,0)</f>
        <v>0</v>
      </c>
      <c r="BI7163" s="149">
        <f>IF(N7163="nulová",J7163,0)</f>
        <v>0</v>
      </c>
      <c r="BJ7163" s="17" t="s">
        <v>94</v>
      </c>
      <c r="BK7163" s="149">
        <f>ROUND(I7163*H7163,2)</f>
        <v>0</v>
      </c>
      <c r="BL7163" s="17" t="s">
        <v>330</v>
      </c>
      <c r="BM7163" s="148" t="s">
        <v>3564</v>
      </c>
    </row>
    <row r="7164" spans="2:65" s="14" customFormat="1" x14ac:dyDescent="0.2">
      <c r="B7164" s="170"/>
      <c r="D7164" s="151" t="s">
        <v>197</v>
      </c>
      <c r="E7164" s="171" t="s">
        <v>1</v>
      </c>
      <c r="F7164" s="172" t="s">
        <v>2633</v>
      </c>
      <c r="H7164" s="171" t="s">
        <v>1</v>
      </c>
      <c r="I7164" s="173"/>
      <c r="L7164" s="170"/>
      <c r="M7164" s="174"/>
      <c r="T7164" s="175"/>
      <c r="AT7164" s="171" t="s">
        <v>197</v>
      </c>
      <c r="AU7164" s="171" t="s">
        <v>94</v>
      </c>
      <c r="AV7164" s="14" t="s">
        <v>92</v>
      </c>
      <c r="AW7164" s="14" t="s">
        <v>40</v>
      </c>
      <c r="AX7164" s="14" t="s">
        <v>84</v>
      </c>
      <c r="AY7164" s="171" t="s">
        <v>174</v>
      </c>
    </row>
    <row r="7165" spans="2:65" s="14" customFormat="1" x14ac:dyDescent="0.2">
      <c r="B7165" s="170"/>
      <c r="D7165" s="151" t="s">
        <v>197</v>
      </c>
      <c r="E7165" s="171" t="s">
        <v>1</v>
      </c>
      <c r="F7165" s="172" t="s">
        <v>3535</v>
      </c>
      <c r="H7165" s="171" t="s">
        <v>1</v>
      </c>
      <c r="I7165" s="173"/>
      <c r="L7165" s="170"/>
      <c r="M7165" s="174"/>
      <c r="T7165" s="175"/>
      <c r="AT7165" s="171" t="s">
        <v>197</v>
      </c>
      <c r="AU7165" s="171" t="s">
        <v>94</v>
      </c>
      <c r="AV7165" s="14" t="s">
        <v>92</v>
      </c>
      <c r="AW7165" s="14" t="s">
        <v>40</v>
      </c>
      <c r="AX7165" s="14" t="s">
        <v>84</v>
      </c>
      <c r="AY7165" s="171" t="s">
        <v>174</v>
      </c>
    </row>
    <row r="7166" spans="2:65" s="12" customFormat="1" x14ac:dyDescent="0.2">
      <c r="B7166" s="150"/>
      <c r="D7166" s="151" t="s">
        <v>197</v>
      </c>
      <c r="E7166" s="152" t="s">
        <v>1</v>
      </c>
      <c r="F7166" s="153" t="s">
        <v>3565</v>
      </c>
      <c r="H7166" s="154">
        <v>63.6</v>
      </c>
      <c r="I7166" s="155"/>
      <c r="L7166" s="150"/>
      <c r="M7166" s="156"/>
      <c r="T7166" s="157"/>
      <c r="AT7166" s="152" t="s">
        <v>197</v>
      </c>
      <c r="AU7166" s="152" t="s">
        <v>94</v>
      </c>
      <c r="AV7166" s="12" t="s">
        <v>94</v>
      </c>
      <c r="AW7166" s="12" t="s">
        <v>40</v>
      </c>
      <c r="AX7166" s="12" t="s">
        <v>84</v>
      </c>
      <c r="AY7166" s="152" t="s">
        <v>174</v>
      </c>
    </row>
    <row r="7167" spans="2:65" s="14" customFormat="1" x14ac:dyDescent="0.2">
      <c r="B7167" s="170"/>
      <c r="D7167" s="151" t="s">
        <v>197</v>
      </c>
      <c r="E7167" s="171" t="s">
        <v>1</v>
      </c>
      <c r="F7167" s="172" t="s">
        <v>3539</v>
      </c>
      <c r="H7167" s="171" t="s">
        <v>1</v>
      </c>
      <c r="I7167" s="173"/>
      <c r="L7167" s="170"/>
      <c r="M7167" s="174"/>
      <c r="T7167" s="175"/>
      <c r="AT7167" s="171" t="s">
        <v>197</v>
      </c>
      <c r="AU7167" s="171" t="s">
        <v>94</v>
      </c>
      <c r="AV7167" s="14" t="s">
        <v>92</v>
      </c>
      <c r="AW7167" s="14" t="s">
        <v>40</v>
      </c>
      <c r="AX7167" s="14" t="s">
        <v>84</v>
      </c>
      <c r="AY7167" s="171" t="s">
        <v>174</v>
      </c>
    </row>
    <row r="7168" spans="2:65" s="14" customFormat="1" x14ac:dyDescent="0.2">
      <c r="B7168" s="170"/>
      <c r="D7168" s="151" t="s">
        <v>197</v>
      </c>
      <c r="E7168" s="171" t="s">
        <v>1</v>
      </c>
      <c r="F7168" s="172" t="s">
        <v>3554</v>
      </c>
      <c r="H7168" s="171" t="s">
        <v>1</v>
      </c>
      <c r="I7168" s="173"/>
      <c r="L7168" s="170"/>
      <c r="M7168" s="174"/>
      <c r="T7168" s="175"/>
      <c r="AT7168" s="171" t="s">
        <v>197</v>
      </c>
      <c r="AU7168" s="171" t="s">
        <v>94</v>
      </c>
      <c r="AV7168" s="14" t="s">
        <v>92</v>
      </c>
      <c r="AW7168" s="14" t="s">
        <v>40</v>
      </c>
      <c r="AX7168" s="14" t="s">
        <v>84</v>
      </c>
      <c r="AY7168" s="171" t="s">
        <v>174</v>
      </c>
    </row>
    <row r="7169" spans="2:65" s="12" customFormat="1" x14ac:dyDescent="0.2">
      <c r="B7169" s="150"/>
      <c r="D7169" s="151" t="s">
        <v>197</v>
      </c>
      <c r="E7169" s="152" t="s">
        <v>1</v>
      </c>
      <c r="F7169" s="153" t="s">
        <v>3555</v>
      </c>
      <c r="H7169" s="154">
        <v>442.02</v>
      </c>
      <c r="I7169" s="155"/>
      <c r="L7169" s="150"/>
      <c r="M7169" s="156"/>
      <c r="T7169" s="157"/>
      <c r="AT7169" s="152" t="s">
        <v>197</v>
      </c>
      <c r="AU7169" s="152" t="s">
        <v>94</v>
      </c>
      <c r="AV7169" s="12" t="s">
        <v>94</v>
      </c>
      <c r="AW7169" s="12" t="s">
        <v>40</v>
      </c>
      <c r="AX7169" s="12" t="s">
        <v>84</v>
      </c>
      <c r="AY7169" s="152" t="s">
        <v>174</v>
      </c>
    </row>
    <row r="7170" spans="2:65" s="13" customFormat="1" x14ac:dyDescent="0.2">
      <c r="B7170" s="158"/>
      <c r="D7170" s="151" t="s">
        <v>197</v>
      </c>
      <c r="E7170" s="159" t="s">
        <v>1</v>
      </c>
      <c r="F7170" s="160" t="s">
        <v>199</v>
      </c>
      <c r="H7170" s="161">
        <v>505.62</v>
      </c>
      <c r="I7170" s="162"/>
      <c r="L7170" s="158"/>
      <c r="M7170" s="163"/>
      <c r="T7170" s="164"/>
      <c r="AT7170" s="159" t="s">
        <v>197</v>
      </c>
      <c r="AU7170" s="159" t="s">
        <v>94</v>
      </c>
      <c r="AV7170" s="13" t="s">
        <v>182</v>
      </c>
      <c r="AW7170" s="13" t="s">
        <v>40</v>
      </c>
      <c r="AX7170" s="13" t="s">
        <v>92</v>
      </c>
      <c r="AY7170" s="159" t="s">
        <v>174</v>
      </c>
    </row>
    <row r="7171" spans="2:65" s="1" customFormat="1" ht="16.5" customHeight="1" x14ac:dyDescent="0.2">
      <c r="B7171" s="33"/>
      <c r="C7171" s="176" t="s">
        <v>3566</v>
      </c>
      <c r="D7171" s="176" t="s">
        <v>321</v>
      </c>
      <c r="E7171" s="177" t="s">
        <v>2311</v>
      </c>
      <c r="F7171" s="178" t="s">
        <v>2312</v>
      </c>
      <c r="G7171" s="179" t="s">
        <v>180</v>
      </c>
      <c r="H7171" s="180">
        <v>2.7629999999999999</v>
      </c>
      <c r="I7171" s="181"/>
      <c r="J7171" s="182">
        <f>ROUND(I7171*H7171,2)</f>
        <v>0</v>
      </c>
      <c r="K7171" s="178" t="s">
        <v>181</v>
      </c>
      <c r="L7171" s="183"/>
      <c r="M7171" s="184" t="s">
        <v>1</v>
      </c>
      <c r="N7171" s="185" t="s">
        <v>50</v>
      </c>
      <c r="P7171" s="146">
        <f>O7171*H7171</f>
        <v>0</v>
      </c>
      <c r="Q7171" s="146">
        <v>0.55000000000000004</v>
      </c>
      <c r="R7171" s="146">
        <f>Q7171*H7171</f>
        <v>1.5196500000000002</v>
      </c>
      <c r="S7171" s="146">
        <v>0</v>
      </c>
      <c r="T7171" s="147">
        <f>S7171*H7171</f>
        <v>0</v>
      </c>
      <c r="AR7171" s="148" t="s">
        <v>887</v>
      </c>
      <c r="AT7171" s="148" t="s">
        <v>321</v>
      </c>
      <c r="AU7171" s="148" t="s">
        <v>94</v>
      </c>
      <c r="AY7171" s="17" t="s">
        <v>174</v>
      </c>
      <c r="BE7171" s="149">
        <f>IF(N7171="základní",J7171,0)</f>
        <v>0</v>
      </c>
      <c r="BF7171" s="149">
        <f>IF(N7171="snížená",J7171,0)</f>
        <v>0</v>
      </c>
      <c r="BG7171" s="149">
        <f>IF(N7171="zákl. přenesená",J7171,0)</f>
        <v>0</v>
      </c>
      <c r="BH7171" s="149">
        <f>IF(N7171="sníž. přenesená",J7171,0)</f>
        <v>0</v>
      </c>
      <c r="BI7171" s="149">
        <f>IF(N7171="nulová",J7171,0)</f>
        <v>0</v>
      </c>
      <c r="BJ7171" s="17" t="s">
        <v>94</v>
      </c>
      <c r="BK7171" s="149">
        <f>ROUND(I7171*H7171,2)</f>
        <v>0</v>
      </c>
      <c r="BL7171" s="17" t="s">
        <v>330</v>
      </c>
      <c r="BM7171" s="148" t="s">
        <v>3567</v>
      </c>
    </row>
    <row r="7172" spans="2:65" s="1" customFormat="1" ht="78" x14ac:dyDescent="0.2">
      <c r="B7172" s="33"/>
      <c r="D7172" s="151" t="s">
        <v>325</v>
      </c>
      <c r="F7172" s="186" t="s">
        <v>3568</v>
      </c>
      <c r="I7172" s="187"/>
      <c r="L7172" s="33"/>
      <c r="M7172" s="188"/>
      <c r="T7172" s="57"/>
      <c r="AT7172" s="17" t="s">
        <v>325</v>
      </c>
      <c r="AU7172" s="17" t="s">
        <v>94</v>
      </c>
    </row>
    <row r="7173" spans="2:65" s="14" customFormat="1" x14ac:dyDescent="0.2">
      <c r="B7173" s="170"/>
      <c r="D7173" s="151" t="s">
        <v>197</v>
      </c>
      <c r="E7173" s="171" t="s">
        <v>1</v>
      </c>
      <c r="F7173" s="172" t="s">
        <v>2633</v>
      </c>
      <c r="H7173" s="171" t="s">
        <v>1</v>
      </c>
      <c r="I7173" s="173"/>
      <c r="L7173" s="170"/>
      <c r="M7173" s="174"/>
      <c r="T7173" s="175"/>
      <c r="AT7173" s="171" t="s">
        <v>197</v>
      </c>
      <c r="AU7173" s="171" t="s">
        <v>94</v>
      </c>
      <c r="AV7173" s="14" t="s">
        <v>92</v>
      </c>
      <c r="AW7173" s="14" t="s">
        <v>40</v>
      </c>
      <c r="AX7173" s="14" t="s">
        <v>84</v>
      </c>
      <c r="AY7173" s="171" t="s">
        <v>174</v>
      </c>
    </row>
    <row r="7174" spans="2:65" s="14" customFormat="1" x14ac:dyDescent="0.2">
      <c r="B7174" s="170"/>
      <c r="D7174" s="151" t="s">
        <v>197</v>
      </c>
      <c r="E7174" s="171" t="s">
        <v>1</v>
      </c>
      <c r="F7174" s="172" t="s">
        <v>3539</v>
      </c>
      <c r="H7174" s="171" t="s">
        <v>1</v>
      </c>
      <c r="I7174" s="173"/>
      <c r="L7174" s="170"/>
      <c r="M7174" s="174"/>
      <c r="T7174" s="175"/>
      <c r="AT7174" s="171" t="s">
        <v>197</v>
      </c>
      <c r="AU7174" s="171" t="s">
        <v>94</v>
      </c>
      <c r="AV7174" s="14" t="s">
        <v>92</v>
      </c>
      <c r="AW7174" s="14" t="s">
        <v>40</v>
      </c>
      <c r="AX7174" s="14" t="s">
        <v>84</v>
      </c>
      <c r="AY7174" s="171" t="s">
        <v>174</v>
      </c>
    </row>
    <row r="7175" spans="2:65" s="12" customFormat="1" x14ac:dyDescent="0.2">
      <c r="B7175" s="150"/>
      <c r="D7175" s="151" t="s">
        <v>197</v>
      </c>
      <c r="E7175" s="152" t="s">
        <v>1</v>
      </c>
      <c r="F7175" s="153" t="s">
        <v>3538</v>
      </c>
      <c r="H7175" s="154">
        <v>2.7629999999999999</v>
      </c>
      <c r="I7175" s="155"/>
      <c r="L7175" s="150"/>
      <c r="M7175" s="156"/>
      <c r="T7175" s="157"/>
      <c r="AT7175" s="152" t="s">
        <v>197</v>
      </c>
      <c r="AU7175" s="152" t="s">
        <v>94</v>
      </c>
      <c r="AV7175" s="12" t="s">
        <v>94</v>
      </c>
      <c r="AW7175" s="12" t="s">
        <v>40</v>
      </c>
      <c r="AX7175" s="12" t="s">
        <v>84</v>
      </c>
      <c r="AY7175" s="152" t="s">
        <v>174</v>
      </c>
    </row>
    <row r="7176" spans="2:65" s="13" customFormat="1" x14ac:dyDescent="0.2">
      <c r="B7176" s="158"/>
      <c r="D7176" s="151" t="s">
        <v>197</v>
      </c>
      <c r="E7176" s="159" t="s">
        <v>1</v>
      </c>
      <c r="F7176" s="160" t="s">
        <v>199</v>
      </c>
      <c r="H7176" s="161">
        <v>2.7629999999999999</v>
      </c>
      <c r="I7176" s="162"/>
      <c r="L7176" s="158"/>
      <c r="M7176" s="163"/>
      <c r="T7176" s="164"/>
      <c r="AT7176" s="159" t="s">
        <v>197</v>
      </c>
      <c r="AU7176" s="159" t="s">
        <v>94</v>
      </c>
      <c r="AV7176" s="13" t="s">
        <v>182</v>
      </c>
      <c r="AW7176" s="13" t="s">
        <v>40</v>
      </c>
      <c r="AX7176" s="13" t="s">
        <v>92</v>
      </c>
      <c r="AY7176" s="159" t="s">
        <v>174</v>
      </c>
    </row>
    <row r="7177" spans="2:65" s="1" customFormat="1" ht="21.75" customHeight="1" x14ac:dyDescent="0.2">
      <c r="B7177" s="33"/>
      <c r="C7177" s="176" t="s">
        <v>3569</v>
      </c>
      <c r="D7177" s="176" t="s">
        <v>321</v>
      </c>
      <c r="E7177" s="177" t="s">
        <v>3570</v>
      </c>
      <c r="F7177" s="178" t="s">
        <v>3571</v>
      </c>
      <c r="G7177" s="179" t="s">
        <v>180</v>
      </c>
      <c r="H7177" s="180">
        <v>1.008</v>
      </c>
      <c r="I7177" s="181"/>
      <c r="J7177" s="182">
        <f>ROUND(I7177*H7177,2)</f>
        <v>0</v>
      </c>
      <c r="K7177" s="178" t="s">
        <v>181</v>
      </c>
      <c r="L7177" s="183"/>
      <c r="M7177" s="184" t="s">
        <v>1</v>
      </c>
      <c r="N7177" s="185" t="s">
        <v>50</v>
      </c>
      <c r="P7177" s="146">
        <f>O7177*H7177</f>
        <v>0</v>
      </c>
      <c r="Q7177" s="146">
        <v>0.55000000000000004</v>
      </c>
      <c r="R7177" s="146">
        <f>Q7177*H7177</f>
        <v>0.5544</v>
      </c>
      <c r="S7177" s="146">
        <v>0</v>
      </c>
      <c r="T7177" s="147">
        <f>S7177*H7177</f>
        <v>0</v>
      </c>
      <c r="AR7177" s="148" t="s">
        <v>887</v>
      </c>
      <c r="AT7177" s="148" t="s">
        <v>321</v>
      </c>
      <c r="AU7177" s="148" t="s">
        <v>94</v>
      </c>
      <c r="AY7177" s="17" t="s">
        <v>174</v>
      </c>
      <c r="BE7177" s="149">
        <f>IF(N7177="základní",J7177,0)</f>
        <v>0</v>
      </c>
      <c r="BF7177" s="149">
        <f>IF(N7177="snížená",J7177,0)</f>
        <v>0</v>
      </c>
      <c r="BG7177" s="149">
        <f>IF(N7177="zákl. přenesená",J7177,0)</f>
        <v>0</v>
      </c>
      <c r="BH7177" s="149">
        <f>IF(N7177="sníž. přenesená",J7177,0)</f>
        <v>0</v>
      </c>
      <c r="BI7177" s="149">
        <f>IF(N7177="nulová",J7177,0)</f>
        <v>0</v>
      </c>
      <c r="BJ7177" s="17" t="s">
        <v>94</v>
      </c>
      <c r="BK7177" s="149">
        <f>ROUND(I7177*H7177,2)</f>
        <v>0</v>
      </c>
      <c r="BL7177" s="17" t="s">
        <v>330</v>
      </c>
      <c r="BM7177" s="148" t="s">
        <v>3572</v>
      </c>
    </row>
    <row r="7178" spans="2:65" s="1" customFormat="1" ht="39" x14ac:dyDescent="0.2">
      <c r="B7178" s="33"/>
      <c r="D7178" s="151" t="s">
        <v>325</v>
      </c>
      <c r="F7178" s="186" t="s">
        <v>3573</v>
      </c>
      <c r="I7178" s="187"/>
      <c r="L7178" s="33"/>
      <c r="M7178" s="188"/>
      <c r="T7178" s="57"/>
      <c r="AT7178" s="17" t="s">
        <v>325</v>
      </c>
      <c r="AU7178" s="17" t="s">
        <v>94</v>
      </c>
    </row>
    <row r="7179" spans="2:65" s="14" customFormat="1" x14ac:dyDescent="0.2">
      <c r="B7179" s="170"/>
      <c r="D7179" s="151" t="s">
        <v>197</v>
      </c>
      <c r="E7179" s="171" t="s">
        <v>1</v>
      </c>
      <c r="F7179" s="172" t="s">
        <v>2633</v>
      </c>
      <c r="H7179" s="171" t="s">
        <v>1</v>
      </c>
      <c r="I7179" s="173"/>
      <c r="L7179" s="170"/>
      <c r="M7179" s="174"/>
      <c r="T7179" s="175"/>
      <c r="AT7179" s="171" t="s">
        <v>197</v>
      </c>
      <c r="AU7179" s="171" t="s">
        <v>94</v>
      </c>
      <c r="AV7179" s="14" t="s">
        <v>92</v>
      </c>
      <c r="AW7179" s="14" t="s">
        <v>40</v>
      </c>
      <c r="AX7179" s="14" t="s">
        <v>84</v>
      </c>
      <c r="AY7179" s="171" t="s">
        <v>174</v>
      </c>
    </row>
    <row r="7180" spans="2:65" s="14" customFormat="1" x14ac:dyDescent="0.2">
      <c r="B7180" s="170"/>
      <c r="D7180" s="151" t="s">
        <v>197</v>
      </c>
      <c r="E7180" s="171" t="s">
        <v>1</v>
      </c>
      <c r="F7180" s="172" t="s">
        <v>3535</v>
      </c>
      <c r="H7180" s="171" t="s">
        <v>1</v>
      </c>
      <c r="I7180" s="173"/>
      <c r="L7180" s="170"/>
      <c r="M7180" s="174"/>
      <c r="T7180" s="175"/>
      <c r="AT7180" s="171" t="s">
        <v>197</v>
      </c>
      <c r="AU7180" s="171" t="s">
        <v>94</v>
      </c>
      <c r="AV7180" s="14" t="s">
        <v>92</v>
      </c>
      <c r="AW7180" s="14" t="s">
        <v>40</v>
      </c>
      <c r="AX7180" s="14" t="s">
        <v>84</v>
      </c>
      <c r="AY7180" s="171" t="s">
        <v>174</v>
      </c>
    </row>
    <row r="7181" spans="2:65" s="12" customFormat="1" x14ac:dyDescent="0.2">
      <c r="B7181" s="150"/>
      <c r="D7181" s="151" t="s">
        <v>197</v>
      </c>
      <c r="E7181" s="152" t="s">
        <v>1</v>
      </c>
      <c r="F7181" s="153" t="s">
        <v>3536</v>
      </c>
      <c r="H7181" s="154">
        <v>0.91600000000000004</v>
      </c>
      <c r="I7181" s="155"/>
      <c r="L7181" s="150"/>
      <c r="M7181" s="156"/>
      <c r="T7181" s="157"/>
      <c r="AT7181" s="152" t="s">
        <v>197</v>
      </c>
      <c r="AU7181" s="152" t="s">
        <v>94</v>
      </c>
      <c r="AV7181" s="12" t="s">
        <v>94</v>
      </c>
      <c r="AW7181" s="12" t="s">
        <v>40</v>
      </c>
      <c r="AX7181" s="12" t="s">
        <v>84</v>
      </c>
      <c r="AY7181" s="152" t="s">
        <v>174</v>
      </c>
    </row>
    <row r="7182" spans="2:65" s="13" customFormat="1" x14ac:dyDescent="0.2">
      <c r="B7182" s="158"/>
      <c r="D7182" s="151" t="s">
        <v>197</v>
      </c>
      <c r="E7182" s="159" t="s">
        <v>1</v>
      </c>
      <c r="F7182" s="160" t="s">
        <v>199</v>
      </c>
      <c r="H7182" s="161">
        <v>0.91600000000000004</v>
      </c>
      <c r="I7182" s="162"/>
      <c r="L7182" s="158"/>
      <c r="M7182" s="163"/>
      <c r="T7182" s="164"/>
      <c r="AT7182" s="159" t="s">
        <v>197</v>
      </c>
      <c r="AU7182" s="159" t="s">
        <v>94</v>
      </c>
      <c r="AV7182" s="13" t="s">
        <v>182</v>
      </c>
      <c r="AW7182" s="13" t="s">
        <v>40</v>
      </c>
      <c r="AX7182" s="13" t="s">
        <v>92</v>
      </c>
      <c r="AY7182" s="159" t="s">
        <v>174</v>
      </c>
    </row>
    <row r="7183" spans="2:65" s="12" customFormat="1" x14ac:dyDescent="0.2">
      <c r="B7183" s="150"/>
      <c r="D7183" s="151" t="s">
        <v>197</v>
      </c>
      <c r="F7183" s="153" t="s">
        <v>3574</v>
      </c>
      <c r="H7183" s="154">
        <v>1.008</v>
      </c>
      <c r="I7183" s="155"/>
      <c r="L7183" s="150"/>
      <c r="M7183" s="156"/>
      <c r="T7183" s="157"/>
      <c r="AT7183" s="152" t="s">
        <v>197</v>
      </c>
      <c r="AU7183" s="152" t="s">
        <v>94</v>
      </c>
      <c r="AV7183" s="12" t="s">
        <v>94</v>
      </c>
      <c r="AW7183" s="12" t="s">
        <v>4</v>
      </c>
      <c r="AX7183" s="12" t="s">
        <v>92</v>
      </c>
      <c r="AY7183" s="152" t="s">
        <v>174</v>
      </c>
    </row>
    <row r="7184" spans="2:65" s="1" customFormat="1" ht="24.2" customHeight="1" x14ac:dyDescent="0.2">
      <c r="B7184" s="33"/>
      <c r="C7184" s="137" t="s">
        <v>3575</v>
      </c>
      <c r="D7184" s="137" t="s">
        <v>177</v>
      </c>
      <c r="E7184" s="138" t="s">
        <v>3576</v>
      </c>
      <c r="F7184" s="139" t="s">
        <v>3577</v>
      </c>
      <c r="G7184" s="140" t="s">
        <v>352</v>
      </c>
      <c r="H7184" s="141">
        <v>442.02</v>
      </c>
      <c r="I7184" s="142"/>
      <c r="J7184" s="143">
        <f>ROUND(I7184*H7184,2)</f>
        <v>0</v>
      </c>
      <c r="K7184" s="139" t="s">
        <v>181</v>
      </c>
      <c r="L7184" s="33"/>
      <c r="M7184" s="144" t="s">
        <v>1</v>
      </c>
      <c r="N7184" s="145" t="s">
        <v>50</v>
      </c>
      <c r="P7184" s="146">
        <f>O7184*H7184</f>
        <v>0</v>
      </c>
      <c r="Q7184" s="146">
        <v>0</v>
      </c>
      <c r="R7184" s="146">
        <f>Q7184*H7184</f>
        <v>0</v>
      </c>
      <c r="S7184" s="146">
        <v>0</v>
      </c>
      <c r="T7184" s="147">
        <f>S7184*H7184</f>
        <v>0</v>
      </c>
      <c r="AR7184" s="148" t="s">
        <v>330</v>
      </c>
      <c r="AT7184" s="148" t="s">
        <v>177</v>
      </c>
      <c r="AU7184" s="148" t="s">
        <v>94</v>
      </c>
      <c r="AY7184" s="17" t="s">
        <v>174</v>
      </c>
      <c r="BE7184" s="149">
        <f>IF(N7184="základní",J7184,0)</f>
        <v>0</v>
      </c>
      <c r="BF7184" s="149">
        <f>IF(N7184="snížená",J7184,0)</f>
        <v>0</v>
      </c>
      <c r="BG7184" s="149">
        <f>IF(N7184="zákl. přenesená",J7184,0)</f>
        <v>0</v>
      </c>
      <c r="BH7184" s="149">
        <f>IF(N7184="sníž. přenesená",J7184,0)</f>
        <v>0</v>
      </c>
      <c r="BI7184" s="149">
        <f>IF(N7184="nulová",J7184,0)</f>
        <v>0</v>
      </c>
      <c r="BJ7184" s="17" t="s">
        <v>94</v>
      </c>
      <c r="BK7184" s="149">
        <f>ROUND(I7184*H7184,2)</f>
        <v>0</v>
      </c>
      <c r="BL7184" s="17" t="s">
        <v>330</v>
      </c>
      <c r="BM7184" s="148" t="s">
        <v>3578</v>
      </c>
    </row>
    <row r="7185" spans="2:65" s="14" customFormat="1" x14ac:dyDescent="0.2">
      <c r="B7185" s="170"/>
      <c r="D7185" s="151" t="s">
        <v>197</v>
      </c>
      <c r="E7185" s="171" t="s">
        <v>1</v>
      </c>
      <c r="F7185" s="172" t="s">
        <v>2633</v>
      </c>
      <c r="H7185" s="171" t="s">
        <v>1</v>
      </c>
      <c r="I7185" s="173"/>
      <c r="L7185" s="170"/>
      <c r="M7185" s="174"/>
      <c r="T7185" s="175"/>
      <c r="AT7185" s="171" t="s">
        <v>197</v>
      </c>
      <c r="AU7185" s="171" t="s">
        <v>94</v>
      </c>
      <c r="AV7185" s="14" t="s">
        <v>92</v>
      </c>
      <c r="AW7185" s="14" t="s">
        <v>40</v>
      </c>
      <c r="AX7185" s="14" t="s">
        <v>84</v>
      </c>
      <c r="AY7185" s="171" t="s">
        <v>174</v>
      </c>
    </row>
    <row r="7186" spans="2:65" s="12" customFormat="1" x14ac:dyDescent="0.2">
      <c r="B7186" s="150"/>
      <c r="D7186" s="151" t="s">
        <v>197</v>
      </c>
      <c r="E7186" s="152" t="s">
        <v>1</v>
      </c>
      <c r="F7186" s="153" t="s">
        <v>3579</v>
      </c>
      <c r="H7186" s="154">
        <v>442.02</v>
      </c>
      <c r="I7186" s="155"/>
      <c r="L7186" s="150"/>
      <c r="M7186" s="156"/>
      <c r="T7186" s="157"/>
      <c r="AT7186" s="152" t="s">
        <v>197</v>
      </c>
      <c r="AU7186" s="152" t="s">
        <v>94</v>
      </c>
      <c r="AV7186" s="12" t="s">
        <v>94</v>
      </c>
      <c r="AW7186" s="12" t="s">
        <v>40</v>
      </c>
      <c r="AX7186" s="12" t="s">
        <v>84</v>
      </c>
      <c r="AY7186" s="152" t="s">
        <v>174</v>
      </c>
    </row>
    <row r="7187" spans="2:65" s="13" customFormat="1" x14ac:dyDescent="0.2">
      <c r="B7187" s="158"/>
      <c r="D7187" s="151" t="s">
        <v>197</v>
      </c>
      <c r="E7187" s="159" t="s">
        <v>1</v>
      </c>
      <c r="F7187" s="160" t="s">
        <v>199</v>
      </c>
      <c r="H7187" s="161">
        <v>442.02</v>
      </c>
      <c r="I7187" s="162"/>
      <c r="L7187" s="158"/>
      <c r="M7187" s="163"/>
      <c r="T7187" s="164"/>
      <c r="AT7187" s="159" t="s">
        <v>197</v>
      </c>
      <c r="AU7187" s="159" t="s">
        <v>94</v>
      </c>
      <c r="AV7187" s="13" t="s">
        <v>182</v>
      </c>
      <c r="AW7187" s="13" t="s">
        <v>40</v>
      </c>
      <c r="AX7187" s="13" t="s">
        <v>92</v>
      </c>
      <c r="AY7187" s="159" t="s">
        <v>174</v>
      </c>
    </row>
    <row r="7188" spans="2:65" s="1" customFormat="1" ht="24.2" customHeight="1" x14ac:dyDescent="0.2">
      <c r="B7188" s="33"/>
      <c r="C7188" s="176" t="s">
        <v>3580</v>
      </c>
      <c r="D7188" s="176" t="s">
        <v>321</v>
      </c>
      <c r="E7188" s="177" t="s">
        <v>3581</v>
      </c>
      <c r="F7188" s="178" t="s">
        <v>3582</v>
      </c>
      <c r="G7188" s="179" t="s">
        <v>352</v>
      </c>
      <c r="H7188" s="180">
        <v>486.22199999999998</v>
      </c>
      <c r="I7188" s="181"/>
      <c r="J7188" s="182">
        <f>ROUND(I7188*H7188,2)</f>
        <v>0</v>
      </c>
      <c r="K7188" s="178" t="s">
        <v>181</v>
      </c>
      <c r="L7188" s="183"/>
      <c r="M7188" s="184" t="s">
        <v>1</v>
      </c>
      <c r="N7188" s="185" t="s">
        <v>50</v>
      </c>
      <c r="P7188" s="146">
        <f>O7188*H7188</f>
        <v>0</v>
      </c>
      <c r="Q7188" s="146">
        <v>1.0000000000000001E-5</v>
      </c>
      <c r="R7188" s="146">
        <f>Q7188*H7188</f>
        <v>4.8622200000000004E-3</v>
      </c>
      <c r="S7188" s="146">
        <v>0</v>
      </c>
      <c r="T7188" s="147">
        <f>S7188*H7188</f>
        <v>0</v>
      </c>
      <c r="AR7188" s="148" t="s">
        <v>887</v>
      </c>
      <c r="AT7188" s="148" t="s">
        <v>321</v>
      </c>
      <c r="AU7188" s="148" t="s">
        <v>94</v>
      </c>
      <c r="AY7188" s="17" t="s">
        <v>174</v>
      </c>
      <c r="BE7188" s="149">
        <f>IF(N7188="základní",J7188,0)</f>
        <v>0</v>
      </c>
      <c r="BF7188" s="149">
        <f>IF(N7188="snížená",J7188,0)</f>
        <v>0</v>
      </c>
      <c r="BG7188" s="149">
        <f>IF(N7188="zákl. přenesená",J7188,0)</f>
        <v>0</v>
      </c>
      <c r="BH7188" s="149">
        <f>IF(N7188="sníž. přenesená",J7188,0)</f>
        <v>0</v>
      </c>
      <c r="BI7188" s="149">
        <f>IF(N7188="nulová",J7188,0)</f>
        <v>0</v>
      </c>
      <c r="BJ7188" s="17" t="s">
        <v>94</v>
      </c>
      <c r="BK7188" s="149">
        <f>ROUND(I7188*H7188,2)</f>
        <v>0</v>
      </c>
      <c r="BL7188" s="17" t="s">
        <v>330</v>
      </c>
      <c r="BM7188" s="148" t="s">
        <v>3583</v>
      </c>
    </row>
    <row r="7189" spans="2:65" s="12" customFormat="1" x14ac:dyDescent="0.2">
      <c r="B7189" s="150"/>
      <c r="D7189" s="151" t="s">
        <v>197</v>
      </c>
      <c r="F7189" s="153" t="s">
        <v>3584</v>
      </c>
      <c r="H7189" s="154">
        <v>486.22199999999998</v>
      </c>
      <c r="I7189" s="155"/>
      <c r="L7189" s="150"/>
      <c r="M7189" s="156"/>
      <c r="T7189" s="157"/>
      <c r="AT7189" s="152" t="s">
        <v>197</v>
      </c>
      <c r="AU7189" s="152" t="s">
        <v>94</v>
      </c>
      <c r="AV7189" s="12" t="s">
        <v>94</v>
      </c>
      <c r="AW7189" s="12" t="s">
        <v>4</v>
      </c>
      <c r="AX7189" s="12" t="s">
        <v>92</v>
      </c>
      <c r="AY7189" s="152" t="s">
        <v>174</v>
      </c>
    </row>
    <row r="7190" spans="2:65" s="1" customFormat="1" ht="37.9" customHeight="1" x14ac:dyDescent="0.2">
      <c r="B7190" s="33"/>
      <c r="C7190" s="137" t="s">
        <v>3585</v>
      </c>
      <c r="D7190" s="137" t="s">
        <v>177</v>
      </c>
      <c r="E7190" s="138" t="s">
        <v>3586</v>
      </c>
      <c r="F7190" s="139" t="s">
        <v>3587</v>
      </c>
      <c r="G7190" s="140" t="s">
        <v>180</v>
      </c>
      <c r="H7190" s="141">
        <v>7.5469999999999997</v>
      </c>
      <c r="I7190" s="142"/>
      <c r="J7190" s="143">
        <f>ROUND(I7190*H7190,2)</f>
        <v>0</v>
      </c>
      <c r="K7190" s="139" t="s">
        <v>181</v>
      </c>
      <c r="L7190" s="33"/>
      <c r="M7190" s="144" t="s">
        <v>1</v>
      </c>
      <c r="N7190" s="145" t="s">
        <v>50</v>
      </c>
      <c r="P7190" s="146">
        <f>O7190*H7190</f>
        <v>0</v>
      </c>
      <c r="Q7190" s="146">
        <v>2.3300000000000001E-2</v>
      </c>
      <c r="R7190" s="146">
        <f>Q7190*H7190</f>
        <v>0.1758451</v>
      </c>
      <c r="S7190" s="146">
        <v>0</v>
      </c>
      <c r="T7190" s="147">
        <f>S7190*H7190</f>
        <v>0</v>
      </c>
      <c r="AR7190" s="148" t="s">
        <v>330</v>
      </c>
      <c r="AT7190" s="148" t="s">
        <v>177</v>
      </c>
      <c r="AU7190" s="148" t="s">
        <v>94</v>
      </c>
      <c r="AY7190" s="17" t="s">
        <v>174</v>
      </c>
      <c r="BE7190" s="149">
        <f>IF(N7190="základní",J7190,0)</f>
        <v>0</v>
      </c>
      <c r="BF7190" s="149">
        <f>IF(N7190="snížená",J7190,0)</f>
        <v>0</v>
      </c>
      <c r="BG7190" s="149">
        <f>IF(N7190="zákl. přenesená",J7190,0)</f>
        <v>0</v>
      </c>
      <c r="BH7190" s="149">
        <f>IF(N7190="sníž. přenesená",J7190,0)</f>
        <v>0</v>
      </c>
      <c r="BI7190" s="149">
        <f>IF(N7190="nulová",J7190,0)</f>
        <v>0</v>
      </c>
      <c r="BJ7190" s="17" t="s">
        <v>94</v>
      </c>
      <c r="BK7190" s="149">
        <f>ROUND(I7190*H7190,2)</f>
        <v>0</v>
      </c>
      <c r="BL7190" s="17" t="s">
        <v>330</v>
      </c>
      <c r="BM7190" s="148" t="s">
        <v>3588</v>
      </c>
    </row>
    <row r="7191" spans="2:65" s="14" customFormat="1" x14ac:dyDescent="0.2">
      <c r="B7191" s="170"/>
      <c r="D7191" s="151" t="s">
        <v>197</v>
      </c>
      <c r="E7191" s="171" t="s">
        <v>1</v>
      </c>
      <c r="F7191" s="172" t="s">
        <v>2633</v>
      </c>
      <c r="H7191" s="171" t="s">
        <v>1</v>
      </c>
      <c r="I7191" s="173"/>
      <c r="L7191" s="170"/>
      <c r="M7191" s="174"/>
      <c r="T7191" s="175"/>
      <c r="AT7191" s="171" t="s">
        <v>197</v>
      </c>
      <c r="AU7191" s="171" t="s">
        <v>94</v>
      </c>
      <c r="AV7191" s="14" t="s">
        <v>92</v>
      </c>
      <c r="AW7191" s="14" t="s">
        <v>40</v>
      </c>
      <c r="AX7191" s="14" t="s">
        <v>84</v>
      </c>
      <c r="AY7191" s="171" t="s">
        <v>174</v>
      </c>
    </row>
    <row r="7192" spans="2:65" s="14" customFormat="1" x14ac:dyDescent="0.2">
      <c r="B7192" s="170"/>
      <c r="D7192" s="151" t="s">
        <v>197</v>
      </c>
      <c r="E7192" s="171" t="s">
        <v>1</v>
      </c>
      <c r="F7192" s="172" t="s">
        <v>3535</v>
      </c>
      <c r="H7192" s="171" t="s">
        <v>1</v>
      </c>
      <c r="I7192" s="173"/>
      <c r="L7192" s="170"/>
      <c r="M7192" s="174"/>
      <c r="T7192" s="175"/>
      <c r="AT7192" s="171" t="s">
        <v>197</v>
      </c>
      <c r="AU7192" s="171" t="s">
        <v>94</v>
      </c>
      <c r="AV7192" s="14" t="s">
        <v>92</v>
      </c>
      <c r="AW7192" s="14" t="s">
        <v>40</v>
      </c>
      <c r="AX7192" s="14" t="s">
        <v>84</v>
      </c>
      <c r="AY7192" s="171" t="s">
        <v>174</v>
      </c>
    </row>
    <row r="7193" spans="2:65" s="12" customFormat="1" x14ac:dyDescent="0.2">
      <c r="B7193" s="150"/>
      <c r="D7193" s="151" t="s">
        <v>197</v>
      </c>
      <c r="E7193" s="152" t="s">
        <v>1</v>
      </c>
      <c r="F7193" s="153" t="s">
        <v>3536</v>
      </c>
      <c r="H7193" s="154">
        <v>0.91600000000000004</v>
      </c>
      <c r="I7193" s="155"/>
      <c r="L7193" s="150"/>
      <c r="M7193" s="156"/>
      <c r="T7193" s="157"/>
      <c r="AT7193" s="152" t="s">
        <v>197</v>
      </c>
      <c r="AU7193" s="152" t="s">
        <v>94</v>
      </c>
      <c r="AV7193" s="12" t="s">
        <v>94</v>
      </c>
      <c r="AW7193" s="12" t="s">
        <v>40</v>
      </c>
      <c r="AX7193" s="12" t="s">
        <v>84</v>
      </c>
      <c r="AY7193" s="152" t="s">
        <v>174</v>
      </c>
    </row>
    <row r="7194" spans="2:65" s="14" customFormat="1" x14ac:dyDescent="0.2">
      <c r="B7194" s="170"/>
      <c r="D7194" s="151" t="s">
        <v>197</v>
      </c>
      <c r="E7194" s="171" t="s">
        <v>1</v>
      </c>
      <c r="F7194" s="172" t="s">
        <v>3537</v>
      </c>
      <c r="H7194" s="171" t="s">
        <v>1</v>
      </c>
      <c r="I7194" s="173"/>
      <c r="L7194" s="170"/>
      <c r="M7194" s="174"/>
      <c r="T7194" s="175"/>
      <c r="AT7194" s="171" t="s">
        <v>197</v>
      </c>
      <c r="AU7194" s="171" t="s">
        <v>94</v>
      </c>
      <c r="AV7194" s="14" t="s">
        <v>92</v>
      </c>
      <c r="AW7194" s="14" t="s">
        <v>40</v>
      </c>
      <c r="AX7194" s="14" t="s">
        <v>84</v>
      </c>
      <c r="AY7194" s="171" t="s">
        <v>174</v>
      </c>
    </row>
    <row r="7195" spans="2:65" s="12" customFormat="1" x14ac:dyDescent="0.2">
      <c r="B7195" s="150"/>
      <c r="D7195" s="151" t="s">
        <v>197</v>
      </c>
      <c r="E7195" s="152" t="s">
        <v>1</v>
      </c>
      <c r="F7195" s="153" t="s">
        <v>3538</v>
      </c>
      <c r="H7195" s="154">
        <v>2.7629999999999999</v>
      </c>
      <c r="I7195" s="155"/>
      <c r="L7195" s="150"/>
      <c r="M7195" s="156"/>
      <c r="T7195" s="157"/>
      <c r="AT7195" s="152" t="s">
        <v>197</v>
      </c>
      <c r="AU7195" s="152" t="s">
        <v>94</v>
      </c>
      <c r="AV7195" s="12" t="s">
        <v>94</v>
      </c>
      <c r="AW7195" s="12" t="s">
        <v>40</v>
      </c>
      <c r="AX7195" s="12" t="s">
        <v>84</v>
      </c>
      <c r="AY7195" s="152" t="s">
        <v>174</v>
      </c>
    </row>
    <row r="7196" spans="2:65" s="14" customFormat="1" x14ac:dyDescent="0.2">
      <c r="B7196" s="170"/>
      <c r="D7196" s="151" t="s">
        <v>197</v>
      </c>
      <c r="E7196" s="171" t="s">
        <v>1</v>
      </c>
      <c r="F7196" s="172" t="s">
        <v>3589</v>
      </c>
      <c r="H7196" s="171" t="s">
        <v>1</v>
      </c>
      <c r="I7196" s="173"/>
      <c r="L7196" s="170"/>
      <c r="M7196" s="174"/>
      <c r="T7196" s="175"/>
      <c r="AT7196" s="171" t="s">
        <v>197</v>
      </c>
      <c r="AU7196" s="171" t="s">
        <v>94</v>
      </c>
      <c r="AV7196" s="14" t="s">
        <v>92</v>
      </c>
      <c r="AW7196" s="14" t="s">
        <v>40</v>
      </c>
      <c r="AX7196" s="14" t="s">
        <v>84</v>
      </c>
      <c r="AY7196" s="171" t="s">
        <v>174</v>
      </c>
    </row>
    <row r="7197" spans="2:65" s="12" customFormat="1" x14ac:dyDescent="0.2">
      <c r="B7197" s="150"/>
      <c r="D7197" s="151" t="s">
        <v>197</v>
      </c>
      <c r="E7197" s="152" t="s">
        <v>1</v>
      </c>
      <c r="F7197" s="153" t="s">
        <v>3559</v>
      </c>
      <c r="H7197" s="154">
        <v>1.105</v>
      </c>
      <c r="I7197" s="155"/>
      <c r="L7197" s="150"/>
      <c r="M7197" s="156"/>
      <c r="T7197" s="157"/>
      <c r="AT7197" s="152" t="s">
        <v>197</v>
      </c>
      <c r="AU7197" s="152" t="s">
        <v>94</v>
      </c>
      <c r="AV7197" s="12" t="s">
        <v>94</v>
      </c>
      <c r="AW7197" s="12" t="s">
        <v>40</v>
      </c>
      <c r="AX7197" s="12" t="s">
        <v>84</v>
      </c>
      <c r="AY7197" s="152" t="s">
        <v>174</v>
      </c>
    </row>
    <row r="7198" spans="2:65" s="14" customFormat="1" x14ac:dyDescent="0.2">
      <c r="B7198" s="170"/>
      <c r="D7198" s="151" t="s">
        <v>197</v>
      </c>
      <c r="E7198" s="171" t="s">
        <v>1</v>
      </c>
      <c r="F7198" s="172" t="s">
        <v>3539</v>
      </c>
      <c r="H7198" s="171" t="s">
        <v>1</v>
      </c>
      <c r="I7198" s="173"/>
      <c r="L7198" s="170"/>
      <c r="M7198" s="174"/>
      <c r="T7198" s="175"/>
      <c r="AT7198" s="171" t="s">
        <v>197</v>
      </c>
      <c r="AU7198" s="171" t="s">
        <v>94</v>
      </c>
      <c r="AV7198" s="14" t="s">
        <v>92</v>
      </c>
      <c r="AW7198" s="14" t="s">
        <v>40</v>
      </c>
      <c r="AX7198" s="14" t="s">
        <v>84</v>
      </c>
      <c r="AY7198" s="171" t="s">
        <v>174</v>
      </c>
    </row>
    <row r="7199" spans="2:65" s="12" customFormat="1" x14ac:dyDescent="0.2">
      <c r="B7199" s="150"/>
      <c r="D7199" s="151" t="s">
        <v>197</v>
      </c>
      <c r="E7199" s="152" t="s">
        <v>1</v>
      </c>
      <c r="F7199" s="153" t="s">
        <v>3538</v>
      </c>
      <c r="H7199" s="154">
        <v>2.7629999999999999</v>
      </c>
      <c r="I7199" s="155"/>
      <c r="L7199" s="150"/>
      <c r="M7199" s="156"/>
      <c r="T7199" s="157"/>
      <c r="AT7199" s="152" t="s">
        <v>197</v>
      </c>
      <c r="AU7199" s="152" t="s">
        <v>94</v>
      </c>
      <c r="AV7199" s="12" t="s">
        <v>94</v>
      </c>
      <c r="AW7199" s="12" t="s">
        <v>40</v>
      </c>
      <c r="AX7199" s="12" t="s">
        <v>84</v>
      </c>
      <c r="AY7199" s="152" t="s">
        <v>174</v>
      </c>
    </row>
    <row r="7200" spans="2:65" s="13" customFormat="1" x14ac:dyDescent="0.2">
      <c r="B7200" s="158"/>
      <c r="D7200" s="151" t="s">
        <v>197</v>
      </c>
      <c r="E7200" s="159" t="s">
        <v>1</v>
      </c>
      <c r="F7200" s="160" t="s">
        <v>199</v>
      </c>
      <c r="H7200" s="161">
        <v>7.5469999999999997</v>
      </c>
      <c r="I7200" s="162"/>
      <c r="L7200" s="158"/>
      <c r="M7200" s="163"/>
      <c r="T7200" s="164"/>
      <c r="AT7200" s="159" t="s">
        <v>197</v>
      </c>
      <c r="AU7200" s="159" t="s">
        <v>94</v>
      </c>
      <c r="AV7200" s="13" t="s">
        <v>182</v>
      </c>
      <c r="AW7200" s="13" t="s">
        <v>40</v>
      </c>
      <c r="AX7200" s="13" t="s">
        <v>92</v>
      </c>
      <c r="AY7200" s="159" t="s">
        <v>174</v>
      </c>
    </row>
    <row r="7201" spans="2:65" s="1" customFormat="1" ht="49.15" customHeight="1" x14ac:dyDescent="0.2">
      <c r="B7201" s="33"/>
      <c r="C7201" s="137" t="s">
        <v>3590</v>
      </c>
      <c r="D7201" s="137" t="s">
        <v>177</v>
      </c>
      <c r="E7201" s="138" t="s">
        <v>3591</v>
      </c>
      <c r="F7201" s="139" t="s">
        <v>3592</v>
      </c>
      <c r="G7201" s="140" t="s">
        <v>2625</v>
      </c>
      <c r="H7201" s="196"/>
      <c r="I7201" s="142"/>
      <c r="J7201" s="143">
        <f>ROUND(I7201*H7201,2)</f>
        <v>0</v>
      </c>
      <c r="K7201" s="139" t="s">
        <v>181</v>
      </c>
      <c r="L7201" s="33"/>
      <c r="M7201" s="144" t="s">
        <v>1</v>
      </c>
      <c r="N7201" s="145" t="s">
        <v>50</v>
      </c>
      <c r="P7201" s="146">
        <f>O7201*H7201</f>
        <v>0</v>
      </c>
      <c r="Q7201" s="146">
        <v>0</v>
      </c>
      <c r="R7201" s="146">
        <f>Q7201*H7201</f>
        <v>0</v>
      </c>
      <c r="S7201" s="146">
        <v>0</v>
      </c>
      <c r="T7201" s="147">
        <f>S7201*H7201</f>
        <v>0</v>
      </c>
      <c r="AR7201" s="148" t="s">
        <v>330</v>
      </c>
      <c r="AT7201" s="148" t="s">
        <v>177</v>
      </c>
      <c r="AU7201" s="148" t="s">
        <v>94</v>
      </c>
      <c r="AY7201" s="17" t="s">
        <v>174</v>
      </c>
      <c r="BE7201" s="149">
        <f>IF(N7201="základní",J7201,0)</f>
        <v>0</v>
      </c>
      <c r="BF7201" s="149">
        <f>IF(N7201="snížená",J7201,0)</f>
        <v>0</v>
      </c>
      <c r="BG7201" s="149">
        <f>IF(N7201="zákl. přenesená",J7201,0)</f>
        <v>0</v>
      </c>
      <c r="BH7201" s="149">
        <f>IF(N7201="sníž. přenesená",J7201,0)</f>
        <v>0</v>
      </c>
      <c r="BI7201" s="149">
        <f>IF(N7201="nulová",J7201,0)</f>
        <v>0</v>
      </c>
      <c r="BJ7201" s="17" t="s">
        <v>94</v>
      </c>
      <c r="BK7201" s="149">
        <f>ROUND(I7201*H7201,2)</f>
        <v>0</v>
      </c>
      <c r="BL7201" s="17" t="s">
        <v>330</v>
      </c>
      <c r="BM7201" s="148" t="s">
        <v>3593</v>
      </c>
    </row>
    <row r="7202" spans="2:65" s="11" customFormat="1" ht="22.9" customHeight="1" x14ac:dyDescent="0.2">
      <c r="B7202" s="125"/>
      <c r="D7202" s="126" t="s">
        <v>83</v>
      </c>
      <c r="E7202" s="135" t="s">
        <v>3594</v>
      </c>
      <c r="F7202" s="135" t="s">
        <v>3595</v>
      </c>
      <c r="I7202" s="128"/>
      <c r="J7202" s="136">
        <f>BK7202</f>
        <v>0</v>
      </c>
      <c r="L7202" s="125"/>
      <c r="M7202" s="130"/>
      <c r="P7202" s="131">
        <f>SUM(P7203:P7432)</f>
        <v>0</v>
      </c>
      <c r="R7202" s="131">
        <f>SUM(R7203:R7432)</f>
        <v>2.9927200599999999</v>
      </c>
      <c r="T7202" s="132">
        <f>SUM(T7203:T7432)</f>
        <v>0</v>
      </c>
      <c r="AR7202" s="126" t="s">
        <v>94</v>
      </c>
      <c r="AT7202" s="133" t="s">
        <v>83</v>
      </c>
      <c r="AU7202" s="133" t="s">
        <v>92</v>
      </c>
      <c r="AY7202" s="126" t="s">
        <v>174</v>
      </c>
      <c r="BK7202" s="134">
        <f>SUM(BK7203:BK7432)</f>
        <v>0</v>
      </c>
    </row>
    <row r="7203" spans="2:65" s="1" customFormat="1" ht="55.5" customHeight="1" x14ac:dyDescent="0.2">
      <c r="B7203" s="33"/>
      <c r="C7203" s="137" t="s">
        <v>3596</v>
      </c>
      <c r="D7203" s="137" t="s">
        <v>177</v>
      </c>
      <c r="E7203" s="138" t="s">
        <v>3597</v>
      </c>
      <c r="F7203" s="139" t="s">
        <v>3598</v>
      </c>
      <c r="G7203" s="140" t="s">
        <v>249</v>
      </c>
      <c r="H7203" s="141">
        <v>56.24</v>
      </c>
      <c r="I7203" s="142"/>
      <c r="J7203" s="143">
        <f>ROUND(I7203*H7203,2)</f>
        <v>0</v>
      </c>
      <c r="K7203" s="139" t="s">
        <v>181</v>
      </c>
      <c r="L7203" s="33"/>
      <c r="M7203" s="144" t="s">
        <v>1</v>
      </c>
      <c r="N7203" s="145" t="s">
        <v>50</v>
      </c>
      <c r="P7203" s="146">
        <f>O7203*H7203</f>
        <v>0</v>
      </c>
      <c r="Q7203" s="146">
        <v>1.6910000000000001E-2</v>
      </c>
      <c r="R7203" s="146">
        <f>Q7203*H7203</f>
        <v>0.95101840000000015</v>
      </c>
      <c r="S7203" s="146">
        <v>0</v>
      </c>
      <c r="T7203" s="147">
        <f>S7203*H7203</f>
        <v>0</v>
      </c>
      <c r="AR7203" s="148" t="s">
        <v>330</v>
      </c>
      <c r="AT7203" s="148" t="s">
        <v>177</v>
      </c>
      <c r="AU7203" s="148" t="s">
        <v>94</v>
      </c>
      <c r="AY7203" s="17" t="s">
        <v>174</v>
      </c>
      <c r="BE7203" s="149">
        <f>IF(N7203="základní",J7203,0)</f>
        <v>0</v>
      </c>
      <c r="BF7203" s="149">
        <f>IF(N7203="snížená",J7203,0)</f>
        <v>0</v>
      </c>
      <c r="BG7203" s="149">
        <f>IF(N7203="zákl. přenesená",J7203,0)</f>
        <v>0</v>
      </c>
      <c r="BH7203" s="149">
        <f>IF(N7203="sníž. přenesená",J7203,0)</f>
        <v>0</v>
      </c>
      <c r="BI7203" s="149">
        <f>IF(N7203="nulová",J7203,0)</f>
        <v>0</v>
      </c>
      <c r="BJ7203" s="17" t="s">
        <v>94</v>
      </c>
      <c r="BK7203" s="149">
        <f>ROUND(I7203*H7203,2)</f>
        <v>0</v>
      </c>
      <c r="BL7203" s="17" t="s">
        <v>330</v>
      </c>
      <c r="BM7203" s="148" t="s">
        <v>3599</v>
      </c>
    </row>
    <row r="7204" spans="2:65" s="1" customFormat="1" ht="19.5" x14ac:dyDescent="0.2">
      <c r="B7204" s="33"/>
      <c r="D7204" s="151" t="s">
        <v>325</v>
      </c>
      <c r="F7204" s="186" t="s">
        <v>3600</v>
      </c>
      <c r="I7204" s="187"/>
      <c r="L7204" s="33"/>
      <c r="M7204" s="188"/>
      <c r="T7204" s="57"/>
      <c r="AT7204" s="17" t="s">
        <v>325</v>
      </c>
      <c r="AU7204" s="17" t="s">
        <v>94</v>
      </c>
    </row>
    <row r="7205" spans="2:65" s="14" customFormat="1" x14ac:dyDescent="0.2">
      <c r="B7205" s="170"/>
      <c r="D7205" s="151" t="s">
        <v>197</v>
      </c>
      <c r="E7205" s="171" t="s">
        <v>1</v>
      </c>
      <c r="F7205" s="172" t="s">
        <v>3601</v>
      </c>
      <c r="H7205" s="171" t="s">
        <v>1</v>
      </c>
      <c r="I7205" s="173"/>
      <c r="L7205" s="170"/>
      <c r="M7205" s="174"/>
      <c r="T7205" s="175"/>
      <c r="AT7205" s="171" t="s">
        <v>197</v>
      </c>
      <c r="AU7205" s="171" t="s">
        <v>94</v>
      </c>
      <c r="AV7205" s="14" t="s">
        <v>92</v>
      </c>
      <c r="AW7205" s="14" t="s">
        <v>40</v>
      </c>
      <c r="AX7205" s="14" t="s">
        <v>84</v>
      </c>
      <c r="AY7205" s="171" t="s">
        <v>174</v>
      </c>
    </row>
    <row r="7206" spans="2:65" s="14" customFormat="1" x14ac:dyDescent="0.2">
      <c r="B7206" s="170"/>
      <c r="D7206" s="151" t="s">
        <v>197</v>
      </c>
      <c r="E7206" s="171" t="s">
        <v>1</v>
      </c>
      <c r="F7206" s="172" t="s">
        <v>708</v>
      </c>
      <c r="H7206" s="171" t="s">
        <v>1</v>
      </c>
      <c r="I7206" s="173"/>
      <c r="L7206" s="170"/>
      <c r="M7206" s="174"/>
      <c r="T7206" s="175"/>
      <c r="AT7206" s="171" t="s">
        <v>197</v>
      </c>
      <c r="AU7206" s="171" t="s">
        <v>94</v>
      </c>
      <c r="AV7206" s="14" t="s">
        <v>92</v>
      </c>
      <c r="AW7206" s="14" t="s">
        <v>40</v>
      </c>
      <c r="AX7206" s="14" t="s">
        <v>84</v>
      </c>
      <c r="AY7206" s="171" t="s">
        <v>174</v>
      </c>
    </row>
    <row r="7207" spans="2:65" s="12" customFormat="1" x14ac:dyDescent="0.2">
      <c r="B7207" s="150"/>
      <c r="D7207" s="151" t="s">
        <v>197</v>
      </c>
      <c r="E7207" s="152" t="s">
        <v>1</v>
      </c>
      <c r="F7207" s="153" t="s">
        <v>3602</v>
      </c>
      <c r="H7207" s="154">
        <v>12.14</v>
      </c>
      <c r="I7207" s="155"/>
      <c r="L7207" s="150"/>
      <c r="M7207" s="156"/>
      <c r="T7207" s="157"/>
      <c r="AT7207" s="152" t="s">
        <v>197</v>
      </c>
      <c r="AU7207" s="152" t="s">
        <v>94</v>
      </c>
      <c r="AV7207" s="12" t="s">
        <v>94</v>
      </c>
      <c r="AW7207" s="12" t="s">
        <v>40</v>
      </c>
      <c r="AX7207" s="12" t="s">
        <v>84</v>
      </c>
      <c r="AY7207" s="152" t="s">
        <v>174</v>
      </c>
    </row>
    <row r="7208" spans="2:65" s="14" customFormat="1" x14ac:dyDescent="0.2">
      <c r="B7208" s="170"/>
      <c r="D7208" s="151" t="s">
        <v>197</v>
      </c>
      <c r="E7208" s="171" t="s">
        <v>1</v>
      </c>
      <c r="F7208" s="172" t="s">
        <v>714</v>
      </c>
      <c r="H7208" s="171" t="s">
        <v>1</v>
      </c>
      <c r="I7208" s="173"/>
      <c r="L7208" s="170"/>
      <c r="M7208" s="174"/>
      <c r="T7208" s="175"/>
      <c r="AT7208" s="171" t="s">
        <v>197</v>
      </c>
      <c r="AU7208" s="171" t="s">
        <v>94</v>
      </c>
      <c r="AV7208" s="14" t="s">
        <v>92</v>
      </c>
      <c r="AW7208" s="14" t="s">
        <v>40</v>
      </c>
      <c r="AX7208" s="14" t="s">
        <v>84</v>
      </c>
      <c r="AY7208" s="171" t="s">
        <v>174</v>
      </c>
    </row>
    <row r="7209" spans="2:65" s="12" customFormat="1" x14ac:dyDescent="0.2">
      <c r="B7209" s="150"/>
      <c r="D7209" s="151" t="s">
        <v>197</v>
      </c>
      <c r="E7209" s="152" t="s">
        <v>1</v>
      </c>
      <c r="F7209" s="153" t="s">
        <v>3603</v>
      </c>
      <c r="H7209" s="154">
        <v>7</v>
      </c>
      <c r="I7209" s="155"/>
      <c r="L7209" s="150"/>
      <c r="M7209" s="156"/>
      <c r="T7209" s="157"/>
      <c r="AT7209" s="152" t="s">
        <v>197</v>
      </c>
      <c r="AU7209" s="152" t="s">
        <v>94</v>
      </c>
      <c r="AV7209" s="12" t="s">
        <v>94</v>
      </c>
      <c r="AW7209" s="12" t="s">
        <v>40</v>
      </c>
      <c r="AX7209" s="12" t="s">
        <v>84</v>
      </c>
      <c r="AY7209" s="152" t="s">
        <v>174</v>
      </c>
    </row>
    <row r="7210" spans="2:65" s="12" customFormat="1" x14ac:dyDescent="0.2">
      <c r="B7210" s="150"/>
      <c r="D7210" s="151" t="s">
        <v>197</v>
      </c>
      <c r="E7210" s="152" t="s">
        <v>1</v>
      </c>
      <c r="F7210" s="153" t="s">
        <v>3604</v>
      </c>
      <c r="H7210" s="154">
        <v>7.7</v>
      </c>
      <c r="I7210" s="155"/>
      <c r="L7210" s="150"/>
      <c r="M7210" s="156"/>
      <c r="T7210" s="157"/>
      <c r="AT7210" s="152" t="s">
        <v>197</v>
      </c>
      <c r="AU7210" s="152" t="s">
        <v>94</v>
      </c>
      <c r="AV7210" s="12" t="s">
        <v>94</v>
      </c>
      <c r="AW7210" s="12" t="s">
        <v>40</v>
      </c>
      <c r="AX7210" s="12" t="s">
        <v>84</v>
      </c>
      <c r="AY7210" s="152" t="s">
        <v>174</v>
      </c>
    </row>
    <row r="7211" spans="2:65" s="14" customFormat="1" x14ac:dyDescent="0.2">
      <c r="B7211" s="170"/>
      <c r="D7211" s="151" t="s">
        <v>197</v>
      </c>
      <c r="E7211" s="171" t="s">
        <v>1</v>
      </c>
      <c r="F7211" s="172" t="s">
        <v>725</v>
      </c>
      <c r="H7211" s="171" t="s">
        <v>1</v>
      </c>
      <c r="I7211" s="173"/>
      <c r="L7211" s="170"/>
      <c r="M7211" s="174"/>
      <c r="T7211" s="175"/>
      <c r="AT7211" s="171" t="s">
        <v>197</v>
      </c>
      <c r="AU7211" s="171" t="s">
        <v>94</v>
      </c>
      <c r="AV7211" s="14" t="s">
        <v>92</v>
      </c>
      <c r="AW7211" s="14" t="s">
        <v>40</v>
      </c>
      <c r="AX7211" s="14" t="s">
        <v>84</v>
      </c>
      <c r="AY7211" s="171" t="s">
        <v>174</v>
      </c>
    </row>
    <row r="7212" spans="2:65" s="12" customFormat="1" x14ac:dyDescent="0.2">
      <c r="B7212" s="150"/>
      <c r="D7212" s="151" t="s">
        <v>197</v>
      </c>
      <c r="E7212" s="152" t="s">
        <v>1</v>
      </c>
      <c r="F7212" s="153" t="s">
        <v>3603</v>
      </c>
      <c r="H7212" s="154">
        <v>7</v>
      </c>
      <c r="I7212" s="155"/>
      <c r="L7212" s="150"/>
      <c r="M7212" s="156"/>
      <c r="T7212" s="157"/>
      <c r="AT7212" s="152" t="s">
        <v>197</v>
      </c>
      <c r="AU7212" s="152" t="s">
        <v>94</v>
      </c>
      <c r="AV7212" s="12" t="s">
        <v>94</v>
      </c>
      <c r="AW7212" s="12" t="s">
        <v>40</v>
      </c>
      <c r="AX7212" s="12" t="s">
        <v>84</v>
      </c>
      <c r="AY7212" s="152" t="s">
        <v>174</v>
      </c>
    </row>
    <row r="7213" spans="2:65" s="12" customFormat="1" x14ac:dyDescent="0.2">
      <c r="B7213" s="150"/>
      <c r="D7213" s="151" t="s">
        <v>197</v>
      </c>
      <c r="E7213" s="152" t="s">
        <v>1</v>
      </c>
      <c r="F7213" s="153" t="s">
        <v>3604</v>
      </c>
      <c r="H7213" s="154">
        <v>7.7</v>
      </c>
      <c r="I7213" s="155"/>
      <c r="L7213" s="150"/>
      <c r="M7213" s="156"/>
      <c r="T7213" s="157"/>
      <c r="AT7213" s="152" t="s">
        <v>197</v>
      </c>
      <c r="AU7213" s="152" t="s">
        <v>94</v>
      </c>
      <c r="AV7213" s="12" t="s">
        <v>94</v>
      </c>
      <c r="AW7213" s="12" t="s">
        <v>40</v>
      </c>
      <c r="AX7213" s="12" t="s">
        <v>84</v>
      </c>
      <c r="AY7213" s="152" t="s">
        <v>174</v>
      </c>
    </row>
    <row r="7214" spans="2:65" s="14" customFormat="1" x14ac:dyDescent="0.2">
      <c r="B7214" s="170"/>
      <c r="D7214" s="151" t="s">
        <v>197</v>
      </c>
      <c r="E7214" s="171" t="s">
        <v>1</v>
      </c>
      <c r="F7214" s="172" t="s">
        <v>734</v>
      </c>
      <c r="H7214" s="171" t="s">
        <v>1</v>
      </c>
      <c r="I7214" s="173"/>
      <c r="L7214" s="170"/>
      <c r="M7214" s="174"/>
      <c r="T7214" s="175"/>
      <c r="AT7214" s="171" t="s">
        <v>197</v>
      </c>
      <c r="AU7214" s="171" t="s">
        <v>94</v>
      </c>
      <c r="AV7214" s="14" t="s">
        <v>92</v>
      </c>
      <c r="AW7214" s="14" t="s">
        <v>40</v>
      </c>
      <c r="AX7214" s="14" t="s">
        <v>84</v>
      </c>
      <c r="AY7214" s="171" t="s">
        <v>174</v>
      </c>
    </row>
    <row r="7215" spans="2:65" s="12" customFormat="1" x14ac:dyDescent="0.2">
      <c r="B7215" s="150"/>
      <c r="D7215" s="151" t="s">
        <v>197</v>
      </c>
      <c r="E7215" s="152" t="s">
        <v>1</v>
      </c>
      <c r="F7215" s="153" t="s">
        <v>3603</v>
      </c>
      <c r="H7215" s="154">
        <v>7</v>
      </c>
      <c r="I7215" s="155"/>
      <c r="L7215" s="150"/>
      <c r="M7215" s="156"/>
      <c r="T7215" s="157"/>
      <c r="AT7215" s="152" t="s">
        <v>197</v>
      </c>
      <c r="AU7215" s="152" t="s">
        <v>94</v>
      </c>
      <c r="AV7215" s="12" t="s">
        <v>94</v>
      </c>
      <c r="AW7215" s="12" t="s">
        <v>40</v>
      </c>
      <c r="AX7215" s="12" t="s">
        <v>84</v>
      </c>
      <c r="AY7215" s="152" t="s">
        <v>174</v>
      </c>
    </row>
    <row r="7216" spans="2:65" s="12" customFormat="1" x14ac:dyDescent="0.2">
      <c r="B7216" s="150"/>
      <c r="D7216" s="151" t="s">
        <v>197</v>
      </c>
      <c r="E7216" s="152" t="s">
        <v>1</v>
      </c>
      <c r="F7216" s="153" t="s">
        <v>3604</v>
      </c>
      <c r="H7216" s="154">
        <v>7.7</v>
      </c>
      <c r="I7216" s="155"/>
      <c r="L7216" s="150"/>
      <c r="M7216" s="156"/>
      <c r="T7216" s="157"/>
      <c r="AT7216" s="152" t="s">
        <v>197</v>
      </c>
      <c r="AU7216" s="152" t="s">
        <v>94</v>
      </c>
      <c r="AV7216" s="12" t="s">
        <v>94</v>
      </c>
      <c r="AW7216" s="12" t="s">
        <v>40</v>
      </c>
      <c r="AX7216" s="12" t="s">
        <v>84</v>
      </c>
      <c r="AY7216" s="152" t="s">
        <v>174</v>
      </c>
    </row>
    <row r="7217" spans="2:65" s="13" customFormat="1" x14ac:dyDescent="0.2">
      <c r="B7217" s="158"/>
      <c r="D7217" s="151" t="s">
        <v>197</v>
      </c>
      <c r="E7217" s="159" t="s">
        <v>1</v>
      </c>
      <c r="F7217" s="160" t="s">
        <v>199</v>
      </c>
      <c r="H7217" s="161">
        <v>56.240000000000009</v>
      </c>
      <c r="I7217" s="162"/>
      <c r="L7217" s="158"/>
      <c r="M7217" s="163"/>
      <c r="T7217" s="164"/>
      <c r="AT7217" s="159" t="s">
        <v>197</v>
      </c>
      <c r="AU7217" s="159" t="s">
        <v>94</v>
      </c>
      <c r="AV7217" s="13" t="s">
        <v>182</v>
      </c>
      <c r="AW7217" s="13" t="s">
        <v>40</v>
      </c>
      <c r="AX7217" s="13" t="s">
        <v>92</v>
      </c>
      <c r="AY7217" s="159" t="s">
        <v>174</v>
      </c>
    </row>
    <row r="7218" spans="2:65" s="1" customFormat="1" ht="44.25" customHeight="1" x14ac:dyDescent="0.2">
      <c r="B7218" s="33"/>
      <c r="C7218" s="137" t="s">
        <v>3605</v>
      </c>
      <c r="D7218" s="137" t="s">
        <v>177</v>
      </c>
      <c r="E7218" s="138" t="s">
        <v>3606</v>
      </c>
      <c r="F7218" s="139" t="s">
        <v>3607</v>
      </c>
      <c r="G7218" s="140" t="s">
        <v>352</v>
      </c>
      <c r="H7218" s="141">
        <v>35.35</v>
      </c>
      <c r="I7218" s="142"/>
      <c r="J7218" s="143">
        <f>ROUND(I7218*H7218,2)</f>
        <v>0</v>
      </c>
      <c r="K7218" s="139" t="s">
        <v>181</v>
      </c>
      <c r="L7218" s="33"/>
      <c r="M7218" s="144" t="s">
        <v>1</v>
      </c>
      <c r="N7218" s="145" t="s">
        <v>50</v>
      </c>
      <c r="P7218" s="146">
        <f>O7218*H7218</f>
        <v>0</v>
      </c>
      <c r="Q7218" s="146">
        <v>1.0000000000000001E-5</v>
      </c>
      <c r="R7218" s="146">
        <f>Q7218*H7218</f>
        <v>3.5350000000000003E-4</v>
      </c>
      <c r="S7218" s="146">
        <v>0</v>
      </c>
      <c r="T7218" s="147">
        <f>S7218*H7218</f>
        <v>0</v>
      </c>
      <c r="AR7218" s="148" t="s">
        <v>330</v>
      </c>
      <c r="AT7218" s="148" t="s">
        <v>177</v>
      </c>
      <c r="AU7218" s="148" t="s">
        <v>94</v>
      </c>
      <c r="AY7218" s="17" t="s">
        <v>174</v>
      </c>
      <c r="BE7218" s="149">
        <f>IF(N7218="základní",J7218,0)</f>
        <v>0</v>
      </c>
      <c r="BF7218" s="149">
        <f>IF(N7218="snížená",J7218,0)</f>
        <v>0</v>
      </c>
      <c r="BG7218" s="149">
        <f>IF(N7218="zákl. přenesená",J7218,0)</f>
        <v>0</v>
      </c>
      <c r="BH7218" s="149">
        <f>IF(N7218="sníž. přenesená",J7218,0)</f>
        <v>0</v>
      </c>
      <c r="BI7218" s="149">
        <f>IF(N7218="nulová",J7218,0)</f>
        <v>0</v>
      </c>
      <c r="BJ7218" s="17" t="s">
        <v>94</v>
      </c>
      <c r="BK7218" s="149">
        <f>ROUND(I7218*H7218,2)</f>
        <v>0</v>
      </c>
      <c r="BL7218" s="17" t="s">
        <v>330</v>
      </c>
      <c r="BM7218" s="148" t="s">
        <v>3608</v>
      </c>
    </row>
    <row r="7219" spans="2:65" s="14" customFormat="1" x14ac:dyDescent="0.2">
      <c r="B7219" s="170"/>
      <c r="D7219" s="151" t="s">
        <v>197</v>
      </c>
      <c r="E7219" s="171" t="s">
        <v>1</v>
      </c>
      <c r="F7219" s="172" t="s">
        <v>3601</v>
      </c>
      <c r="H7219" s="171" t="s">
        <v>1</v>
      </c>
      <c r="I7219" s="173"/>
      <c r="L7219" s="170"/>
      <c r="M7219" s="174"/>
      <c r="T7219" s="175"/>
      <c r="AT7219" s="171" t="s">
        <v>197</v>
      </c>
      <c r="AU7219" s="171" t="s">
        <v>94</v>
      </c>
      <c r="AV7219" s="14" t="s">
        <v>92</v>
      </c>
      <c r="AW7219" s="14" t="s">
        <v>40</v>
      </c>
      <c r="AX7219" s="14" t="s">
        <v>84</v>
      </c>
      <c r="AY7219" s="171" t="s">
        <v>174</v>
      </c>
    </row>
    <row r="7220" spans="2:65" s="14" customFormat="1" x14ac:dyDescent="0.2">
      <c r="B7220" s="170"/>
      <c r="D7220" s="151" t="s">
        <v>197</v>
      </c>
      <c r="E7220" s="171" t="s">
        <v>1</v>
      </c>
      <c r="F7220" s="172" t="s">
        <v>708</v>
      </c>
      <c r="H7220" s="171" t="s">
        <v>1</v>
      </c>
      <c r="I7220" s="173"/>
      <c r="L7220" s="170"/>
      <c r="M7220" s="174"/>
      <c r="T7220" s="175"/>
      <c r="AT7220" s="171" t="s">
        <v>197</v>
      </c>
      <c r="AU7220" s="171" t="s">
        <v>94</v>
      </c>
      <c r="AV7220" s="14" t="s">
        <v>92</v>
      </c>
      <c r="AW7220" s="14" t="s">
        <v>40</v>
      </c>
      <c r="AX7220" s="14" t="s">
        <v>84</v>
      </c>
      <c r="AY7220" s="171" t="s">
        <v>174</v>
      </c>
    </row>
    <row r="7221" spans="2:65" s="12" customFormat="1" x14ac:dyDescent="0.2">
      <c r="B7221" s="150"/>
      <c r="D7221" s="151" t="s">
        <v>197</v>
      </c>
      <c r="E7221" s="152" t="s">
        <v>1</v>
      </c>
      <c r="F7221" s="153" t="s">
        <v>3609</v>
      </c>
      <c r="H7221" s="154">
        <v>2.65</v>
      </c>
      <c r="I7221" s="155"/>
      <c r="L7221" s="150"/>
      <c r="M7221" s="156"/>
      <c r="T7221" s="157"/>
      <c r="AT7221" s="152" t="s">
        <v>197</v>
      </c>
      <c r="AU7221" s="152" t="s">
        <v>94</v>
      </c>
      <c r="AV7221" s="12" t="s">
        <v>94</v>
      </c>
      <c r="AW7221" s="12" t="s">
        <v>40</v>
      </c>
      <c r="AX7221" s="12" t="s">
        <v>84</v>
      </c>
      <c r="AY7221" s="152" t="s">
        <v>174</v>
      </c>
    </row>
    <row r="7222" spans="2:65" s="14" customFormat="1" x14ac:dyDescent="0.2">
      <c r="B7222" s="170"/>
      <c r="D7222" s="151" t="s">
        <v>197</v>
      </c>
      <c r="E7222" s="171" t="s">
        <v>1</v>
      </c>
      <c r="F7222" s="172" t="s">
        <v>714</v>
      </c>
      <c r="H7222" s="171" t="s">
        <v>1</v>
      </c>
      <c r="I7222" s="173"/>
      <c r="L7222" s="170"/>
      <c r="M7222" s="174"/>
      <c r="T7222" s="175"/>
      <c r="AT7222" s="171" t="s">
        <v>197</v>
      </c>
      <c r="AU7222" s="171" t="s">
        <v>94</v>
      </c>
      <c r="AV7222" s="14" t="s">
        <v>92</v>
      </c>
      <c r="AW7222" s="14" t="s">
        <v>40</v>
      </c>
      <c r="AX7222" s="14" t="s">
        <v>84</v>
      </c>
      <c r="AY7222" s="171" t="s">
        <v>174</v>
      </c>
    </row>
    <row r="7223" spans="2:65" s="12" customFormat="1" x14ac:dyDescent="0.2">
      <c r="B7223" s="150"/>
      <c r="D7223" s="151" t="s">
        <v>197</v>
      </c>
      <c r="E7223" s="152" t="s">
        <v>1</v>
      </c>
      <c r="F7223" s="153" t="s">
        <v>3610</v>
      </c>
      <c r="H7223" s="154">
        <v>10.9</v>
      </c>
      <c r="I7223" s="155"/>
      <c r="L7223" s="150"/>
      <c r="M7223" s="156"/>
      <c r="T7223" s="157"/>
      <c r="AT7223" s="152" t="s">
        <v>197</v>
      </c>
      <c r="AU7223" s="152" t="s">
        <v>94</v>
      </c>
      <c r="AV7223" s="12" t="s">
        <v>94</v>
      </c>
      <c r="AW7223" s="12" t="s">
        <v>40</v>
      </c>
      <c r="AX7223" s="12" t="s">
        <v>84</v>
      </c>
      <c r="AY7223" s="152" t="s">
        <v>174</v>
      </c>
    </row>
    <row r="7224" spans="2:65" s="14" customFormat="1" x14ac:dyDescent="0.2">
      <c r="B7224" s="170"/>
      <c r="D7224" s="151" t="s">
        <v>197</v>
      </c>
      <c r="E7224" s="171" t="s">
        <v>1</v>
      </c>
      <c r="F7224" s="172" t="s">
        <v>725</v>
      </c>
      <c r="H7224" s="171" t="s">
        <v>1</v>
      </c>
      <c r="I7224" s="173"/>
      <c r="L7224" s="170"/>
      <c r="M7224" s="174"/>
      <c r="T7224" s="175"/>
      <c r="AT7224" s="171" t="s">
        <v>197</v>
      </c>
      <c r="AU7224" s="171" t="s">
        <v>94</v>
      </c>
      <c r="AV7224" s="14" t="s">
        <v>92</v>
      </c>
      <c r="AW7224" s="14" t="s">
        <v>40</v>
      </c>
      <c r="AX7224" s="14" t="s">
        <v>84</v>
      </c>
      <c r="AY7224" s="171" t="s">
        <v>174</v>
      </c>
    </row>
    <row r="7225" spans="2:65" s="12" customFormat="1" x14ac:dyDescent="0.2">
      <c r="B7225" s="150"/>
      <c r="D7225" s="151" t="s">
        <v>197</v>
      </c>
      <c r="E7225" s="152" t="s">
        <v>1</v>
      </c>
      <c r="F7225" s="153" t="s">
        <v>3610</v>
      </c>
      <c r="H7225" s="154">
        <v>10.9</v>
      </c>
      <c r="I7225" s="155"/>
      <c r="L7225" s="150"/>
      <c r="M7225" s="156"/>
      <c r="T7225" s="157"/>
      <c r="AT7225" s="152" t="s">
        <v>197</v>
      </c>
      <c r="AU7225" s="152" t="s">
        <v>94</v>
      </c>
      <c r="AV7225" s="12" t="s">
        <v>94</v>
      </c>
      <c r="AW7225" s="12" t="s">
        <v>40</v>
      </c>
      <c r="AX7225" s="12" t="s">
        <v>84</v>
      </c>
      <c r="AY7225" s="152" t="s">
        <v>174</v>
      </c>
    </row>
    <row r="7226" spans="2:65" s="14" customFormat="1" x14ac:dyDescent="0.2">
      <c r="B7226" s="170"/>
      <c r="D7226" s="151" t="s">
        <v>197</v>
      </c>
      <c r="E7226" s="171" t="s">
        <v>1</v>
      </c>
      <c r="F7226" s="172" t="s">
        <v>734</v>
      </c>
      <c r="H7226" s="171" t="s">
        <v>1</v>
      </c>
      <c r="I7226" s="173"/>
      <c r="L7226" s="170"/>
      <c r="M7226" s="174"/>
      <c r="T7226" s="175"/>
      <c r="AT7226" s="171" t="s">
        <v>197</v>
      </c>
      <c r="AU7226" s="171" t="s">
        <v>94</v>
      </c>
      <c r="AV7226" s="14" t="s">
        <v>92</v>
      </c>
      <c r="AW7226" s="14" t="s">
        <v>40</v>
      </c>
      <c r="AX7226" s="14" t="s">
        <v>84</v>
      </c>
      <c r="AY7226" s="171" t="s">
        <v>174</v>
      </c>
    </row>
    <row r="7227" spans="2:65" s="12" customFormat="1" x14ac:dyDescent="0.2">
      <c r="B7227" s="150"/>
      <c r="D7227" s="151" t="s">
        <v>197</v>
      </c>
      <c r="E7227" s="152" t="s">
        <v>1</v>
      </c>
      <c r="F7227" s="153" t="s">
        <v>3610</v>
      </c>
      <c r="H7227" s="154">
        <v>10.9</v>
      </c>
      <c r="I7227" s="155"/>
      <c r="L7227" s="150"/>
      <c r="M7227" s="156"/>
      <c r="T7227" s="157"/>
      <c r="AT7227" s="152" t="s">
        <v>197</v>
      </c>
      <c r="AU7227" s="152" t="s">
        <v>94</v>
      </c>
      <c r="AV7227" s="12" t="s">
        <v>94</v>
      </c>
      <c r="AW7227" s="12" t="s">
        <v>40</v>
      </c>
      <c r="AX7227" s="12" t="s">
        <v>84</v>
      </c>
      <c r="AY7227" s="152" t="s">
        <v>174</v>
      </c>
    </row>
    <row r="7228" spans="2:65" s="13" customFormat="1" x14ac:dyDescent="0.2">
      <c r="B7228" s="158"/>
      <c r="D7228" s="151" t="s">
        <v>197</v>
      </c>
      <c r="E7228" s="159" t="s">
        <v>1</v>
      </c>
      <c r="F7228" s="160" t="s">
        <v>199</v>
      </c>
      <c r="H7228" s="161">
        <v>35.35</v>
      </c>
      <c r="I7228" s="162"/>
      <c r="L7228" s="158"/>
      <c r="M7228" s="163"/>
      <c r="T7228" s="164"/>
      <c r="AT7228" s="159" t="s">
        <v>197</v>
      </c>
      <c r="AU7228" s="159" t="s">
        <v>94</v>
      </c>
      <c r="AV7228" s="13" t="s">
        <v>182</v>
      </c>
      <c r="AW7228" s="13" t="s">
        <v>40</v>
      </c>
      <c r="AX7228" s="13" t="s">
        <v>92</v>
      </c>
      <c r="AY7228" s="159" t="s">
        <v>174</v>
      </c>
    </row>
    <row r="7229" spans="2:65" s="1" customFormat="1" ht="49.15" customHeight="1" x14ac:dyDescent="0.2">
      <c r="B7229" s="33"/>
      <c r="C7229" s="137" t="s">
        <v>3611</v>
      </c>
      <c r="D7229" s="137" t="s">
        <v>177</v>
      </c>
      <c r="E7229" s="138" t="s">
        <v>3612</v>
      </c>
      <c r="F7229" s="139" t="s">
        <v>3613</v>
      </c>
      <c r="G7229" s="140" t="s">
        <v>249</v>
      </c>
      <c r="H7229" s="141">
        <v>128.01</v>
      </c>
      <c r="I7229" s="142"/>
      <c r="J7229" s="143">
        <f>ROUND(I7229*H7229,2)</f>
        <v>0</v>
      </c>
      <c r="K7229" s="139" t="s">
        <v>181</v>
      </c>
      <c r="L7229" s="33"/>
      <c r="M7229" s="144" t="s">
        <v>1</v>
      </c>
      <c r="N7229" s="145" t="s">
        <v>50</v>
      </c>
      <c r="P7229" s="146">
        <f>O7229*H7229</f>
        <v>0</v>
      </c>
      <c r="Q7229" s="146">
        <v>1.259E-2</v>
      </c>
      <c r="R7229" s="146">
        <f>Q7229*H7229</f>
        <v>1.6116458999999999</v>
      </c>
      <c r="S7229" s="146">
        <v>0</v>
      </c>
      <c r="T7229" s="147">
        <f>S7229*H7229</f>
        <v>0</v>
      </c>
      <c r="AR7229" s="148" t="s">
        <v>330</v>
      </c>
      <c r="AT7229" s="148" t="s">
        <v>177</v>
      </c>
      <c r="AU7229" s="148" t="s">
        <v>94</v>
      </c>
      <c r="AY7229" s="17" t="s">
        <v>174</v>
      </c>
      <c r="BE7229" s="149">
        <f>IF(N7229="základní",J7229,0)</f>
        <v>0</v>
      </c>
      <c r="BF7229" s="149">
        <f>IF(N7229="snížená",J7229,0)</f>
        <v>0</v>
      </c>
      <c r="BG7229" s="149">
        <f>IF(N7229="zákl. přenesená",J7229,0)</f>
        <v>0</v>
      </c>
      <c r="BH7229" s="149">
        <f>IF(N7229="sníž. přenesená",J7229,0)</f>
        <v>0</v>
      </c>
      <c r="BI7229" s="149">
        <f>IF(N7229="nulová",J7229,0)</f>
        <v>0</v>
      </c>
      <c r="BJ7229" s="17" t="s">
        <v>94</v>
      </c>
      <c r="BK7229" s="149">
        <f>ROUND(I7229*H7229,2)</f>
        <v>0</v>
      </c>
      <c r="BL7229" s="17" t="s">
        <v>330</v>
      </c>
      <c r="BM7229" s="148" t="s">
        <v>3614</v>
      </c>
    </row>
    <row r="7230" spans="2:65" s="1" customFormat="1" ht="68.25" x14ac:dyDescent="0.2">
      <c r="B7230" s="33"/>
      <c r="D7230" s="151" t="s">
        <v>325</v>
      </c>
      <c r="F7230" s="186" t="s">
        <v>3615</v>
      </c>
      <c r="I7230" s="187"/>
      <c r="L7230" s="33"/>
      <c r="M7230" s="188"/>
      <c r="T7230" s="57"/>
      <c r="AT7230" s="17" t="s">
        <v>325</v>
      </c>
      <c r="AU7230" s="17" t="s">
        <v>94</v>
      </c>
    </row>
    <row r="7231" spans="2:65" s="14" customFormat="1" x14ac:dyDescent="0.2">
      <c r="B7231" s="170"/>
      <c r="D7231" s="151" t="s">
        <v>197</v>
      </c>
      <c r="E7231" s="171" t="s">
        <v>1</v>
      </c>
      <c r="F7231" s="172" t="s">
        <v>681</v>
      </c>
      <c r="H7231" s="171" t="s">
        <v>1</v>
      </c>
      <c r="I7231" s="173"/>
      <c r="L7231" s="170"/>
      <c r="M7231" s="174"/>
      <c r="T7231" s="175"/>
      <c r="AT7231" s="171" t="s">
        <v>197</v>
      </c>
      <c r="AU7231" s="171" t="s">
        <v>94</v>
      </c>
      <c r="AV7231" s="14" t="s">
        <v>92</v>
      </c>
      <c r="AW7231" s="14" t="s">
        <v>40</v>
      </c>
      <c r="AX7231" s="14" t="s">
        <v>84</v>
      </c>
      <c r="AY7231" s="171" t="s">
        <v>174</v>
      </c>
    </row>
    <row r="7232" spans="2:65" s="12" customFormat="1" x14ac:dyDescent="0.2">
      <c r="B7232" s="150"/>
      <c r="D7232" s="151" t="s">
        <v>197</v>
      </c>
      <c r="E7232" s="152" t="s">
        <v>1</v>
      </c>
      <c r="F7232" s="153" t="s">
        <v>3616</v>
      </c>
      <c r="H7232" s="154">
        <v>5.24</v>
      </c>
      <c r="I7232" s="155"/>
      <c r="L7232" s="150"/>
      <c r="M7232" s="156"/>
      <c r="T7232" s="157"/>
      <c r="AT7232" s="152" t="s">
        <v>197</v>
      </c>
      <c r="AU7232" s="152" t="s">
        <v>94</v>
      </c>
      <c r="AV7232" s="12" t="s">
        <v>94</v>
      </c>
      <c r="AW7232" s="12" t="s">
        <v>40</v>
      </c>
      <c r="AX7232" s="12" t="s">
        <v>84</v>
      </c>
      <c r="AY7232" s="152" t="s">
        <v>174</v>
      </c>
    </row>
    <row r="7233" spans="2:51" s="14" customFormat="1" x14ac:dyDescent="0.2">
      <c r="B7233" s="170"/>
      <c r="D7233" s="151" t="s">
        <v>197</v>
      </c>
      <c r="E7233" s="171" t="s">
        <v>1</v>
      </c>
      <c r="F7233" s="172" t="s">
        <v>683</v>
      </c>
      <c r="H7233" s="171" t="s">
        <v>1</v>
      </c>
      <c r="I7233" s="173"/>
      <c r="L7233" s="170"/>
      <c r="M7233" s="174"/>
      <c r="T7233" s="175"/>
      <c r="AT7233" s="171" t="s">
        <v>197</v>
      </c>
      <c r="AU7233" s="171" t="s">
        <v>94</v>
      </c>
      <c r="AV7233" s="14" t="s">
        <v>92</v>
      </c>
      <c r="AW7233" s="14" t="s">
        <v>40</v>
      </c>
      <c r="AX7233" s="14" t="s">
        <v>84</v>
      </c>
      <c r="AY7233" s="171" t="s">
        <v>174</v>
      </c>
    </row>
    <row r="7234" spans="2:51" s="12" customFormat="1" x14ac:dyDescent="0.2">
      <c r="B7234" s="150"/>
      <c r="D7234" s="151" t="s">
        <v>197</v>
      </c>
      <c r="E7234" s="152" t="s">
        <v>1</v>
      </c>
      <c r="F7234" s="153" t="s">
        <v>3617</v>
      </c>
      <c r="H7234" s="154">
        <v>2.35</v>
      </c>
      <c r="I7234" s="155"/>
      <c r="L7234" s="150"/>
      <c r="M7234" s="156"/>
      <c r="T7234" s="157"/>
      <c r="AT7234" s="152" t="s">
        <v>197</v>
      </c>
      <c r="AU7234" s="152" t="s">
        <v>94</v>
      </c>
      <c r="AV7234" s="12" t="s">
        <v>94</v>
      </c>
      <c r="AW7234" s="12" t="s">
        <v>40</v>
      </c>
      <c r="AX7234" s="12" t="s">
        <v>84</v>
      </c>
      <c r="AY7234" s="152" t="s">
        <v>174</v>
      </c>
    </row>
    <row r="7235" spans="2:51" s="14" customFormat="1" x14ac:dyDescent="0.2">
      <c r="B7235" s="170"/>
      <c r="D7235" s="151" t="s">
        <v>197</v>
      </c>
      <c r="E7235" s="171" t="s">
        <v>1</v>
      </c>
      <c r="F7235" s="172" t="s">
        <v>685</v>
      </c>
      <c r="H7235" s="171" t="s">
        <v>1</v>
      </c>
      <c r="I7235" s="173"/>
      <c r="L7235" s="170"/>
      <c r="M7235" s="174"/>
      <c r="T7235" s="175"/>
      <c r="AT7235" s="171" t="s">
        <v>197</v>
      </c>
      <c r="AU7235" s="171" t="s">
        <v>94</v>
      </c>
      <c r="AV7235" s="14" t="s">
        <v>92</v>
      </c>
      <c r="AW7235" s="14" t="s">
        <v>40</v>
      </c>
      <c r="AX7235" s="14" t="s">
        <v>84</v>
      </c>
      <c r="AY7235" s="171" t="s">
        <v>174</v>
      </c>
    </row>
    <row r="7236" spans="2:51" s="12" customFormat="1" x14ac:dyDescent="0.2">
      <c r="B7236" s="150"/>
      <c r="D7236" s="151" t="s">
        <v>197</v>
      </c>
      <c r="E7236" s="152" t="s">
        <v>1</v>
      </c>
      <c r="F7236" s="153" t="s">
        <v>686</v>
      </c>
      <c r="H7236" s="154">
        <v>6.4</v>
      </c>
      <c r="I7236" s="155"/>
      <c r="L7236" s="150"/>
      <c r="M7236" s="156"/>
      <c r="T7236" s="157"/>
      <c r="AT7236" s="152" t="s">
        <v>197</v>
      </c>
      <c r="AU7236" s="152" t="s">
        <v>94</v>
      </c>
      <c r="AV7236" s="12" t="s">
        <v>94</v>
      </c>
      <c r="AW7236" s="12" t="s">
        <v>40</v>
      </c>
      <c r="AX7236" s="12" t="s">
        <v>84</v>
      </c>
      <c r="AY7236" s="152" t="s">
        <v>174</v>
      </c>
    </row>
    <row r="7237" spans="2:51" s="14" customFormat="1" x14ac:dyDescent="0.2">
      <c r="B7237" s="170"/>
      <c r="D7237" s="151" t="s">
        <v>197</v>
      </c>
      <c r="E7237" s="171" t="s">
        <v>1</v>
      </c>
      <c r="F7237" s="172" t="s">
        <v>701</v>
      </c>
      <c r="H7237" s="171" t="s">
        <v>1</v>
      </c>
      <c r="I7237" s="173"/>
      <c r="L7237" s="170"/>
      <c r="M7237" s="174"/>
      <c r="T7237" s="175"/>
      <c r="AT7237" s="171" t="s">
        <v>197</v>
      </c>
      <c r="AU7237" s="171" t="s">
        <v>94</v>
      </c>
      <c r="AV7237" s="14" t="s">
        <v>92</v>
      </c>
      <c r="AW7237" s="14" t="s">
        <v>40</v>
      </c>
      <c r="AX7237" s="14" t="s">
        <v>84</v>
      </c>
      <c r="AY7237" s="171" t="s">
        <v>174</v>
      </c>
    </row>
    <row r="7238" spans="2:51" s="12" customFormat="1" x14ac:dyDescent="0.2">
      <c r="B7238" s="150"/>
      <c r="D7238" s="151" t="s">
        <v>197</v>
      </c>
      <c r="E7238" s="152" t="s">
        <v>1</v>
      </c>
      <c r="F7238" s="153" t="s">
        <v>3618</v>
      </c>
      <c r="H7238" s="154">
        <v>8.19</v>
      </c>
      <c r="I7238" s="155"/>
      <c r="L7238" s="150"/>
      <c r="M7238" s="156"/>
      <c r="T7238" s="157"/>
      <c r="AT7238" s="152" t="s">
        <v>197</v>
      </c>
      <c r="AU7238" s="152" t="s">
        <v>94</v>
      </c>
      <c r="AV7238" s="12" t="s">
        <v>94</v>
      </c>
      <c r="AW7238" s="12" t="s">
        <v>40</v>
      </c>
      <c r="AX7238" s="12" t="s">
        <v>84</v>
      </c>
      <c r="AY7238" s="152" t="s">
        <v>174</v>
      </c>
    </row>
    <row r="7239" spans="2:51" s="14" customFormat="1" x14ac:dyDescent="0.2">
      <c r="B7239" s="170"/>
      <c r="D7239" s="151" t="s">
        <v>197</v>
      </c>
      <c r="E7239" s="171" t="s">
        <v>1</v>
      </c>
      <c r="F7239" s="172" t="s">
        <v>745</v>
      </c>
      <c r="H7239" s="171" t="s">
        <v>1</v>
      </c>
      <c r="I7239" s="173"/>
      <c r="L7239" s="170"/>
      <c r="M7239" s="174"/>
      <c r="T7239" s="175"/>
      <c r="AT7239" s="171" t="s">
        <v>197</v>
      </c>
      <c r="AU7239" s="171" t="s">
        <v>94</v>
      </c>
      <c r="AV7239" s="14" t="s">
        <v>92</v>
      </c>
      <c r="AW7239" s="14" t="s">
        <v>40</v>
      </c>
      <c r="AX7239" s="14" t="s">
        <v>84</v>
      </c>
      <c r="AY7239" s="171" t="s">
        <v>174</v>
      </c>
    </row>
    <row r="7240" spans="2:51" s="12" customFormat="1" x14ac:dyDescent="0.2">
      <c r="B7240" s="150"/>
      <c r="D7240" s="151" t="s">
        <v>197</v>
      </c>
      <c r="E7240" s="152" t="s">
        <v>1</v>
      </c>
      <c r="F7240" s="153" t="s">
        <v>746</v>
      </c>
      <c r="H7240" s="154">
        <v>2.84</v>
      </c>
      <c r="I7240" s="155"/>
      <c r="L7240" s="150"/>
      <c r="M7240" s="156"/>
      <c r="T7240" s="157"/>
      <c r="AT7240" s="152" t="s">
        <v>197</v>
      </c>
      <c r="AU7240" s="152" t="s">
        <v>94</v>
      </c>
      <c r="AV7240" s="12" t="s">
        <v>94</v>
      </c>
      <c r="AW7240" s="12" t="s">
        <v>40</v>
      </c>
      <c r="AX7240" s="12" t="s">
        <v>84</v>
      </c>
      <c r="AY7240" s="152" t="s">
        <v>174</v>
      </c>
    </row>
    <row r="7241" spans="2:51" s="14" customFormat="1" x14ac:dyDescent="0.2">
      <c r="B7241" s="170"/>
      <c r="D7241" s="151" t="s">
        <v>197</v>
      </c>
      <c r="E7241" s="171" t="s">
        <v>1</v>
      </c>
      <c r="F7241" s="172" t="s">
        <v>703</v>
      </c>
      <c r="H7241" s="171" t="s">
        <v>1</v>
      </c>
      <c r="I7241" s="173"/>
      <c r="L7241" s="170"/>
      <c r="M7241" s="174"/>
      <c r="T7241" s="175"/>
      <c r="AT7241" s="171" t="s">
        <v>197</v>
      </c>
      <c r="AU7241" s="171" t="s">
        <v>94</v>
      </c>
      <c r="AV7241" s="14" t="s">
        <v>92</v>
      </c>
      <c r="AW7241" s="14" t="s">
        <v>40</v>
      </c>
      <c r="AX7241" s="14" t="s">
        <v>84</v>
      </c>
      <c r="AY7241" s="171" t="s">
        <v>174</v>
      </c>
    </row>
    <row r="7242" spans="2:51" s="12" customFormat="1" x14ac:dyDescent="0.2">
      <c r="B7242" s="150"/>
      <c r="D7242" s="151" t="s">
        <v>197</v>
      </c>
      <c r="E7242" s="152" t="s">
        <v>1</v>
      </c>
      <c r="F7242" s="153" t="s">
        <v>3619</v>
      </c>
      <c r="H7242" s="154">
        <v>2.56</v>
      </c>
      <c r="I7242" s="155"/>
      <c r="L7242" s="150"/>
      <c r="M7242" s="156"/>
      <c r="T7242" s="157"/>
      <c r="AT7242" s="152" t="s">
        <v>197</v>
      </c>
      <c r="AU7242" s="152" t="s">
        <v>94</v>
      </c>
      <c r="AV7242" s="12" t="s">
        <v>94</v>
      </c>
      <c r="AW7242" s="12" t="s">
        <v>40</v>
      </c>
      <c r="AX7242" s="12" t="s">
        <v>84</v>
      </c>
      <c r="AY7242" s="152" t="s">
        <v>174</v>
      </c>
    </row>
    <row r="7243" spans="2:51" s="14" customFormat="1" x14ac:dyDescent="0.2">
      <c r="B7243" s="170"/>
      <c r="D7243" s="151" t="s">
        <v>197</v>
      </c>
      <c r="E7243" s="171" t="s">
        <v>1</v>
      </c>
      <c r="F7243" s="172" t="s">
        <v>705</v>
      </c>
      <c r="H7243" s="171" t="s">
        <v>1</v>
      </c>
      <c r="I7243" s="173"/>
      <c r="L7243" s="170"/>
      <c r="M7243" s="174"/>
      <c r="T7243" s="175"/>
      <c r="AT7243" s="171" t="s">
        <v>197</v>
      </c>
      <c r="AU7243" s="171" t="s">
        <v>94</v>
      </c>
      <c r="AV7243" s="14" t="s">
        <v>92</v>
      </c>
      <c r="AW7243" s="14" t="s">
        <v>40</v>
      </c>
      <c r="AX7243" s="14" t="s">
        <v>84</v>
      </c>
      <c r="AY7243" s="171" t="s">
        <v>174</v>
      </c>
    </row>
    <row r="7244" spans="2:51" s="12" customFormat="1" x14ac:dyDescent="0.2">
      <c r="B7244" s="150"/>
      <c r="D7244" s="151" t="s">
        <v>197</v>
      </c>
      <c r="E7244" s="152" t="s">
        <v>1</v>
      </c>
      <c r="F7244" s="153" t="s">
        <v>706</v>
      </c>
      <c r="H7244" s="154">
        <v>8.27</v>
      </c>
      <c r="I7244" s="155"/>
      <c r="L7244" s="150"/>
      <c r="M7244" s="156"/>
      <c r="T7244" s="157"/>
      <c r="AT7244" s="152" t="s">
        <v>197</v>
      </c>
      <c r="AU7244" s="152" t="s">
        <v>94</v>
      </c>
      <c r="AV7244" s="12" t="s">
        <v>94</v>
      </c>
      <c r="AW7244" s="12" t="s">
        <v>40</v>
      </c>
      <c r="AX7244" s="12" t="s">
        <v>84</v>
      </c>
      <c r="AY7244" s="152" t="s">
        <v>174</v>
      </c>
    </row>
    <row r="7245" spans="2:51" s="14" customFormat="1" x14ac:dyDescent="0.2">
      <c r="B7245" s="170"/>
      <c r="D7245" s="151" t="s">
        <v>197</v>
      </c>
      <c r="E7245" s="171" t="s">
        <v>1</v>
      </c>
      <c r="F7245" s="172" t="s">
        <v>747</v>
      </c>
      <c r="H7245" s="171" t="s">
        <v>1</v>
      </c>
      <c r="I7245" s="173"/>
      <c r="L7245" s="170"/>
      <c r="M7245" s="174"/>
      <c r="T7245" s="175"/>
      <c r="AT7245" s="171" t="s">
        <v>197</v>
      </c>
      <c r="AU7245" s="171" t="s">
        <v>94</v>
      </c>
      <c r="AV7245" s="14" t="s">
        <v>92</v>
      </c>
      <c r="AW7245" s="14" t="s">
        <v>40</v>
      </c>
      <c r="AX7245" s="14" t="s">
        <v>84</v>
      </c>
      <c r="AY7245" s="171" t="s">
        <v>174</v>
      </c>
    </row>
    <row r="7246" spans="2:51" s="12" customFormat="1" x14ac:dyDescent="0.2">
      <c r="B7246" s="150"/>
      <c r="D7246" s="151" t="s">
        <v>197</v>
      </c>
      <c r="E7246" s="152" t="s">
        <v>1</v>
      </c>
      <c r="F7246" s="153" t="s">
        <v>3620</v>
      </c>
      <c r="H7246" s="154">
        <v>5.0199999999999996</v>
      </c>
      <c r="I7246" s="155"/>
      <c r="L7246" s="150"/>
      <c r="M7246" s="156"/>
      <c r="T7246" s="157"/>
      <c r="AT7246" s="152" t="s">
        <v>197</v>
      </c>
      <c r="AU7246" s="152" t="s">
        <v>94</v>
      </c>
      <c r="AV7246" s="12" t="s">
        <v>94</v>
      </c>
      <c r="AW7246" s="12" t="s">
        <v>40</v>
      </c>
      <c r="AX7246" s="12" t="s">
        <v>84</v>
      </c>
      <c r="AY7246" s="152" t="s">
        <v>174</v>
      </c>
    </row>
    <row r="7247" spans="2:51" s="14" customFormat="1" x14ac:dyDescent="0.2">
      <c r="B7247" s="170"/>
      <c r="D7247" s="151" t="s">
        <v>197</v>
      </c>
      <c r="E7247" s="171" t="s">
        <v>1</v>
      </c>
      <c r="F7247" s="172" t="s">
        <v>749</v>
      </c>
      <c r="H7247" s="171" t="s">
        <v>1</v>
      </c>
      <c r="I7247" s="173"/>
      <c r="L7247" s="170"/>
      <c r="M7247" s="174"/>
      <c r="T7247" s="175"/>
      <c r="AT7247" s="171" t="s">
        <v>197</v>
      </c>
      <c r="AU7247" s="171" t="s">
        <v>94</v>
      </c>
      <c r="AV7247" s="14" t="s">
        <v>92</v>
      </c>
      <c r="AW7247" s="14" t="s">
        <v>40</v>
      </c>
      <c r="AX7247" s="14" t="s">
        <v>84</v>
      </c>
      <c r="AY7247" s="171" t="s">
        <v>174</v>
      </c>
    </row>
    <row r="7248" spans="2:51" s="12" customFormat="1" x14ac:dyDescent="0.2">
      <c r="B7248" s="150"/>
      <c r="D7248" s="151" t="s">
        <v>197</v>
      </c>
      <c r="E7248" s="152" t="s">
        <v>1</v>
      </c>
      <c r="F7248" s="153" t="s">
        <v>3621</v>
      </c>
      <c r="H7248" s="154">
        <v>5.17</v>
      </c>
      <c r="I7248" s="155"/>
      <c r="L7248" s="150"/>
      <c r="M7248" s="156"/>
      <c r="T7248" s="157"/>
      <c r="AT7248" s="152" t="s">
        <v>197</v>
      </c>
      <c r="AU7248" s="152" t="s">
        <v>94</v>
      </c>
      <c r="AV7248" s="12" t="s">
        <v>94</v>
      </c>
      <c r="AW7248" s="12" t="s">
        <v>40</v>
      </c>
      <c r="AX7248" s="12" t="s">
        <v>84</v>
      </c>
      <c r="AY7248" s="152" t="s">
        <v>174</v>
      </c>
    </row>
    <row r="7249" spans="2:51" s="14" customFormat="1" x14ac:dyDescent="0.2">
      <c r="B7249" s="170"/>
      <c r="D7249" s="151" t="s">
        <v>197</v>
      </c>
      <c r="E7249" s="171" t="s">
        <v>1</v>
      </c>
      <c r="F7249" s="172" t="s">
        <v>751</v>
      </c>
      <c r="H7249" s="171" t="s">
        <v>1</v>
      </c>
      <c r="I7249" s="173"/>
      <c r="L7249" s="170"/>
      <c r="M7249" s="174"/>
      <c r="T7249" s="175"/>
      <c r="AT7249" s="171" t="s">
        <v>197</v>
      </c>
      <c r="AU7249" s="171" t="s">
        <v>94</v>
      </c>
      <c r="AV7249" s="14" t="s">
        <v>92</v>
      </c>
      <c r="AW7249" s="14" t="s">
        <v>40</v>
      </c>
      <c r="AX7249" s="14" t="s">
        <v>84</v>
      </c>
      <c r="AY7249" s="171" t="s">
        <v>174</v>
      </c>
    </row>
    <row r="7250" spans="2:51" s="12" customFormat="1" x14ac:dyDescent="0.2">
      <c r="B7250" s="150"/>
      <c r="D7250" s="151" t="s">
        <v>197</v>
      </c>
      <c r="E7250" s="152" t="s">
        <v>1</v>
      </c>
      <c r="F7250" s="153" t="s">
        <v>3621</v>
      </c>
      <c r="H7250" s="154">
        <v>5.17</v>
      </c>
      <c r="I7250" s="155"/>
      <c r="L7250" s="150"/>
      <c r="M7250" s="156"/>
      <c r="T7250" s="157"/>
      <c r="AT7250" s="152" t="s">
        <v>197</v>
      </c>
      <c r="AU7250" s="152" t="s">
        <v>94</v>
      </c>
      <c r="AV7250" s="12" t="s">
        <v>94</v>
      </c>
      <c r="AW7250" s="12" t="s">
        <v>40</v>
      </c>
      <c r="AX7250" s="12" t="s">
        <v>84</v>
      </c>
      <c r="AY7250" s="152" t="s">
        <v>174</v>
      </c>
    </row>
    <row r="7251" spans="2:51" s="14" customFormat="1" x14ac:dyDescent="0.2">
      <c r="B7251" s="170"/>
      <c r="D7251" s="151" t="s">
        <v>197</v>
      </c>
      <c r="E7251" s="171" t="s">
        <v>1</v>
      </c>
      <c r="F7251" s="172" t="s">
        <v>752</v>
      </c>
      <c r="H7251" s="171" t="s">
        <v>1</v>
      </c>
      <c r="I7251" s="173"/>
      <c r="L7251" s="170"/>
      <c r="M7251" s="174"/>
      <c r="T7251" s="175"/>
      <c r="AT7251" s="171" t="s">
        <v>197</v>
      </c>
      <c r="AU7251" s="171" t="s">
        <v>94</v>
      </c>
      <c r="AV7251" s="14" t="s">
        <v>92</v>
      </c>
      <c r="AW7251" s="14" t="s">
        <v>40</v>
      </c>
      <c r="AX7251" s="14" t="s">
        <v>84</v>
      </c>
      <c r="AY7251" s="171" t="s">
        <v>174</v>
      </c>
    </row>
    <row r="7252" spans="2:51" s="12" customFormat="1" x14ac:dyDescent="0.2">
      <c r="B7252" s="150"/>
      <c r="D7252" s="151" t="s">
        <v>197</v>
      </c>
      <c r="E7252" s="152" t="s">
        <v>1</v>
      </c>
      <c r="F7252" s="153" t="s">
        <v>3621</v>
      </c>
      <c r="H7252" s="154">
        <v>5.17</v>
      </c>
      <c r="I7252" s="155"/>
      <c r="L7252" s="150"/>
      <c r="M7252" s="156"/>
      <c r="T7252" s="157"/>
      <c r="AT7252" s="152" t="s">
        <v>197</v>
      </c>
      <c r="AU7252" s="152" t="s">
        <v>94</v>
      </c>
      <c r="AV7252" s="12" t="s">
        <v>94</v>
      </c>
      <c r="AW7252" s="12" t="s">
        <v>40</v>
      </c>
      <c r="AX7252" s="12" t="s">
        <v>84</v>
      </c>
      <c r="AY7252" s="152" t="s">
        <v>174</v>
      </c>
    </row>
    <row r="7253" spans="2:51" s="14" customFormat="1" x14ac:dyDescent="0.2">
      <c r="B7253" s="170"/>
      <c r="D7253" s="151" t="s">
        <v>197</v>
      </c>
      <c r="E7253" s="171" t="s">
        <v>1</v>
      </c>
      <c r="F7253" s="172" t="s">
        <v>753</v>
      </c>
      <c r="H7253" s="171" t="s">
        <v>1</v>
      </c>
      <c r="I7253" s="173"/>
      <c r="L7253" s="170"/>
      <c r="M7253" s="174"/>
      <c r="T7253" s="175"/>
      <c r="AT7253" s="171" t="s">
        <v>197</v>
      </c>
      <c r="AU7253" s="171" t="s">
        <v>94</v>
      </c>
      <c r="AV7253" s="14" t="s">
        <v>92</v>
      </c>
      <c r="AW7253" s="14" t="s">
        <v>40</v>
      </c>
      <c r="AX7253" s="14" t="s">
        <v>84</v>
      </c>
      <c r="AY7253" s="171" t="s">
        <v>174</v>
      </c>
    </row>
    <row r="7254" spans="2:51" s="12" customFormat="1" x14ac:dyDescent="0.2">
      <c r="B7254" s="150"/>
      <c r="D7254" s="151" t="s">
        <v>197</v>
      </c>
      <c r="E7254" s="152" t="s">
        <v>1</v>
      </c>
      <c r="F7254" s="153" t="s">
        <v>3621</v>
      </c>
      <c r="H7254" s="154">
        <v>5.17</v>
      </c>
      <c r="I7254" s="155"/>
      <c r="L7254" s="150"/>
      <c r="M7254" s="156"/>
      <c r="T7254" s="157"/>
      <c r="AT7254" s="152" t="s">
        <v>197</v>
      </c>
      <c r="AU7254" s="152" t="s">
        <v>94</v>
      </c>
      <c r="AV7254" s="12" t="s">
        <v>94</v>
      </c>
      <c r="AW7254" s="12" t="s">
        <v>40</v>
      </c>
      <c r="AX7254" s="12" t="s">
        <v>84</v>
      </c>
      <c r="AY7254" s="152" t="s">
        <v>174</v>
      </c>
    </row>
    <row r="7255" spans="2:51" s="14" customFormat="1" x14ac:dyDescent="0.2">
      <c r="B7255" s="170"/>
      <c r="D7255" s="151" t="s">
        <v>197</v>
      </c>
      <c r="E7255" s="171" t="s">
        <v>1</v>
      </c>
      <c r="F7255" s="172" t="s">
        <v>754</v>
      </c>
      <c r="H7255" s="171" t="s">
        <v>1</v>
      </c>
      <c r="I7255" s="173"/>
      <c r="L7255" s="170"/>
      <c r="M7255" s="174"/>
      <c r="T7255" s="175"/>
      <c r="AT7255" s="171" t="s">
        <v>197</v>
      </c>
      <c r="AU7255" s="171" t="s">
        <v>94</v>
      </c>
      <c r="AV7255" s="14" t="s">
        <v>92</v>
      </c>
      <c r="AW7255" s="14" t="s">
        <v>40</v>
      </c>
      <c r="AX7255" s="14" t="s">
        <v>84</v>
      </c>
      <c r="AY7255" s="171" t="s">
        <v>174</v>
      </c>
    </row>
    <row r="7256" spans="2:51" s="12" customFormat="1" x14ac:dyDescent="0.2">
      <c r="B7256" s="150"/>
      <c r="D7256" s="151" t="s">
        <v>197</v>
      </c>
      <c r="E7256" s="152" t="s">
        <v>1</v>
      </c>
      <c r="F7256" s="153" t="s">
        <v>3620</v>
      </c>
      <c r="H7256" s="154">
        <v>5.0199999999999996</v>
      </c>
      <c r="I7256" s="155"/>
      <c r="L7256" s="150"/>
      <c r="M7256" s="156"/>
      <c r="T7256" s="157"/>
      <c r="AT7256" s="152" t="s">
        <v>197</v>
      </c>
      <c r="AU7256" s="152" t="s">
        <v>94</v>
      </c>
      <c r="AV7256" s="12" t="s">
        <v>94</v>
      </c>
      <c r="AW7256" s="12" t="s">
        <v>40</v>
      </c>
      <c r="AX7256" s="12" t="s">
        <v>84</v>
      </c>
      <c r="AY7256" s="152" t="s">
        <v>174</v>
      </c>
    </row>
    <row r="7257" spans="2:51" s="14" customFormat="1" x14ac:dyDescent="0.2">
      <c r="B7257" s="170"/>
      <c r="D7257" s="151" t="s">
        <v>197</v>
      </c>
      <c r="E7257" s="171" t="s">
        <v>1</v>
      </c>
      <c r="F7257" s="172" t="s">
        <v>756</v>
      </c>
      <c r="H7257" s="171" t="s">
        <v>1</v>
      </c>
      <c r="I7257" s="173"/>
      <c r="L7257" s="170"/>
      <c r="M7257" s="174"/>
      <c r="T7257" s="175"/>
      <c r="AT7257" s="171" t="s">
        <v>197</v>
      </c>
      <c r="AU7257" s="171" t="s">
        <v>94</v>
      </c>
      <c r="AV7257" s="14" t="s">
        <v>92</v>
      </c>
      <c r="AW7257" s="14" t="s">
        <v>40</v>
      </c>
      <c r="AX7257" s="14" t="s">
        <v>84</v>
      </c>
      <c r="AY7257" s="171" t="s">
        <v>174</v>
      </c>
    </row>
    <row r="7258" spans="2:51" s="12" customFormat="1" x14ac:dyDescent="0.2">
      <c r="B7258" s="150"/>
      <c r="D7258" s="151" t="s">
        <v>197</v>
      </c>
      <c r="E7258" s="152" t="s">
        <v>1</v>
      </c>
      <c r="F7258" s="153" t="s">
        <v>3620</v>
      </c>
      <c r="H7258" s="154">
        <v>5.0199999999999996</v>
      </c>
      <c r="I7258" s="155"/>
      <c r="L7258" s="150"/>
      <c r="M7258" s="156"/>
      <c r="T7258" s="157"/>
      <c r="AT7258" s="152" t="s">
        <v>197</v>
      </c>
      <c r="AU7258" s="152" t="s">
        <v>94</v>
      </c>
      <c r="AV7258" s="12" t="s">
        <v>94</v>
      </c>
      <c r="AW7258" s="12" t="s">
        <v>40</v>
      </c>
      <c r="AX7258" s="12" t="s">
        <v>84</v>
      </c>
      <c r="AY7258" s="152" t="s">
        <v>174</v>
      </c>
    </row>
    <row r="7259" spans="2:51" s="14" customFormat="1" x14ac:dyDescent="0.2">
      <c r="B7259" s="170"/>
      <c r="D7259" s="151" t="s">
        <v>197</v>
      </c>
      <c r="E7259" s="171" t="s">
        <v>1</v>
      </c>
      <c r="F7259" s="172" t="s">
        <v>757</v>
      </c>
      <c r="H7259" s="171" t="s">
        <v>1</v>
      </c>
      <c r="I7259" s="173"/>
      <c r="L7259" s="170"/>
      <c r="M7259" s="174"/>
      <c r="T7259" s="175"/>
      <c r="AT7259" s="171" t="s">
        <v>197</v>
      </c>
      <c r="AU7259" s="171" t="s">
        <v>94</v>
      </c>
      <c r="AV7259" s="14" t="s">
        <v>92</v>
      </c>
      <c r="AW7259" s="14" t="s">
        <v>40</v>
      </c>
      <c r="AX7259" s="14" t="s">
        <v>84</v>
      </c>
      <c r="AY7259" s="171" t="s">
        <v>174</v>
      </c>
    </row>
    <row r="7260" spans="2:51" s="12" customFormat="1" x14ac:dyDescent="0.2">
      <c r="B7260" s="150"/>
      <c r="D7260" s="151" t="s">
        <v>197</v>
      </c>
      <c r="E7260" s="152" t="s">
        <v>1</v>
      </c>
      <c r="F7260" s="153" t="s">
        <v>3621</v>
      </c>
      <c r="H7260" s="154">
        <v>5.17</v>
      </c>
      <c r="I7260" s="155"/>
      <c r="L7260" s="150"/>
      <c r="M7260" s="156"/>
      <c r="T7260" s="157"/>
      <c r="AT7260" s="152" t="s">
        <v>197</v>
      </c>
      <c r="AU7260" s="152" t="s">
        <v>94</v>
      </c>
      <c r="AV7260" s="12" t="s">
        <v>94</v>
      </c>
      <c r="AW7260" s="12" t="s">
        <v>40</v>
      </c>
      <c r="AX7260" s="12" t="s">
        <v>84</v>
      </c>
      <c r="AY7260" s="152" t="s">
        <v>174</v>
      </c>
    </row>
    <row r="7261" spans="2:51" s="14" customFormat="1" x14ac:dyDescent="0.2">
      <c r="B7261" s="170"/>
      <c r="D7261" s="151" t="s">
        <v>197</v>
      </c>
      <c r="E7261" s="171" t="s">
        <v>1</v>
      </c>
      <c r="F7261" s="172" t="s">
        <v>758</v>
      </c>
      <c r="H7261" s="171" t="s">
        <v>1</v>
      </c>
      <c r="I7261" s="173"/>
      <c r="L7261" s="170"/>
      <c r="M7261" s="174"/>
      <c r="T7261" s="175"/>
      <c r="AT7261" s="171" t="s">
        <v>197</v>
      </c>
      <c r="AU7261" s="171" t="s">
        <v>94</v>
      </c>
      <c r="AV7261" s="14" t="s">
        <v>92</v>
      </c>
      <c r="AW7261" s="14" t="s">
        <v>40</v>
      </c>
      <c r="AX7261" s="14" t="s">
        <v>84</v>
      </c>
      <c r="AY7261" s="171" t="s">
        <v>174</v>
      </c>
    </row>
    <row r="7262" spans="2:51" s="12" customFormat="1" x14ac:dyDescent="0.2">
      <c r="B7262" s="150"/>
      <c r="D7262" s="151" t="s">
        <v>197</v>
      </c>
      <c r="E7262" s="152" t="s">
        <v>1</v>
      </c>
      <c r="F7262" s="153" t="s">
        <v>3621</v>
      </c>
      <c r="H7262" s="154">
        <v>5.17</v>
      </c>
      <c r="I7262" s="155"/>
      <c r="L7262" s="150"/>
      <c r="M7262" s="156"/>
      <c r="T7262" s="157"/>
      <c r="AT7262" s="152" t="s">
        <v>197</v>
      </c>
      <c r="AU7262" s="152" t="s">
        <v>94</v>
      </c>
      <c r="AV7262" s="12" t="s">
        <v>94</v>
      </c>
      <c r="AW7262" s="12" t="s">
        <v>40</v>
      </c>
      <c r="AX7262" s="12" t="s">
        <v>84</v>
      </c>
      <c r="AY7262" s="152" t="s">
        <v>174</v>
      </c>
    </row>
    <row r="7263" spans="2:51" s="14" customFormat="1" x14ac:dyDescent="0.2">
      <c r="B7263" s="170"/>
      <c r="D7263" s="151" t="s">
        <v>197</v>
      </c>
      <c r="E7263" s="171" t="s">
        <v>1</v>
      </c>
      <c r="F7263" s="172" t="s">
        <v>759</v>
      </c>
      <c r="H7263" s="171" t="s">
        <v>1</v>
      </c>
      <c r="I7263" s="173"/>
      <c r="L7263" s="170"/>
      <c r="M7263" s="174"/>
      <c r="T7263" s="175"/>
      <c r="AT7263" s="171" t="s">
        <v>197</v>
      </c>
      <c r="AU7263" s="171" t="s">
        <v>94</v>
      </c>
      <c r="AV7263" s="14" t="s">
        <v>92</v>
      </c>
      <c r="AW7263" s="14" t="s">
        <v>40</v>
      </c>
      <c r="AX7263" s="14" t="s">
        <v>84</v>
      </c>
      <c r="AY7263" s="171" t="s">
        <v>174</v>
      </c>
    </row>
    <row r="7264" spans="2:51" s="12" customFormat="1" x14ac:dyDescent="0.2">
      <c r="B7264" s="150"/>
      <c r="D7264" s="151" t="s">
        <v>197</v>
      </c>
      <c r="E7264" s="152" t="s">
        <v>1</v>
      </c>
      <c r="F7264" s="153" t="s">
        <v>3621</v>
      </c>
      <c r="H7264" s="154">
        <v>5.17</v>
      </c>
      <c r="I7264" s="155"/>
      <c r="L7264" s="150"/>
      <c r="M7264" s="156"/>
      <c r="T7264" s="157"/>
      <c r="AT7264" s="152" t="s">
        <v>197</v>
      </c>
      <c r="AU7264" s="152" t="s">
        <v>94</v>
      </c>
      <c r="AV7264" s="12" t="s">
        <v>94</v>
      </c>
      <c r="AW7264" s="12" t="s">
        <v>40</v>
      </c>
      <c r="AX7264" s="12" t="s">
        <v>84</v>
      </c>
      <c r="AY7264" s="152" t="s">
        <v>174</v>
      </c>
    </row>
    <row r="7265" spans="2:51" s="14" customFormat="1" x14ac:dyDescent="0.2">
      <c r="B7265" s="170"/>
      <c r="D7265" s="151" t="s">
        <v>197</v>
      </c>
      <c r="E7265" s="171" t="s">
        <v>1</v>
      </c>
      <c r="F7265" s="172" t="s">
        <v>760</v>
      </c>
      <c r="H7265" s="171" t="s">
        <v>1</v>
      </c>
      <c r="I7265" s="173"/>
      <c r="L7265" s="170"/>
      <c r="M7265" s="174"/>
      <c r="T7265" s="175"/>
      <c r="AT7265" s="171" t="s">
        <v>197</v>
      </c>
      <c r="AU7265" s="171" t="s">
        <v>94</v>
      </c>
      <c r="AV7265" s="14" t="s">
        <v>92</v>
      </c>
      <c r="AW7265" s="14" t="s">
        <v>40</v>
      </c>
      <c r="AX7265" s="14" t="s">
        <v>84</v>
      </c>
      <c r="AY7265" s="171" t="s">
        <v>174</v>
      </c>
    </row>
    <row r="7266" spans="2:51" s="12" customFormat="1" x14ac:dyDescent="0.2">
      <c r="B7266" s="150"/>
      <c r="D7266" s="151" t="s">
        <v>197</v>
      </c>
      <c r="E7266" s="152" t="s">
        <v>1</v>
      </c>
      <c r="F7266" s="153" t="s">
        <v>3621</v>
      </c>
      <c r="H7266" s="154">
        <v>5.17</v>
      </c>
      <c r="I7266" s="155"/>
      <c r="L7266" s="150"/>
      <c r="M7266" s="156"/>
      <c r="T7266" s="157"/>
      <c r="AT7266" s="152" t="s">
        <v>197</v>
      </c>
      <c r="AU7266" s="152" t="s">
        <v>94</v>
      </c>
      <c r="AV7266" s="12" t="s">
        <v>94</v>
      </c>
      <c r="AW7266" s="12" t="s">
        <v>40</v>
      </c>
      <c r="AX7266" s="12" t="s">
        <v>84</v>
      </c>
      <c r="AY7266" s="152" t="s">
        <v>174</v>
      </c>
    </row>
    <row r="7267" spans="2:51" s="14" customFormat="1" x14ac:dyDescent="0.2">
      <c r="B7267" s="170"/>
      <c r="D7267" s="151" t="s">
        <v>197</v>
      </c>
      <c r="E7267" s="171" t="s">
        <v>1</v>
      </c>
      <c r="F7267" s="172" t="s">
        <v>761</v>
      </c>
      <c r="H7267" s="171" t="s">
        <v>1</v>
      </c>
      <c r="I7267" s="173"/>
      <c r="L7267" s="170"/>
      <c r="M7267" s="174"/>
      <c r="T7267" s="175"/>
      <c r="AT7267" s="171" t="s">
        <v>197</v>
      </c>
      <c r="AU7267" s="171" t="s">
        <v>94</v>
      </c>
      <c r="AV7267" s="14" t="s">
        <v>92</v>
      </c>
      <c r="AW7267" s="14" t="s">
        <v>40</v>
      </c>
      <c r="AX7267" s="14" t="s">
        <v>84</v>
      </c>
      <c r="AY7267" s="171" t="s">
        <v>174</v>
      </c>
    </row>
    <row r="7268" spans="2:51" s="12" customFormat="1" x14ac:dyDescent="0.2">
      <c r="B7268" s="150"/>
      <c r="D7268" s="151" t="s">
        <v>197</v>
      </c>
      <c r="E7268" s="152" t="s">
        <v>1</v>
      </c>
      <c r="F7268" s="153" t="s">
        <v>3620</v>
      </c>
      <c r="H7268" s="154">
        <v>5.0199999999999996</v>
      </c>
      <c r="I7268" s="155"/>
      <c r="L7268" s="150"/>
      <c r="M7268" s="156"/>
      <c r="T7268" s="157"/>
      <c r="AT7268" s="152" t="s">
        <v>197</v>
      </c>
      <c r="AU7268" s="152" t="s">
        <v>94</v>
      </c>
      <c r="AV7268" s="12" t="s">
        <v>94</v>
      </c>
      <c r="AW7268" s="12" t="s">
        <v>40</v>
      </c>
      <c r="AX7268" s="12" t="s">
        <v>84</v>
      </c>
      <c r="AY7268" s="152" t="s">
        <v>174</v>
      </c>
    </row>
    <row r="7269" spans="2:51" s="14" customFormat="1" x14ac:dyDescent="0.2">
      <c r="B7269" s="170"/>
      <c r="D7269" s="151" t="s">
        <v>197</v>
      </c>
      <c r="E7269" s="171" t="s">
        <v>1</v>
      </c>
      <c r="F7269" s="172" t="s">
        <v>762</v>
      </c>
      <c r="H7269" s="171" t="s">
        <v>1</v>
      </c>
      <c r="I7269" s="173"/>
      <c r="L7269" s="170"/>
      <c r="M7269" s="174"/>
      <c r="T7269" s="175"/>
      <c r="AT7269" s="171" t="s">
        <v>197</v>
      </c>
      <c r="AU7269" s="171" t="s">
        <v>94</v>
      </c>
      <c r="AV7269" s="14" t="s">
        <v>92</v>
      </c>
      <c r="AW7269" s="14" t="s">
        <v>40</v>
      </c>
      <c r="AX7269" s="14" t="s">
        <v>84</v>
      </c>
      <c r="AY7269" s="171" t="s">
        <v>174</v>
      </c>
    </row>
    <row r="7270" spans="2:51" s="12" customFormat="1" x14ac:dyDescent="0.2">
      <c r="B7270" s="150"/>
      <c r="D7270" s="151" t="s">
        <v>197</v>
      </c>
      <c r="E7270" s="152" t="s">
        <v>1</v>
      </c>
      <c r="F7270" s="153" t="s">
        <v>3620</v>
      </c>
      <c r="H7270" s="154">
        <v>5.0199999999999996</v>
      </c>
      <c r="I7270" s="155"/>
      <c r="L7270" s="150"/>
      <c r="M7270" s="156"/>
      <c r="T7270" s="157"/>
      <c r="AT7270" s="152" t="s">
        <v>197</v>
      </c>
      <c r="AU7270" s="152" t="s">
        <v>94</v>
      </c>
      <c r="AV7270" s="12" t="s">
        <v>94</v>
      </c>
      <c r="AW7270" s="12" t="s">
        <v>40</v>
      </c>
      <c r="AX7270" s="12" t="s">
        <v>84</v>
      </c>
      <c r="AY7270" s="152" t="s">
        <v>174</v>
      </c>
    </row>
    <row r="7271" spans="2:51" s="14" customFormat="1" x14ac:dyDescent="0.2">
      <c r="B7271" s="170"/>
      <c r="D7271" s="151" t="s">
        <v>197</v>
      </c>
      <c r="E7271" s="171" t="s">
        <v>1</v>
      </c>
      <c r="F7271" s="172" t="s">
        <v>763</v>
      </c>
      <c r="H7271" s="171" t="s">
        <v>1</v>
      </c>
      <c r="I7271" s="173"/>
      <c r="L7271" s="170"/>
      <c r="M7271" s="174"/>
      <c r="T7271" s="175"/>
      <c r="AT7271" s="171" t="s">
        <v>197</v>
      </c>
      <c r="AU7271" s="171" t="s">
        <v>94</v>
      </c>
      <c r="AV7271" s="14" t="s">
        <v>92</v>
      </c>
      <c r="AW7271" s="14" t="s">
        <v>40</v>
      </c>
      <c r="AX7271" s="14" t="s">
        <v>84</v>
      </c>
      <c r="AY7271" s="171" t="s">
        <v>174</v>
      </c>
    </row>
    <row r="7272" spans="2:51" s="12" customFormat="1" x14ac:dyDescent="0.2">
      <c r="B7272" s="150"/>
      <c r="D7272" s="151" t="s">
        <v>197</v>
      </c>
      <c r="E7272" s="152" t="s">
        <v>1</v>
      </c>
      <c r="F7272" s="153" t="s">
        <v>3621</v>
      </c>
      <c r="H7272" s="154">
        <v>5.17</v>
      </c>
      <c r="I7272" s="155"/>
      <c r="L7272" s="150"/>
      <c r="M7272" s="156"/>
      <c r="T7272" s="157"/>
      <c r="AT7272" s="152" t="s">
        <v>197</v>
      </c>
      <c r="AU7272" s="152" t="s">
        <v>94</v>
      </c>
      <c r="AV7272" s="12" t="s">
        <v>94</v>
      </c>
      <c r="AW7272" s="12" t="s">
        <v>40</v>
      </c>
      <c r="AX7272" s="12" t="s">
        <v>84</v>
      </c>
      <c r="AY7272" s="152" t="s">
        <v>174</v>
      </c>
    </row>
    <row r="7273" spans="2:51" s="14" customFormat="1" x14ac:dyDescent="0.2">
      <c r="B7273" s="170"/>
      <c r="D7273" s="151" t="s">
        <v>197</v>
      </c>
      <c r="E7273" s="171" t="s">
        <v>1</v>
      </c>
      <c r="F7273" s="172" t="s">
        <v>764</v>
      </c>
      <c r="H7273" s="171" t="s">
        <v>1</v>
      </c>
      <c r="I7273" s="173"/>
      <c r="L7273" s="170"/>
      <c r="M7273" s="174"/>
      <c r="T7273" s="175"/>
      <c r="AT7273" s="171" t="s">
        <v>197</v>
      </c>
      <c r="AU7273" s="171" t="s">
        <v>94</v>
      </c>
      <c r="AV7273" s="14" t="s">
        <v>92</v>
      </c>
      <c r="AW7273" s="14" t="s">
        <v>40</v>
      </c>
      <c r="AX7273" s="14" t="s">
        <v>84</v>
      </c>
      <c r="AY7273" s="171" t="s">
        <v>174</v>
      </c>
    </row>
    <row r="7274" spans="2:51" s="12" customFormat="1" x14ac:dyDescent="0.2">
      <c r="B7274" s="150"/>
      <c r="D7274" s="151" t="s">
        <v>197</v>
      </c>
      <c r="E7274" s="152" t="s">
        <v>1</v>
      </c>
      <c r="F7274" s="153" t="s">
        <v>3621</v>
      </c>
      <c r="H7274" s="154">
        <v>5.17</v>
      </c>
      <c r="I7274" s="155"/>
      <c r="L7274" s="150"/>
      <c r="M7274" s="156"/>
      <c r="T7274" s="157"/>
      <c r="AT7274" s="152" t="s">
        <v>197</v>
      </c>
      <c r="AU7274" s="152" t="s">
        <v>94</v>
      </c>
      <c r="AV7274" s="12" t="s">
        <v>94</v>
      </c>
      <c r="AW7274" s="12" t="s">
        <v>40</v>
      </c>
      <c r="AX7274" s="12" t="s">
        <v>84</v>
      </c>
      <c r="AY7274" s="152" t="s">
        <v>174</v>
      </c>
    </row>
    <row r="7275" spans="2:51" s="14" customFormat="1" x14ac:dyDescent="0.2">
      <c r="B7275" s="170"/>
      <c r="D7275" s="151" t="s">
        <v>197</v>
      </c>
      <c r="E7275" s="171" t="s">
        <v>1</v>
      </c>
      <c r="F7275" s="172" t="s">
        <v>765</v>
      </c>
      <c r="H7275" s="171" t="s">
        <v>1</v>
      </c>
      <c r="I7275" s="173"/>
      <c r="L7275" s="170"/>
      <c r="M7275" s="174"/>
      <c r="T7275" s="175"/>
      <c r="AT7275" s="171" t="s">
        <v>197</v>
      </c>
      <c r="AU7275" s="171" t="s">
        <v>94</v>
      </c>
      <c r="AV7275" s="14" t="s">
        <v>92</v>
      </c>
      <c r="AW7275" s="14" t="s">
        <v>40</v>
      </c>
      <c r="AX7275" s="14" t="s">
        <v>84</v>
      </c>
      <c r="AY7275" s="171" t="s">
        <v>174</v>
      </c>
    </row>
    <row r="7276" spans="2:51" s="12" customFormat="1" x14ac:dyDescent="0.2">
      <c r="B7276" s="150"/>
      <c r="D7276" s="151" t="s">
        <v>197</v>
      </c>
      <c r="E7276" s="152" t="s">
        <v>1</v>
      </c>
      <c r="F7276" s="153" t="s">
        <v>3621</v>
      </c>
      <c r="H7276" s="154">
        <v>5.17</v>
      </c>
      <c r="I7276" s="155"/>
      <c r="L7276" s="150"/>
      <c r="M7276" s="156"/>
      <c r="T7276" s="157"/>
      <c r="AT7276" s="152" t="s">
        <v>197</v>
      </c>
      <c r="AU7276" s="152" t="s">
        <v>94</v>
      </c>
      <c r="AV7276" s="12" t="s">
        <v>94</v>
      </c>
      <c r="AW7276" s="12" t="s">
        <v>40</v>
      </c>
      <c r="AX7276" s="12" t="s">
        <v>84</v>
      </c>
      <c r="AY7276" s="152" t="s">
        <v>174</v>
      </c>
    </row>
    <row r="7277" spans="2:51" s="14" customFormat="1" x14ac:dyDescent="0.2">
      <c r="B7277" s="170"/>
      <c r="D7277" s="151" t="s">
        <v>197</v>
      </c>
      <c r="E7277" s="171" t="s">
        <v>1</v>
      </c>
      <c r="F7277" s="172" t="s">
        <v>766</v>
      </c>
      <c r="H7277" s="171" t="s">
        <v>1</v>
      </c>
      <c r="I7277" s="173"/>
      <c r="L7277" s="170"/>
      <c r="M7277" s="174"/>
      <c r="T7277" s="175"/>
      <c r="AT7277" s="171" t="s">
        <v>197</v>
      </c>
      <c r="AU7277" s="171" t="s">
        <v>94</v>
      </c>
      <c r="AV7277" s="14" t="s">
        <v>92</v>
      </c>
      <c r="AW7277" s="14" t="s">
        <v>40</v>
      </c>
      <c r="AX7277" s="14" t="s">
        <v>84</v>
      </c>
      <c r="AY7277" s="171" t="s">
        <v>174</v>
      </c>
    </row>
    <row r="7278" spans="2:51" s="12" customFormat="1" x14ac:dyDescent="0.2">
      <c r="B7278" s="150"/>
      <c r="D7278" s="151" t="s">
        <v>197</v>
      </c>
      <c r="E7278" s="152" t="s">
        <v>1</v>
      </c>
      <c r="F7278" s="153" t="s">
        <v>3621</v>
      </c>
      <c r="H7278" s="154">
        <v>5.17</v>
      </c>
      <c r="I7278" s="155"/>
      <c r="L7278" s="150"/>
      <c r="M7278" s="156"/>
      <c r="T7278" s="157"/>
      <c r="AT7278" s="152" t="s">
        <v>197</v>
      </c>
      <c r="AU7278" s="152" t="s">
        <v>94</v>
      </c>
      <c r="AV7278" s="12" t="s">
        <v>94</v>
      </c>
      <c r="AW7278" s="12" t="s">
        <v>40</v>
      </c>
      <c r="AX7278" s="12" t="s">
        <v>84</v>
      </c>
      <c r="AY7278" s="152" t="s">
        <v>174</v>
      </c>
    </row>
    <row r="7279" spans="2:51" s="14" customFormat="1" x14ac:dyDescent="0.2">
      <c r="B7279" s="170"/>
      <c r="D7279" s="151" t="s">
        <v>197</v>
      </c>
      <c r="E7279" s="171" t="s">
        <v>1</v>
      </c>
      <c r="F7279" s="172" t="s">
        <v>767</v>
      </c>
      <c r="H7279" s="171" t="s">
        <v>1</v>
      </c>
      <c r="I7279" s="173"/>
      <c r="L7279" s="170"/>
      <c r="M7279" s="174"/>
      <c r="T7279" s="175"/>
      <c r="AT7279" s="171" t="s">
        <v>197</v>
      </c>
      <c r="AU7279" s="171" t="s">
        <v>94</v>
      </c>
      <c r="AV7279" s="14" t="s">
        <v>92</v>
      </c>
      <c r="AW7279" s="14" t="s">
        <v>40</v>
      </c>
      <c r="AX7279" s="14" t="s">
        <v>84</v>
      </c>
      <c r="AY7279" s="171" t="s">
        <v>174</v>
      </c>
    </row>
    <row r="7280" spans="2:51" s="12" customFormat="1" x14ac:dyDescent="0.2">
      <c r="B7280" s="150"/>
      <c r="D7280" s="151" t="s">
        <v>197</v>
      </c>
      <c r="E7280" s="152" t="s">
        <v>1</v>
      </c>
      <c r="F7280" s="153" t="s">
        <v>3620</v>
      </c>
      <c r="H7280" s="154">
        <v>5.0199999999999996</v>
      </c>
      <c r="I7280" s="155"/>
      <c r="L7280" s="150"/>
      <c r="M7280" s="156"/>
      <c r="T7280" s="157"/>
      <c r="AT7280" s="152" t="s">
        <v>197</v>
      </c>
      <c r="AU7280" s="152" t="s">
        <v>94</v>
      </c>
      <c r="AV7280" s="12" t="s">
        <v>94</v>
      </c>
      <c r="AW7280" s="12" t="s">
        <v>40</v>
      </c>
      <c r="AX7280" s="12" t="s">
        <v>84</v>
      </c>
      <c r="AY7280" s="152" t="s">
        <v>174</v>
      </c>
    </row>
    <row r="7281" spans="2:65" s="13" customFormat="1" x14ac:dyDescent="0.2">
      <c r="B7281" s="158"/>
      <c r="D7281" s="151" t="s">
        <v>197</v>
      </c>
      <c r="E7281" s="159" t="s">
        <v>1</v>
      </c>
      <c r="F7281" s="160" t="s">
        <v>199</v>
      </c>
      <c r="H7281" s="161">
        <v>128.01</v>
      </c>
      <c r="I7281" s="162"/>
      <c r="L7281" s="158"/>
      <c r="M7281" s="163"/>
      <c r="T7281" s="164"/>
      <c r="AT7281" s="159" t="s">
        <v>197</v>
      </c>
      <c r="AU7281" s="159" t="s">
        <v>94</v>
      </c>
      <c r="AV7281" s="13" t="s">
        <v>182</v>
      </c>
      <c r="AW7281" s="13" t="s">
        <v>40</v>
      </c>
      <c r="AX7281" s="13" t="s">
        <v>92</v>
      </c>
      <c r="AY7281" s="159" t="s">
        <v>174</v>
      </c>
    </row>
    <row r="7282" spans="2:65" s="1" customFormat="1" ht="44.25" customHeight="1" x14ac:dyDescent="0.2">
      <c r="B7282" s="33"/>
      <c r="C7282" s="137" t="s">
        <v>3622</v>
      </c>
      <c r="D7282" s="137" t="s">
        <v>177</v>
      </c>
      <c r="E7282" s="138" t="s">
        <v>3623</v>
      </c>
      <c r="F7282" s="139" t="s">
        <v>3624</v>
      </c>
      <c r="G7282" s="140" t="s">
        <v>249</v>
      </c>
      <c r="H7282" s="141">
        <v>56.24</v>
      </c>
      <c r="I7282" s="142"/>
      <c r="J7282" s="143">
        <f>ROUND(I7282*H7282,2)</f>
        <v>0</v>
      </c>
      <c r="K7282" s="139" t="s">
        <v>181</v>
      </c>
      <c r="L7282" s="33"/>
      <c r="M7282" s="144" t="s">
        <v>1</v>
      </c>
      <c r="N7282" s="145" t="s">
        <v>50</v>
      </c>
      <c r="P7282" s="146">
        <f>O7282*H7282</f>
        <v>0</v>
      </c>
      <c r="Q7282" s="146">
        <v>0</v>
      </c>
      <c r="R7282" s="146">
        <f>Q7282*H7282</f>
        <v>0</v>
      </c>
      <c r="S7282" s="146">
        <v>0</v>
      </c>
      <c r="T7282" s="147">
        <f>S7282*H7282</f>
        <v>0</v>
      </c>
      <c r="AR7282" s="148" t="s">
        <v>330</v>
      </c>
      <c r="AT7282" s="148" t="s">
        <v>177</v>
      </c>
      <c r="AU7282" s="148" t="s">
        <v>94</v>
      </c>
      <c r="AY7282" s="17" t="s">
        <v>174</v>
      </c>
      <c r="BE7282" s="149">
        <f>IF(N7282="základní",J7282,0)</f>
        <v>0</v>
      </c>
      <c r="BF7282" s="149">
        <f>IF(N7282="snížená",J7282,0)</f>
        <v>0</v>
      </c>
      <c r="BG7282" s="149">
        <f>IF(N7282="zákl. přenesená",J7282,0)</f>
        <v>0</v>
      </c>
      <c r="BH7282" s="149">
        <f>IF(N7282="sníž. přenesená",J7282,0)</f>
        <v>0</v>
      </c>
      <c r="BI7282" s="149">
        <f>IF(N7282="nulová",J7282,0)</f>
        <v>0</v>
      </c>
      <c r="BJ7282" s="17" t="s">
        <v>94</v>
      </c>
      <c r="BK7282" s="149">
        <f>ROUND(I7282*H7282,2)</f>
        <v>0</v>
      </c>
      <c r="BL7282" s="17" t="s">
        <v>330</v>
      </c>
      <c r="BM7282" s="148" t="s">
        <v>3625</v>
      </c>
    </row>
    <row r="7283" spans="2:65" s="14" customFormat="1" x14ac:dyDescent="0.2">
      <c r="B7283" s="170"/>
      <c r="D7283" s="151" t="s">
        <v>197</v>
      </c>
      <c r="E7283" s="171" t="s">
        <v>1</v>
      </c>
      <c r="F7283" s="172" t="s">
        <v>3601</v>
      </c>
      <c r="H7283" s="171" t="s">
        <v>1</v>
      </c>
      <c r="I7283" s="173"/>
      <c r="L7283" s="170"/>
      <c r="M7283" s="174"/>
      <c r="T7283" s="175"/>
      <c r="AT7283" s="171" t="s">
        <v>197</v>
      </c>
      <c r="AU7283" s="171" t="s">
        <v>94</v>
      </c>
      <c r="AV7283" s="14" t="s">
        <v>92</v>
      </c>
      <c r="AW7283" s="14" t="s">
        <v>40</v>
      </c>
      <c r="AX7283" s="14" t="s">
        <v>84</v>
      </c>
      <c r="AY7283" s="171" t="s">
        <v>174</v>
      </c>
    </row>
    <row r="7284" spans="2:65" s="14" customFormat="1" x14ac:dyDescent="0.2">
      <c r="B7284" s="170"/>
      <c r="D7284" s="151" t="s">
        <v>197</v>
      </c>
      <c r="E7284" s="171" t="s">
        <v>1</v>
      </c>
      <c r="F7284" s="172" t="s">
        <v>708</v>
      </c>
      <c r="H7284" s="171" t="s">
        <v>1</v>
      </c>
      <c r="I7284" s="173"/>
      <c r="L7284" s="170"/>
      <c r="M7284" s="174"/>
      <c r="T7284" s="175"/>
      <c r="AT7284" s="171" t="s">
        <v>197</v>
      </c>
      <c r="AU7284" s="171" t="s">
        <v>94</v>
      </c>
      <c r="AV7284" s="14" t="s">
        <v>92</v>
      </c>
      <c r="AW7284" s="14" t="s">
        <v>40</v>
      </c>
      <c r="AX7284" s="14" t="s">
        <v>84</v>
      </c>
      <c r="AY7284" s="171" t="s">
        <v>174</v>
      </c>
    </row>
    <row r="7285" spans="2:65" s="12" customFormat="1" x14ac:dyDescent="0.2">
      <c r="B7285" s="150"/>
      <c r="D7285" s="151" t="s">
        <v>197</v>
      </c>
      <c r="E7285" s="152" t="s">
        <v>1</v>
      </c>
      <c r="F7285" s="153" t="s">
        <v>3602</v>
      </c>
      <c r="H7285" s="154">
        <v>12.14</v>
      </c>
      <c r="I7285" s="155"/>
      <c r="L7285" s="150"/>
      <c r="M7285" s="156"/>
      <c r="T7285" s="157"/>
      <c r="AT7285" s="152" t="s">
        <v>197</v>
      </c>
      <c r="AU7285" s="152" t="s">
        <v>94</v>
      </c>
      <c r="AV7285" s="12" t="s">
        <v>94</v>
      </c>
      <c r="AW7285" s="12" t="s">
        <v>40</v>
      </c>
      <c r="AX7285" s="12" t="s">
        <v>84</v>
      </c>
      <c r="AY7285" s="152" t="s">
        <v>174</v>
      </c>
    </row>
    <row r="7286" spans="2:65" s="14" customFormat="1" x14ac:dyDescent="0.2">
      <c r="B7286" s="170"/>
      <c r="D7286" s="151" t="s">
        <v>197</v>
      </c>
      <c r="E7286" s="171" t="s">
        <v>1</v>
      </c>
      <c r="F7286" s="172" t="s">
        <v>714</v>
      </c>
      <c r="H7286" s="171" t="s">
        <v>1</v>
      </c>
      <c r="I7286" s="173"/>
      <c r="L7286" s="170"/>
      <c r="M7286" s="174"/>
      <c r="T7286" s="175"/>
      <c r="AT7286" s="171" t="s">
        <v>197</v>
      </c>
      <c r="AU7286" s="171" t="s">
        <v>94</v>
      </c>
      <c r="AV7286" s="14" t="s">
        <v>92</v>
      </c>
      <c r="AW7286" s="14" t="s">
        <v>40</v>
      </c>
      <c r="AX7286" s="14" t="s">
        <v>84</v>
      </c>
      <c r="AY7286" s="171" t="s">
        <v>174</v>
      </c>
    </row>
    <row r="7287" spans="2:65" s="12" customFormat="1" x14ac:dyDescent="0.2">
      <c r="B7287" s="150"/>
      <c r="D7287" s="151" t="s">
        <v>197</v>
      </c>
      <c r="E7287" s="152" t="s">
        <v>1</v>
      </c>
      <c r="F7287" s="153" t="s">
        <v>3603</v>
      </c>
      <c r="H7287" s="154">
        <v>7</v>
      </c>
      <c r="I7287" s="155"/>
      <c r="L7287" s="150"/>
      <c r="M7287" s="156"/>
      <c r="T7287" s="157"/>
      <c r="AT7287" s="152" t="s">
        <v>197</v>
      </c>
      <c r="AU7287" s="152" t="s">
        <v>94</v>
      </c>
      <c r="AV7287" s="12" t="s">
        <v>94</v>
      </c>
      <c r="AW7287" s="12" t="s">
        <v>40</v>
      </c>
      <c r="AX7287" s="12" t="s">
        <v>84</v>
      </c>
      <c r="AY7287" s="152" t="s">
        <v>174</v>
      </c>
    </row>
    <row r="7288" spans="2:65" s="12" customFormat="1" x14ac:dyDescent="0.2">
      <c r="B7288" s="150"/>
      <c r="D7288" s="151" t="s">
        <v>197</v>
      </c>
      <c r="E7288" s="152" t="s">
        <v>1</v>
      </c>
      <c r="F7288" s="153" t="s">
        <v>3604</v>
      </c>
      <c r="H7288" s="154">
        <v>7.7</v>
      </c>
      <c r="I7288" s="155"/>
      <c r="L7288" s="150"/>
      <c r="M7288" s="156"/>
      <c r="T7288" s="157"/>
      <c r="AT7288" s="152" t="s">
        <v>197</v>
      </c>
      <c r="AU7288" s="152" t="s">
        <v>94</v>
      </c>
      <c r="AV7288" s="12" t="s">
        <v>94</v>
      </c>
      <c r="AW7288" s="12" t="s">
        <v>40</v>
      </c>
      <c r="AX7288" s="12" t="s">
        <v>84</v>
      </c>
      <c r="AY7288" s="152" t="s">
        <v>174</v>
      </c>
    </row>
    <row r="7289" spans="2:65" s="14" customFormat="1" x14ac:dyDescent="0.2">
      <c r="B7289" s="170"/>
      <c r="D7289" s="151" t="s">
        <v>197</v>
      </c>
      <c r="E7289" s="171" t="s">
        <v>1</v>
      </c>
      <c r="F7289" s="172" t="s">
        <v>725</v>
      </c>
      <c r="H7289" s="171" t="s">
        <v>1</v>
      </c>
      <c r="I7289" s="173"/>
      <c r="L7289" s="170"/>
      <c r="M7289" s="174"/>
      <c r="T7289" s="175"/>
      <c r="AT7289" s="171" t="s">
        <v>197</v>
      </c>
      <c r="AU7289" s="171" t="s">
        <v>94</v>
      </c>
      <c r="AV7289" s="14" t="s">
        <v>92</v>
      </c>
      <c r="AW7289" s="14" t="s">
        <v>40</v>
      </c>
      <c r="AX7289" s="14" t="s">
        <v>84</v>
      </c>
      <c r="AY7289" s="171" t="s">
        <v>174</v>
      </c>
    </row>
    <row r="7290" spans="2:65" s="12" customFormat="1" x14ac:dyDescent="0.2">
      <c r="B7290" s="150"/>
      <c r="D7290" s="151" t="s">
        <v>197</v>
      </c>
      <c r="E7290" s="152" t="s">
        <v>1</v>
      </c>
      <c r="F7290" s="153" t="s">
        <v>3603</v>
      </c>
      <c r="H7290" s="154">
        <v>7</v>
      </c>
      <c r="I7290" s="155"/>
      <c r="L7290" s="150"/>
      <c r="M7290" s="156"/>
      <c r="T7290" s="157"/>
      <c r="AT7290" s="152" t="s">
        <v>197</v>
      </c>
      <c r="AU7290" s="152" t="s">
        <v>94</v>
      </c>
      <c r="AV7290" s="12" t="s">
        <v>94</v>
      </c>
      <c r="AW7290" s="12" t="s">
        <v>40</v>
      </c>
      <c r="AX7290" s="12" t="s">
        <v>84</v>
      </c>
      <c r="AY7290" s="152" t="s">
        <v>174</v>
      </c>
    </row>
    <row r="7291" spans="2:65" s="12" customFormat="1" x14ac:dyDescent="0.2">
      <c r="B7291" s="150"/>
      <c r="D7291" s="151" t="s">
        <v>197</v>
      </c>
      <c r="E7291" s="152" t="s">
        <v>1</v>
      </c>
      <c r="F7291" s="153" t="s">
        <v>3604</v>
      </c>
      <c r="H7291" s="154">
        <v>7.7</v>
      </c>
      <c r="I7291" s="155"/>
      <c r="L7291" s="150"/>
      <c r="M7291" s="156"/>
      <c r="T7291" s="157"/>
      <c r="AT7291" s="152" t="s">
        <v>197</v>
      </c>
      <c r="AU7291" s="152" t="s">
        <v>94</v>
      </c>
      <c r="AV7291" s="12" t="s">
        <v>94</v>
      </c>
      <c r="AW7291" s="12" t="s">
        <v>40</v>
      </c>
      <c r="AX7291" s="12" t="s">
        <v>84</v>
      </c>
      <c r="AY7291" s="152" t="s">
        <v>174</v>
      </c>
    </row>
    <row r="7292" spans="2:65" s="14" customFormat="1" x14ac:dyDescent="0.2">
      <c r="B7292" s="170"/>
      <c r="D7292" s="151" t="s">
        <v>197</v>
      </c>
      <c r="E7292" s="171" t="s">
        <v>1</v>
      </c>
      <c r="F7292" s="172" t="s">
        <v>734</v>
      </c>
      <c r="H7292" s="171" t="s">
        <v>1</v>
      </c>
      <c r="I7292" s="173"/>
      <c r="L7292" s="170"/>
      <c r="M7292" s="174"/>
      <c r="T7292" s="175"/>
      <c r="AT7292" s="171" t="s">
        <v>197</v>
      </c>
      <c r="AU7292" s="171" t="s">
        <v>94</v>
      </c>
      <c r="AV7292" s="14" t="s">
        <v>92</v>
      </c>
      <c r="AW7292" s="14" t="s">
        <v>40</v>
      </c>
      <c r="AX7292" s="14" t="s">
        <v>84</v>
      </c>
      <c r="AY7292" s="171" t="s">
        <v>174</v>
      </c>
    </row>
    <row r="7293" spans="2:65" s="12" customFormat="1" x14ac:dyDescent="0.2">
      <c r="B7293" s="150"/>
      <c r="D7293" s="151" t="s">
        <v>197</v>
      </c>
      <c r="E7293" s="152" t="s">
        <v>1</v>
      </c>
      <c r="F7293" s="153" t="s">
        <v>3603</v>
      </c>
      <c r="H7293" s="154">
        <v>7</v>
      </c>
      <c r="I7293" s="155"/>
      <c r="L7293" s="150"/>
      <c r="M7293" s="156"/>
      <c r="T7293" s="157"/>
      <c r="AT7293" s="152" t="s">
        <v>197</v>
      </c>
      <c r="AU7293" s="152" t="s">
        <v>94</v>
      </c>
      <c r="AV7293" s="12" t="s">
        <v>94</v>
      </c>
      <c r="AW7293" s="12" t="s">
        <v>40</v>
      </c>
      <c r="AX7293" s="12" t="s">
        <v>84</v>
      </c>
      <c r="AY7293" s="152" t="s">
        <v>174</v>
      </c>
    </row>
    <row r="7294" spans="2:65" s="12" customFormat="1" x14ac:dyDescent="0.2">
      <c r="B7294" s="150"/>
      <c r="D7294" s="151" t="s">
        <v>197</v>
      </c>
      <c r="E7294" s="152" t="s">
        <v>1</v>
      </c>
      <c r="F7294" s="153" t="s">
        <v>3604</v>
      </c>
      <c r="H7294" s="154">
        <v>7.7</v>
      </c>
      <c r="I7294" s="155"/>
      <c r="L7294" s="150"/>
      <c r="M7294" s="156"/>
      <c r="T7294" s="157"/>
      <c r="AT7294" s="152" t="s">
        <v>197</v>
      </c>
      <c r="AU7294" s="152" t="s">
        <v>94</v>
      </c>
      <c r="AV7294" s="12" t="s">
        <v>94</v>
      </c>
      <c r="AW7294" s="12" t="s">
        <v>40</v>
      </c>
      <c r="AX7294" s="12" t="s">
        <v>84</v>
      </c>
      <c r="AY7294" s="152" t="s">
        <v>174</v>
      </c>
    </row>
    <row r="7295" spans="2:65" s="13" customFormat="1" x14ac:dyDescent="0.2">
      <c r="B7295" s="158"/>
      <c r="D7295" s="151" t="s">
        <v>197</v>
      </c>
      <c r="E7295" s="159" t="s">
        <v>1</v>
      </c>
      <c r="F7295" s="160" t="s">
        <v>199</v>
      </c>
      <c r="H7295" s="161">
        <v>56.240000000000009</v>
      </c>
      <c r="I7295" s="162"/>
      <c r="L7295" s="158"/>
      <c r="M7295" s="163"/>
      <c r="T7295" s="164"/>
      <c r="AT7295" s="159" t="s">
        <v>197</v>
      </c>
      <c r="AU7295" s="159" t="s">
        <v>94</v>
      </c>
      <c r="AV7295" s="13" t="s">
        <v>182</v>
      </c>
      <c r="AW7295" s="13" t="s">
        <v>40</v>
      </c>
      <c r="AX7295" s="13" t="s">
        <v>92</v>
      </c>
      <c r="AY7295" s="159" t="s">
        <v>174</v>
      </c>
    </row>
    <row r="7296" spans="2:65" s="1" customFormat="1" ht="24.2" customHeight="1" x14ac:dyDescent="0.2">
      <c r="B7296" s="33"/>
      <c r="C7296" s="176" t="s">
        <v>3626</v>
      </c>
      <c r="D7296" s="176" t="s">
        <v>321</v>
      </c>
      <c r="E7296" s="177" t="s">
        <v>3627</v>
      </c>
      <c r="F7296" s="178" t="s">
        <v>3628</v>
      </c>
      <c r="G7296" s="179" t="s">
        <v>249</v>
      </c>
      <c r="H7296" s="180">
        <v>63.186</v>
      </c>
      <c r="I7296" s="181"/>
      <c r="J7296" s="182">
        <f>ROUND(I7296*H7296,2)</f>
        <v>0</v>
      </c>
      <c r="K7296" s="178" t="s">
        <v>181</v>
      </c>
      <c r="L7296" s="183"/>
      <c r="M7296" s="184" t="s">
        <v>1</v>
      </c>
      <c r="N7296" s="185" t="s">
        <v>50</v>
      </c>
      <c r="P7296" s="146">
        <f>O7296*H7296</f>
        <v>0</v>
      </c>
      <c r="Q7296" s="146">
        <v>1.1E-4</v>
      </c>
      <c r="R7296" s="146">
        <f>Q7296*H7296</f>
        <v>6.9504600000000003E-3</v>
      </c>
      <c r="S7296" s="146">
        <v>0</v>
      </c>
      <c r="T7296" s="147">
        <f>S7296*H7296</f>
        <v>0</v>
      </c>
      <c r="AR7296" s="148" t="s">
        <v>887</v>
      </c>
      <c r="AT7296" s="148" t="s">
        <v>321</v>
      </c>
      <c r="AU7296" s="148" t="s">
        <v>94</v>
      </c>
      <c r="AY7296" s="17" t="s">
        <v>174</v>
      </c>
      <c r="BE7296" s="149">
        <f>IF(N7296="základní",J7296,0)</f>
        <v>0</v>
      </c>
      <c r="BF7296" s="149">
        <f>IF(N7296="snížená",J7296,0)</f>
        <v>0</v>
      </c>
      <c r="BG7296" s="149">
        <f>IF(N7296="zákl. přenesená",J7296,0)</f>
        <v>0</v>
      </c>
      <c r="BH7296" s="149">
        <f>IF(N7296="sníž. přenesená",J7296,0)</f>
        <v>0</v>
      </c>
      <c r="BI7296" s="149">
        <f>IF(N7296="nulová",J7296,0)</f>
        <v>0</v>
      </c>
      <c r="BJ7296" s="17" t="s">
        <v>94</v>
      </c>
      <c r="BK7296" s="149">
        <f>ROUND(I7296*H7296,2)</f>
        <v>0</v>
      </c>
      <c r="BL7296" s="17" t="s">
        <v>330</v>
      </c>
      <c r="BM7296" s="148" t="s">
        <v>3629</v>
      </c>
    </row>
    <row r="7297" spans="2:65" s="12" customFormat="1" x14ac:dyDescent="0.2">
      <c r="B7297" s="150"/>
      <c r="D7297" s="151" t="s">
        <v>197</v>
      </c>
      <c r="F7297" s="153" t="s">
        <v>3630</v>
      </c>
      <c r="H7297" s="154">
        <v>63.186</v>
      </c>
      <c r="I7297" s="155"/>
      <c r="L7297" s="150"/>
      <c r="M7297" s="156"/>
      <c r="T7297" s="157"/>
      <c r="AT7297" s="152" t="s">
        <v>197</v>
      </c>
      <c r="AU7297" s="152" t="s">
        <v>94</v>
      </c>
      <c r="AV7297" s="12" t="s">
        <v>94</v>
      </c>
      <c r="AW7297" s="12" t="s">
        <v>4</v>
      </c>
      <c r="AX7297" s="12" t="s">
        <v>92</v>
      </c>
      <c r="AY7297" s="152" t="s">
        <v>174</v>
      </c>
    </row>
    <row r="7298" spans="2:65" s="1" customFormat="1" ht="44.25" customHeight="1" x14ac:dyDescent="0.2">
      <c r="B7298" s="33"/>
      <c r="C7298" s="137" t="s">
        <v>3631</v>
      </c>
      <c r="D7298" s="137" t="s">
        <v>177</v>
      </c>
      <c r="E7298" s="138" t="s">
        <v>3632</v>
      </c>
      <c r="F7298" s="139" t="s">
        <v>3633</v>
      </c>
      <c r="G7298" s="140" t="s">
        <v>249</v>
      </c>
      <c r="H7298" s="141">
        <v>56.24</v>
      </c>
      <c r="I7298" s="142"/>
      <c r="J7298" s="143">
        <f>ROUND(I7298*H7298,2)</f>
        <v>0</v>
      </c>
      <c r="K7298" s="139" t="s">
        <v>181</v>
      </c>
      <c r="L7298" s="33"/>
      <c r="M7298" s="144" t="s">
        <v>1</v>
      </c>
      <c r="N7298" s="145" t="s">
        <v>50</v>
      </c>
      <c r="P7298" s="146">
        <f>O7298*H7298</f>
        <v>0</v>
      </c>
      <c r="Q7298" s="146">
        <v>0</v>
      </c>
      <c r="R7298" s="146">
        <f>Q7298*H7298</f>
        <v>0</v>
      </c>
      <c r="S7298" s="146">
        <v>0</v>
      </c>
      <c r="T7298" s="147">
        <f>S7298*H7298</f>
        <v>0</v>
      </c>
      <c r="AR7298" s="148" t="s">
        <v>330</v>
      </c>
      <c r="AT7298" s="148" t="s">
        <v>177</v>
      </c>
      <c r="AU7298" s="148" t="s">
        <v>94</v>
      </c>
      <c r="AY7298" s="17" t="s">
        <v>174</v>
      </c>
      <c r="BE7298" s="149">
        <f>IF(N7298="základní",J7298,0)</f>
        <v>0</v>
      </c>
      <c r="BF7298" s="149">
        <f>IF(N7298="snížená",J7298,0)</f>
        <v>0</v>
      </c>
      <c r="BG7298" s="149">
        <f>IF(N7298="zákl. přenesená",J7298,0)</f>
        <v>0</v>
      </c>
      <c r="BH7298" s="149">
        <f>IF(N7298="sníž. přenesená",J7298,0)</f>
        <v>0</v>
      </c>
      <c r="BI7298" s="149">
        <f>IF(N7298="nulová",J7298,0)</f>
        <v>0</v>
      </c>
      <c r="BJ7298" s="17" t="s">
        <v>94</v>
      </c>
      <c r="BK7298" s="149">
        <f>ROUND(I7298*H7298,2)</f>
        <v>0</v>
      </c>
      <c r="BL7298" s="17" t="s">
        <v>330</v>
      </c>
      <c r="BM7298" s="148" t="s">
        <v>3634</v>
      </c>
    </row>
    <row r="7299" spans="2:65" s="14" customFormat="1" x14ac:dyDescent="0.2">
      <c r="B7299" s="170"/>
      <c r="D7299" s="151" t="s">
        <v>197</v>
      </c>
      <c r="E7299" s="171" t="s">
        <v>1</v>
      </c>
      <c r="F7299" s="172" t="s">
        <v>3601</v>
      </c>
      <c r="H7299" s="171" t="s">
        <v>1</v>
      </c>
      <c r="I7299" s="173"/>
      <c r="L7299" s="170"/>
      <c r="M7299" s="174"/>
      <c r="T7299" s="175"/>
      <c r="AT7299" s="171" t="s">
        <v>197</v>
      </c>
      <c r="AU7299" s="171" t="s">
        <v>94</v>
      </c>
      <c r="AV7299" s="14" t="s">
        <v>92</v>
      </c>
      <c r="AW7299" s="14" t="s">
        <v>40</v>
      </c>
      <c r="AX7299" s="14" t="s">
        <v>84</v>
      </c>
      <c r="AY7299" s="171" t="s">
        <v>174</v>
      </c>
    </row>
    <row r="7300" spans="2:65" s="14" customFormat="1" x14ac:dyDescent="0.2">
      <c r="B7300" s="170"/>
      <c r="D7300" s="151" t="s">
        <v>197</v>
      </c>
      <c r="E7300" s="171" t="s">
        <v>1</v>
      </c>
      <c r="F7300" s="172" t="s">
        <v>708</v>
      </c>
      <c r="H7300" s="171" t="s">
        <v>1</v>
      </c>
      <c r="I7300" s="173"/>
      <c r="L7300" s="170"/>
      <c r="M7300" s="174"/>
      <c r="T7300" s="175"/>
      <c r="AT7300" s="171" t="s">
        <v>197</v>
      </c>
      <c r="AU7300" s="171" t="s">
        <v>94</v>
      </c>
      <c r="AV7300" s="14" t="s">
        <v>92</v>
      </c>
      <c r="AW7300" s="14" t="s">
        <v>40</v>
      </c>
      <c r="AX7300" s="14" t="s">
        <v>84</v>
      </c>
      <c r="AY7300" s="171" t="s">
        <v>174</v>
      </c>
    </row>
    <row r="7301" spans="2:65" s="12" customFormat="1" x14ac:dyDescent="0.2">
      <c r="B7301" s="150"/>
      <c r="D7301" s="151" t="s">
        <v>197</v>
      </c>
      <c r="E7301" s="152" t="s">
        <v>1</v>
      </c>
      <c r="F7301" s="153" t="s">
        <v>3602</v>
      </c>
      <c r="H7301" s="154">
        <v>12.14</v>
      </c>
      <c r="I7301" s="155"/>
      <c r="L7301" s="150"/>
      <c r="M7301" s="156"/>
      <c r="T7301" s="157"/>
      <c r="AT7301" s="152" t="s">
        <v>197</v>
      </c>
      <c r="AU7301" s="152" t="s">
        <v>94</v>
      </c>
      <c r="AV7301" s="12" t="s">
        <v>94</v>
      </c>
      <c r="AW7301" s="12" t="s">
        <v>40</v>
      </c>
      <c r="AX7301" s="12" t="s">
        <v>84</v>
      </c>
      <c r="AY7301" s="152" t="s">
        <v>174</v>
      </c>
    </row>
    <row r="7302" spans="2:65" s="14" customFormat="1" x14ac:dyDescent="0.2">
      <c r="B7302" s="170"/>
      <c r="D7302" s="151" t="s">
        <v>197</v>
      </c>
      <c r="E7302" s="171" t="s">
        <v>1</v>
      </c>
      <c r="F7302" s="172" t="s">
        <v>714</v>
      </c>
      <c r="H7302" s="171" t="s">
        <v>1</v>
      </c>
      <c r="I7302" s="173"/>
      <c r="L7302" s="170"/>
      <c r="M7302" s="174"/>
      <c r="T7302" s="175"/>
      <c r="AT7302" s="171" t="s">
        <v>197</v>
      </c>
      <c r="AU7302" s="171" t="s">
        <v>94</v>
      </c>
      <c r="AV7302" s="14" t="s">
        <v>92</v>
      </c>
      <c r="AW7302" s="14" t="s">
        <v>40</v>
      </c>
      <c r="AX7302" s="14" t="s">
        <v>84</v>
      </c>
      <c r="AY7302" s="171" t="s">
        <v>174</v>
      </c>
    </row>
    <row r="7303" spans="2:65" s="12" customFormat="1" x14ac:dyDescent="0.2">
      <c r="B7303" s="150"/>
      <c r="D7303" s="151" t="s">
        <v>197</v>
      </c>
      <c r="E7303" s="152" t="s">
        <v>1</v>
      </c>
      <c r="F7303" s="153" t="s">
        <v>3603</v>
      </c>
      <c r="H7303" s="154">
        <v>7</v>
      </c>
      <c r="I7303" s="155"/>
      <c r="L7303" s="150"/>
      <c r="M7303" s="156"/>
      <c r="T7303" s="157"/>
      <c r="AT7303" s="152" t="s">
        <v>197</v>
      </c>
      <c r="AU7303" s="152" t="s">
        <v>94</v>
      </c>
      <c r="AV7303" s="12" t="s">
        <v>94</v>
      </c>
      <c r="AW7303" s="12" t="s">
        <v>40</v>
      </c>
      <c r="AX7303" s="12" t="s">
        <v>84</v>
      </c>
      <c r="AY7303" s="152" t="s">
        <v>174</v>
      </c>
    </row>
    <row r="7304" spans="2:65" s="12" customFormat="1" x14ac:dyDescent="0.2">
      <c r="B7304" s="150"/>
      <c r="D7304" s="151" t="s">
        <v>197</v>
      </c>
      <c r="E7304" s="152" t="s">
        <v>1</v>
      </c>
      <c r="F7304" s="153" t="s">
        <v>3604</v>
      </c>
      <c r="H7304" s="154">
        <v>7.7</v>
      </c>
      <c r="I7304" s="155"/>
      <c r="L7304" s="150"/>
      <c r="M7304" s="156"/>
      <c r="T7304" s="157"/>
      <c r="AT7304" s="152" t="s">
        <v>197</v>
      </c>
      <c r="AU7304" s="152" t="s">
        <v>94</v>
      </c>
      <c r="AV7304" s="12" t="s">
        <v>94</v>
      </c>
      <c r="AW7304" s="12" t="s">
        <v>40</v>
      </c>
      <c r="AX7304" s="12" t="s">
        <v>84</v>
      </c>
      <c r="AY7304" s="152" t="s">
        <v>174</v>
      </c>
    </row>
    <row r="7305" spans="2:65" s="14" customFormat="1" x14ac:dyDescent="0.2">
      <c r="B7305" s="170"/>
      <c r="D7305" s="151" t="s">
        <v>197</v>
      </c>
      <c r="E7305" s="171" t="s">
        <v>1</v>
      </c>
      <c r="F7305" s="172" t="s">
        <v>725</v>
      </c>
      <c r="H7305" s="171" t="s">
        <v>1</v>
      </c>
      <c r="I7305" s="173"/>
      <c r="L7305" s="170"/>
      <c r="M7305" s="174"/>
      <c r="T7305" s="175"/>
      <c r="AT7305" s="171" t="s">
        <v>197</v>
      </c>
      <c r="AU7305" s="171" t="s">
        <v>94</v>
      </c>
      <c r="AV7305" s="14" t="s">
        <v>92</v>
      </c>
      <c r="AW7305" s="14" t="s">
        <v>40</v>
      </c>
      <c r="AX7305" s="14" t="s">
        <v>84</v>
      </c>
      <c r="AY7305" s="171" t="s">
        <v>174</v>
      </c>
    </row>
    <row r="7306" spans="2:65" s="12" customFormat="1" x14ac:dyDescent="0.2">
      <c r="B7306" s="150"/>
      <c r="D7306" s="151" t="s">
        <v>197</v>
      </c>
      <c r="E7306" s="152" t="s">
        <v>1</v>
      </c>
      <c r="F7306" s="153" t="s">
        <v>3603</v>
      </c>
      <c r="H7306" s="154">
        <v>7</v>
      </c>
      <c r="I7306" s="155"/>
      <c r="L7306" s="150"/>
      <c r="M7306" s="156"/>
      <c r="T7306" s="157"/>
      <c r="AT7306" s="152" t="s">
        <v>197</v>
      </c>
      <c r="AU7306" s="152" t="s">
        <v>94</v>
      </c>
      <c r="AV7306" s="12" t="s">
        <v>94</v>
      </c>
      <c r="AW7306" s="12" t="s">
        <v>40</v>
      </c>
      <c r="AX7306" s="12" t="s">
        <v>84</v>
      </c>
      <c r="AY7306" s="152" t="s">
        <v>174</v>
      </c>
    </row>
    <row r="7307" spans="2:65" s="12" customFormat="1" x14ac:dyDescent="0.2">
      <c r="B7307" s="150"/>
      <c r="D7307" s="151" t="s">
        <v>197</v>
      </c>
      <c r="E7307" s="152" t="s">
        <v>1</v>
      </c>
      <c r="F7307" s="153" t="s">
        <v>3604</v>
      </c>
      <c r="H7307" s="154">
        <v>7.7</v>
      </c>
      <c r="I7307" s="155"/>
      <c r="L7307" s="150"/>
      <c r="M7307" s="156"/>
      <c r="T7307" s="157"/>
      <c r="AT7307" s="152" t="s">
        <v>197</v>
      </c>
      <c r="AU7307" s="152" t="s">
        <v>94</v>
      </c>
      <c r="AV7307" s="12" t="s">
        <v>94</v>
      </c>
      <c r="AW7307" s="12" t="s">
        <v>40</v>
      </c>
      <c r="AX7307" s="12" t="s">
        <v>84</v>
      </c>
      <c r="AY7307" s="152" t="s">
        <v>174</v>
      </c>
    </row>
    <row r="7308" spans="2:65" s="14" customFormat="1" x14ac:dyDescent="0.2">
      <c r="B7308" s="170"/>
      <c r="D7308" s="151" t="s">
        <v>197</v>
      </c>
      <c r="E7308" s="171" t="s">
        <v>1</v>
      </c>
      <c r="F7308" s="172" t="s">
        <v>734</v>
      </c>
      <c r="H7308" s="171" t="s">
        <v>1</v>
      </c>
      <c r="I7308" s="173"/>
      <c r="L7308" s="170"/>
      <c r="M7308" s="174"/>
      <c r="T7308" s="175"/>
      <c r="AT7308" s="171" t="s">
        <v>197</v>
      </c>
      <c r="AU7308" s="171" t="s">
        <v>94</v>
      </c>
      <c r="AV7308" s="14" t="s">
        <v>92</v>
      </c>
      <c r="AW7308" s="14" t="s">
        <v>40</v>
      </c>
      <c r="AX7308" s="14" t="s">
        <v>84</v>
      </c>
      <c r="AY7308" s="171" t="s">
        <v>174</v>
      </c>
    </row>
    <row r="7309" spans="2:65" s="12" customFormat="1" x14ac:dyDescent="0.2">
      <c r="B7309" s="150"/>
      <c r="D7309" s="151" t="s">
        <v>197</v>
      </c>
      <c r="E7309" s="152" t="s">
        <v>1</v>
      </c>
      <c r="F7309" s="153" t="s">
        <v>3603</v>
      </c>
      <c r="H7309" s="154">
        <v>7</v>
      </c>
      <c r="I7309" s="155"/>
      <c r="L7309" s="150"/>
      <c r="M7309" s="156"/>
      <c r="T7309" s="157"/>
      <c r="AT7309" s="152" t="s">
        <v>197</v>
      </c>
      <c r="AU7309" s="152" t="s">
        <v>94</v>
      </c>
      <c r="AV7309" s="12" t="s">
        <v>94</v>
      </c>
      <c r="AW7309" s="12" t="s">
        <v>40</v>
      </c>
      <c r="AX7309" s="12" t="s">
        <v>84</v>
      </c>
      <c r="AY7309" s="152" t="s">
        <v>174</v>
      </c>
    </row>
    <row r="7310" spans="2:65" s="12" customFormat="1" x14ac:dyDescent="0.2">
      <c r="B7310" s="150"/>
      <c r="D7310" s="151" t="s">
        <v>197</v>
      </c>
      <c r="E7310" s="152" t="s">
        <v>1</v>
      </c>
      <c r="F7310" s="153" t="s">
        <v>3604</v>
      </c>
      <c r="H7310" s="154">
        <v>7.7</v>
      </c>
      <c r="I7310" s="155"/>
      <c r="L7310" s="150"/>
      <c r="M7310" s="156"/>
      <c r="T7310" s="157"/>
      <c r="AT7310" s="152" t="s">
        <v>197</v>
      </c>
      <c r="AU7310" s="152" t="s">
        <v>94</v>
      </c>
      <c r="AV7310" s="12" t="s">
        <v>94</v>
      </c>
      <c r="AW7310" s="12" t="s">
        <v>40</v>
      </c>
      <c r="AX7310" s="12" t="s">
        <v>84</v>
      </c>
      <c r="AY7310" s="152" t="s">
        <v>174</v>
      </c>
    </row>
    <row r="7311" spans="2:65" s="13" customFormat="1" x14ac:dyDescent="0.2">
      <c r="B7311" s="158"/>
      <c r="D7311" s="151" t="s">
        <v>197</v>
      </c>
      <c r="E7311" s="159" t="s">
        <v>1</v>
      </c>
      <c r="F7311" s="160" t="s">
        <v>199</v>
      </c>
      <c r="H7311" s="161">
        <v>56.240000000000009</v>
      </c>
      <c r="I7311" s="162"/>
      <c r="L7311" s="158"/>
      <c r="M7311" s="163"/>
      <c r="T7311" s="164"/>
      <c r="AT7311" s="159" t="s">
        <v>197</v>
      </c>
      <c r="AU7311" s="159" t="s">
        <v>94</v>
      </c>
      <c r="AV7311" s="13" t="s">
        <v>182</v>
      </c>
      <c r="AW7311" s="13" t="s">
        <v>40</v>
      </c>
      <c r="AX7311" s="13" t="s">
        <v>92</v>
      </c>
      <c r="AY7311" s="159" t="s">
        <v>174</v>
      </c>
    </row>
    <row r="7312" spans="2:65" s="1" customFormat="1" ht="24.2" customHeight="1" x14ac:dyDescent="0.2">
      <c r="B7312" s="33"/>
      <c r="C7312" s="176" t="s">
        <v>3635</v>
      </c>
      <c r="D7312" s="176" t="s">
        <v>321</v>
      </c>
      <c r="E7312" s="177" t="s">
        <v>3636</v>
      </c>
      <c r="F7312" s="178" t="s">
        <v>3637</v>
      </c>
      <c r="G7312" s="179" t="s">
        <v>249</v>
      </c>
      <c r="H7312" s="180">
        <v>57.365000000000002</v>
      </c>
      <c r="I7312" s="181"/>
      <c r="J7312" s="182">
        <f>ROUND(I7312*H7312,2)</f>
        <v>0</v>
      </c>
      <c r="K7312" s="178" t="s">
        <v>1</v>
      </c>
      <c r="L7312" s="183"/>
      <c r="M7312" s="184" t="s">
        <v>1</v>
      </c>
      <c r="N7312" s="185" t="s">
        <v>50</v>
      </c>
      <c r="P7312" s="146">
        <f>O7312*H7312</f>
        <v>0</v>
      </c>
      <c r="Q7312" s="146">
        <v>1.4E-3</v>
      </c>
      <c r="R7312" s="146">
        <f>Q7312*H7312</f>
        <v>8.0311000000000007E-2</v>
      </c>
      <c r="S7312" s="146">
        <v>0</v>
      </c>
      <c r="T7312" s="147">
        <f>S7312*H7312</f>
        <v>0</v>
      </c>
      <c r="AR7312" s="148" t="s">
        <v>887</v>
      </c>
      <c r="AT7312" s="148" t="s">
        <v>321</v>
      </c>
      <c r="AU7312" s="148" t="s">
        <v>94</v>
      </c>
      <c r="AY7312" s="17" t="s">
        <v>174</v>
      </c>
      <c r="BE7312" s="149">
        <f>IF(N7312="základní",J7312,0)</f>
        <v>0</v>
      </c>
      <c r="BF7312" s="149">
        <f>IF(N7312="snížená",J7312,0)</f>
        <v>0</v>
      </c>
      <c r="BG7312" s="149">
        <f>IF(N7312="zákl. přenesená",J7312,0)</f>
        <v>0</v>
      </c>
      <c r="BH7312" s="149">
        <f>IF(N7312="sníž. přenesená",J7312,0)</f>
        <v>0</v>
      </c>
      <c r="BI7312" s="149">
        <f>IF(N7312="nulová",J7312,0)</f>
        <v>0</v>
      </c>
      <c r="BJ7312" s="17" t="s">
        <v>94</v>
      </c>
      <c r="BK7312" s="149">
        <f>ROUND(I7312*H7312,2)</f>
        <v>0</v>
      </c>
      <c r="BL7312" s="17" t="s">
        <v>330</v>
      </c>
      <c r="BM7312" s="148" t="s">
        <v>3638</v>
      </c>
    </row>
    <row r="7313" spans="2:65" s="12" customFormat="1" x14ac:dyDescent="0.2">
      <c r="B7313" s="150"/>
      <c r="D7313" s="151" t="s">
        <v>197</v>
      </c>
      <c r="F7313" s="153" t="s">
        <v>3639</v>
      </c>
      <c r="H7313" s="154">
        <v>57.365000000000002</v>
      </c>
      <c r="I7313" s="155"/>
      <c r="L7313" s="150"/>
      <c r="M7313" s="156"/>
      <c r="T7313" s="157"/>
      <c r="AT7313" s="152" t="s">
        <v>197</v>
      </c>
      <c r="AU7313" s="152" t="s">
        <v>94</v>
      </c>
      <c r="AV7313" s="12" t="s">
        <v>94</v>
      </c>
      <c r="AW7313" s="12" t="s">
        <v>4</v>
      </c>
      <c r="AX7313" s="12" t="s">
        <v>92</v>
      </c>
      <c r="AY7313" s="152" t="s">
        <v>174</v>
      </c>
    </row>
    <row r="7314" spans="2:65" s="1" customFormat="1" ht="37.9" customHeight="1" x14ac:dyDescent="0.2">
      <c r="B7314" s="33"/>
      <c r="C7314" s="137" t="s">
        <v>3640</v>
      </c>
      <c r="D7314" s="137" t="s">
        <v>177</v>
      </c>
      <c r="E7314" s="138" t="s">
        <v>3641</v>
      </c>
      <c r="F7314" s="139" t="s">
        <v>3642</v>
      </c>
      <c r="G7314" s="140" t="s">
        <v>352</v>
      </c>
      <c r="H7314" s="141">
        <v>366.92</v>
      </c>
      <c r="I7314" s="142"/>
      <c r="J7314" s="143">
        <f>ROUND(I7314*H7314,2)</f>
        <v>0</v>
      </c>
      <c r="K7314" s="139" t="s">
        <v>181</v>
      </c>
      <c r="L7314" s="33"/>
      <c r="M7314" s="144" t="s">
        <v>1</v>
      </c>
      <c r="N7314" s="145" t="s">
        <v>50</v>
      </c>
      <c r="P7314" s="146">
        <f>O7314*H7314</f>
        <v>0</v>
      </c>
      <c r="Q7314" s="146">
        <v>5.1999999999999995E-4</v>
      </c>
      <c r="R7314" s="146">
        <f>Q7314*H7314</f>
        <v>0.19079839999999998</v>
      </c>
      <c r="S7314" s="146">
        <v>0</v>
      </c>
      <c r="T7314" s="147">
        <f>S7314*H7314</f>
        <v>0</v>
      </c>
      <c r="AR7314" s="148" t="s">
        <v>330</v>
      </c>
      <c r="AT7314" s="148" t="s">
        <v>177</v>
      </c>
      <c r="AU7314" s="148" t="s">
        <v>94</v>
      </c>
      <c r="AY7314" s="17" t="s">
        <v>174</v>
      </c>
      <c r="BE7314" s="149">
        <f>IF(N7314="základní",J7314,0)</f>
        <v>0</v>
      </c>
      <c r="BF7314" s="149">
        <f>IF(N7314="snížená",J7314,0)</f>
        <v>0</v>
      </c>
      <c r="BG7314" s="149">
        <f>IF(N7314="zákl. přenesená",J7314,0)</f>
        <v>0</v>
      </c>
      <c r="BH7314" s="149">
        <f>IF(N7314="sníž. přenesená",J7314,0)</f>
        <v>0</v>
      </c>
      <c r="BI7314" s="149">
        <f>IF(N7314="nulová",J7314,0)</f>
        <v>0</v>
      </c>
      <c r="BJ7314" s="17" t="s">
        <v>94</v>
      </c>
      <c r="BK7314" s="149">
        <f>ROUND(I7314*H7314,2)</f>
        <v>0</v>
      </c>
      <c r="BL7314" s="17" t="s">
        <v>330</v>
      </c>
      <c r="BM7314" s="148" t="s">
        <v>3643</v>
      </c>
    </row>
    <row r="7315" spans="2:65" s="14" customFormat="1" x14ac:dyDescent="0.2">
      <c r="B7315" s="170"/>
      <c r="D7315" s="151" t="s">
        <v>197</v>
      </c>
      <c r="E7315" s="171" t="s">
        <v>1</v>
      </c>
      <c r="F7315" s="172" t="s">
        <v>681</v>
      </c>
      <c r="H7315" s="171" t="s">
        <v>1</v>
      </c>
      <c r="I7315" s="173"/>
      <c r="L7315" s="170"/>
      <c r="M7315" s="174"/>
      <c r="T7315" s="175"/>
      <c r="AT7315" s="171" t="s">
        <v>197</v>
      </c>
      <c r="AU7315" s="171" t="s">
        <v>94</v>
      </c>
      <c r="AV7315" s="14" t="s">
        <v>92</v>
      </c>
      <c r="AW7315" s="14" t="s">
        <v>40</v>
      </c>
      <c r="AX7315" s="14" t="s">
        <v>84</v>
      </c>
      <c r="AY7315" s="171" t="s">
        <v>174</v>
      </c>
    </row>
    <row r="7316" spans="2:65" s="12" customFormat="1" x14ac:dyDescent="0.2">
      <c r="B7316" s="150"/>
      <c r="D7316" s="151" t="s">
        <v>197</v>
      </c>
      <c r="E7316" s="152" t="s">
        <v>1</v>
      </c>
      <c r="F7316" s="153" t="s">
        <v>3644</v>
      </c>
      <c r="H7316" s="154">
        <v>9.16</v>
      </c>
      <c r="I7316" s="155"/>
      <c r="L7316" s="150"/>
      <c r="M7316" s="156"/>
      <c r="T7316" s="157"/>
      <c r="AT7316" s="152" t="s">
        <v>197</v>
      </c>
      <c r="AU7316" s="152" t="s">
        <v>94</v>
      </c>
      <c r="AV7316" s="12" t="s">
        <v>94</v>
      </c>
      <c r="AW7316" s="12" t="s">
        <v>40</v>
      </c>
      <c r="AX7316" s="12" t="s">
        <v>84</v>
      </c>
      <c r="AY7316" s="152" t="s">
        <v>174</v>
      </c>
    </row>
    <row r="7317" spans="2:65" s="14" customFormat="1" x14ac:dyDescent="0.2">
      <c r="B7317" s="170"/>
      <c r="D7317" s="151" t="s">
        <v>197</v>
      </c>
      <c r="E7317" s="171" t="s">
        <v>1</v>
      </c>
      <c r="F7317" s="172" t="s">
        <v>683</v>
      </c>
      <c r="H7317" s="171" t="s">
        <v>1</v>
      </c>
      <c r="I7317" s="173"/>
      <c r="L7317" s="170"/>
      <c r="M7317" s="174"/>
      <c r="T7317" s="175"/>
      <c r="AT7317" s="171" t="s">
        <v>197</v>
      </c>
      <c r="AU7317" s="171" t="s">
        <v>94</v>
      </c>
      <c r="AV7317" s="14" t="s">
        <v>92</v>
      </c>
      <c r="AW7317" s="14" t="s">
        <v>40</v>
      </c>
      <c r="AX7317" s="14" t="s">
        <v>84</v>
      </c>
      <c r="AY7317" s="171" t="s">
        <v>174</v>
      </c>
    </row>
    <row r="7318" spans="2:65" s="12" customFormat="1" x14ac:dyDescent="0.2">
      <c r="B7318" s="150"/>
      <c r="D7318" s="151" t="s">
        <v>197</v>
      </c>
      <c r="E7318" s="152" t="s">
        <v>1</v>
      </c>
      <c r="F7318" s="153" t="s">
        <v>3645</v>
      </c>
      <c r="H7318" s="154">
        <v>6.87</v>
      </c>
      <c r="I7318" s="155"/>
      <c r="L7318" s="150"/>
      <c r="M7318" s="156"/>
      <c r="T7318" s="157"/>
      <c r="AT7318" s="152" t="s">
        <v>197</v>
      </c>
      <c r="AU7318" s="152" t="s">
        <v>94</v>
      </c>
      <c r="AV7318" s="12" t="s">
        <v>94</v>
      </c>
      <c r="AW7318" s="12" t="s">
        <v>40</v>
      </c>
      <c r="AX7318" s="12" t="s">
        <v>84</v>
      </c>
      <c r="AY7318" s="152" t="s">
        <v>174</v>
      </c>
    </row>
    <row r="7319" spans="2:65" s="14" customFormat="1" x14ac:dyDescent="0.2">
      <c r="B7319" s="170"/>
      <c r="D7319" s="151" t="s">
        <v>197</v>
      </c>
      <c r="E7319" s="171" t="s">
        <v>1</v>
      </c>
      <c r="F7319" s="172" t="s">
        <v>685</v>
      </c>
      <c r="H7319" s="171" t="s">
        <v>1</v>
      </c>
      <c r="I7319" s="173"/>
      <c r="L7319" s="170"/>
      <c r="M7319" s="174"/>
      <c r="T7319" s="175"/>
      <c r="AT7319" s="171" t="s">
        <v>197</v>
      </c>
      <c r="AU7319" s="171" t="s">
        <v>94</v>
      </c>
      <c r="AV7319" s="14" t="s">
        <v>92</v>
      </c>
      <c r="AW7319" s="14" t="s">
        <v>40</v>
      </c>
      <c r="AX7319" s="14" t="s">
        <v>84</v>
      </c>
      <c r="AY7319" s="171" t="s">
        <v>174</v>
      </c>
    </row>
    <row r="7320" spans="2:65" s="12" customFormat="1" x14ac:dyDescent="0.2">
      <c r="B7320" s="150"/>
      <c r="D7320" s="151" t="s">
        <v>197</v>
      </c>
      <c r="E7320" s="152" t="s">
        <v>1</v>
      </c>
      <c r="F7320" s="153" t="s">
        <v>1821</v>
      </c>
      <c r="H7320" s="154">
        <v>10.52</v>
      </c>
      <c r="I7320" s="155"/>
      <c r="L7320" s="150"/>
      <c r="M7320" s="156"/>
      <c r="T7320" s="157"/>
      <c r="AT7320" s="152" t="s">
        <v>197</v>
      </c>
      <c r="AU7320" s="152" t="s">
        <v>94</v>
      </c>
      <c r="AV7320" s="12" t="s">
        <v>94</v>
      </c>
      <c r="AW7320" s="12" t="s">
        <v>40</v>
      </c>
      <c r="AX7320" s="12" t="s">
        <v>84</v>
      </c>
      <c r="AY7320" s="152" t="s">
        <v>174</v>
      </c>
    </row>
    <row r="7321" spans="2:65" s="14" customFormat="1" x14ac:dyDescent="0.2">
      <c r="B7321" s="170"/>
      <c r="D7321" s="151" t="s">
        <v>197</v>
      </c>
      <c r="E7321" s="171" t="s">
        <v>1</v>
      </c>
      <c r="F7321" s="172" t="s">
        <v>701</v>
      </c>
      <c r="H7321" s="171" t="s">
        <v>1</v>
      </c>
      <c r="I7321" s="173"/>
      <c r="L7321" s="170"/>
      <c r="M7321" s="174"/>
      <c r="T7321" s="175"/>
      <c r="AT7321" s="171" t="s">
        <v>197</v>
      </c>
      <c r="AU7321" s="171" t="s">
        <v>94</v>
      </c>
      <c r="AV7321" s="14" t="s">
        <v>92</v>
      </c>
      <c r="AW7321" s="14" t="s">
        <v>40</v>
      </c>
      <c r="AX7321" s="14" t="s">
        <v>84</v>
      </c>
      <c r="AY7321" s="171" t="s">
        <v>174</v>
      </c>
    </row>
    <row r="7322" spans="2:65" s="12" customFormat="1" x14ac:dyDescent="0.2">
      <c r="B7322" s="150"/>
      <c r="D7322" s="151" t="s">
        <v>197</v>
      </c>
      <c r="E7322" s="152" t="s">
        <v>1</v>
      </c>
      <c r="F7322" s="153" t="s">
        <v>3646</v>
      </c>
      <c r="H7322" s="154">
        <v>12.34</v>
      </c>
      <c r="I7322" s="155"/>
      <c r="L7322" s="150"/>
      <c r="M7322" s="156"/>
      <c r="T7322" s="157"/>
      <c r="AT7322" s="152" t="s">
        <v>197</v>
      </c>
      <c r="AU7322" s="152" t="s">
        <v>94</v>
      </c>
      <c r="AV7322" s="12" t="s">
        <v>94</v>
      </c>
      <c r="AW7322" s="12" t="s">
        <v>40</v>
      </c>
      <c r="AX7322" s="12" t="s">
        <v>84</v>
      </c>
      <c r="AY7322" s="152" t="s">
        <v>174</v>
      </c>
    </row>
    <row r="7323" spans="2:65" s="14" customFormat="1" x14ac:dyDescent="0.2">
      <c r="B7323" s="170"/>
      <c r="D7323" s="151" t="s">
        <v>197</v>
      </c>
      <c r="E7323" s="171" t="s">
        <v>1</v>
      </c>
      <c r="F7323" s="172" t="s">
        <v>745</v>
      </c>
      <c r="H7323" s="171" t="s">
        <v>1</v>
      </c>
      <c r="I7323" s="173"/>
      <c r="L7323" s="170"/>
      <c r="M7323" s="174"/>
      <c r="T7323" s="175"/>
      <c r="AT7323" s="171" t="s">
        <v>197</v>
      </c>
      <c r="AU7323" s="171" t="s">
        <v>94</v>
      </c>
      <c r="AV7323" s="14" t="s">
        <v>92</v>
      </c>
      <c r="AW7323" s="14" t="s">
        <v>40</v>
      </c>
      <c r="AX7323" s="14" t="s">
        <v>84</v>
      </c>
      <c r="AY7323" s="171" t="s">
        <v>174</v>
      </c>
    </row>
    <row r="7324" spans="2:65" s="12" customFormat="1" x14ac:dyDescent="0.2">
      <c r="B7324" s="150"/>
      <c r="D7324" s="151" t="s">
        <v>197</v>
      </c>
      <c r="E7324" s="152" t="s">
        <v>1</v>
      </c>
      <c r="F7324" s="153" t="s">
        <v>1839</v>
      </c>
      <c r="H7324" s="154">
        <v>6.92</v>
      </c>
      <c r="I7324" s="155"/>
      <c r="L7324" s="150"/>
      <c r="M7324" s="156"/>
      <c r="T7324" s="157"/>
      <c r="AT7324" s="152" t="s">
        <v>197</v>
      </c>
      <c r="AU7324" s="152" t="s">
        <v>94</v>
      </c>
      <c r="AV7324" s="12" t="s">
        <v>94</v>
      </c>
      <c r="AW7324" s="12" t="s">
        <v>40</v>
      </c>
      <c r="AX7324" s="12" t="s">
        <v>84</v>
      </c>
      <c r="AY7324" s="152" t="s">
        <v>174</v>
      </c>
    </row>
    <row r="7325" spans="2:65" s="14" customFormat="1" x14ac:dyDescent="0.2">
      <c r="B7325" s="170"/>
      <c r="D7325" s="151" t="s">
        <v>197</v>
      </c>
      <c r="E7325" s="171" t="s">
        <v>1</v>
      </c>
      <c r="F7325" s="172" t="s">
        <v>703</v>
      </c>
      <c r="H7325" s="171" t="s">
        <v>1</v>
      </c>
      <c r="I7325" s="173"/>
      <c r="L7325" s="170"/>
      <c r="M7325" s="174"/>
      <c r="T7325" s="175"/>
      <c r="AT7325" s="171" t="s">
        <v>197</v>
      </c>
      <c r="AU7325" s="171" t="s">
        <v>94</v>
      </c>
      <c r="AV7325" s="14" t="s">
        <v>92</v>
      </c>
      <c r="AW7325" s="14" t="s">
        <v>40</v>
      </c>
      <c r="AX7325" s="14" t="s">
        <v>84</v>
      </c>
      <c r="AY7325" s="171" t="s">
        <v>174</v>
      </c>
    </row>
    <row r="7326" spans="2:65" s="12" customFormat="1" x14ac:dyDescent="0.2">
      <c r="B7326" s="150"/>
      <c r="D7326" s="151" t="s">
        <v>197</v>
      </c>
      <c r="E7326" s="152" t="s">
        <v>1</v>
      </c>
      <c r="F7326" s="153" t="s">
        <v>3647</v>
      </c>
      <c r="H7326" s="154">
        <v>6.5</v>
      </c>
      <c r="I7326" s="155"/>
      <c r="L7326" s="150"/>
      <c r="M7326" s="156"/>
      <c r="T7326" s="157"/>
      <c r="AT7326" s="152" t="s">
        <v>197</v>
      </c>
      <c r="AU7326" s="152" t="s">
        <v>94</v>
      </c>
      <c r="AV7326" s="12" t="s">
        <v>94</v>
      </c>
      <c r="AW7326" s="12" t="s">
        <v>40</v>
      </c>
      <c r="AX7326" s="12" t="s">
        <v>84</v>
      </c>
      <c r="AY7326" s="152" t="s">
        <v>174</v>
      </c>
    </row>
    <row r="7327" spans="2:65" s="14" customFormat="1" x14ac:dyDescent="0.2">
      <c r="B7327" s="170"/>
      <c r="D7327" s="151" t="s">
        <v>197</v>
      </c>
      <c r="E7327" s="171" t="s">
        <v>1</v>
      </c>
      <c r="F7327" s="172" t="s">
        <v>705</v>
      </c>
      <c r="H7327" s="171" t="s">
        <v>1</v>
      </c>
      <c r="I7327" s="173"/>
      <c r="L7327" s="170"/>
      <c r="M7327" s="174"/>
      <c r="T7327" s="175"/>
      <c r="AT7327" s="171" t="s">
        <v>197</v>
      </c>
      <c r="AU7327" s="171" t="s">
        <v>94</v>
      </c>
      <c r="AV7327" s="14" t="s">
        <v>92</v>
      </c>
      <c r="AW7327" s="14" t="s">
        <v>40</v>
      </c>
      <c r="AX7327" s="14" t="s">
        <v>84</v>
      </c>
      <c r="AY7327" s="171" t="s">
        <v>174</v>
      </c>
    </row>
    <row r="7328" spans="2:65" s="12" customFormat="1" x14ac:dyDescent="0.2">
      <c r="B7328" s="150"/>
      <c r="D7328" s="151" t="s">
        <v>197</v>
      </c>
      <c r="E7328" s="152" t="s">
        <v>1</v>
      </c>
      <c r="F7328" s="153" t="s">
        <v>1010</v>
      </c>
      <c r="H7328" s="154">
        <v>12.23</v>
      </c>
      <c r="I7328" s="155"/>
      <c r="L7328" s="150"/>
      <c r="M7328" s="156"/>
      <c r="T7328" s="157"/>
      <c r="AT7328" s="152" t="s">
        <v>197</v>
      </c>
      <c r="AU7328" s="152" t="s">
        <v>94</v>
      </c>
      <c r="AV7328" s="12" t="s">
        <v>94</v>
      </c>
      <c r="AW7328" s="12" t="s">
        <v>40</v>
      </c>
      <c r="AX7328" s="12" t="s">
        <v>84</v>
      </c>
      <c r="AY7328" s="152" t="s">
        <v>174</v>
      </c>
    </row>
    <row r="7329" spans="2:51" s="14" customFormat="1" x14ac:dyDescent="0.2">
      <c r="B7329" s="170"/>
      <c r="D7329" s="151" t="s">
        <v>197</v>
      </c>
      <c r="E7329" s="171" t="s">
        <v>1</v>
      </c>
      <c r="F7329" s="172" t="s">
        <v>747</v>
      </c>
      <c r="H7329" s="171" t="s">
        <v>1</v>
      </c>
      <c r="I7329" s="173"/>
      <c r="L7329" s="170"/>
      <c r="M7329" s="174"/>
      <c r="T7329" s="175"/>
      <c r="AT7329" s="171" t="s">
        <v>197</v>
      </c>
      <c r="AU7329" s="171" t="s">
        <v>94</v>
      </c>
      <c r="AV7329" s="14" t="s">
        <v>92</v>
      </c>
      <c r="AW7329" s="14" t="s">
        <v>40</v>
      </c>
      <c r="AX7329" s="14" t="s">
        <v>84</v>
      </c>
      <c r="AY7329" s="171" t="s">
        <v>174</v>
      </c>
    </row>
    <row r="7330" spans="2:51" s="12" customFormat="1" x14ac:dyDescent="0.2">
      <c r="B7330" s="150"/>
      <c r="D7330" s="151" t="s">
        <v>197</v>
      </c>
      <c r="E7330" s="152" t="s">
        <v>1</v>
      </c>
      <c r="F7330" s="153" t="s">
        <v>3648</v>
      </c>
      <c r="H7330" s="154">
        <v>8.99</v>
      </c>
      <c r="I7330" s="155"/>
      <c r="L7330" s="150"/>
      <c r="M7330" s="156"/>
      <c r="T7330" s="157"/>
      <c r="AT7330" s="152" t="s">
        <v>197</v>
      </c>
      <c r="AU7330" s="152" t="s">
        <v>94</v>
      </c>
      <c r="AV7330" s="12" t="s">
        <v>94</v>
      </c>
      <c r="AW7330" s="12" t="s">
        <v>40</v>
      </c>
      <c r="AX7330" s="12" t="s">
        <v>84</v>
      </c>
      <c r="AY7330" s="152" t="s">
        <v>174</v>
      </c>
    </row>
    <row r="7331" spans="2:51" s="14" customFormat="1" x14ac:dyDescent="0.2">
      <c r="B7331" s="170"/>
      <c r="D7331" s="151" t="s">
        <v>197</v>
      </c>
      <c r="E7331" s="171" t="s">
        <v>1</v>
      </c>
      <c r="F7331" s="172" t="s">
        <v>749</v>
      </c>
      <c r="H7331" s="171" t="s">
        <v>1</v>
      </c>
      <c r="I7331" s="173"/>
      <c r="L7331" s="170"/>
      <c r="M7331" s="174"/>
      <c r="T7331" s="175"/>
      <c r="AT7331" s="171" t="s">
        <v>197</v>
      </c>
      <c r="AU7331" s="171" t="s">
        <v>94</v>
      </c>
      <c r="AV7331" s="14" t="s">
        <v>92</v>
      </c>
      <c r="AW7331" s="14" t="s">
        <v>40</v>
      </c>
      <c r="AX7331" s="14" t="s">
        <v>84</v>
      </c>
      <c r="AY7331" s="171" t="s">
        <v>174</v>
      </c>
    </row>
    <row r="7332" spans="2:51" s="12" customFormat="1" x14ac:dyDescent="0.2">
      <c r="B7332" s="150"/>
      <c r="D7332" s="151" t="s">
        <v>197</v>
      </c>
      <c r="E7332" s="152" t="s">
        <v>1</v>
      </c>
      <c r="F7332" s="153" t="s">
        <v>3649</v>
      </c>
      <c r="H7332" s="154">
        <v>9.11</v>
      </c>
      <c r="I7332" s="155"/>
      <c r="L7332" s="150"/>
      <c r="M7332" s="156"/>
      <c r="T7332" s="157"/>
      <c r="AT7332" s="152" t="s">
        <v>197</v>
      </c>
      <c r="AU7332" s="152" t="s">
        <v>94</v>
      </c>
      <c r="AV7332" s="12" t="s">
        <v>94</v>
      </c>
      <c r="AW7332" s="12" t="s">
        <v>40</v>
      </c>
      <c r="AX7332" s="12" t="s">
        <v>84</v>
      </c>
      <c r="AY7332" s="152" t="s">
        <v>174</v>
      </c>
    </row>
    <row r="7333" spans="2:51" s="14" customFormat="1" x14ac:dyDescent="0.2">
      <c r="B7333" s="170"/>
      <c r="D7333" s="151" t="s">
        <v>197</v>
      </c>
      <c r="E7333" s="171" t="s">
        <v>1</v>
      </c>
      <c r="F7333" s="172" t="s">
        <v>751</v>
      </c>
      <c r="H7333" s="171" t="s">
        <v>1</v>
      </c>
      <c r="I7333" s="173"/>
      <c r="L7333" s="170"/>
      <c r="M7333" s="174"/>
      <c r="T7333" s="175"/>
      <c r="AT7333" s="171" t="s">
        <v>197</v>
      </c>
      <c r="AU7333" s="171" t="s">
        <v>94</v>
      </c>
      <c r="AV7333" s="14" t="s">
        <v>92</v>
      </c>
      <c r="AW7333" s="14" t="s">
        <v>40</v>
      </c>
      <c r="AX7333" s="14" t="s">
        <v>84</v>
      </c>
      <c r="AY7333" s="171" t="s">
        <v>174</v>
      </c>
    </row>
    <row r="7334" spans="2:51" s="12" customFormat="1" x14ac:dyDescent="0.2">
      <c r="B7334" s="150"/>
      <c r="D7334" s="151" t="s">
        <v>197</v>
      </c>
      <c r="E7334" s="152" t="s">
        <v>1</v>
      </c>
      <c r="F7334" s="153" t="s">
        <v>3649</v>
      </c>
      <c r="H7334" s="154">
        <v>9.11</v>
      </c>
      <c r="I7334" s="155"/>
      <c r="L7334" s="150"/>
      <c r="M7334" s="156"/>
      <c r="T7334" s="157"/>
      <c r="AT7334" s="152" t="s">
        <v>197</v>
      </c>
      <c r="AU7334" s="152" t="s">
        <v>94</v>
      </c>
      <c r="AV7334" s="12" t="s">
        <v>94</v>
      </c>
      <c r="AW7334" s="12" t="s">
        <v>40</v>
      </c>
      <c r="AX7334" s="12" t="s">
        <v>84</v>
      </c>
      <c r="AY7334" s="152" t="s">
        <v>174</v>
      </c>
    </row>
    <row r="7335" spans="2:51" s="14" customFormat="1" x14ac:dyDescent="0.2">
      <c r="B7335" s="170"/>
      <c r="D7335" s="151" t="s">
        <v>197</v>
      </c>
      <c r="E7335" s="171" t="s">
        <v>1</v>
      </c>
      <c r="F7335" s="172" t="s">
        <v>752</v>
      </c>
      <c r="H7335" s="171" t="s">
        <v>1</v>
      </c>
      <c r="I7335" s="173"/>
      <c r="L7335" s="170"/>
      <c r="M7335" s="174"/>
      <c r="T7335" s="175"/>
      <c r="AT7335" s="171" t="s">
        <v>197</v>
      </c>
      <c r="AU7335" s="171" t="s">
        <v>94</v>
      </c>
      <c r="AV7335" s="14" t="s">
        <v>92</v>
      </c>
      <c r="AW7335" s="14" t="s">
        <v>40</v>
      </c>
      <c r="AX7335" s="14" t="s">
        <v>84</v>
      </c>
      <c r="AY7335" s="171" t="s">
        <v>174</v>
      </c>
    </row>
    <row r="7336" spans="2:51" s="12" customFormat="1" x14ac:dyDescent="0.2">
      <c r="B7336" s="150"/>
      <c r="D7336" s="151" t="s">
        <v>197</v>
      </c>
      <c r="E7336" s="152" t="s">
        <v>1</v>
      </c>
      <c r="F7336" s="153" t="s">
        <v>3649</v>
      </c>
      <c r="H7336" s="154">
        <v>9.11</v>
      </c>
      <c r="I7336" s="155"/>
      <c r="L7336" s="150"/>
      <c r="M7336" s="156"/>
      <c r="T7336" s="157"/>
      <c r="AT7336" s="152" t="s">
        <v>197</v>
      </c>
      <c r="AU7336" s="152" t="s">
        <v>94</v>
      </c>
      <c r="AV7336" s="12" t="s">
        <v>94</v>
      </c>
      <c r="AW7336" s="12" t="s">
        <v>40</v>
      </c>
      <c r="AX7336" s="12" t="s">
        <v>84</v>
      </c>
      <c r="AY7336" s="152" t="s">
        <v>174</v>
      </c>
    </row>
    <row r="7337" spans="2:51" s="14" customFormat="1" x14ac:dyDescent="0.2">
      <c r="B7337" s="170"/>
      <c r="D7337" s="151" t="s">
        <v>197</v>
      </c>
      <c r="E7337" s="171" t="s">
        <v>1</v>
      </c>
      <c r="F7337" s="172" t="s">
        <v>753</v>
      </c>
      <c r="H7337" s="171" t="s">
        <v>1</v>
      </c>
      <c r="I7337" s="173"/>
      <c r="L7337" s="170"/>
      <c r="M7337" s="174"/>
      <c r="T7337" s="175"/>
      <c r="AT7337" s="171" t="s">
        <v>197</v>
      </c>
      <c r="AU7337" s="171" t="s">
        <v>94</v>
      </c>
      <c r="AV7337" s="14" t="s">
        <v>92</v>
      </c>
      <c r="AW7337" s="14" t="s">
        <v>40</v>
      </c>
      <c r="AX7337" s="14" t="s">
        <v>84</v>
      </c>
      <c r="AY7337" s="171" t="s">
        <v>174</v>
      </c>
    </row>
    <row r="7338" spans="2:51" s="12" customFormat="1" x14ac:dyDescent="0.2">
      <c r="B7338" s="150"/>
      <c r="D7338" s="151" t="s">
        <v>197</v>
      </c>
      <c r="E7338" s="152" t="s">
        <v>1</v>
      </c>
      <c r="F7338" s="153" t="s">
        <v>3649</v>
      </c>
      <c r="H7338" s="154">
        <v>9.11</v>
      </c>
      <c r="I7338" s="155"/>
      <c r="L7338" s="150"/>
      <c r="M7338" s="156"/>
      <c r="T7338" s="157"/>
      <c r="AT7338" s="152" t="s">
        <v>197</v>
      </c>
      <c r="AU7338" s="152" t="s">
        <v>94</v>
      </c>
      <c r="AV7338" s="12" t="s">
        <v>94</v>
      </c>
      <c r="AW7338" s="12" t="s">
        <v>40</v>
      </c>
      <c r="AX7338" s="12" t="s">
        <v>84</v>
      </c>
      <c r="AY7338" s="152" t="s">
        <v>174</v>
      </c>
    </row>
    <row r="7339" spans="2:51" s="14" customFormat="1" x14ac:dyDescent="0.2">
      <c r="B7339" s="170"/>
      <c r="D7339" s="151" t="s">
        <v>197</v>
      </c>
      <c r="E7339" s="171" t="s">
        <v>1</v>
      </c>
      <c r="F7339" s="172" t="s">
        <v>754</v>
      </c>
      <c r="H7339" s="171" t="s">
        <v>1</v>
      </c>
      <c r="I7339" s="173"/>
      <c r="L7339" s="170"/>
      <c r="M7339" s="174"/>
      <c r="T7339" s="175"/>
      <c r="AT7339" s="171" t="s">
        <v>197</v>
      </c>
      <c r="AU7339" s="171" t="s">
        <v>94</v>
      </c>
      <c r="AV7339" s="14" t="s">
        <v>92</v>
      </c>
      <c r="AW7339" s="14" t="s">
        <v>40</v>
      </c>
      <c r="AX7339" s="14" t="s">
        <v>84</v>
      </c>
      <c r="AY7339" s="171" t="s">
        <v>174</v>
      </c>
    </row>
    <row r="7340" spans="2:51" s="12" customFormat="1" x14ac:dyDescent="0.2">
      <c r="B7340" s="150"/>
      <c r="D7340" s="151" t="s">
        <v>197</v>
      </c>
      <c r="E7340" s="152" t="s">
        <v>1</v>
      </c>
      <c r="F7340" s="153" t="s">
        <v>3648</v>
      </c>
      <c r="H7340" s="154">
        <v>8.99</v>
      </c>
      <c r="I7340" s="155"/>
      <c r="L7340" s="150"/>
      <c r="M7340" s="156"/>
      <c r="T7340" s="157"/>
      <c r="AT7340" s="152" t="s">
        <v>197</v>
      </c>
      <c r="AU7340" s="152" t="s">
        <v>94</v>
      </c>
      <c r="AV7340" s="12" t="s">
        <v>94</v>
      </c>
      <c r="AW7340" s="12" t="s">
        <v>40</v>
      </c>
      <c r="AX7340" s="12" t="s">
        <v>84</v>
      </c>
      <c r="AY7340" s="152" t="s">
        <v>174</v>
      </c>
    </row>
    <row r="7341" spans="2:51" s="14" customFormat="1" x14ac:dyDescent="0.2">
      <c r="B7341" s="170"/>
      <c r="D7341" s="151" t="s">
        <v>197</v>
      </c>
      <c r="E7341" s="171" t="s">
        <v>1</v>
      </c>
      <c r="F7341" s="172" t="s">
        <v>756</v>
      </c>
      <c r="H7341" s="171" t="s">
        <v>1</v>
      </c>
      <c r="I7341" s="173"/>
      <c r="L7341" s="170"/>
      <c r="M7341" s="174"/>
      <c r="T7341" s="175"/>
      <c r="AT7341" s="171" t="s">
        <v>197</v>
      </c>
      <c r="AU7341" s="171" t="s">
        <v>94</v>
      </c>
      <c r="AV7341" s="14" t="s">
        <v>92</v>
      </c>
      <c r="AW7341" s="14" t="s">
        <v>40</v>
      </c>
      <c r="AX7341" s="14" t="s">
        <v>84</v>
      </c>
      <c r="AY7341" s="171" t="s">
        <v>174</v>
      </c>
    </row>
    <row r="7342" spans="2:51" s="12" customFormat="1" x14ac:dyDescent="0.2">
      <c r="B7342" s="150"/>
      <c r="D7342" s="151" t="s">
        <v>197</v>
      </c>
      <c r="E7342" s="152" t="s">
        <v>1</v>
      </c>
      <c r="F7342" s="153" t="s">
        <v>3648</v>
      </c>
      <c r="H7342" s="154">
        <v>8.99</v>
      </c>
      <c r="I7342" s="155"/>
      <c r="L7342" s="150"/>
      <c r="M7342" s="156"/>
      <c r="T7342" s="157"/>
      <c r="AT7342" s="152" t="s">
        <v>197</v>
      </c>
      <c r="AU7342" s="152" t="s">
        <v>94</v>
      </c>
      <c r="AV7342" s="12" t="s">
        <v>94</v>
      </c>
      <c r="AW7342" s="12" t="s">
        <v>40</v>
      </c>
      <c r="AX7342" s="12" t="s">
        <v>84</v>
      </c>
      <c r="AY7342" s="152" t="s">
        <v>174</v>
      </c>
    </row>
    <row r="7343" spans="2:51" s="14" customFormat="1" x14ac:dyDescent="0.2">
      <c r="B7343" s="170"/>
      <c r="D7343" s="151" t="s">
        <v>197</v>
      </c>
      <c r="E7343" s="171" t="s">
        <v>1</v>
      </c>
      <c r="F7343" s="172" t="s">
        <v>757</v>
      </c>
      <c r="H7343" s="171" t="s">
        <v>1</v>
      </c>
      <c r="I7343" s="173"/>
      <c r="L7343" s="170"/>
      <c r="M7343" s="174"/>
      <c r="T7343" s="175"/>
      <c r="AT7343" s="171" t="s">
        <v>197</v>
      </c>
      <c r="AU7343" s="171" t="s">
        <v>94</v>
      </c>
      <c r="AV7343" s="14" t="s">
        <v>92</v>
      </c>
      <c r="AW7343" s="14" t="s">
        <v>40</v>
      </c>
      <c r="AX7343" s="14" t="s">
        <v>84</v>
      </c>
      <c r="AY7343" s="171" t="s">
        <v>174</v>
      </c>
    </row>
    <row r="7344" spans="2:51" s="12" customFormat="1" x14ac:dyDescent="0.2">
      <c r="B7344" s="150"/>
      <c r="D7344" s="151" t="s">
        <v>197</v>
      </c>
      <c r="E7344" s="152" t="s">
        <v>1</v>
      </c>
      <c r="F7344" s="153" t="s">
        <v>3649</v>
      </c>
      <c r="H7344" s="154">
        <v>9.11</v>
      </c>
      <c r="I7344" s="155"/>
      <c r="L7344" s="150"/>
      <c r="M7344" s="156"/>
      <c r="T7344" s="157"/>
      <c r="AT7344" s="152" t="s">
        <v>197</v>
      </c>
      <c r="AU7344" s="152" t="s">
        <v>94</v>
      </c>
      <c r="AV7344" s="12" t="s">
        <v>94</v>
      </c>
      <c r="AW7344" s="12" t="s">
        <v>40</v>
      </c>
      <c r="AX7344" s="12" t="s">
        <v>84</v>
      </c>
      <c r="AY7344" s="152" t="s">
        <v>174</v>
      </c>
    </row>
    <row r="7345" spans="2:51" s="14" customFormat="1" x14ac:dyDescent="0.2">
      <c r="B7345" s="170"/>
      <c r="D7345" s="151" t="s">
        <v>197</v>
      </c>
      <c r="E7345" s="171" t="s">
        <v>1</v>
      </c>
      <c r="F7345" s="172" t="s">
        <v>758</v>
      </c>
      <c r="H7345" s="171" t="s">
        <v>1</v>
      </c>
      <c r="I7345" s="173"/>
      <c r="L7345" s="170"/>
      <c r="M7345" s="174"/>
      <c r="T7345" s="175"/>
      <c r="AT7345" s="171" t="s">
        <v>197</v>
      </c>
      <c r="AU7345" s="171" t="s">
        <v>94</v>
      </c>
      <c r="AV7345" s="14" t="s">
        <v>92</v>
      </c>
      <c r="AW7345" s="14" t="s">
        <v>40</v>
      </c>
      <c r="AX7345" s="14" t="s">
        <v>84</v>
      </c>
      <c r="AY7345" s="171" t="s">
        <v>174</v>
      </c>
    </row>
    <row r="7346" spans="2:51" s="12" customFormat="1" x14ac:dyDescent="0.2">
      <c r="B7346" s="150"/>
      <c r="D7346" s="151" t="s">
        <v>197</v>
      </c>
      <c r="E7346" s="152" t="s">
        <v>1</v>
      </c>
      <c r="F7346" s="153" t="s">
        <v>3649</v>
      </c>
      <c r="H7346" s="154">
        <v>9.11</v>
      </c>
      <c r="I7346" s="155"/>
      <c r="L7346" s="150"/>
      <c r="M7346" s="156"/>
      <c r="T7346" s="157"/>
      <c r="AT7346" s="152" t="s">
        <v>197</v>
      </c>
      <c r="AU7346" s="152" t="s">
        <v>94</v>
      </c>
      <c r="AV7346" s="12" t="s">
        <v>94</v>
      </c>
      <c r="AW7346" s="12" t="s">
        <v>40</v>
      </c>
      <c r="AX7346" s="12" t="s">
        <v>84</v>
      </c>
      <c r="AY7346" s="152" t="s">
        <v>174</v>
      </c>
    </row>
    <row r="7347" spans="2:51" s="14" customFormat="1" x14ac:dyDescent="0.2">
      <c r="B7347" s="170"/>
      <c r="D7347" s="151" t="s">
        <v>197</v>
      </c>
      <c r="E7347" s="171" t="s">
        <v>1</v>
      </c>
      <c r="F7347" s="172" t="s">
        <v>759</v>
      </c>
      <c r="H7347" s="171" t="s">
        <v>1</v>
      </c>
      <c r="I7347" s="173"/>
      <c r="L7347" s="170"/>
      <c r="M7347" s="174"/>
      <c r="T7347" s="175"/>
      <c r="AT7347" s="171" t="s">
        <v>197</v>
      </c>
      <c r="AU7347" s="171" t="s">
        <v>94</v>
      </c>
      <c r="AV7347" s="14" t="s">
        <v>92</v>
      </c>
      <c r="AW7347" s="14" t="s">
        <v>40</v>
      </c>
      <c r="AX7347" s="14" t="s">
        <v>84</v>
      </c>
      <c r="AY7347" s="171" t="s">
        <v>174</v>
      </c>
    </row>
    <row r="7348" spans="2:51" s="12" customFormat="1" x14ac:dyDescent="0.2">
      <c r="B7348" s="150"/>
      <c r="D7348" s="151" t="s">
        <v>197</v>
      </c>
      <c r="E7348" s="152" t="s">
        <v>1</v>
      </c>
      <c r="F7348" s="153" t="s">
        <v>3649</v>
      </c>
      <c r="H7348" s="154">
        <v>9.11</v>
      </c>
      <c r="I7348" s="155"/>
      <c r="L7348" s="150"/>
      <c r="M7348" s="156"/>
      <c r="T7348" s="157"/>
      <c r="AT7348" s="152" t="s">
        <v>197</v>
      </c>
      <c r="AU7348" s="152" t="s">
        <v>94</v>
      </c>
      <c r="AV7348" s="12" t="s">
        <v>94</v>
      </c>
      <c r="AW7348" s="12" t="s">
        <v>40</v>
      </c>
      <c r="AX7348" s="12" t="s">
        <v>84</v>
      </c>
      <c r="AY7348" s="152" t="s">
        <v>174</v>
      </c>
    </row>
    <row r="7349" spans="2:51" s="14" customFormat="1" x14ac:dyDescent="0.2">
      <c r="B7349" s="170"/>
      <c r="D7349" s="151" t="s">
        <v>197</v>
      </c>
      <c r="E7349" s="171" t="s">
        <v>1</v>
      </c>
      <c r="F7349" s="172" t="s">
        <v>760</v>
      </c>
      <c r="H7349" s="171" t="s">
        <v>1</v>
      </c>
      <c r="I7349" s="173"/>
      <c r="L7349" s="170"/>
      <c r="M7349" s="174"/>
      <c r="T7349" s="175"/>
      <c r="AT7349" s="171" t="s">
        <v>197</v>
      </c>
      <c r="AU7349" s="171" t="s">
        <v>94</v>
      </c>
      <c r="AV7349" s="14" t="s">
        <v>92</v>
      </c>
      <c r="AW7349" s="14" t="s">
        <v>40</v>
      </c>
      <c r="AX7349" s="14" t="s">
        <v>84</v>
      </c>
      <c r="AY7349" s="171" t="s">
        <v>174</v>
      </c>
    </row>
    <row r="7350" spans="2:51" s="12" customFormat="1" x14ac:dyDescent="0.2">
      <c r="B7350" s="150"/>
      <c r="D7350" s="151" t="s">
        <v>197</v>
      </c>
      <c r="E7350" s="152" t="s">
        <v>1</v>
      </c>
      <c r="F7350" s="153" t="s">
        <v>3649</v>
      </c>
      <c r="H7350" s="154">
        <v>9.11</v>
      </c>
      <c r="I7350" s="155"/>
      <c r="L7350" s="150"/>
      <c r="M7350" s="156"/>
      <c r="T7350" s="157"/>
      <c r="AT7350" s="152" t="s">
        <v>197</v>
      </c>
      <c r="AU7350" s="152" t="s">
        <v>94</v>
      </c>
      <c r="AV7350" s="12" t="s">
        <v>94</v>
      </c>
      <c r="AW7350" s="12" t="s">
        <v>40</v>
      </c>
      <c r="AX7350" s="12" t="s">
        <v>84</v>
      </c>
      <c r="AY7350" s="152" t="s">
        <v>174</v>
      </c>
    </row>
    <row r="7351" spans="2:51" s="14" customFormat="1" x14ac:dyDescent="0.2">
      <c r="B7351" s="170"/>
      <c r="D7351" s="151" t="s">
        <v>197</v>
      </c>
      <c r="E7351" s="171" t="s">
        <v>1</v>
      </c>
      <c r="F7351" s="172" t="s">
        <v>761</v>
      </c>
      <c r="H7351" s="171" t="s">
        <v>1</v>
      </c>
      <c r="I7351" s="173"/>
      <c r="L7351" s="170"/>
      <c r="M7351" s="174"/>
      <c r="T7351" s="175"/>
      <c r="AT7351" s="171" t="s">
        <v>197</v>
      </c>
      <c r="AU7351" s="171" t="s">
        <v>94</v>
      </c>
      <c r="AV7351" s="14" t="s">
        <v>92</v>
      </c>
      <c r="AW7351" s="14" t="s">
        <v>40</v>
      </c>
      <c r="AX7351" s="14" t="s">
        <v>84</v>
      </c>
      <c r="AY7351" s="171" t="s">
        <v>174</v>
      </c>
    </row>
    <row r="7352" spans="2:51" s="12" customFormat="1" x14ac:dyDescent="0.2">
      <c r="B7352" s="150"/>
      <c r="D7352" s="151" t="s">
        <v>197</v>
      </c>
      <c r="E7352" s="152" t="s">
        <v>1</v>
      </c>
      <c r="F7352" s="153" t="s">
        <v>3648</v>
      </c>
      <c r="H7352" s="154">
        <v>8.99</v>
      </c>
      <c r="I7352" s="155"/>
      <c r="L7352" s="150"/>
      <c r="M7352" s="156"/>
      <c r="T7352" s="157"/>
      <c r="AT7352" s="152" t="s">
        <v>197</v>
      </c>
      <c r="AU7352" s="152" t="s">
        <v>94</v>
      </c>
      <c r="AV7352" s="12" t="s">
        <v>94</v>
      </c>
      <c r="AW7352" s="12" t="s">
        <v>40</v>
      </c>
      <c r="AX7352" s="12" t="s">
        <v>84</v>
      </c>
      <c r="AY7352" s="152" t="s">
        <v>174</v>
      </c>
    </row>
    <row r="7353" spans="2:51" s="14" customFormat="1" x14ac:dyDescent="0.2">
      <c r="B7353" s="170"/>
      <c r="D7353" s="151" t="s">
        <v>197</v>
      </c>
      <c r="E7353" s="171" t="s">
        <v>1</v>
      </c>
      <c r="F7353" s="172" t="s">
        <v>762</v>
      </c>
      <c r="H7353" s="171" t="s">
        <v>1</v>
      </c>
      <c r="I7353" s="173"/>
      <c r="L7353" s="170"/>
      <c r="M7353" s="174"/>
      <c r="T7353" s="175"/>
      <c r="AT7353" s="171" t="s">
        <v>197</v>
      </c>
      <c r="AU7353" s="171" t="s">
        <v>94</v>
      </c>
      <c r="AV7353" s="14" t="s">
        <v>92</v>
      </c>
      <c r="AW7353" s="14" t="s">
        <v>40</v>
      </c>
      <c r="AX7353" s="14" t="s">
        <v>84</v>
      </c>
      <c r="AY7353" s="171" t="s">
        <v>174</v>
      </c>
    </row>
    <row r="7354" spans="2:51" s="12" customFormat="1" x14ac:dyDescent="0.2">
      <c r="B7354" s="150"/>
      <c r="D7354" s="151" t="s">
        <v>197</v>
      </c>
      <c r="E7354" s="152" t="s">
        <v>1</v>
      </c>
      <c r="F7354" s="153" t="s">
        <v>3648</v>
      </c>
      <c r="H7354" s="154">
        <v>8.99</v>
      </c>
      <c r="I7354" s="155"/>
      <c r="L7354" s="150"/>
      <c r="M7354" s="156"/>
      <c r="T7354" s="157"/>
      <c r="AT7354" s="152" t="s">
        <v>197</v>
      </c>
      <c r="AU7354" s="152" t="s">
        <v>94</v>
      </c>
      <c r="AV7354" s="12" t="s">
        <v>94</v>
      </c>
      <c r="AW7354" s="12" t="s">
        <v>40</v>
      </c>
      <c r="AX7354" s="12" t="s">
        <v>84</v>
      </c>
      <c r="AY7354" s="152" t="s">
        <v>174</v>
      </c>
    </row>
    <row r="7355" spans="2:51" s="14" customFormat="1" x14ac:dyDescent="0.2">
      <c r="B7355" s="170"/>
      <c r="D7355" s="151" t="s">
        <v>197</v>
      </c>
      <c r="E7355" s="171" t="s">
        <v>1</v>
      </c>
      <c r="F7355" s="172" t="s">
        <v>763</v>
      </c>
      <c r="H7355" s="171" t="s">
        <v>1</v>
      </c>
      <c r="I7355" s="173"/>
      <c r="L7355" s="170"/>
      <c r="M7355" s="174"/>
      <c r="T7355" s="175"/>
      <c r="AT7355" s="171" t="s">
        <v>197</v>
      </c>
      <c r="AU7355" s="171" t="s">
        <v>94</v>
      </c>
      <c r="AV7355" s="14" t="s">
        <v>92</v>
      </c>
      <c r="AW7355" s="14" t="s">
        <v>40</v>
      </c>
      <c r="AX7355" s="14" t="s">
        <v>84</v>
      </c>
      <c r="AY7355" s="171" t="s">
        <v>174</v>
      </c>
    </row>
    <row r="7356" spans="2:51" s="12" customFormat="1" x14ac:dyDescent="0.2">
      <c r="B7356" s="150"/>
      <c r="D7356" s="151" t="s">
        <v>197</v>
      </c>
      <c r="E7356" s="152" t="s">
        <v>1</v>
      </c>
      <c r="F7356" s="153" t="s">
        <v>3649</v>
      </c>
      <c r="H7356" s="154">
        <v>9.11</v>
      </c>
      <c r="I7356" s="155"/>
      <c r="L7356" s="150"/>
      <c r="M7356" s="156"/>
      <c r="T7356" s="157"/>
      <c r="AT7356" s="152" t="s">
        <v>197</v>
      </c>
      <c r="AU7356" s="152" t="s">
        <v>94</v>
      </c>
      <c r="AV7356" s="12" t="s">
        <v>94</v>
      </c>
      <c r="AW7356" s="12" t="s">
        <v>40</v>
      </c>
      <c r="AX7356" s="12" t="s">
        <v>84</v>
      </c>
      <c r="AY7356" s="152" t="s">
        <v>174</v>
      </c>
    </row>
    <row r="7357" spans="2:51" s="14" customFormat="1" x14ac:dyDescent="0.2">
      <c r="B7357" s="170"/>
      <c r="D7357" s="151" t="s">
        <v>197</v>
      </c>
      <c r="E7357" s="171" t="s">
        <v>1</v>
      </c>
      <c r="F7357" s="172" t="s">
        <v>764</v>
      </c>
      <c r="H7357" s="171" t="s">
        <v>1</v>
      </c>
      <c r="I7357" s="173"/>
      <c r="L7357" s="170"/>
      <c r="M7357" s="174"/>
      <c r="T7357" s="175"/>
      <c r="AT7357" s="171" t="s">
        <v>197</v>
      </c>
      <c r="AU7357" s="171" t="s">
        <v>94</v>
      </c>
      <c r="AV7357" s="14" t="s">
        <v>92</v>
      </c>
      <c r="AW7357" s="14" t="s">
        <v>40</v>
      </c>
      <c r="AX7357" s="14" t="s">
        <v>84</v>
      </c>
      <c r="AY7357" s="171" t="s">
        <v>174</v>
      </c>
    </row>
    <row r="7358" spans="2:51" s="12" customFormat="1" x14ac:dyDescent="0.2">
      <c r="B7358" s="150"/>
      <c r="D7358" s="151" t="s">
        <v>197</v>
      </c>
      <c r="E7358" s="152" t="s">
        <v>1</v>
      </c>
      <c r="F7358" s="153" t="s">
        <v>3649</v>
      </c>
      <c r="H7358" s="154">
        <v>9.11</v>
      </c>
      <c r="I7358" s="155"/>
      <c r="L7358" s="150"/>
      <c r="M7358" s="156"/>
      <c r="T7358" s="157"/>
      <c r="AT7358" s="152" t="s">
        <v>197</v>
      </c>
      <c r="AU7358" s="152" t="s">
        <v>94</v>
      </c>
      <c r="AV7358" s="12" t="s">
        <v>94</v>
      </c>
      <c r="AW7358" s="12" t="s">
        <v>40</v>
      </c>
      <c r="AX7358" s="12" t="s">
        <v>84</v>
      </c>
      <c r="AY7358" s="152" t="s">
        <v>174</v>
      </c>
    </row>
    <row r="7359" spans="2:51" s="14" customFormat="1" x14ac:dyDescent="0.2">
      <c r="B7359" s="170"/>
      <c r="D7359" s="151" t="s">
        <v>197</v>
      </c>
      <c r="E7359" s="171" t="s">
        <v>1</v>
      </c>
      <c r="F7359" s="172" t="s">
        <v>765</v>
      </c>
      <c r="H7359" s="171" t="s">
        <v>1</v>
      </c>
      <c r="I7359" s="173"/>
      <c r="L7359" s="170"/>
      <c r="M7359" s="174"/>
      <c r="T7359" s="175"/>
      <c r="AT7359" s="171" t="s">
        <v>197</v>
      </c>
      <c r="AU7359" s="171" t="s">
        <v>94</v>
      </c>
      <c r="AV7359" s="14" t="s">
        <v>92</v>
      </c>
      <c r="AW7359" s="14" t="s">
        <v>40</v>
      </c>
      <c r="AX7359" s="14" t="s">
        <v>84</v>
      </c>
      <c r="AY7359" s="171" t="s">
        <v>174</v>
      </c>
    </row>
    <row r="7360" spans="2:51" s="12" customFormat="1" x14ac:dyDescent="0.2">
      <c r="B7360" s="150"/>
      <c r="D7360" s="151" t="s">
        <v>197</v>
      </c>
      <c r="E7360" s="152" t="s">
        <v>1</v>
      </c>
      <c r="F7360" s="153" t="s">
        <v>3649</v>
      </c>
      <c r="H7360" s="154">
        <v>9.11</v>
      </c>
      <c r="I7360" s="155"/>
      <c r="L7360" s="150"/>
      <c r="M7360" s="156"/>
      <c r="T7360" s="157"/>
      <c r="AT7360" s="152" t="s">
        <v>197</v>
      </c>
      <c r="AU7360" s="152" t="s">
        <v>94</v>
      </c>
      <c r="AV7360" s="12" t="s">
        <v>94</v>
      </c>
      <c r="AW7360" s="12" t="s">
        <v>40</v>
      </c>
      <c r="AX7360" s="12" t="s">
        <v>84</v>
      </c>
      <c r="AY7360" s="152" t="s">
        <v>174</v>
      </c>
    </row>
    <row r="7361" spans="2:51" s="14" customFormat="1" x14ac:dyDescent="0.2">
      <c r="B7361" s="170"/>
      <c r="D7361" s="151" t="s">
        <v>197</v>
      </c>
      <c r="E7361" s="171" t="s">
        <v>1</v>
      </c>
      <c r="F7361" s="172" t="s">
        <v>766</v>
      </c>
      <c r="H7361" s="171" t="s">
        <v>1</v>
      </c>
      <c r="I7361" s="173"/>
      <c r="L7361" s="170"/>
      <c r="M7361" s="174"/>
      <c r="T7361" s="175"/>
      <c r="AT7361" s="171" t="s">
        <v>197</v>
      </c>
      <c r="AU7361" s="171" t="s">
        <v>94</v>
      </c>
      <c r="AV7361" s="14" t="s">
        <v>92</v>
      </c>
      <c r="AW7361" s="14" t="s">
        <v>40</v>
      </c>
      <c r="AX7361" s="14" t="s">
        <v>84</v>
      </c>
      <c r="AY7361" s="171" t="s">
        <v>174</v>
      </c>
    </row>
    <row r="7362" spans="2:51" s="12" customFormat="1" x14ac:dyDescent="0.2">
      <c r="B7362" s="150"/>
      <c r="D7362" s="151" t="s">
        <v>197</v>
      </c>
      <c r="E7362" s="152" t="s">
        <v>1</v>
      </c>
      <c r="F7362" s="153" t="s">
        <v>3649</v>
      </c>
      <c r="H7362" s="154">
        <v>9.11</v>
      </c>
      <c r="I7362" s="155"/>
      <c r="L7362" s="150"/>
      <c r="M7362" s="156"/>
      <c r="T7362" s="157"/>
      <c r="AT7362" s="152" t="s">
        <v>197</v>
      </c>
      <c r="AU7362" s="152" t="s">
        <v>94</v>
      </c>
      <c r="AV7362" s="12" t="s">
        <v>94</v>
      </c>
      <c r="AW7362" s="12" t="s">
        <v>40</v>
      </c>
      <c r="AX7362" s="12" t="s">
        <v>84</v>
      </c>
      <c r="AY7362" s="152" t="s">
        <v>174</v>
      </c>
    </row>
    <row r="7363" spans="2:51" s="14" customFormat="1" x14ac:dyDescent="0.2">
      <c r="B7363" s="170"/>
      <c r="D7363" s="151" t="s">
        <v>197</v>
      </c>
      <c r="E7363" s="171" t="s">
        <v>1</v>
      </c>
      <c r="F7363" s="172" t="s">
        <v>767</v>
      </c>
      <c r="H7363" s="171" t="s">
        <v>1</v>
      </c>
      <c r="I7363" s="173"/>
      <c r="L7363" s="170"/>
      <c r="M7363" s="174"/>
      <c r="T7363" s="175"/>
      <c r="AT7363" s="171" t="s">
        <v>197</v>
      </c>
      <c r="AU7363" s="171" t="s">
        <v>94</v>
      </c>
      <c r="AV7363" s="14" t="s">
        <v>92</v>
      </c>
      <c r="AW7363" s="14" t="s">
        <v>40</v>
      </c>
      <c r="AX7363" s="14" t="s">
        <v>84</v>
      </c>
      <c r="AY7363" s="171" t="s">
        <v>174</v>
      </c>
    </row>
    <row r="7364" spans="2:51" s="12" customFormat="1" x14ac:dyDescent="0.2">
      <c r="B7364" s="150"/>
      <c r="D7364" s="151" t="s">
        <v>197</v>
      </c>
      <c r="E7364" s="152" t="s">
        <v>1</v>
      </c>
      <c r="F7364" s="153" t="s">
        <v>3648</v>
      </c>
      <c r="H7364" s="154">
        <v>8.99</v>
      </c>
      <c r="I7364" s="155"/>
      <c r="L7364" s="150"/>
      <c r="M7364" s="156"/>
      <c r="T7364" s="157"/>
      <c r="AT7364" s="152" t="s">
        <v>197</v>
      </c>
      <c r="AU7364" s="152" t="s">
        <v>94</v>
      </c>
      <c r="AV7364" s="12" t="s">
        <v>94</v>
      </c>
      <c r="AW7364" s="12" t="s">
        <v>40</v>
      </c>
      <c r="AX7364" s="12" t="s">
        <v>84</v>
      </c>
      <c r="AY7364" s="152" t="s">
        <v>174</v>
      </c>
    </row>
    <row r="7365" spans="2:51" s="15" customFormat="1" x14ac:dyDescent="0.2">
      <c r="B7365" s="189"/>
      <c r="D7365" s="151" t="s">
        <v>197</v>
      </c>
      <c r="E7365" s="190" t="s">
        <v>1</v>
      </c>
      <c r="F7365" s="191" t="s">
        <v>329</v>
      </c>
      <c r="H7365" s="192">
        <v>227.80000000000013</v>
      </c>
      <c r="I7365" s="193"/>
      <c r="L7365" s="189"/>
      <c r="M7365" s="194"/>
      <c r="T7365" s="195"/>
      <c r="AT7365" s="190" t="s">
        <v>197</v>
      </c>
      <c r="AU7365" s="190" t="s">
        <v>94</v>
      </c>
      <c r="AV7365" s="15" t="s">
        <v>190</v>
      </c>
      <c r="AW7365" s="15" t="s">
        <v>40</v>
      </c>
      <c r="AX7365" s="15" t="s">
        <v>84</v>
      </c>
      <c r="AY7365" s="190" t="s">
        <v>174</v>
      </c>
    </row>
    <row r="7366" spans="2:51" s="14" customFormat="1" x14ac:dyDescent="0.2">
      <c r="B7366" s="170"/>
      <c r="D7366" s="151" t="s">
        <v>197</v>
      </c>
      <c r="E7366" s="171" t="s">
        <v>1</v>
      </c>
      <c r="F7366" s="172" t="s">
        <v>3601</v>
      </c>
      <c r="H7366" s="171" t="s">
        <v>1</v>
      </c>
      <c r="I7366" s="173"/>
      <c r="L7366" s="170"/>
      <c r="M7366" s="174"/>
      <c r="T7366" s="175"/>
      <c r="AT7366" s="171" t="s">
        <v>197</v>
      </c>
      <c r="AU7366" s="171" t="s">
        <v>94</v>
      </c>
      <c r="AV7366" s="14" t="s">
        <v>92</v>
      </c>
      <c r="AW7366" s="14" t="s">
        <v>40</v>
      </c>
      <c r="AX7366" s="14" t="s">
        <v>84</v>
      </c>
      <c r="AY7366" s="171" t="s">
        <v>174</v>
      </c>
    </row>
    <row r="7367" spans="2:51" s="14" customFormat="1" x14ac:dyDescent="0.2">
      <c r="B7367" s="170"/>
      <c r="D7367" s="151" t="s">
        <v>197</v>
      </c>
      <c r="E7367" s="171" t="s">
        <v>1</v>
      </c>
      <c r="F7367" s="172" t="s">
        <v>708</v>
      </c>
      <c r="H7367" s="171" t="s">
        <v>1</v>
      </c>
      <c r="I7367" s="173"/>
      <c r="L7367" s="170"/>
      <c r="M7367" s="174"/>
      <c r="T7367" s="175"/>
      <c r="AT7367" s="171" t="s">
        <v>197</v>
      </c>
      <c r="AU7367" s="171" t="s">
        <v>94</v>
      </c>
      <c r="AV7367" s="14" t="s">
        <v>92</v>
      </c>
      <c r="AW7367" s="14" t="s">
        <v>40</v>
      </c>
      <c r="AX7367" s="14" t="s">
        <v>84</v>
      </c>
      <c r="AY7367" s="171" t="s">
        <v>174</v>
      </c>
    </row>
    <row r="7368" spans="2:51" s="12" customFormat="1" x14ac:dyDescent="0.2">
      <c r="B7368" s="150"/>
      <c r="D7368" s="151" t="s">
        <v>197</v>
      </c>
      <c r="E7368" s="152" t="s">
        <v>1</v>
      </c>
      <c r="F7368" s="153" t="s">
        <v>3650</v>
      </c>
      <c r="H7368" s="154">
        <v>18.97</v>
      </c>
      <c r="I7368" s="155"/>
      <c r="L7368" s="150"/>
      <c r="M7368" s="156"/>
      <c r="T7368" s="157"/>
      <c r="AT7368" s="152" t="s">
        <v>197</v>
      </c>
      <c r="AU7368" s="152" t="s">
        <v>94</v>
      </c>
      <c r="AV7368" s="12" t="s">
        <v>94</v>
      </c>
      <c r="AW7368" s="12" t="s">
        <v>40</v>
      </c>
      <c r="AX7368" s="12" t="s">
        <v>84</v>
      </c>
      <c r="AY7368" s="152" t="s">
        <v>174</v>
      </c>
    </row>
    <row r="7369" spans="2:51" s="14" customFormat="1" x14ac:dyDescent="0.2">
      <c r="B7369" s="170"/>
      <c r="D7369" s="151" t="s">
        <v>197</v>
      </c>
      <c r="E7369" s="171" t="s">
        <v>1</v>
      </c>
      <c r="F7369" s="172" t="s">
        <v>714</v>
      </c>
      <c r="H7369" s="171" t="s">
        <v>1</v>
      </c>
      <c r="I7369" s="173"/>
      <c r="L7369" s="170"/>
      <c r="M7369" s="174"/>
      <c r="T7369" s="175"/>
      <c r="AT7369" s="171" t="s">
        <v>197</v>
      </c>
      <c r="AU7369" s="171" t="s">
        <v>94</v>
      </c>
      <c r="AV7369" s="14" t="s">
        <v>92</v>
      </c>
      <c r="AW7369" s="14" t="s">
        <v>40</v>
      </c>
      <c r="AX7369" s="14" t="s">
        <v>84</v>
      </c>
      <c r="AY7369" s="171" t="s">
        <v>174</v>
      </c>
    </row>
    <row r="7370" spans="2:51" s="12" customFormat="1" x14ac:dyDescent="0.2">
      <c r="B7370" s="150"/>
      <c r="D7370" s="151" t="s">
        <v>197</v>
      </c>
      <c r="E7370" s="152" t="s">
        <v>1</v>
      </c>
      <c r="F7370" s="153" t="s">
        <v>3651</v>
      </c>
      <c r="H7370" s="154">
        <v>14.05</v>
      </c>
      <c r="I7370" s="155"/>
      <c r="L7370" s="150"/>
      <c r="M7370" s="156"/>
      <c r="T7370" s="157"/>
      <c r="AT7370" s="152" t="s">
        <v>197</v>
      </c>
      <c r="AU7370" s="152" t="s">
        <v>94</v>
      </c>
      <c r="AV7370" s="12" t="s">
        <v>94</v>
      </c>
      <c r="AW7370" s="12" t="s">
        <v>40</v>
      </c>
      <c r="AX7370" s="12" t="s">
        <v>84</v>
      </c>
      <c r="AY7370" s="152" t="s">
        <v>174</v>
      </c>
    </row>
    <row r="7371" spans="2:51" s="12" customFormat="1" x14ac:dyDescent="0.2">
      <c r="B7371" s="150"/>
      <c r="D7371" s="151" t="s">
        <v>197</v>
      </c>
      <c r="E7371" s="152" t="s">
        <v>1</v>
      </c>
      <c r="F7371" s="153" t="s">
        <v>3652</v>
      </c>
      <c r="H7371" s="154">
        <v>26</v>
      </c>
      <c r="I7371" s="155"/>
      <c r="L7371" s="150"/>
      <c r="M7371" s="156"/>
      <c r="T7371" s="157"/>
      <c r="AT7371" s="152" t="s">
        <v>197</v>
      </c>
      <c r="AU7371" s="152" t="s">
        <v>94</v>
      </c>
      <c r="AV7371" s="12" t="s">
        <v>94</v>
      </c>
      <c r="AW7371" s="12" t="s">
        <v>40</v>
      </c>
      <c r="AX7371" s="12" t="s">
        <v>84</v>
      </c>
      <c r="AY7371" s="152" t="s">
        <v>174</v>
      </c>
    </row>
    <row r="7372" spans="2:51" s="14" customFormat="1" x14ac:dyDescent="0.2">
      <c r="B7372" s="170"/>
      <c r="D7372" s="151" t="s">
        <v>197</v>
      </c>
      <c r="E7372" s="171" t="s">
        <v>1</v>
      </c>
      <c r="F7372" s="172" t="s">
        <v>725</v>
      </c>
      <c r="H7372" s="171" t="s">
        <v>1</v>
      </c>
      <c r="I7372" s="173"/>
      <c r="L7372" s="170"/>
      <c r="M7372" s="174"/>
      <c r="T7372" s="175"/>
      <c r="AT7372" s="171" t="s">
        <v>197</v>
      </c>
      <c r="AU7372" s="171" t="s">
        <v>94</v>
      </c>
      <c r="AV7372" s="14" t="s">
        <v>92</v>
      </c>
      <c r="AW7372" s="14" t="s">
        <v>40</v>
      </c>
      <c r="AX7372" s="14" t="s">
        <v>84</v>
      </c>
      <c r="AY7372" s="171" t="s">
        <v>174</v>
      </c>
    </row>
    <row r="7373" spans="2:51" s="12" customFormat="1" x14ac:dyDescent="0.2">
      <c r="B7373" s="150"/>
      <c r="D7373" s="151" t="s">
        <v>197</v>
      </c>
      <c r="E7373" s="152" t="s">
        <v>1</v>
      </c>
      <c r="F7373" s="153" t="s">
        <v>3651</v>
      </c>
      <c r="H7373" s="154">
        <v>14.05</v>
      </c>
      <c r="I7373" s="155"/>
      <c r="L7373" s="150"/>
      <c r="M7373" s="156"/>
      <c r="T7373" s="157"/>
      <c r="AT7373" s="152" t="s">
        <v>197</v>
      </c>
      <c r="AU7373" s="152" t="s">
        <v>94</v>
      </c>
      <c r="AV7373" s="12" t="s">
        <v>94</v>
      </c>
      <c r="AW7373" s="12" t="s">
        <v>40</v>
      </c>
      <c r="AX7373" s="12" t="s">
        <v>84</v>
      </c>
      <c r="AY7373" s="152" t="s">
        <v>174</v>
      </c>
    </row>
    <row r="7374" spans="2:51" s="12" customFormat="1" x14ac:dyDescent="0.2">
      <c r="B7374" s="150"/>
      <c r="D7374" s="151" t="s">
        <v>197</v>
      </c>
      <c r="E7374" s="152" t="s">
        <v>1</v>
      </c>
      <c r="F7374" s="153" t="s">
        <v>3652</v>
      </c>
      <c r="H7374" s="154">
        <v>26</v>
      </c>
      <c r="I7374" s="155"/>
      <c r="L7374" s="150"/>
      <c r="M7374" s="156"/>
      <c r="T7374" s="157"/>
      <c r="AT7374" s="152" t="s">
        <v>197</v>
      </c>
      <c r="AU7374" s="152" t="s">
        <v>94</v>
      </c>
      <c r="AV7374" s="12" t="s">
        <v>94</v>
      </c>
      <c r="AW7374" s="12" t="s">
        <v>40</v>
      </c>
      <c r="AX7374" s="12" t="s">
        <v>84</v>
      </c>
      <c r="AY7374" s="152" t="s">
        <v>174</v>
      </c>
    </row>
    <row r="7375" spans="2:51" s="14" customFormat="1" x14ac:dyDescent="0.2">
      <c r="B7375" s="170"/>
      <c r="D7375" s="151" t="s">
        <v>197</v>
      </c>
      <c r="E7375" s="171" t="s">
        <v>1</v>
      </c>
      <c r="F7375" s="172" t="s">
        <v>734</v>
      </c>
      <c r="H7375" s="171" t="s">
        <v>1</v>
      </c>
      <c r="I7375" s="173"/>
      <c r="L7375" s="170"/>
      <c r="M7375" s="174"/>
      <c r="T7375" s="175"/>
      <c r="AT7375" s="171" t="s">
        <v>197</v>
      </c>
      <c r="AU7375" s="171" t="s">
        <v>94</v>
      </c>
      <c r="AV7375" s="14" t="s">
        <v>92</v>
      </c>
      <c r="AW7375" s="14" t="s">
        <v>40</v>
      </c>
      <c r="AX7375" s="14" t="s">
        <v>84</v>
      </c>
      <c r="AY7375" s="171" t="s">
        <v>174</v>
      </c>
    </row>
    <row r="7376" spans="2:51" s="12" customFormat="1" x14ac:dyDescent="0.2">
      <c r="B7376" s="150"/>
      <c r="D7376" s="151" t="s">
        <v>197</v>
      </c>
      <c r="E7376" s="152" t="s">
        <v>1</v>
      </c>
      <c r="F7376" s="153" t="s">
        <v>3651</v>
      </c>
      <c r="H7376" s="154">
        <v>14.05</v>
      </c>
      <c r="I7376" s="155"/>
      <c r="L7376" s="150"/>
      <c r="M7376" s="156"/>
      <c r="T7376" s="157"/>
      <c r="AT7376" s="152" t="s">
        <v>197</v>
      </c>
      <c r="AU7376" s="152" t="s">
        <v>94</v>
      </c>
      <c r="AV7376" s="12" t="s">
        <v>94</v>
      </c>
      <c r="AW7376" s="12" t="s">
        <v>40</v>
      </c>
      <c r="AX7376" s="12" t="s">
        <v>84</v>
      </c>
      <c r="AY7376" s="152" t="s">
        <v>174</v>
      </c>
    </row>
    <row r="7377" spans="2:65" s="12" customFormat="1" x14ac:dyDescent="0.2">
      <c r="B7377" s="150"/>
      <c r="D7377" s="151" t="s">
        <v>197</v>
      </c>
      <c r="E7377" s="152" t="s">
        <v>1</v>
      </c>
      <c r="F7377" s="153" t="s">
        <v>3652</v>
      </c>
      <c r="H7377" s="154">
        <v>26</v>
      </c>
      <c r="I7377" s="155"/>
      <c r="L7377" s="150"/>
      <c r="M7377" s="156"/>
      <c r="T7377" s="157"/>
      <c r="AT7377" s="152" t="s">
        <v>197</v>
      </c>
      <c r="AU7377" s="152" t="s">
        <v>94</v>
      </c>
      <c r="AV7377" s="12" t="s">
        <v>94</v>
      </c>
      <c r="AW7377" s="12" t="s">
        <v>40</v>
      </c>
      <c r="AX7377" s="12" t="s">
        <v>84</v>
      </c>
      <c r="AY7377" s="152" t="s">
        <v>174</v>
      </c>
    </row>
    <row r="7378" spans="2:65" s="13" customFormat="1" x14ac:dyDescent="0.2">
      <c r="B7378" s="158"/>
      <c r="D7378" s="151" t="s">
        <v>197</v>
      </c>
      <c r="E7378" s="159" t="s">
        <v>1</v>
      </c>
      <c r="F7378" s="160" t="s">
        <v>199</v>
      </c>
      <c r="H7378" s="161">
        <v>366.92000000000013</v>
      </c>
      <c r="I7378" s="162"/>
      <c r="L7378" s="158"/>
      <c r="M7378" s="163"/>
      <c r="T7378" s="164"/>
      <c r="AT7378" s="159" t="s">
        <v>197</v>
      </c>
      <c r="AU7378" s="159" t="s">
        <v>94</v>
      </c>
      <c r="AV7378" s="13" t="s">
        <v>182</v>
      </c>
      <c r="AW7378" s="13" t="s">
        <v>40</v>
      </c>
      <c r="AX7378" s="13" t="s">
        <v>92</v>
      </c>
      <c r="AY7378" s="159" t="s">
        <v>174</v>
      </c>
    </row>
    <row r="7379" spans="2:65" s="1" customFormat="1" ht="37.9" customHeight="1" x14ac:dyDescent="0.2">
      <c r="B7379" s="33"/>
      <c r="C7379" s="137" t="s">
        <v>3653</v>
      </c>
      <c r="D7379" s="137" t="s">
        <v>177</v>
      </c>
      <c r="E7379" s="138" t="s">
        <v>3654</v>
      </c>
      <c r="F7379" s="139" t="s">
        <v>3655</v>
      </c>
      <c r="G7379" s="140" t="s">
        <v>249</v>
      </c>
      <c r="H7379" s="141">
        <v>189.553</v>
      </c>
      <c r="I7379" s="142"/>
      <c r="J7379" s="143">
        <f>ROUND(I7379*H7379,2)</f>
        <v>0</v>
      </c>
      <c r="K7379" s="139" t="s">
        <v>181</v>
      </c>
      <c r="L7379" s="33"/>
      <c r="M7379" s="144" t="s">
        <v>1</v>
      </c>
      <c r="N7379" s="145" t="s">
        <v>50</v>
      </c>
      <c r="P7379" s="146">
        <f>O7379*H7379</f>
        <v>0</v>
      </c>
      <c r="Q7379" s="146">
        <v>1E-4</v>
      </c>
      <c r="R7379" s="146">
        <f>Q7379*H7379</f>
        <v>1.8955300000000001E-2</v>
      </c>
      <c r="S7379" s="146">
        <v>0</v>
      </c>
      <c r="T7379" s="147">
        <f>S7379*H7379</f>
        <v>0</v>
      </c>
      <c r="AR7379" s="148" t="s">
        <v>330</v>
      </c>
      <c r="AT7379" s="148" t="s">
        <v>177</v>
      </c>
      <c r="AU7379" s="148" t="s">
        <v>94</v>
      </c>
      <c r="AY7379" s="17" t="s">
        <v>174</v>
      </c>
      <c r="BE7379" s="149">
        <f>IF(N7379="základní",J7379,0)</f>
        <v>0</v>
      </c>
      <c r="BF7379" s="149">
        <f>IF(N7379="snížená",J7379,0)</f>
        <v>0</v>
      </c>
      <c r="BG7379" s="149">
        <f>IF(N7379="zákl. přenesená",J7379,0)</f>
        <v>0</v>
      </c>
      <c r="BH7379" s="149">
        <f>IF(N7379="sníž. přenesená",J7379,0)</f>
        <v>0</v>
      </c>
      <c r="BI7379" s="149">
        <f>IF(N7379="nulová",J7379,0)</f>
        <v>0</v>
      </c>
      <c r="BJ7379" s="17" t="s">
        <v>94</v>
      </c>
      <c r="BK7379" s="149">
        <f>ROUND(I7379*H7379,2)</f>
        <v>0</v>
      </c>
      <c r="BL7379" s="17" t="s">
        <v>330</v>
      </c>
      <c r="BM7379" s="148" t="s">
        <v>3656</v>
      </c>
    </row>
    <row r="7380" spans="2:65" s="14" customFormat="1" x14ac:dyDescent="0.2">
      <c r="B7380" s="170"/>
      <c r="D7380" s="151" t="s">
        <v>197</v>
      </c>
      <c r="E7380" s="171" t="s">
        <v>1</v>
      </c>
      <c r="F7380" s="172" t="s">
        <v>3657</v>
      </c>
      <c r="H7380" s="171" t="s">
        <v>1</v>
      </c>
      <c r="I7380" s="173"/>
      <c r="L7380" s="170"/>
      <c r="M7380" s="174"/>
      <c r="T7380" s="175"/>
      <c r="AT7380" s="171" t="s">
        <v>197</v>
      </c>
      <c r="AU7380" s="171" t="s">
        <v>94</v>
      </c>
      <c r="AV7380" s="14" t="s">
        <v>92</v>
      </c>
      <c r="AW7380" s="14" t="s">
        <v>40</v>
      </c>
      <c r="AX7380" s="14" t="s">
        <v>84</v>
      </c>
      <c r="AY7380" s="171" t="s">
        <v>174</v>
      </c>
    </row>
    <row r="7381" spans="2:65" s="12" customFormat="1" x14ac:dyDescent="0.2">
      <c r="B7381" s="150"/>
      <c r="D7381" s="151" t="s">
        <v>197</v>
      </c>
      <c r="E7381" s="152" t="s">
        <v>1</v>
      </c>
      <c r="F7381" s="153" t="s">
        <v>3658</v>
      </c>
      <c r="H7381" s="154">
        <v>128.01</v>
      </c>
      <c r="I7381" s="155"/>
      <c r="L7381" s="150"/>
      <c r="M7381" s="156"/>
      <c r="T7381" s="157"/>
      <c r="AT7381" s="152" t="s">
        <v>197</v>
      </c>
      <c r="AU7381" s="152" t="s">
        <v>94</v>
      </c>
      <c r="AV7381" s="12" t="s">
        <v>94</v>
      </c>
      <c r="AW7381" s="12" t="s">
        <v>40</v>
      </c>
      <c r="AX7381" s="12" t="s">
        <v>84</v>
      </c>
      <c r="AY7381" s="152" t="s">
        <v>174</v>
      </c>
    </row>
    <row r="7382" spans="2:65" s="15" customFormat="1" x14ac:dyDescent="0.2">
      <c r="B7382" s="189"/>
      <c r="D7382" s="151" t="s">
        <v>197</v>
      </c>
      <c r="E7382" s="190" t="s">
        <v>1</v>
      </c>
      <c r="F7382" s="191" t="s">
        <v>329</v>
      </c>
      <c r="H7382" s="192">
        <v>128.01</v>
      </c>
      <c r="I7382" s="193"/>
      <c r="L7382" s="189"/>
      <c r="M7382" s="194"/>
      <c r="T7382" s="195"/>
      <c r="AT7382" s="190" t="s">
        <v>197</v>
      </c>
      <c r="AU7382" s="190" t="s">
        <v>94</v>
      </c>
      <c r="AV7382" s="15" t="s">
        <v>190</v>
      </c>
      <c r="AW7382" s="15" t="s">
        <v>40</v>
      </c>
      <c r="AX7382" s="15" t="s">
        <v>84</v>
      </c>
      <c r="AY7382" s="190" t="s">
        <v>174</v>
      </c>
    </row>
    <row r="7383" spans="2:65" s="14" customFormat="1" x14ac:dyDescent="0.2">
      <c r="B7383" s="170"/>
      <c r="D7383" s="151" t="s">
        <v>197</v>
      </c>
      <c r="E7383" s="171" t="s">
        <v>1</v>
      </c>
      <c r="F7383" s="172" t="s">
        <v>3601</v>
      </c>
      <c r="H7383" s="171" t="s">
        <v>1</v>
      </c>
      <c r="I7383" s="173"/>
      <c r="L7383" s="170"/>
      <c r="M7383" s="174"/>
      <c r="T7383" s="175"/>
      <c r="AT7383" s="171" t="s">
        <v>197</v>
      </c>
      <c r="AU7383" s="171" t="s">
        <v>94</v>
      </c>
      <c r="AV7383" s="14" t="s">
        <v>92</v>
      </c>
      <c r="AW7383" s="14" t="s">
        <v>40</v>
      </c>
      <c r="AX7383" s="14" t="s">
        <v>84</v>
      </c>
      <c r="AY7383" s="171" t="s">
        <v>174</v>
      </c>
    </row>
    <row r="7384" spans="2:65" s="12" customFormat="1" x14ac:dyDescent="0.2">
      <c r="B7384" s="150"/>
      <c r="D7384" s="151" t="s">
        <v>197</v>
      </c>
      <c r="E7384" s="152" t="s">
        <v>1</v>
      </c>
      <c r="F7384" s="153" t="s">
        <v>3659</v>
      </c>
      <c r="H7384" s="154">
        <v>56.24</v>
      </c>
      <c r="I7384" s="155"/>
      <c r="L7384" s="150"/>
      <c r="M7384" s="156"/>
      <c r="T7384" s="157"/>
      <c r="AT7384" s="152" t="s">
        <v>197</v>
      </c>
      <c r="AU7384" s="152" t="s">
        <v>94</v>
      </c>
      <c r="AV7384" s="12" t="s">
        <v>94</v>
      </c>
      <c r="AW7384" s="12" t="s">
        <v>40</v>
      </c>
      <c r="AX7384" s="12" t="s">
        <v>84</v>
      </c>
      <c r="AY7384" s="152" t="s">
        <v>174</v>
      </c>
    </row>
    <row r="7385" spans="2:65" s="14" customFormat="1" x14ac:dyDescent="0.2">
      <c r="B7385" s="170"/>
      <c r="D7385" s="151" t="s">
        <v>197</v>
      </c>
      <c r="E7385" s="171" t="s">
        <v>1</v>
      </c>
      <c r="F7385" s="172" t="s">
        <v>3660</v>
      </c>
      <c r="H7385" s="171" t="s">
        <v>1</v>
      </c>
      <c r="I7385" s="173"/>
      <c r="L7385" s="170"/>
      <c r="M7385" s="174"/>
      <c r="T7385" s="175"/>
      <c r="AT7385" s="171" t="s">
        <v>197</v>
      </c>
      <c r="AU7385" s="171" t="s">
        <v>94</v>
      </c>
      <c r="AV7385" s="14" t="s">
        <v>92</v>
      </c>
      <c r="AW7385" s="14" t="s">
        <v>40</v>
      </c>
      <c r="AX7385" s="14" t="s">
        <v>84</v>
      </c>
      <c r="AY7385" s="171" t="s">
        <v>174</v>
      </c>
    </row>
    <row r="7386" spans="2:65" s="14" customFormat="1" x14ac:dyDescent="0.2">
      <c r="B7386" s="170"/>
      <c r="D7386" s="151" t="s">
        <v>197</v>
      </c>
      <c r="E7386" s="171" t="s">
        <v>1</v>
      </c>
      <c r="F7386" s="172" t="s">
        <v>708</v>
      </c>
      <c r="H7386" s="171" t="s">
        <v>1</v>
      </c>
      <c r="I7386" s="173"/>
      <c r="L7386" s="170"/>
      <c r="M7386" s="174"/>
      <c r="T7386" s="175"/>
      <c r="AT7386" s="171" t="s">
        <v>197</v>
      </c>
      <c r="AU7386" s="171" t="s">
        <v>94</v>
      </c>
      <c r="AV7386" s="14" t="s">
        <v>92</v>
      </c>
      <c r="AW7386" s="14" t="s">
        <v>40</v>
      </c>
      <c r="AX7386" s="14" t="s">
        <v>84</v>
      </c>
      <c r="AY7386" s="171" t="s">
        <v>174</v>
      </c>
    </row>
    <row r="7387" spans="2:65" s="12" customFormat="1" x14ac:dyDescent="0.2">
      <c r="B7387" s="150"/>
      <c r="D7387" s="151" t="s">
        <v>197</v>
      </c>
      <c r="E7387" s="152" t="s">
        <v>1</v>
      </c>
      <c r="F7387" s="153" t="s">
        <v>3661</v>
      </c>
      <c r="H7387" s="154">
        <v>0.39800000000000002</v>
      </c>
      <c r="I7387" s="155"/>
      <c r="L7387" s="150"/>
      <c r="M7387" s="156"/>
      <c r="T7387" s="157"/>
      <c r="AT7387" s="152" t="s">
        <v>197</v>
      </c>
      <c r="AU7387" s="152" t="s">
        <v>94</v>
      </c>
      <c r="AV7387" s="12" t="s">
        <v>94</v>
      </c>
      <c r="AW7387" s="12" t="s">
        <v>40</v>
      </c>
      <c r="AX7387" s="12" t="s">
        <v>84</v>
      </c>
      <c r="AY7387" s="152" t="s">
        <v>174</v>
      </c>
    </row>
    <row r="7388" spans="2:65" s="14" customFormat="1" x14ac:dyDescent="0.2">
      <c r="B7388" s="170"/>
      <c r="D7388" s="151" t="s">
        <v>197</v>
      </c>
      <c r="E7388" s="171" t="s">
        <v>1</v>
      </c>
      <c r="F7388" s="172" t="s">
        <v>714</v>
      </c>
      <c r="H7388" s="171" t="s">
        <v>1</v>
      </c>
      <c r="I7388" s="173"/>
      <c r="L7388" s="170"/>
      <c r="M7388" s="174"/>
      <c r="T7388" s="175"/>
      <c r="AT7388" s="171" t="s">
        <v>197</v>
      </c>
      <c r="AU7388" s="171" t="s">
        <v>94</v>
      </c>
      <c r="AV7388" s="14" t="s">
        <v>92</v>
      </c>
      <c r="AW7388" s="14" t="s">
        <v>40</v>
      </c>
      <c r="AX7388" s="14" t="s">
        <v>84</v>
      </c>
      <c r="AY7388" s="171" t="s">
        <v>174</v>
      </c>
    </row>
    <row r="7389" spans="2:65" s="12" customFormat="1" x14ac:dyDescent="0.2">
      <c r="B7389" s="150"/>
      <c r="D7389" s="151" t="s">
        <v>197</v>
      </c>
      <c r="E7389" s="152" t="s">
        <v>1</v>
      </c>
      <c r="F7389" s="153" t="s">
        <v>3662</v>
      </c>
      <c r="H7389" s="154">
        <v>1.635</v>
      </c>
      <c r="I7389" s="155"/>
      <c r="L7389" s="150"/>
      <c r="M7389" s="156"/>
      <c r="T7389" s="157"/>
      <c r="AT7389" s="152" t="s">
        <v>197</v>
      </c>
      <c r="AU7389" s="152" t="s">
        <v>94</v>
      </c>
      <c r="AV7389" s="12" t="s">
        <v>94</v>
      </c>
      <c r="AW7389" s="12" t="s">
        <v>40</v>
      </c>
      <c r="AX7389" s="12" t="s">
        <v>84</v>
      </c>
      <c r="AY7389" s="152" t="s">
        <v>174</v>
      </c>
    </row>
    <row r="7390" spans="2:65" s="14" customFormat="1" x14ac:dyDescent="0.2">
      <c r="B7390" s="170"/>
      <c r="D7390" s="151" t="s">
        <v>197</v>
      </c>
      <c r="E7390" s="171" t="s">
        <v>1</v>
      </c>
      <c r="F7390" s="172" t="s">
        <v>725</v>
      </c>
      <c r="H7390" s="171" t="s">
        <v>1</v>
      </c>
      <c r="I7390" s="173"/>
      <c r="L7390" s="170"/>
      <c r="M7390" s="174"/>
      <c r="T7390" s="175"/>
      <c r="AT7390" s="171" t="s">
        <v>197</v>
      </c>
      <c r="AU7390" s="171" t="s">
        <v>94</v>
      </c>
      <c r="AV7390" s="14" t="s">
        <v>92</v>
      </c>
      <c r="AW7390" s="14" t="s">
        <v>40</v>
      </c>
      <c r="AX7390" s="14" t="s">
        <v>84</v>
      </c>
      <c r="AY7390" s="171" t="s">
        <v>174</v>
      </c>
    </row>
    <row r="7391" spans="2:65" s="12" customFormat="1" x14ac:dyDescent="0.2">
      <c r="B7391" s="150"/>
      <c r="D7391" s="151" t="s">
        <v>197</v>
      </c>
      <c r="E7391" s="152" t="s">
        <v>1</v>
      </c>
      <c r="F7391" s="153" t="s">
        <v>3662</v>
      </c>
      <c r="H7391" s="154">
        <v>1.635</v>
      </c>
      <c r="I7391" s="155"/>
      <c r="L7391" s="150"/>
      <c r="M7391" s="156"/>
      <c r="T7391" s="157"/>
      <c r="AT7391" s="152" t="s">
        <v>197</v>
      </c>
      <c r="AU7391" s="152" t="s">
        <v>94</v>
      </c>
      <c r="AV7391" s="12" t="s">
        <v>94</v>
      </c>
      <c r="AW7391" s="12" t="s">
        <v>40</v>
      </c>
      <c r="AX7391" s="12" t="s">
        <v>84</v>
      </c>
      <c r="AY7391" s="152" t="s">
        <v>174</v>
      </c>
    </row>
    <row r="7392" spans="2:65" s="14" customFormat="1" x14ac:dyDescent="0.2">
      <c r="B7392" s="170"/>
      <c r="D7392" s="151" t="s">
        <v>197</v>
      </c>
      <c r="E7392" s="171" t="s">
        <v>1</v>
      </c>
      <c r="F7392" s="172" t="s">
        <v>734</v>
      </c>
      <c r="H7392" s="171" t="s">
        <v>1</v>
      </c>
      <c r="I7392" s="173"/>
      <c r="L7392" s="170"/>
      <c r="M7392" s="174"/>
      <c r="T7392" s="175"/>
      <c r="AT7392" s="171" t="s">
        <v>197</v>
      </c>
      <c r="AU7392" s="171" t="s">
        <v>94</v>
      </c>
      <c r="AV7392" s="14" t="s">
        <v>92</v>
      </c>
      <c r="AW7392" s="14" t="s">
        <v>40</v>
      </c>
      <c r="AX7392" s="14" t="s">
        <v>84</v>
      </c>
      <c r="AY7392" s="171" t="s">
        <v>174</v>
      </c>
    </row>
    <row r="7393" spans="2:65" s="12" customFormat="1" x14ac:dyDescent="0.2">
      <c r="B7393" s="150"/>
      <c r="D7393" s="151" t="s">
        <v>197</v>
      </c>
      <c r="E7393" s="152" t="s">
        <v>1</v>
      </c>
      <c r="F7393" s="153" t="s">
        <v>3662</v>
      </c>
      <c r="H7393" s="154">
        <v>1.635</v>
      </c>
      <c r="I7393" s="155"/>
      <c r="L7393" s="150"/>
      <c r="M7393" s="156"/>
      <c r="T7393" s="157"/>
      <c r="AT7393" s="152" t="s">
        <v>197</v>
      </c>
      <c r="AU7393" s="152" t="s">
        <v>94</v>
      </c>
      <c r="AV7393" s="12" t="s">
        <v>94</v>
      </c>
      <c r="AW7393" s="12" t="s">
        <v>40</v>
      </c>
      <c r="AX7393" s="12" t="s">
        <v>84</v>
      </c>
      <c r="AY7393" s="152" t="s">
        <v>174</v>
      </c>
    </row>
    <row r="7394" spans="2:65" s="15" customFormat="1" x14ac:dyDescent="0.2">
      <c r="B7394" s="189"/>
      <c r="D7394" s="151" t="s">
        <v>197</v>
      </c>
      <c r="E7394" s="190" t="s">
        <v>1</v>
      </c>
      <c r="F7394" s="191" t="s">
        <v>329</v>
      </c>
      <c r="H7394" s="192">
        <v>61.542999999999999</v>
      </c>
      <c r="I7394" s="193"/>
      <c r="L7394" s="189"/>
      <c r="M7394" s="194"/>
      <c r="T7394" s="195"/>
      <c r="AT7394" s="190" t="s">
        <v>197</v>
      </c>
      <c r="AU7394" s="190" t="s">
        <v>94</v>
      </c>
      <c r="AV7394" s="15" t="s">
        <v>190</v>
      </c>
      <c r="AW7394" s="15" t="s">
        <v>40</v>
      </c>
      <c r="AX7394" s="15" t="s">
        <v>84</v>
      </c>
      <c r="AY7394" s="190" t="s">
        <v>174</v>
      </c>
    </row>
    <row r="7395" spans="2:65" s="13" customFormat="1" x14ac:dyDescent="0.2">
      <c r="B7395" s="158"/>
      <c r="D7395" s="151" t="s">
        <v>197</v>
      </c>
      <c r="E7395" s="159" t="s">
        <v>1</v>
      </c>
      <c r="F7395" s="160" t="s">
        <v>199</v>
      </c>
      <c r="H7395" s="161">
        <v>189.55299999999997</v>
      </c>
      <c r="I7395" s="162"/>
      <c r="L7395" s="158"/>
      <c r="M7395" s="163"/>
      <c r="T7395" s="164"/>
      <c r="AT7395" s="159" t="s">
        <v>197</v>
      </c>
      <c r="AU7395" s="159" t="s">
        <v>94</v>
      </c>
      <c r="AV7395" s="13" t="s">
        <v>182</v>
      </c>
      <c r="AW7395" s="13" t="s">
        <v>40</v>
      </c>
      <c r="AX7395" s="13" t="s">
        <v>92</v>
      </c>
      <c r="AY7395" s="159" t="s">
        <v>174</v>
      </c>
    </row>
    <row r="7396" spans="2:65" s="1" customFormat="1" ht="33" customHeight="1" x14ac:dyDescent="0.2">
      <c r="B7396" s="33"/>
      <c r="C7396" s="137" t="s">
        <v>3663</v>
      </c>
      <c r="D7396" s="137" t="s">
        <v>177</v>
      </c>
      <c r="E7396" s="138" t="s">
        <v>3664</v>
      </c>
      <c r="F7396" s="139" t="s">
        <v>3665</v>
      </c>
      <c r="G7396" s="140" t="s">
        <v>249</v>
      </c>
      <c r="H7396" s="141">
        <v>189.553</v>
      </c>
      <c r="I7396" s="142"/>
      <c r="J7396" s="143">
        <f>ROUND(I7396*H7396,2)</f>
        <v>0</v>
      </c>
      <c r="K7396" s="139" t="s">
        <v>181</v>
      </c>
      <c r="L7396" s="33"/>
      <c r="M7396" s="144" t="s">
        <v>1</v>
      </c>
      <c r="N7396" s="145" t="s">
        <v>50</v>
      </c>
      <c r="P7396" s="146">
        <f>O7396*H7396</f>
        <v>0</v>
      </c>
      <c r="Q7396" s="146">
        <v>6.9999999999999999E-4</v>
      </c>
      <c r="R7396" s="146">
        <f>Q7396*H7396</f>
        <v>0.1326871</v>
      </c>
      <c r="S7396" s="146">
        <v>0</v>
      </c>
      <c r="T7396" s="147">
        <f>S7396*H7396</f>
        <v>0</v>
      </c>
      <c r="AR7396" s="148" t="s">
        <v>330</v>
      </c>
      <c r="AT7396" s="148" t="s">
        <v>177</v>
      </c>
      <c r="AU7396" s="148" t="s">
        <v>94</v>
      </c>
      <c r="AY7396" s="17" t="s">
        <v>174</v>
      </c>
      <c r="BE7396" s="149">
        <f>IF(N7396="základní",J7396,0)</f>
        <v>0</v>
      </c>
      <c r="BF7396" s="149">
        <f>IF(N7396="snížená",J7396,0)</f>
        <v>0</v>
      </c>
      <c r="BG7396" s="149">
        <f>IF(N7396="zákl. přenesená",J7396,0)</f>
        <v>0</v>
      </c>
      <c r="BH7396" s="149">
        <f>IF(N7396="sníž. přenesená",J7396,0)</f>
        <v>0</v>
      </c>
      <c r="BI7396" s="149">
        <f>IF(N7396="nulová",J7396,0)</f>
        <v>0</v>
      </c>
      <c r="BJ7396" s="17" t="s">
        <v>94</v>
      </c>
      <c r="BK7396" s="149">
        <f>ROUND(I7396*H7396,2)</f>
        <v>0</v>
      </c>
      <c r="BL7396" s="17" t="s">
        <v>330</v>
      </c>
      <c r="BM7396" s="148" t="s">
        <v>3666</v>
      </c>
    </row>
    <row r="7397" spans="2:65" s="14" customFormat="1" x14ac:dyDescent="0.2">
      <c r="B7397" s="170"/>
      <c r="D7397" s="151" t="s">
        <v>197</v>
      </c>
      <c r="E7397" s="171" t="s">
        <v>1</v>
      </c>
      <c r="F7397" s="172" t="s">
        <v>3657</v>
      </c>
      <c r="H7397" s="171" t="s">
        <v>1</v>
      </c>
      <c r="I7397" s="173"/>
      <c r="L7397" s="170"/>
      <c r="M7397" s="174"/>
      <c r="T7397" s="175"/>
      <c r="AT7397" s="171" t="s">
        <v>197</v>
      </c>
      <c r="AU7397" s="171" t="s">
        <v>94</v>
      </c>
      <c r="AV7397" s="14" t="s">
        <v>92</v>
      </c>
      <c r="AW7397" s="14" t="s">
        <v>40</v>
      </c>
      <c r="AX7397" s="14" t="s">
        <v>84</v>
      </c>
      <c r="AY7397" s="171" t="s">
        <v>174</v>
      </c>
    </row>
    <row r="7398" spans="2:65" s="12" customFormat="1" x14ac:dyDescent="0.2">
      <c r="B7398" s="150"/>
      <c r="D7398" s="151" t="s">
        <v>197</v>
      </c>
      <c r="E7398" s="152" t="s">
        <v>1</v>
      </c>
      <c r="F7398" s="153" t="s">
        <v>3658</v>
      </c>
      <c r="H7398" s="154">
        <v>128.01</v>
      </c>
      <c r="I7398" s="155"/>
      <c r="L7398" s="150"/>
      <c r="M7398" s="156"/>
      <c r="T7398" s="157"/>
      <c r="AT7398" s="152" t="s">
        <v>197</v>
      </c>
      <c r="AU7398" s="152" t="s">
        <v>94</v>
      </c>
      <c r="AV7398" s="12" t="s">
        <v>94</v>
      </c>
      <c r="AW7398" s="12" t="s">
        <v>40</v>
      </c>
      <c r="AX7398" s="12" t="s">
        <v>84</v>
      </c>
      <c r="AY7398" s="152" t="s">
        <v>174</v>
      </c>
    </row>
    <row r="7399" spans="2:65" s="15" customFormat="1" x14ac:dyDescent="0.2">
      <c r="B7399" s="189"/>
      <c r="D7399" s="151" t="s">
        <v>197</v>
      </c>
      <c r="E7399" s="190" t="s">
        <v>1</v>
      </c>
      <c r="F7399" s="191" t="s">
        <v>329</v>
      </c>
      <c r="H7399" s="192">
        <v>128.01</v>
      </c>
      <c r="I7399" s="193"/>
      <c r="L7399" s="189"/>
      <c r="M7399" s="194"/>
      <c r="T7399" s="195"/>
      <c r="AT7399" s="190" t="s">
        <v>197</v>
      </c>
      <c r="AU7399" s="190" t="s">
        <v>94</v>
      </c>
      <c r="AV7399" s="15" t="s">
        <v>190</v>
      </c>
      <c r="AW7399" s="15" t="s">
        <v>40</v>
      </c>
      <c r="AX7399" s="15" t="s">
        <v>84</v>
      </c>
      <c r="AY7399" s="190" t="s">
        <v>174</v>
      </c>
    </row>
    <row r="7400" spans="2:65" s="14" customFormat="1" x14ac:dyDescent="0.2">
      <c r="B7400" s="170"/>
      <c r="D7400" s="151" t="s">
        <v>197</v>
      </c>
      <c r="E7400" s="171" t="s">
        <v>1</v>
      </c>
      <c r="F7400" s="172" t="s">
        <v>3601</v>
      </c>
      <c r="H7400" s="171" t="s">
        <v>1</v>
      </c>
      <c r="I7400" s="173"/>
      <c r="L7400" s="170"/>
      <c r="M7400" s="174"/>
      <c r="T7400" s="175"/>
      <c r="AT7400" s="171" t="s">
        <v>197</v>
      </c>
      <c r="AU7400" s="171" t="s">
        <v>94</v>
      </c>
      <c r="AV7400" s="14" t="s">
        <v>92</v>
      </c>
      <c r="AW7400" s="14" t="s">
        <v>40</v>
      </c>
      <c r="AX7400" s="14" t="s">
        <v>84</v>
      </c>
      <c r="AY7400" s="171" t="s">
        <v>174</v>
      </c>
    </row>
    <row r="7401" spans="2:65" s="12" customFormat="1" x14ac:dyDescent="0.2">
      <c r="B7401" s="150"/>
      <c r="D7401" s="151" t="s">
        <v>197</v>
      </c>
      <c r="E7401" s="152" t="s">
        <v>1</v>
      </c>
      <c r="F7401" s="153" t="s">
        <v>3659</v>
      </c>
      <c r="H7401" s="154">
        <v>56.24</v>
      </c>
      <c r="I7401" s="155"/>
      <c r="L7401" s="150"/>
      <c r="M7401" s="156"/>
      <c r="T7401" s="157"/>
      <c r="AT7401" s="152" t="s">
        <v>197</v>
      </c>
      <c r="AU7401" s="152" t="s">
        <v>94</v>
      </c>
      <c r="AV7401" s="12" t="s">
        <v>94</v>
      </c>
      <c r="AW7401" s="12" t="s">
        <v>40</v>
      </c>
      <c r="AX7401" s="12" t="s">
        <v>84</v>
      </c>
      <c r="AY7401" s="152" t="s">
        <v>174</v>
      </c>
    </row>
    <row r="7402" spans="2:65" s="14" customFormat="1" x14ac:dyDescent="0.2">
      <c r="B7402" s="170"/>
      <c r="D7402" s="151" t="s">
        <v>197</v>
      </c>
      <c r="E7402" s="171" t="s">
        <v>1</v>
      </c>
      <c r="F7402" s="172" t="s">
        <v>3660</v>
      </c>
      <c r="H7402" s="171" t="s">
        <v>1</v>
      </c>
      <c r="I7402" s="173"/>
      <c r="L7402" s="170"/>
      <c r="M7402" s="174"/>
      <c r="T7402" s="175"/>
      <c r="AT7402" s="171" t="s">
        <v>197</v>
      </c>
      <c r="AU7402" s="171" t="s">
        <v>94</v>
      </c>
      <c r="AV7402" s="14" t="s">
        <v>92</v>
      </c>
      <c r="AW7402" s="14" t="s">
        <v>40</v>
      </c>
      <c r="AX7402" s="14" t="s">
        <v>84</v>
      </c>
      <c r="AY7402" s="171" t="s">
        <v>174</v>
      </c>
    </row>
    <row r="7403" spans="2:65" s="14" customFormat="1" x14ac:dyDescent="0.2">
      <c r="B7403" s="170"/>
      <c r="D7403" s="151" t="s">
        <v>197</v>
      </c>
      <c r="E7403" s="171" t="s">
        <v>1</v>
      </c>
      <c r="F7403" s="172" t="s">
        <v>708</v>
      </c>
      <c r="H7403" s="171" t="s">
        <v>1</v>
      </c>
      <c r="I7403" s="173"/>
      <c r="L7403" s="170"/>
      <c r="M7403" s="174"/>
      <c r="T7403" s="175"/>
      <c r="AT7403" s="171" t="s">
        <v>197</v>
      </c>
      <c r="AU7403" s="171" t="s">
        <v>94</v>
      </c>
      <c r="AV7403" s="14" t="s">
        <v>92</v>
      </c>
      <c r="AW7403" s="14" t="s">
        <v>40</v>
      </c>
      <c r="AX7403" s="14" t="s">
        <v>84</v>
      </c>
      <c r="AY7403" s="171" t="s">
        <v>174</v>
      </c>
    </row>
    <row r="7404" spans="2:65" s="12" customFormat="1" x14ac:dyDescent="0.2">
      <c r="B7404" s="150"/>
      <c r="D7404" s="151" t="s">
        <v>197</v>
      </c>
      <c r="E7404" s="152" t="s">
        <v>1</v>
      </c>
      <c r="F7404" s="153" t="s">
        <v>3661</v>
      </c>
      <c r="H7404" s="154">
        <v>0.39800000000000002</v>
      </c>
      <c r="I7404" s="155"/>
      <c r="L7404" s="150"/>
      <c r="M7404" s="156"/>
      <c r="T7404" s="157"/>
      <c r="AT7404" s="152" t="s">
        <v>197</v>
      </c>
      <c r="AU7404" s="152" t="s">
        <v>94</v>
      </c>
      <c r="AV7404" s="12" t="s">
        <v>94</v>
      </c>
      <c r="AW7404" s="12" t="s">
        <v>40</v>
      </c>
      <c r="AX7404" s="12" t="s">
        <v>84</v>
      </c>
      <c r="AY7404" s="152" t="s">
        <v>174</v>
      </c>
    </row>
    <row r="7405" spans="2:65" s="14" customFormat="1" x14ac:dyDescent="0.2">
      <c r="B7405" s="170"/>
      <c r="D7405" s="151" t="s">
        <v>197</v>
      </c>
      <c r="E7405" s="171" t="s">
        <v>1</v>
      </c>
      <c r="F7405" s="172" t="s">
        <v>714</v>
      </c>
      <c r="H7405" s="171" t="s">
        <v>1</v>
      </c>
      <c r="I7405" s="173"/>
      <c r="L7405" s="170"/>
      <c r="M7405" s="174"/>
      <c r="T7405" s="175"/>
      <c r="AT7405" s="171" t="s">
        <v>197</v>
      </c>
      <c r="AU7405" s="171" t="s">
        <v>94</v>
      </c>
      <c r="AV7405" s="14" t="s">
        <v>92</v>
      </c>
      <c r="AW7405" s="14" t="s">
        <v>40</v>
      </c>
      <c r="AX7405" s="14" t="s">
        <v>84</v>
      </c>
      <c r="AY7405" s="171" t="s">
        <v>174</v>
      </c>
    </row>
    <row r="7406" spans="2:65" s="12" customFormat="1" x14ac:dyDescent="0.2">
      <c r="B7406" s="150"/>
      <c r="D7406" s="151" t="s">
        <v>197</v>
      </c>
      <c r="E7406" s="152" t="s">
        <v>1</v>
      </c>
      <c r="F7406" s="153" t="s">
        <v>3662</v>
      </c>
      <c r="H7406" s="154">
        <v>1.635</v>
      </c>
      <c r="I7406" s="155"/>
      <c r="L7406" s="150"/>
      <c r="M7406" s="156"/>
      <c r="T7406" s="157"/>
      <c r="AT7406" s="152" t="s">
        <v>197</v>
      </c>
      <c r="AU7406" s="152" t="s">
        <v>94</v>
      </c>
      <c r="AV7406" s="12" t="s">
        <v>94</v>
      </c>
      <c r="AW7406" s="12" t="s">
        <v>40</v>
      </c>
      <c r="AX7406" s="12" t="s">
        <v>84</v>
      </c>
      <c r="AY7406" s="152" t="s">
        <v>174</v>
      </c>
    </row>
    <row r="7407" spans="2:65" s="14" customFormat="1" x14ac:dyDescent="0.2">
      <c r="B7407" s="170"/>
      <c r="D7407" s="151" t="s">
        <v>197</v>
      </c>
      <c r="E7407" s="171" t="s">
        <v>1</v>
      </c>
      <c r="F7407" s="172" t="s">
        <v>725</v>
      </c>
      <c r="H7407" s="171" t="s">
        <v>1</v>
      </c>
      <c r="I7407" s="173"/>
      <c r="L7407" s="170"/>
      <c r="M7407" s="174"/>
      <c r="T7407" s="175"/>
      <c r="AT7407" s="171" t="s">
        <v>197</v>
      </c>
      <c r="AU7407" s="171" t="s">
        <v>94</v>
      </c>
      <c r="AV7407" s="14" t="s">
        <v>92</v>
      </c>
      <c r="AW7407" s="14" t="s">
        <v>40</v>
      </c>
      <c r="AX7407" s="14" t="s">
        <v>84</v>
      </c>
      <c r="AY7407" s="171" t="s">
        <v>174</v>
      </c>
    </row>
    <row r="7408" spans="2:65" s="12" customFormat="1" x14ac:dyDescent="0.2">
      <c r="B7408" s="150"/>
      <c r="D7408" s="151" t="s">
        <v>197</v>
      </c>
      <c r="E7408" s="152" t="s">
        <v>1</v>
      </c>
      <c r="F7408" s="153" t="s">
        <v>3662</v>
      </c>
      <c r="H7408" s="154">
        <v>1.635</v>
      </c>
      <c r="I7408" s="155"/>
      <c r="L7408" s="150"/>
      <c r="M7408" s="156"/>
      <c r="T7408" s="157"/>
      <c r="AT7408" s="152" t="s">
        <v>197</v>
      </c>
      <c r="AU7408" s="152" t="s">
        <v>94</v>
      </c>
      <c r="AV7408" s="12" t="s">
        <v>94</v>
      </c>
      <c r="AW7408" s="12" t="s">
        <v>40</v>
      </c>
      <c r="AX7408" s="12" t="s">
        <v>84</v>
      </c>
      <c r="AY7408" s="152" t="s">
        <v>174</v>
      </c>
    </row>
    <row r="7409" spans="2:65" s="14" customFormat="1" x14ac:dyDescent="0.2">
      <c r="B7409" s="170"/>
      <c r="D7409" s="151" t="s">
        <v>197</v>
      </c>
      <c r="E7409" s="171" t="s">
        <v>1</v>
      </c>
      <c r="F7409" s="172" t="s">
        <v>734</v>
      </c>
      <c r="H7409" s="171" t="s">
        <v>1</v>
      </c>
      <c r="I7409" s="173"/>
      <c r="L7409" s="170"/>
      <c r="M7409" s="174"/>
      <c r="T7409" s="175"/>
      <c r="AT7409" s="171" t="s">
        <v>197</v>
      </c>
      <c r="AU7409" s="171" t="s">
        <v>94</v>
      </c>
      <c r="AV7409" s="14" t="s">
        <v>92</v>
      </c>
      <c r="AW7409" s="14" t="s">
        <v>40</v>
      </c>
      <c r="AX7409" s="14" t="s">
        <v>84</v>
      </c>
      <c r="AY7409" s="171" t="s">
        <v>174</v>
      </c>
    </row>
    <row r="7410" spans="2:65" s="12" customFormat="1" x14ac:dyDescent="0.2">
      <c r="B7410" s="150"/>
      <c r="D7410" s="151" t="s">
        <v>197</v>
      </c>
      <c r="E7410" s="152" t="s">
        <v>1</v>
      </c>
      <c r="F7410" s="153" t="s">
        <v>3662</v>
      </c>
      <c r="H7410" s="154">
        <v>1.635</v>
      </c>
      <c r="I7410" s="155"/>
      <c r="L7410" s="150"/>
      <c r="M7410" s="156"/>
      <c r="T7410" s="157"/>
      <c r="AT7410" s="152" t="s">
        <v>197</v>
      </c>
      <c r="AU7410" s="152" t="s">
        <v>94</v>
      </c>
      <c r="AV7410" s="12" t="s">
        <v>94</v>
      </c>
      <c r="AW7410" s="12" t="s">
        <v>40</v>
      </c>
      <c r="AX7410" s="12" t="s">
        <v>84</v>
      </c>
      <c r="AY7410" s="152" t="s">
        <v>174</v>
      </c>
    </row>
    <row r="7411" spans="2:65" s="15" customFormat="1" x14ac:dyDescent="0.2">
      <c r="B7411" s="189"/>
      <c r="D7411" s="151" t="s">
        <v>197</v>
      </c>
      <c r="E7411" s="190" t="s">
        <v>1</v>
      </c>
      <c r="F7411" s="191" t="s">
        <v>329</v>
      </c>
      <c r="H7411" s="192">
        <v>61.542999999999999</v>
      </c>
      <c r="I7411" s="193"/>
      <c r="L7411" s="189"/>
      <c r="M7411" s="194"/>
      <c r="T7411" s="195"/>
      <c r="AT7411" s="190" t="s">
        <v>197</v>
      </c>
      <c r="AU7411" s="190" t="s">
        <v>94</v>
      </c>
      <c r="AV7411" s="15" t="s">
        <v>190</v>
      </c>
      <c r="AW7411" s="15" t="s">
        <v>40</v>
      </c>
      <c r="AX7411" s="15" t="s">
        <v>84</v>
      </c>
      <c r="AY7411" s="190" t="s">
        <v>174</v>
      </c>
    </row>
    <row r="7412" spans="2:65" s="13" customFormat="1" x14ac:dyDescent="0.2">
      <c r="B7412" s="158"/>
      <c r="D7412" s="151" t="s">
        <v>197</v>
      </c>
      <c r="E7412" s="159" t="s">
        <v>1</v>
      </c>
      <c r="F7412" s="160" t="s">
        <v>199</v>
      </c>
      <c r="H7412" s="161">
        <v>189.55299999999997</v>
      </c>
      <c r="I7412" s="162"/>
      <c r="L7412" s="158"/>
      <c r="M7412" s="163"/>
      <c r="T7412" s="164"/>
      <c r="AT7412" s="159" t="s">
        <v>197</v>
      </c>
      <c r="AU7412" s="159" t="s">
        <v>94</v>
      </c>
      <c r="AV7412" s="13" t="s">
        <v>182</v>
      </c>
      <c r="AW7412" s="13" t="s">
        <v>40</v>
      </c>
      <c r="AX7412" s="13" t="s">
        <v>92</v>
      </c>
      <c r="AY7412" s="159" t="s">
        <v>174</v>
      </c>
    </row>
    <row r="7413" spans="2:65" s="1" customFormat="1" ht="24.2" customHeight="1" x14ac:dyDescent="0.2">
      <c r="B7413" s="33"/>
      <c r="C7413" s="137" t="s">
        <v>3667</v>
      </c>
      <c r="D7413" s="137" t="s">
        <v>177</v>
      </c>
      <c r="E7413" s="138" t="s">
        <v>3668</v>
      </c>
      <c r="F7413" s="139" t="s">
        <v>3669</v>
      </c>
      <c r="G7413" s="140" t="s">
        <v>249</v>
      </c>
      <c r="H7413" s="141">
        <v>30.85</v>
      </c>
      <c r="I7413" s="142"/>
      <c r="J7413" s="143">
        <f>ROUND(I7413*H7413,2)</f>
        <v>0</v>
      </c>
      <c r="K7413" s="139" t="s">
        <v>181</v>
      </c>
      <c r="L7413" s="33"/>
      <c r="M7413" s="144" t="s">
        <v>1</v>
      </c>
      <c r="N7413" s="145" t="s">
        <v>50</v>
      </c>
      <c r="P7413" s="146">
        <f>O7413*H7413</f>
        <v>0</v>
      </c>
      <c r="Q7413" s="146">
        <v>0</v>
      </c>
      <c r="R7413" s="146">
        <f>Q7413*H7413</f>
        <v>0</v>
      </c>
      <c r="S7413" s="146">
        <v>0</v>
      </c>
      <c r="T7413" s="147">
        <f>S7413*H7413</f>
        <v>0</v>
      </c>
      <c r="AR7413" s="148" t="s">
        <v>330</v>
      </c>
      <c r="AT7413" s="148" t="s">
        <v>177</v>
      </c>
      <c r="AU7413" s="148" t="s">
        <v>94</v>
      </c>
      <c r="AY7413" s="17" t="s">
        <v>174</v>
      </c>
      <c r="BE7413" s="149">
        <f>IF(N7413="základní",J7413,0)</f>
        <v>0</v>
      </c>
      <c r="BF7413" s="149">
        <f>IF(N7413="snížená",J7413,0)</f>
        <v>0</v>
      </c>
      <c r="BG7413" s="149">
        <f>IF(N7413="zákl. přenesená",J7413,0)</f>
        <v>0</v>
      </c>
      <c r="BH7413" s="149">
        <f>IF(N7413="sníž. přenesená",J7413,0)</f>
        <v>0</v>
      </c>
      <c r="BI7413" s="149">
        <f>IF(N7413="nulová",J7413,0)</f>
        <v>0</v>
      </c>
      <c r="BJ7413" s="17" t="s">
        <v>94</v>
      </c>
      <c r="BK7413" s="149">
        <f>ROUND(I7413*H7413,2)</f>
        <v>0</v>
      </c>
      <c r="BL7413" s="17" t="s">
        <v>330</v>
      </c>
      <c r="BM7413" s="148" t="s">
        <v>3670</v>
      </c>
    </row>
    <row r="7414" spans="2:65" s="14" customFormat="1" x14ac:dyDescent="0.2">
      <c r="B7414" s="170"/>
      <c r="D7414" s="151" t="s">
        <v>197</v>
      </c>
      <c r="E7414" s="171" t="s">
        <v>1</v>
      </c>
      <c r="F7414" s="172" t="s">
        <v>3657</v>
      </c>
      <c r="H7414" s="171" t="s">
        <v>1</v>
      </c>
      <c r="I7414" s="173"/>
      <c r="L7414" s="170"/>
      <c r="M7414" s="174"/>
      <c r="T7414" s="175"/>
      <c r="AT7414" s="171" t="s">
        <v>197</v>
      </c>
      <c r="AU7414" s="171" t="s">
        <v>94</v>
      </c>
      <c r="AV7414" s="14" t="s">
        <v>92</v>
      </c>
      <c r="AW7414" s="14" t="s">
        <v>40</v>
      </c>
      <c r="AX7414" s="14" t="s">
        <v>84</v>
      </c>
      <c r="AY7414" s="171" t="s">
        <v>174</v>
      </c>
    </row>
    <row r="7415" spans="2:65" s="14" customFormat="1" x14ac:dyDescent="0.2">
      <c r="B7415" s="170"/>
      <c r="D7415" s="151" t="s">
        <v>197</v>
      </c>
      <c r="E7415" s="171" t="s">
        <v>1</v>
      </c>
      <c r="F7415" s="172" t="s">
        <v>683</v>
      </c>
      <c r="H7415" s="171" t="s">
        <v>1</v>
      </c>
      <c r="I7415" s="173"/>
      <c r="L7415" s="170"/>
      <c r="M7415" s="174"/>
      <c r="T7415" s="175"/>
      <c r="AT7415" s="171" t="s">
        <v>197</v>
      </c>
      <c r="AU7415" s="171" t="s">
        <v>94</v>
      </c>
      <c r="AV7415" s="14" t="s">
        <v>92</v>
      </c>
      <c r="AW7415" s="14" t="s">
        <v>40</v>
      </c>
      <c r="AX7415" s="14" t="s">
        <v>84</v>
      </c>
      <c r="AY7415" s="171" t="s">
        <v>174</v>
      </c>
    </row>
    <row r="7416" spans="2:65" s="12" customFormat="1" x14ac:dyDescent="0.2">
      <c r="B7416" s="150"/>
      <c r="D7416" s="151" t="s">
        <v>197</v>
      </c>
      <c r="E7416" s="152" t="s">
        <v>1</v>
      </c>
      <c r="F7416" s="153" t="s">
        <v>3617</v>
      </c>
      <c r="H7416" s="154">
        <v>2.35</v>
      </c>
      <c r="I7416" s="155"/>
      <c r="L7416" s="150"/>
      <c r="M7416" s="156"/>
      <c r="T7416" s="157"/>
      <c r="AT7416" s="152" t="s">
        <v>197</v>
      </c>
      <c r="AU7416" s="152" t="s">
        <v>94</v>
      </c>
      <c r="AV7416" s="12" t="s">
        <v>94</v>
      </c>
      <c r="AW7416" s="12" t="s">
        <v>40</v>
      </c>
      <c r="AX7416" s="12" t="s">
        <v>84</v>
      </c>
      <c r="AY7416" s="152" t="s">
        <v>174</v>
      </c>
    </row>
    <row r="7417" spans="2:65" s="14" customFormat="1" x14ac:dyDescent="0.2">
      <c r="B7417" s="170"/>
      <c r="D7417" s="151" t="s">
        <v>197</v>
      </c>
      <c r="E7417" s="171" t="s">
        <v>1</v>
      </c>
      <c r="F7417" s="172" t="s">
        <v>745</v>
      </c>
      <c r="H7417" s="171" t="s">
        <v>1</v>
      </c>
      <c r="I7417" s="173"/>
      <c r="L7417" s="170"/>
      <c r="M7417" s="174"/>
      <c r="T7417" s="175"/>
      <c r="AT7417" s="171" t="s">
        <v>197</v>
      </c>
      <c r="AU7417" s="171" t="s">
        <v>94</v>
      </c>
      <c r="AV7417" s="14" t="s">
        <v>92</v>
      </c>
      <c r="AW7417" s="14" t="s">
        <v>40</v>
      </c>
      <c r="AX7417" s="14" t="s">
        <v>84</v>
      </c>
      <c r="AY7417" s="171" t="s">
        <v>174</v>
      </c>
    </row>
    <row r="7418" spans="2:65" s="12" customFormat="1" x14ac:dyDescent="0.2">
      <c r="B7418" s="150"/>
      <c r="D7418" s="151" t="s">
        <v>197</v>
      </c>
      <c r="E7418" s="152" t="s">
        <v>1</v>
      </c>
      <c r="F7418" s="153" t="s">
        <v>746</v>
      </c>
      <c r="H7418" s="154">
        <v>2.84</v>
      </c>
      <c r="I7418" s="155"/>
      <c r="L7418" s="150"/>
      <c r="M7418" s="156"/>
      <c r="T7418" s="157"/>
      <c r="AT7418" s="152" t="s">
        <v>197</v>
      </c>
      <c r="AU7418" s="152" t="s">
        <v>94</v>
      </c>
      <c r="AV7418" s="12" t="s">
        <v>94</v>
      </c>
      <c r="AW7418" s="12" t="s">
        <v>40</v>
      </c>
      <c r="AX7418" s="12" t="s">
        <v>84</v>
      </c>
      <c r="AY7418" s="152" t="s">
        <v>174</v>
      </c>
    </row>
    <row r="7419" spans="2:65" s="14" customFormat="1" x14ac:dyDescent="0.2">
      <c r="B7419" s="170"/>
      <c r="D7419" s="151" t="s">
        <v>197</v>
      </c>
      <c r="E7419" s="171" t="s">
        <v>1</v>
      </c>
      <c r="F7419" s="172" t="s">
        <v>703</v>
      </c>
      <c r="H7419" s="171" t="s">
        <v>1</v>
      </c>
      <c r="I7419" s="173"/>
      <c r="L7419" s="170"/>
      <c r="M7419" s="174"/>
      <c r="T7419" s="175"/>
      <c r="AT7419" s="171" t="s">
        <v>197</v>
      </c>
      <c r="AU7419" s="171" t="s">
        <v>94</v>
      </c>
      <c r="AV7419" s="14" t="s">
        <v>92</v>
      </c>
      <c r="AW7419" s="14" t="s">
        <v>40</v>
      </c>
      <c r="AX7419" s="14" t="s">
        <v>84</v>
      </c>
      <c r="AY7419" s="171" t="s">
        <v>174</v>
      </c>
    </row>
    <row r="7420" spans="2:65" s="12" customFormat="1" x14ac:dyDescent="0.2">
      <c r="B7420" s="150"/>
      <c r="D7420" s="151" t="s">
        <v>197</v>
      </c>
      <c r="E7420" s="152" t="s">
        <v>1</v>
      </c>
      <c r="F7420" s="153" t="s">
        <v>3619</v>
      </c>
      <c r="H7420" s="154">
        <v>2.56</v>
      </c>
      <c r="I7420" s="155"/>
      <c r="L7420" s="150"/>
      <c r="M7420" s="156"/>
      <c r="T7420" s="157"/>
      <c r="AT7420" s="152" t="s">
        <v>197</v>
      </c>
      <c r="AU7420" s="152" t="s">
        <v>94</v>
      </c>
      <c r="AV7420" s="12" t="s">
        <v>94</v>
      </c>
      <c r="AW7420" s="12" t="s">
        <v>40</v>
      </c>
      <c r="AX7420" s="12" t="s">
        <v>84</v>
      </c>
      <c r="AY7420" s="152" t="s">
        <v>174</v>
      </c>
    </row>
    <row r="7421" spans="2:65" s="15" customFormat="1" x14ac:dyDescent="0.2">
      <c r="B7421" s="189"/>
      <c r="D7421" s="151" t="s">
        <v>197</v>
      </c>
      <c r="E7421" s="190" t="s">
        <v>1</v>
      </c>
      <c r="F7421" s="191" t="s">
        <v>329</v>
      </c>
      <c r="H7421" s="192">
        <v>7.75</v>
      </c>
      <c r="I7421" s="193"/>
      <c r="L7421" s="189"/>
      <c r="M7421" s="194"/>
      <c r="T7421" s="195"/>
      <c r="AT7421" s="190" t="s">
        <v>197</v>
      </c>
      <c r="AU7421" s="190" t="s">
        <v>94</v>
      </c>
      <c r="AV7421" s="15" t="s">
        <v>190</v>
      </c>
      <c r="AW7421" s="15" t="s">
        <v>40</v>
      </c>
      <c r="AX7421" s="15" t="s">
        <v>84</v>
      </c>
      <c r="AY7421" s="190" t="s">
        <v>174</v>
      </c>
    </row>
    <row r="7422" spans="2:65" s="14" customFormat="1" x14ac:dyDescent="0.2">
      <c r="B7422" s="170"/>
      <c r="D7422" s="151" t="s">
        <v>197</v>
      </c>
      <c r="E7422" s="171" t="s">
        <v>1</v>
      </c>
      <c r="F7422" s="172" t="s">
        <v>3601</v>
      </c>
      <c r="H7422" s="171" t="s">
        <v>1</v>
      </c>
      <c r="I7422" s="173"/>
      <c r="L7422" s="170"/>
      <c r="M7422" s="174"/>
      <c r="T7422" s="175"/>
      <c r="AT7422" s="171" t="s">
        <v>197</v>
      </c>
      <c r="AU7422" s="171" t="s">
        <v>94</v>
      </c>
      <c r="AV7422" s="14" t="s">
        <v>92</v>
      </c>
      <c r="AW7422" s="14" t="s">
        <v>40</v>
      </c>
      <c r="AX7422" s="14" t="s">
        <v>84</v>
      </c>
      <c r="AY7422" s="171" t="s">
        <v>174</v>
      </c>
    </row>
    <row r="7423" spans="2:65" s="14" customFormat="1" x14ac:dyDescent="0.2">
      <c r="B7423" s="170"/>
      <c r="D7423" s="151" t="s">
        <v>197</v>
      </c>
      <c r="E7423" s="171" t="s">
        <v>1</v>
      </c>
      <c r="F7423" s="172" t="s">
        <v>708</v>
      </c>
      <c r="H7423" s="171" t="s">
        <v>1</v>
      </c>
      <c r="I7423" s="173"/>
      <c r="L7423" s="170"/>
      <c r="M7423" s="174"/>
      <c r="T7423" s="175"/>
      <c r="AT7423" s="171" t="s">
        <v>197</v>
      </c>
      <c r="AU7423" s="171" t="s">
        <v>94</v>
      </c>
      <c r="AV7423" s="14" t="s">
        <v>92</v>
      </c>
      <c r="AW7423" s="14" t="s">
        <v>40</v>
      </c>
      <c r="AX7423" s="14" t="s">
        <v>84</v>
      </c>
      <c r="AY7423" s="171" t="s">
        <v>174</v>
      </c>
    </row>
    <row r="7424" spans="2:65" s="14" customFormat="1" x14ac:dyDescent="0.2">
      <c r="B7424" s="170"/>
      <c r="D7424" s="151" t="s">
        <v>197</v>
      </c>
      <c r="E7424" s="171" t="s">
        <v>1</v>
      </c>
      <c r="F7424" s="172" t="s">
        <v>714</v>
      </c>
      <c r="H7424" s="171" t="s">
        <v>1</v>
      </c>
      <c r="I7424" s="173"/>
      <c r="L7424" s="170"/>
      <c r="M7424" s="174"/>
      <c r="T7424" s="175"/>
      <c r="AT7424" s="171" t="s">
        <v>197</v>
      </c>
      <c r="AU7424" s="171" t="s">
        <v>94</v>
      </c>
      <c r="AV7424" s="14" t="s">
        <v>92</v>
      </c>
      <c r="AW7424" s="14" t="s">
        <v>40</v>
      </c>
      <c r="AX7424" s="14" t="s">
        <v>84</v>
      </c>
      <c r="AY7424" s="171" t="s">
        <v>174</v>
      </c>
    </row>
    <row r="7425" spans="2:65" s="12" customFormat="1" x14ac:dyDescent="0.2">
      <c r="B7425" s="150"/>
      <c r="D7425" s="151" t="s">
        <v>197</v>
      </c>
      <c r="E7425" s="152" t="s">
        <v>1</v>
      </c>
      <c r="F7425" s="153" t="s">
        <v>3604</v>
      </c>
      <c r="H7425" s="154">
        <v>7.7</v>
      </c>
      <c r="I7425" s="155"/>
      <c r="L7425" s="150"/>
      <c r="M7425" s="156"/>
      <c r="T7425" s="157"/>
      <c r="AT7425" s="152" t="s">
        <v>197</v>
      </c>
      <c r="AU7425" s="152" t="s">
        <v>94</v>
      </c>
      <c r="AV7425" s="12" t="s">
        <v>94</v>
      </c>
      <c r="AW7425" s="12" t="s">
        <v>40</v>
      </c>
      <c r="AX7425" s="12" t="s">
        <v>84</v>
      </c>
      <c r="AY7425" s="152" t="s">
        <v>174</v>
      </c>
    </row>
    <row r="7426" spans="2:65" s="14" customFormat="1" x14ac:dyDescent="0.2">
      <c r="B7426" s="170"/>
      <c r="D7426" s="151" t="s">
        <v>197</v>
      </c>
      <c r="E7426" s="171" t="s">
        <v>1</v>
      </c>
      <c r="F7426" s="172" t="s">
        <v>725</v>
      </c>
      <c r="H7426" s="171" t="s">
        <v>1</v>
      </c>
      <c r="I7426" s="173"/>
      <c r="L7426" s="170"/>
      <c r="M7426" s="174"/>
      <c r="T7426" s="175"/>
      <c r="AT7426" s="171" t="s">
        <v>197</v>
      </c>
      <c r="AU7426" s="171" t="s">
        <v>94</v>
      </c>
      <c r="AV7426" s="14" t="s">
        <v>92</v>
      </c>
      <c r="AW7426" s="14" t="s">
        <v>40</v>
      </c>
      <c r="AX7426" s="14" t="s">
        <v>84</v>
      </c>
      <c r="AY7426" s="171" t="s">
        <v>174</v>
      </c>
    </row>
    <row r="7427" spans="2:65" s="12" customFormat="1" x14ac:dyDescent="0.2">
      <c r="B7427" s="150"/>
      <c r="D7427" s="151" t="s">
        <v>197</v>
      </c>
      <c r="E7427" s="152" t="s">
        <v>1</v>
      </c>
      <c r="F7427" s="153" t="s">
        <v>3604</v>
      </c>
      <c r="H7427" s="154">
        <v>7.7</v>
      </c>
      <c r="I7427" s="155"/>
      <c r="L7427" s="150"/>
      <c r="M7427" s="156"/>
      <c r="T7427" s="157"/>
      <c r="AT7427" s="152" t="s">
        <v>197</v>
      </c>
      <c r="AU7427" s="152" t="s">
        <v>94</v>
      </c>
      <c r="AV7427" s="12" t="s">
        <v>94</v>
      </c>
      <c r="AW7427" s="12" t="s">
        <v>40</v>
      </c>
      <c r="AX7427" s="12" t="s">
        <v>84</v>
      </c>
      <c r="AY7427" s="152" t="s">
        <v>174</v>
      </c>
    </row>
    <row r="7428" spans="2:65" s="14" customFormat="1" x14ac:dyDescent="0.2">
      <c r="B7428" s="170"/>
      <c r="D7428" s="151" t="s">
        <v>197</v>
      </c>
      <c r="E7428" s="171" t="s">
        <v>1</v>
      </c>
      <c r="F7428" s="172" t="s">
        <v>734</v>
      </c>
      <c r="H7428" s="171" t="s">
        <v>1</v>
      </c>
      <c r="I7428" s="173"/>
      <c r="L7428" s="170"/>
      <c r="M7428" s="174"/>
      <c r="T7428" s="175"/>
      <c r="AT7428" s="171" t="s">
        <v>197</v>
      </c>
      <c r="AU7428" s="171" t="s">
        <v>94</v>
      </c>
      <c r="AV7428" s="14" t="s">
        <v>92</v>
      </c>
      <c r="AW7428" s="14" t="s">
        <v>40</v>
      </c>
      <c r="AX7428" s="14" t="s">
        <v>84</v>
      </c>
      <c r="AY7428" s="171" t="s">
        <v>174</v>
      </c>
    </row>
    <row r="7429" spans="2:65" s="12" customFormat="1" x14ac:dyDescent="0.2">
      <c r="B7429" s="150"/>
      <c r="D7429" s="151" t="s">
        <v>197</v>
      </c>
      <c r="E7429" s="152" t="s">
        <v>1</v>
      </c>
      <c r="F7429" s="153" t="s">
        <v>3604</v>
      </c>
      <c r="H7429" s="154">
        <v>7.7</v>
      </c>
      <c r="I7429" s="155"/>
      <c r="L7429" s="150"/>
      <c r="M7429" s="156"/>
      <c r="T7429" s="157"/>
      <c r="AT7429" s="152" t="s">
        <v>197</v>
      </c>
      <c r="AU7429" s="152" t="s">
        <v>94</v>
      </c>
      <c r="AV7429" s="12" t="s">
        <v>94</v>
      </c>
      <c r="AW7429" s="12" t="s">
        <v>40</v>
      </c>
      <c r="AX7429" s="12" t="s">
        <v>84</v>
      </c>
      <c r="AY7429" s="152" t="s">
        <v>174</v>
      </c>
    </row>
    <row r="7430" spans="2:65" s="15" customFormat="1" x14ac:dyDescent="0.2">
      <c r="B7430" s="189"/>
      <c r="D7430" s="151" t="s">
        <v>197</v>
      </c>
      <c r="E7430" s="190" t="s">
        <v>1</v>
      </c>
      <c r="F7430" s="191" t="s">
        <v>329</v>
      </c>
      <c r="H7430" s="192">
        <v>23.1</v>
      </c>
      <c r="I7430" s="193"/>
      <c r="L7430" s="189"/>
      <c r="M7430" s="194"/>
      <c r="T7430" s="195"/>
      <c r="AT7430" s="190" t="s">
        <v>197</v>
      </c>
      <c r="AU7430" s="190" t="s">
        <v>94</v>
      </c>
      <c r="AV7430" s="15" t="s">
        <v>190</v>
      </c>
      <c r="AW7430" s="15" t="s">
        <v>40</v>
      </c>
      <c r="AX7430" s="15" t="s">
        <v>84</v>
      </c>
      <c r="AY7430" s="190" t="s">
        <v>174</v>
      </c>
    </row>
    <row r="7431" spans="2:65" s="13" customFormat="1" x14ac:dyDescent="0.2">
      <c r="B7431" s="158"/>
      <c r="D7431" s="151" t="s">
        <v>197</v>
      </c>
      <c r="E7431" s="159" t="s">
        <v>1</v>
      </c>
      <c r="F7431" s="160" t="s">
        <v>199</v>
      </c>
      <c r="H7431" s="161">
        <v>30.849999999999998</v>
      </c>
      <c r="I7431" s="162"/>
      <c r="L7431" s="158"/>
      <c r="M7431" s="163"/>
      <c r="T7431" s="164"/>
      <c r="AT7431" s="159" t="s">
        <v>197</v>
      </c>
      <c r="AU7431" s="159" t="s">
        <v>94</v>
      </c>
      <c r="AV7431" s="13" t="s">
        <v>182</v>
      </c>
      <c r="AW7431" s="13" t="s">
        <v>40</v>
      </c>
      <c r="AX7431" s="13" t="s">
        <v>92</v>
      </c>
      <c r="AY7431" s="159" t="s">
        <v>174</v>
      </c>
    </row>
    <row r="7432" spans="2:65" s="1" customFormat="1" ht="44.25" customHeight="1" x14ac:dyDescent="0.2">
      <c r="B7432" s="33"/>
      <c r="C7432" s="137" t="s">
        <v>3671</v>
      </c>
      <c r="D7432" s="137" t="s">
        <v>177</v>
      </c>
      <c r="E7432" s="138" t="s">
        <v>3672</v>
      </c>
      <c r="F7432" s="139" t="s">
        <v>3673</v>
      </c>
      <c r="G7432" s="140" t="s">
        <v>2625</v>
      </c>
      <c r="H7432" s="196"/>
      <c r="I7432" s="142"/>
      <c r="J7432" s="143">
        <f>ROUND(I7432*H7432,2)</f>
        <v>0</v>
      </c>
      <c r="K7432" s="139" t="s">
        <v>181</v>
      </c>
      <c r="L7432" s="33"/>
      <c r="M7432" s="144" t="s">
        <v>1</v>
      </c>
      <c r="N7432" s="145" t="s">
        <v>50</v>
      </c>
      <c r="P7432" s="146">
        <f>O7432*H7432</f>
        <v>0</v>
      </c>
      <c r="Q7432" s="146">
        <v>0</v>
      </c>
      <c r="R7432" s="146">
        <f>Q7432*H7432</f>
        <v>0</v>
      </c>
      <c r="S7432" s="146">
        <v>0</v>
      </c>
      <c r="T7432" s="147">
        <f>S7432*H7432</f>
        <v>0</v>
      </c>
      <c r="AR7432" s="148" t="s">
        <v>330</v>
      </c>
      <c r="AT7432" s="148" t="s">
        <v>177</v>
      </c>
      <c r="AU7432" s="148" t="s">
        <v>94</v>
      </c>
      <c r="AY7432" s="17" t="s">
        <v>174</v>
      </c>
      <c r="BE7432" s="149">
        <f>IF(N7432="základní",J7432,0)</f>
        <v>0</v>
      </c>
      <c r="BF7432" s="149">
        <f>IF(N7432="snížená",J7432,0)</f>
        <v>0</v>
      </c>
      <c r="BG7432" s="149">
        <f>IF(N7432="zákl. přenesená",J7432,0)</f>
        <v>0</v>
      </c>
      <c r="BH7432" s="149">
        <f>IF(N7432="sníž. přenesená",J7432,0)</f>
        <v>0</v>
      </c>
      <c r="BI7432" s="149">
        <f>IF(N7432="nulová",J7432,0)</f>
        <v>0</v>
      </c>
      <c r="BJ7432" s="17" t="s">
        <v>94</v>
      </c>
      <c r="BK7432" s="149">
        <f>ROUND(I7432*H7432,2)</f>
        <v>0</v>
      </c>
      <c r="BL7432" s="17" t="s">
        <v>330</v>
      </c>
      <c r="BM7432" s="148" t="s">
        <v>3674</v>
      </c>
    </row>
    <row r="7433" spans="2:65" s="11" customFormat="1" ht="22.9" customHeight="1" x14ac:dyDescent="0.2">
      <c r="B7433" s="125"/>
      <c r="D7433" s="126" t="s">
        <v>83</v>
      </c>
      <c r="E7433" s="135" t="s">
        <v>3675</v>
      </c>
      <c r="F7433" s="135" t="s">
        <v>3676</v>
      </c>
      <c r="I7433" s="128"/>
      <c r="J7433" s="136">
        <f>BK7433</f>
        <v>0</v>
      </c>
      <c r="L7433" s="125"/>
      <c r="M7433" s="130"/>
      <c r="P7433" s="131">
        <f>SUM(P7434:P7769)</f>
        <v>0</v>
      </c>
      <c r="R7433" s="131">
        <f>SUM(R7434:R7769)</f>
        <v>3.12466475</v>
      </c>
      <c r="T7433" s="132">
        <f>SUM(T7434:T7769)</f>
        <v>0</v>
      </c>
      <c r="AR7433" s="126" t="s">
        <v>94</v>
      </c>
      <c r="AT7433" s="133" t="s">
        <v>83</v>
      </c>
      <c r="AU7433" s="133" t="s">
        <v>92</v>
      </c>
      <c r="AY7433" s="126" t="s">
        <v>174</v>
      </c>
      <c r="BK7433" s="134">
        <f>SUM(BK7434:BK7769)</f>
        <v>0</v>
      </c>
    </row>
    <row r="7434" spans="2:65" s="1" customFormat="1" ht="33" customHeight="1" x14ac:dyDescent="0.2">
      <c r="B7434" s="33"/>
      <c r="C7434" s="137" t="s">
        <v>3677</v>
      </c>
      <c r="D7434" s="137" t="s">
        <v>177</v>
      </c>
      <c r="E7434" s="138" t="s">
        <v>3678</v>
      </c>
      <c r="F7434" s="139" t="s">
        <v>3679</v>
      </c>
      <c r="G7434" s="140" t="s">
        <v>249</v>
      </c>
      <c r="H7434" s="141">
        <v>110.505</v>
      </c>
      <c r="I7434" s="142"/>
      <c r="J7434" s="143">
        <f>ROUND(I7434*H7434,2)</f>
        <v>0</v>
      </c>
      <c r="K7434" s="139" t="s">
        <v>1</v>
      </c>
      <c r="L7434" s="33"/>
      <c r="M7434" s="144" t="s">
        <v>1</v>
      </c>
      <c r="N7434" s="145" t="s">
        <v>50</v>
      </c>
      <c r="P7434" s="146">
        <f>O7434*H7434</f>
        <v>0</v>
      </c>
      <c r="Q7434" s="146">
        <v>6.6600000000000001E-3</v>
      </c>
      <c r="R7434" s="146">
        <f>Q7434*H7434</f>
        <v>0.73596329999999999</v>
      </c>
      <c r="S7434" s="146">
        <v>0</v>
      </c>
      <c r="T7434" s="147">
        <f>S7434*H7434</f>
        <v>0</v>
      </c>
      <c r="AR7434" s="148" t="s">
        <v>330</v>
      </c>
      <c r="AT7434" s="148" t="s">
        <v>177</v>
      </c>
      <c r="AU7434" s="148" t="s">
        <v>94</v>
      </c>
      <c r="AY7434" s="17" t="s">
        <v>174</v>
      </c>
      <c r="BE7434" s="149">
        <f>IF(N7434="základní",J7434,0)</f>
        <v>0</v>
      </c>
      <c r="BF7434" s="149">
        <f>IF(N7434="snížená",J7434,0)</f>
        <v>0</v>
      </c>
      <c r="BG7434" s="149">
        <f>IF(N7434="zákl. přenesená",J7434,0)</f>
        <v>0</v>
      </c>
      <c r="BH7434" s="149">
        <f>IF(N7434="sníž. přenesená",J7434,0)</f>
        <v>0</v>
      </c>
      <c r="BI7434" s="149">
        <f>IF(N7434="nulová",J7434,0)</f>
        <v>0</v>
      </c>
      <c r="BJ7434" s="17" t="s">
        <v>94</v>
      </c>
      <c r="BK7434" s="149">
        <f>ROUND(I7434*H7434,2)</f>
        <v>0</v>
      </c>
      <c r="BL7434" s="17" t="s">
        <v>330</v>
      </c>
      <c r="BM7434" s="148" t="s">
        <v>3680</v>
      </c>
    </row>
    <row r="7435" spans="2:65" s="1" customFormat="1" ht="87.75" x14ac:dyDescent="0.2">
      <c r="B7435" s="33"/>
      <c r="D7435" s="151" t="s">
        <v>325</v>
      </c>
      <c r="F7435" s="186" t="s">
        <v>3681</v>
      </c>
      <c r="I7435" s="187"/>
      <c r="L7435" s="33"/>
      <c r="M7435" s="188"/>
      <c r="T7435" s="57"/>
      <c r="AT7435" s="17" t="s">
        <v>325</v>
      </c>
      <c r="AU7435" s="17" t="s">
        <v>94</v>
      </c>
    </row>
    <row r="7436" spans="2:65" s="14" customFormat="1" x14ac:dyDescent="0.2">
      <c r="B7436" s="170"/>
      <c r="D7436" s="151" t="s">
        <v>197</v>
      </c>
      <c r="E7436" s="171" t="s">
        <v>1</v>
      </c>
      <c r="F7436" s="172" t="s">
        <v>2633</v>
      </c>
      <c r="H7436" s="171" t="s">
        <v>1</v>
      </c>
      <c r="I7436" s="173"/>
      <c r="L7436" s="170"/>
      <c r="M7436" s="174"/>
      <c r="T7436" s="175"/>
      <c r="AT7436" s="171" t="s">
        <v>197</v>
      </c>
      <c r="AU7436" s="171" t="s">
        <v>94</v>
      </c>
      <c r="AV7436" s="14" t="s">
        <v>92</v>
      </c>
      <c r="AW7436" s="14" t="s">
        <v>40</v>
      </c>
      <c r="AX7436" s="14" t="s">
        <v>84</v>
      </c>
      <c r="AY7436" s="171" t="s">
        <v>174</v>
      </c>
    </row>
    <row r="7437" spans="2:65" s="12" customFormat="1" x14ac:dyDescent="0.2">
      <c r="B7437" s="150"/>
      <c r="D7437" s="151" t="s">
        <v>197</v>
      </c>
      <c r="E7437" s="152" t="s">
        <v>1</v>
      </c>
      <c r="F7437" s="153" t="s">
        <v>2739</v>
      </c>
      <c r="H7437" s="154">
        <v>110.505</v>
      </c>
      <c r="I7437" s="155"/>
      <c r="L7437" s="150"/>
      <c r="M7437" s="156"/>
      <c r="T7437" s="157"/>
      <c r="AT7437" s="152" t="s">
        <v>197</v>
      </c>
      <c r="AU7437" s="152" t="s">
        <v>94</v>
      </c>
      <c r="AV7437" s="12" t="s">
        <v>94</v>
      </c>
      <c r="AW7437" s="12" t="s">
        <v>40</v>
      </c>
      <c r="AX7437" s="12" t="s">
        <v>84</v>
      </c>
      <c r="AY7437" s="152" t="s">
        <v>174</v>
      </c>
    </row>
    <row r="7438" spans="2:65" s="13" customFormat="1" x14ac:dyDescent="0.2">
      <c r="B7438" s="158"/>
      <c r="D7438" s="151" t="s">
        <v>197</v>
      </c>
      <c r="E7438" s="159" t="s">
        <v>1</v>
      </c>
      <c r="F7438" s="160" t="s">
        <v>199</v>
      </c>
      <c r="H7438" s="161">
        <v>110.505</v>
      </c>
      <c r="I7438" s="162"/>
      <c r="L7438" s="158"/>
      <c r="M7438" s="163"/>
      <c r="T7438" s="164"/>
      <c r="AT7438" s="159" t="s">
        <v>197</v>
      </c>
      <c r="AU7438" s="159" t="s">
        <v>94</v>
      </c>
      <c r="AV7438" s="13" t="s">
        <v>182</v>
      </c>
      <c r="AW7438" s="13" t="s">
        <v>40</v>
      </c>
      <c r="AX7438" s="13" t="s">
        <v>92</v>
      </c>
      <c r="AY7438" s="159" t="s">
        <v>174</v>
      </c>
    </row>
    <row r="7439" spans="2:65" s="1" customFormat="1" ht="24.2" customHeight="1" x14ac:dyDescent="0.2">
      <c r="B7439" s="33"/>
      <c r="C7439" s="137" t="s">
        <v>3682</v>
      </c>
      <c r="D7439" s="137" t="s">
        <v>177</v>
      </c>
      <c r="E7439" s="138" t="s">
        <v>3683</v>
      </c>
      <c r="F7439" s="139" t="s">
        <v>3684</v>
      </c>
      <c r="G7439" s="140" t="s">
        <v>249</v>
      </c>
      <c r="H7439" s="141">
        <v>116.881</v>
      </c>
      <c r="I7439" s="142"/>
      <c r="J7439" s="143">
        <f>ROUND(I7439*H7439,2)</f>
        <v>0</v>
      </c>
      <c r="K7439" s="139" t="s">
        <v>1</v>
      </c>
      <c r="L7439" s="33"/>
      <c r="M7439" s="144" t="s">
        <v>1</v>
      </c>
      <c r="N7439" s="145" t="s">
        <v>50</v>
      </c>
      <c r="P7439" s="146">
        <f>O7439*H7439</f>
        <v>0</v>
      </c>
      <c r="Q7439" s="146">
        <v>6.6600000000000001E-3</v>
      </c>
      <c r="R7439" s="146">
        <f>Q7439*H7439</f>
        <v>0.77842746000000007</v>
      </c>
      <c r="S7439" s="146">
        <v>0</v>
      </c>
      <c r="T7439" s="147">
        <f>S7439*H7439</f>
        <v>0</v>
      </c>
      <c r="AR7439" s="148" t="s">
        <v>330</v>
      </c>
      <c r="AT7439" s="148" t="s">
        <v>177</v>
      </c>
      <c r="AU7439" s="148" t="s">
        <v>94</v>
      </c>
      <c r="AY7439" s="17" t="s">
        <v>174</v>
      </c>
      <c r="BE7439" s="149">
        <f>IF(N7439="základní",J7439,0)</f>
        <v>0</v>
      </c>
      <c r="BF7439" s="149">
        <f>IF(N7439="snížená",J7439,0)</f>
        <v>0</v>
      </c>
      <c r="BG7439" s="149">
        <f>IF(N7439="zákl. přenesená",J7439,0)</f>
        <v>0</v>
      </c>
      <c r="BH7439" s="149">
        <f>IF(N7439="sníž. přenesená",J7439,0)</f>
        <v>0</v>
      </c>
      <c r="BI7439" s="149">
        <f>IF(N7439="nulová",J7439,0)</f>
        <v>0</v>
      </c>
      <c r="BJ7439" s="17" t="s">
        <v>94</v>
      </c>
      <c r="BK7439" s="149">
        <f>ROUND(I7439*H7439,2)</f>
        <v>0</v>
      </c>
      <c r="BL7439" s="17" t="s">
        <v>330</v>
      </c>
      <c r="BM7439" s="148" t="s">
        <v>3685</v>
      </c>
    </row>
    <row r="7440" spans="2:65" s="1" customFormat="1" ht="87.75" x14ac:dyDescent="0.2">
      <c r="B7440" s="33"/>
      <c r="D7440" s="151" t="s">
        <v>325</v>
      </c>
      <c r="F7440" s="186" t="s">
        <v>3686</v>
      </c>
      <c r="I7440" s="187"/>
      <c r="L7440" s="33"/>
      <c r="M7440" s="188"/>
      <c r="T7440" s="57"/>
      <c r="AT7440" s="17" t="s">
        <v>325</v>
      </c>
      <c r="AU7440" s="17" t="s">
        <v>94</v>
      </c>
    </row>
    <row r="7441" spans="2:65" s="14" customFormat="1" x14ac:dyDescent="0.2">
      <c r="B7441" s="170"/>
      <c r="D7441" s="151" t="s">
        <v>197</v>
      </c>
      <c r="E7441" s="171" t="s">
        <v>1</v>
      </c>
      <c r="F7441" s="172" t="s">
        <v>2282</v>
      </c>
      <c r="H7441" s="171" t="s">
        <v>1</v>
      </c>
      <c r="I7441" s="173"/>
      <c r="L7441" s="170"/>
      <c r="M7441" s="174"/>
      <c r="T7441" s="175"/>
      <c r="AT7441" s="171" t="s">
        <v>197</v>
      </c>
      <c r="AU7441" s="171" t="s">
        <v>94</v>
      </c>
      <c r="AV7441" s="14" t="s">
        <v>92</v>
      </c>
      <c r="AW7441" s="14" t="s">
        <v>40</v>
      </c>
      <c r="AX7441" s="14" t="s">
        <v>84</v>
      </c>
      <c r="AY7441" s="171" t="s">
        <v>174</v>
      </c>
    </row>
    <row r="7442" spans="2:65" s="12" customFormat="1" x14ac:dyDescent="0.2">
      <c r="B7442" s="150"/>
      <c r="D7442" s="151" t="s">
        <v>197</v>
      </c>
      <c r="E7442" s="152" t="s">
        <v>1</v>
      </c>
      <c r="F7442" s="153" t="s">
        <v>2283</v>
      </c>
      <c r="H7442" s="154">
        <v>57</v>
      </c>
      <c r="I7442" s="155"/>
      <c r="L7442" s="150"/>
      <c r="M7442" s="156"/>
      <c r="T7442" s="157"/>
      <c r="AT7442" s="152" t="s">
        <v>197</v>
      </c>
      <c r="AU7442" s="152" t="s">
        <v>94</v>
      </c>
      <c r="AV7442" s="12" t="s">
        <v>94</v>
      </c>
      <c r="AW7442" s="12" t="s">
        <v>40</v>
      </c>
      <c r="AX7442" s="12" t="s">
        <v>84</v>
      </c>
      <c r="AY7442" s="152" t="s">
        <v>174</v>
      </c>
    </row>
    <row r="7443" spans="2:65" s="15" customFormat="1" x14ac:dyDescent="0.2">
      <c r="B7443" s="189"/>
      <c r="D7443" s="151" t="s">
        <v>197</v>
      </c>
      <c r="E7443" s="190" t="s">
        <v>1</v>
      </c>
      <c r="F7443" s="191" t="s">
        <v>329</v>
      </c>
      <c r="H7443" s="192">
        <v>57</v>
      </c>
      <c r="I7443" s="193"/>
      <c r="L7443" s="189"/>
      <c r="M7443" s="194"/>
      <c r="T7443" s="195"/>
      <c r="AT7443" s="190" t="s">
        <v>197</v>
      </c>
      <c r="AU7443" s="190" t="s">
        <v>94</v>
      </c>
      <c r="AV7443" s="15" t="s">
        <v>190</v>
      </c>
      <c r="AW7443" s="15" t="s">
        <v>40</v>
      </c>
      <c r="AX7443" s="15" t="s">
        <v>84</v>
      </c>
      <c r="AY7443" s="190" t="s">
        <v>174</v>
      </c>
    </row>
    <row r="7444" spans="2:65" s="14" customFormat="1" x14ac:dyDescent="0.2">
      <c r="B7444" s="170"/>
      <c r="D7444" s="151" t="s">
        <v>197</v>
      </c>
      <c r="E7444" s="171" t="s">
        <v>1</v>
      </c>
      <c r="F7444" s="172" t="s">
        <v>2284</v>
      </c>
      <c r="H7444" s="171" t="s">
        <v>1</v>
      </c>
      <c r="I7444" s="173"/>
      <c r="L7444" s="170"/>
      <c r="M7444" s="174"/>
      <c r="T7444" s="175"/>
      <c r="AT7444" s="171" t="s">
        <v>197</v>
      </c>
      <c r="AU7444" s="171" t="s">
        <v>94</v>
      </c>
      <c r="AV7444" s="14" t="s">
        <v>92</v>
      </c>
      <c r="AW7444" s="14" t="s">
        <v>40</v>
      </c>
      <c r="AX7444" s="14" t="s">
        <v>84</v>
      </c>
      <c r="AY7444" s="171" t="s">
        <v>174</v>
      </c>
    </row>
    <row r="7445" spans="2:65" s="12" customFormat="1" x14ac:dyDescent="0.2">
      <c r="B7445" s="150"/>
      <c r="D7445" s="151" t="s">
        <v>197</v>
      </c>
      <c r="E7445" s="152" t="s">
        <v>1</v>
      </c>
      <c r="F7445" s="153" t="s">
        <v>2285</v>
      </c>
      <c r="H7445" s="154">
        <v>26.062999999999999</v>
      </c>
      <c r="I7445" s="155"/>
      <c r="L7445" s="150"/>
      <c r="M7445" s="156"/>
      <c r="T7445" s="157"/>
      <c r="AT7445" s="152" t="s">
        <v>197</v>
      </c>
      <c r="AU7445" s="152" t="s">
        <v>94</v>
      </c>
      <c r="AV7445" s="12" t="s">
        <v>94</v>
      </c>
      <c r="AW7445" s="12" t="s">
        <v>40</v>
      </c>
      <c r="AX7445" s="12" t="s">
        <v>84</v>
      </c>
      <c r="AY7445" s="152" t="s">
        <v>174</v>
      </c>
    </row>
    <row r="7446" spans="2:65" s="12" customFormat="1" x14ac:dyDescent="0.2">
      <c r="B7446" s="150"/>
      <c r="D7446" s="151" t="s">
        <v>197</v>
      </c>
      <c r="E7446" s="152" t="s">
        <v>1</v>
      </c>
      <c r="F7446" s="153" t="s">
        <v>2286</v>
      </c>
      <c r="H7446" s="154">
        <v>53.167999999999999</v>
      </c>
      <c r="I7446" s="155"/>
      <c r="L7446" s="150"/>
      <c r="M7446" s="156"/>
      <c r="T7446" s="157"/>
      <c r="AT7446" s="152" t="s">
        <v>197</v>
      </c>
      <c r="AU7446" s="152" t="s">
        <v>94</v>
      </c>
      <c r="AV7446" s="12" t="s">
        <v>94</v>
      </c>
      <c r="AW7446" s="12" t="s">
        <v>40</v>
      </c>
      <c r="AX7446" s="12" t="s">
        <v>84</v>
      </c>
      <c r="AY7446" s="152" t="s">
        <v>174</v>
      </c>
    </row>
    <row r="7447" spans="2:65" s="12" customFormat="1" x14ac:dyDescent="0.2">
      <c r="B7447" s="150"/>
      <c r="D7447" s="151" t="s">
        <v>197</v>
      </c>
      <c r="E7447" s="152" t="s">
        <v>1</v>
      </c>
      <c r="F7447" s="153" t="s">
        <v>2287</v>
      </c>
      <c r="H7447" s="154">
        <v>-4.95</v>
      </c>
      <c r="I7447" s="155"/>
      <c r="L7447" s="150"/>
      <c r="M7447" s="156"/>
      <c r="T7447" s="157"/>
      <c r="AT7447" s="152" t="s">
        <v>197</v>
      </c>
      <c r="AU7447" s="152" t="s">
        <v>94</v>
      </c>
      <c r="AV7447" s="12" t="s">
        <v>94</v>
      </c>
      <c r="AW7447" s="12" t="s">
        <v>40</v>
      </c>
      <c r="AX7447" s="12" t="s">
        <v>84</v>
      </c>
      <c r="AY7447" s="152" t="s">
        <v>174</v>
      </c>
    </row>
    <row r="7448" spans="2:65" s="12" customFormat="1" x14ac:dyDescent="0.2">
      <c r="B7448" s="150"/>
      <c r="D7448" s="151" t="s">
        <v>197</v>
      </c>
      <c r="E7448" s="152" t="s">
        <v>1</v>
      </c>
      <c r="F7448" s="153" t="s">
        <v>2288</v>
      </c>
      <c r="H7448" s="154">
        <v>-14.4</v>
      </c>
      <c r="I7448" s="155"/>
      <c r="L7448" s="150"/>
      <c r="M7448" s="156"/>
      <c r="T7448" s="157"/>
      <c r="AT7448" s="152" t="s">
        <v>197</v>
      </c>
      <c r="AU7448" s="152" t="s">
        <v>94</v>
      </c>
      <c r="AV7448" s="12" t="s">
        <v>94</v>
      </c>
      <c r="AW7448" s="12" t="s">
        <v>40</v>
      </c>
      <c r="AX7448" s="12" t="s">
        <v>84</v>
      </c>
      <c r="AY7448" s="152" t="s">
        <v>174</v>
      </c>
    </row>
    <row r="7449" spans="2:65" s="15" customFormat="1" x14ac:dyDescent="0.2">
      <c r="B7449" s="189"/>
      <c r="D7449" s="151" t="s">
        <v>197</v>
      </c>
      <c r="E7449" s="190" t="s">
        <v>1</v>
      </c>
      <c r="F7449" s="191" t="s">
        <v>329</v>
      </c>
      <c r="H7449" s="192">
        <v>59.880999999999993</v>
      </c>
      <c r="I7449" s="193"/>
      <c r="L7449" s="189"/>
      <c r="M7449" s="194"/>
      <c r="T7449" s="195"/>
      <c r="AT7449" s="190" t="s">
        <v>197</v>
      </c>
      <c r="AU7449" s="190" t="s">
        <v>94</v>
      </c>
      <c r="AV7449" s="15" t="s">
        <v>190</v>
      </c>
      <c r="AW7449" s="15" t="s">
        <v>40</v>
      </c>
      <c r="AX7449" s="15" t="s">
        <v>84</v>
      </c>
      <c r="AY7449" s="190" t="s">
        <v>174</v>
      </c>
    </row>
    <row r="7450" spans="2:65" s="13" customFormat="1" x14ac:dyDescent="0.2">
      <c r="B7450" s="158"/>
      <c r="D7450" s="151" t="s">
        <v>197</v>
      </c>
      <c r="E7450" s="159" t="s">
        <v>1</v>
      </c>
      <c r="F7450" s="160" t="s">
        <v>199</v>
      </c>
      <c r="H7450" s="161">
        <v>116.881</v>
      </c>
      <c r="I7450" s="162"/>
      <c r="L7450" s="158"/>
      <c r="M7450" s="163"/>
      <c r="T7450" s="164"/>
      <c r="AT7450" s="159" t="s">
        <v>197</v>
      </c>
      <c r="AU7450" s="159" t="s">
        <v>94</v>
      </c>
      <c r="AV7450" s="13" t="s">
        <v>182</v>
      </c>
      <c r="AW7450" s="13" t="s">
        <v>40</v>
      </c>
      <c r="AX7450" s="13" t="s">
        <v>92</v>
      </c>
      <c r="AY7450" s="159" t="s">
        <v>174</v>
      </c>
    </row>
    <row r="7451" spans="2:65" s="1" customFormat="1" ht="37.9" customHeight="1" x14ac:dyDescent="0.2">
      <c r="B7451" s="33"/>
      <c r="C7451" s="137" t="s">
        <v>3687</v>
      </c>
      <c r="D7451" s="137" t="s">
        <v>177</v>
      </c>
      <c r="E7451" s="138" t="s">
        <v>3688</v>
      </c>
      <c r="F7451" s="139" t="s">
        <v>3689</v>
      </c>
      <c r="G7451" s="140" t="s">
        <v>352</v>
      </c>
      <c r="H7451" s="141">
        <v>91.55</v>
      </c>
      <c r="I7451" s="142"/>
      <c r="J7451" s="143">
        <f>ROUND(I7451*H7451,2)</f>
        <v>0</v>
      </c>
      <c r="K7451" s="139" t="s">
        <v>1</v>
      </c>
      <c r="L7451" s="33"/>
      <c r="M7451" s="144" t="s">
        <v>1</v>
      </c>
      <c r="N7451" s="145" t="s">
        <v>50</v>
      </c>
      <c r="P7451" s="146">
        <f>O7451*H7451</f>
        <v>0</v>
      </c>
      <c r="Q7451" s="146">
        <v>5.0000000000000001E-4</v>
      </c>
      <c r="R7451" s="146">
        <f>Q7451*H7451</f>
        <v>4.5774999999999996E-2</v>
      </c>
      <c r="S7451" s="146">
        <v>0</v>
      </c>
      <c r="T7451" s="147">
        <f>S7451*H7451</f>
        <v>0</v>
      </c>
      <c r="AR7451" s="148" t="s">
        <v>330</v>
      </c>
      <c r="AT7451" s="148" t="s">
        <v>177</v>
      </c>
      <c r="AU7451" s="148" t="s">
        <v>94</v>
      </c>
      <c r="AY7451" s="17" t="s">
        <v>174</v>
      </c>
      <c r="BE7451" s="149">
        <f>IF(N7451="základní",J7451,0)</f>
        <v>0</v>
      </c>
      <c r="BF7451" s="149">
        <f>IF(N7451="snížená",J7451,0)</f>
        <v>0</v>
      </c>
      <c r="BG7451" s="149">
        <f>IF(N7451="zákl. přenesená",J7451,0)</f>
        <v>0</v>
      </c>
      <c r="BH7451" s="149">
        <f>IF(N7451="sníž. přenesená",J7451,0)</f>
        <v>0</v>
      </c>
      <c r="BI7451" s="149">
        <f>IF(N7451="nulová",J7451,0)</f>
        <v>0</v>
      </c>
      <c r="BJ7451" s="17" t="s">
        <v>94</v>
      </c>
      <c r="BK7451" s="149">
        <f>ROUND(I7451*H7451,2)</f>
        <v>0</v>
      </c>
      <c r="BL7451" s="17" t="s">
        <v>330</v>
      </c>
      <c r="BM7451" s="148" t="s">
        <v>3690</v>
      </c>
    </row>
    <row r="7452" spans="2:65" s="1" customFormat="1" ht="48.75" x14ac:dyDescent="0.2">
      <c r="B7452" s="33"/>
      <c r="D7452" s="151" t="s">
        <v>325</v>
      </c>
      <c r="F7452" s="186" t="s">
        <v>3691</v>
      </c>
      <c r="I7452" s="187"/>
      <c r="L7452" s="33"/>
      <c r="M7452" s="188"/>
      <c r="T7452" s="57"/>
      <c r="AT7452" s="17" t="s">
        <v>325</v>
      </c>
      <c r="AU7452" s="17" t="s">
        <v>94</v>
      </c>
    </row>
    <row r="7453" spans="2:65" s="14" customFormat="1" x14ac:dyDescent="0.2">
      <c r="B7453" s="170"/>
      <c r="D7453" s="151" t="s">
        <v>197</v>
      </c>
      <c r="E7453" s="171" t="s">
        <v>1</v>
      </c>
      <c r="F7453" s="172" t="s">
        <v>3692</v>
      </c>
      <c r="H7453" s="171" t="s">
        <v>1</v>
      </c>
      <c r="I7453" s="173"/>
      <c r="L7453" s="170"/>
      <c r="M7453" s="174"/>
      <c r="T7453" s="175"/>
      <c r="AT7453" s="171" t="s">
        <v>197</v>
      </c>
      <c r="AU7453" s="171" t="s">
        <v>94</v>
      </c>
      <c r="AV7453" s="14" t="s">
        <v>92</v>
      </c>
      <c r="AW7453" s="14" t="s">
        <v>40</v>
      </c>
      <c r="AX7453" s="14" t="s">
        <v>84</v>
      </c>
      <c r="AY7453" s="171" t="s">
        <v>174</v>
      </c>
    </row>
    <row r="7454" spans="2:65" s="12" customFormat="1" x14ac:dyDescent="0.2">
      <c r="B7454" s="150"/>
      <c r="D7454" s="151" t="s">
        <v>197</v>
      </c>
      <c r="E7454" s="152" t="s">
        <v>1</v>
      </c>
      <c r="F7454" s="153" t="s">
        <v>3693</v>
      </c>
      <c r="H7454" s="154">
        <v>3.4</v>
      </c>
      <c r="I7454" s="155"/>
      <c r="L7454" s="150"/>
      <c r="M7454" s="156"/>
      <c r="T7454" s="157"/>
      <c r="AT7454" s="152" t="s">
        <v>197</v>
      </c>
      <c r="AU7454" s="152" t="s">
        <v>94</v>
      </c>
      <c r="AV7454" s="12" t="s">
        <v>94</v>
      </c>
      <c r="AW7454" s="12" t="s">
        <v>40</v>
      </c>
      <c r="AX7454" s="12" t="s">
        <v>84</v>
      </c>
      <c r="AY7454" s="152" t="s">
        <v>174</v>
      </c>
    </row>
    <row r="7455" spans="2:65" s="14" customFormat="1" x14ac:dyDescent="0.2">
      <c r="B7455" s="170"/>
      <c r="D7455" s="151" t="s">
        <v>197</v>
      </c>
      <c r="E7455" s="171" t="s">
        <v>1</v>
      </c>
      <c r="F7455" s="172" t="s">
        <v>3694</v>
      </c>
      <c r="H7455" s="171" t="s">
        <v>1</v>
      </c>
      <c r="I7455" s="173"/>
      <c r="L7455" s="170"/>
      <c r="M7455" s="174"/>
      <c r="T7455" s="175"/>
      <c r="AT7455" s="171" t="s">
        <v>197</v>
      </c>
      <c r="AU7455" s="171" t="s">
        <v>94</v>
      </c>
      <c r="AV7455" s="14" t="s">
        <v>92</v>
      </c>
      <c r="AW7455" s="14" t="s">
        <v>40</v>
      </c>
      <c r="AX7455" s="14" t="s">
        <v>84</v>
      </c>
      <c r="AY7455" s="171" t="s">
        <v>174</v>
      </c>
    </row>
    <row r="7456" spans="2:65" s="12" customFormat="1" x14ac:dyDescent="0.2">
      <c r="B7456" s="150"/>
      <c r="D7456" s="151" t="s">
        <v>197</v>
      </c>
      <c r="E7456" s="152" t="s">
        <v>1</v>
      </c>
      <c r="F7456" s="153" t="s">
        <v>3693</v>
      </c>
      <c r="H7456" s="154">
        <v>3.4</v>
      </c>
      <c r="I7456" s="155"/>
      <c r="L7456" s="150"/>
      <c r="M7456" s="156"/>
      <c r="T7456" s="157"/>
      <c r="AT7456" s="152" t="s">
        <v>197</v>
      </c>
      <c r="AU7456" s="152" t="s">
        <v>94</v>
      </c>
      <c r="AV7456" s="12" t="s">
        <v>94</v>
      </c>
      <c r="AW7456" s="12" t="s">
        <v>40</v>
      </c>
      <c r="AX7456" s="12" t="s">
        <v>84</v>
      </c>
      <c r="AY7456" s="152" t="s">
        <v>174</v>
      </c>
    </row>
    <row r="7457" spans="2:51" s="14" customFormat="1" x14ac:dyDescent="0.2">
      <c r="B7457" s="170"/>
      <c r="D7457" s="151" t="s">
        <v>197</v>
      </c>
      <c r="E7457" s="171" t="s">
        <v>1</v>
      </c>
      <c r="F7457" s="172" t="s">
        <v>3695</v>
      </c>
      <c r="H7457" s="171" t="s">
        <v>1</v>
      </c>
      <c r="I7457" s="173"/>
      <c r="L7457" s="170"/>
      <c r="M7457" s="174"/>
      <c r="T7457" s="175"/>
      <c r="AT7457" s="171" t="s">
        <v>197</v>
      </c>
      <c r="AU7457" s="171" t="s">
        <v>94</v>
      </c>
      <c r="AV7457" s="14" t="s">
        <v>92</v>
      </c>
      <c r="AW7457" s="14" t="s">
        <v>40</v>
      </c>
      <c r="AX7457" s="14" t="s">
        <v>84</v>
      </c>
      <c r="AY7457" s="171" t="s">
        <v>174</v>
      </c>
    </row>
    <row r="7458" spans="2:51" s="12" customFormat="1" x14ac:dyDescent="0.2">
      <c r="B7458" s="150"/>
      <c r="D7458" s="151" t="s">
        <v>197</v>
      </c>
      <c r="E7458" s="152" t="s">
        <v>1</v>
      </c>
      <c r="F7458" s="153" t="s">
        <v>3696</v>
      </c>
      <c r="H7458" s="154">
        <v>4.0999999999999996</v>
      </c>
      <c r="I7458" s="155"/>
      <c r="L7458" s="150"/>
      <c r="M7458" s="156"/>
      <c r="T7458" s="157"/>
      <c r="AT7458" s="152" t="s">
        <v>197</v>
      </c>
      <c r="AU7458" s="152" t="s">
        <v>94</v>
      </c>
      <c r="AV7458" s="12" t="s">
        <v>94</v>
      </c>
      <c r="AW7458" s="12" t="s">
        <v>40</v>
      </c>
      <c r="AX7458" s="12" t="s">
        <v>84</v>
      </c>
      <c r="AY7458" s="152" t="s">
        <v>174</v>
      </c>
    </row>
    <row r="7459" spans="2:51" s="14" customFormat="1" x14ac:dyDescent="0.2">
      <c r="B7459" s="170"/>
      <c r="D7459" s="151" t="s">
        <v>197</v>
      </c>
      <c r="E7459" s="171" t="s">
        <v>1</v>
      </c>
      <c r="F7459" s="172" t="s">
        <v>3697</v>
      </c>
      <c r="H7459" s="171" t="s">
        <v>1</v>
      </c>
      <c r="I7459" s="173"/>
      <c r="L7459" s="170"/>
      <c r="M7459" s="174"/>
      <c r="T7459" s="175"/>
      <c r="AT7459" s="171" t="s">
        <v>197</v>
      </c>
      <c r="AU7459" s="171" t="s">
        <v>94</v>
      </c>
      <c r="AV7459" s="14" t="s">
        <v>92</v>
      </c>
      <c r="AW7459" s="14" t="s">
        <v>40</v>
      </c>
      <c r="AX7459" s="14" t="s">
        <v>84</v>
      </c>
      <c r="AY7459" s="171" t="s">
        <v>174</v>
      </c>
    </row>
    <row r="7460" spans="2:51" s="12" customFormat="1" x14ac:dyDescent="0.2">
      <c r="B7460" s="150"/>
      <c r="D7460" s="151" t="s">
        <v>197</v>
      </c>
      <c r="E7460" s="152" t="s">
        <v>1</v>
      </c>
      <c r="F7460" s="153" t="s">
        <v>2409</v>
      </c>
      <c r="H7460" s="154">
        <v>3.5</v>
      </c>
      <c r="I7460" s="155"/>
      <c r="L7460" s="150"/>
      <c r="M7460" s="156"/>
      <c r="T7460" s="157"/>
      <c r="AT7460" s="152" t="s">
        <v>197</v>
      </c>
      <c r="AU7460" s="152" t="s">
        <v>94</v>
      </c>
      <c r="AV7460" s="12" t="s">
        <v>94</v>
      </c>
      <c r="AW7460" s="12" t="s">
        <v>40</v>
      </c>
      <c r="AX7460" s="12" t="s">
        <v>84</v>
      </c>
      <c r="AY7460" s="152" t="s">
        <v>174</v>
      </c>
    </row>
    <row r="7461" spans="2:51" s="14" customFormat="1" x14ac:dyDescent="0.2">
      <c r="B7461" s="170"/>
      <c r="D7461" s="151" t="s">
        <v>197</v>
      </c>
      <c r="E7461" s="171" t="s">
        <v>1</v>
      </c>
      <c r="F7461" s="172" t="s">
        <v>3698</v>
      </c>
      <c r="H7461" s="171" t="s">
        <v>1</v>
      </c>
      <c r="I7461" s="173"/>
      <c r="L7461" s="170"/>
      <c r="M7461" s="174"/>
      <c r="T7461" s="175"/>
      <c r="AT7461" s="171" t="s">
        <v>197</v>
      </c>
      <c r="AU7461" s="171" t="s">
        <v>94</v>
      </c>
      <c r="AV7461" s="14" t="s">
        <v>92</v>
      </c>
      <c r="AW7461" s="14" t="s">
        <v>40</v>
      </c>
      <c r="AX7461" s="14" t="s">
        <v>84</v>
      </c>
      <c r="AY7461" s="171" t="s">
        <v>174</v>
      </c>
    </row>
    <row r="7462" spans="2:51" s="12" customFormat="1" x14ac:dyDescent="0.2">
      <c r="B7462" s="150"/>
      <c r="D7462" s="151" t="s">
        <v>197</v>
      </c>
      <c r="E7462" s="152" t="s">
        <v>1</v>
      </c>
      <c r="F7462" s="153" t="s">
        <v>2410</v>
      </c>
      <c r="H7462" s="154">
        <v>1.5</v>
      </c>
      <c r="I7462" s="155"/>
      <c r="L7462" s="150"/>
      <c r="M7462" s="156"/>
      <c r="T7462" s="157"/>
      <c r="AT7462" s="152" t="s">
        <v>197</v>
      </c>
      <c r="AU7462" s="152" t="s">
        <v>94</v>
      </c>
      <c r="AV7462" s="12" t="s">
        <v>94</v>
      </c>
      <c r="AW7462" s="12" t="s">
        <v>40</v>
      </c>
      <c r="AX7462" s="12" t="s">
        <v>84</v>
      </c>
      <c r="AY7462" s="152" t="s">
        <v>174</v>
      </c>
    </row>
    <row r="7463" spans="2:51" s="14" customFormat="1" x14ac:dyDescent="0.2">
      <c r="B7463" s="170"/>
      <c r="D7463" s="151" t="s">
        <v>197</v>
      </c>
      <c r="E7463" s="171" t="s">
        <v>1</v>
      </c>
      <c r="F7463" s="172" t="s">
        <v>3699</v>
      </c>
      <c r="H7463" s="171" t="s">
        <v>1</v>
      </c>
      <c r="I7463" s="173"/>
      <c r="L7463" s="170"/>
      <c r="M7463" s="174"/>
      <c r="T7463" s="175"/>
      <c r="AT7463" s="171" t="s">
        <v>197</v>
      </c>
      <c r="AU7463" s="171" t="s">
        <v>94</v>
      </c>
      <c r="AV7463" s="14" t="s">
        <v>92</v>
      </c>
      <c r="AW7463" s="14" t="s">
        <v>40</v>
      </c>
      <c r="AX7463" s="14" t="s">
        <v>84</v>
      </c>
      <c r="AY7463" s="171" t="s">
        <v>174</v>
      </c>
    </row>
    <row r="7464" spans="2:51" s="12" customFormat="1" x14ac:dyDescent="0.2">
      <c r="B7464" s="150"/>
      <c r="D7464" s="151" t="s">
        <v>197</v>
      </c>
      <c r="E7464" s="152" t="s">
        <v>1</v>
      </c>
      <c r="F7464" s="153" t="s">
        <v>2411</v>
      </c>
      <c r="H7464" s="154">
        <v>3.25</v>
      </c>
      <c r="I7464" s="155"/>
      <c r="L7464" s="150"/>
      <c r="M7464" s="156"/>
      <c r="T7464" s="157"/>
      <c r="AT7464" s="152" t="s">
        <v>197</v>
      </c>
      <c r="AU7464" s="152" t="s">
        <v>94</v>
      </c>
      <c r="AV7464" s="12" t="s">
        <v>94</v>
      </c>
      <c r="AW7464" s="12" t="s">
        <v>40</v>
      </c>
      <c r="AX7464" s="12" t="s">
        <v>84</v>
      </c>
      <c r="AY7464" s="152" t="s">
        <v>174</v>
      </c>
    </row>
    <row r="7465" spans="2:51" s="14" customFormat="1" x14ac:dyDescent="0.2">
      <c r="B7465" s="170"/>
      <c r="D7465" s="151" t="s">
        <v>197</v>
      </c>
      <c r="E7465" s="171" t="s">
        <v>1</v>
      </c>
      <c r="F7465" s="172" t="s">
        <v>3700</v>
      </c>
      <c r="H7465" s="171" t="s">
        <v>1</v>
      </c>
      <c r="I7465" s="173"/>
      <c r="L7465" s="170"/>
      <c r="M7465" s="174"/>
      <c r="T7465" s="175"/>
      <c r="AT7465" s="171" t="s">
        <v>197</v>
      </c>
      <c r="AU7465" s="171" t="s">
        <v>94</v>
      </c>
      <c r="AV7465" s="14" t="s">
        <v>92</v>
      </c>
      <c r="AW7465" s="14" t="s">
        <v>40</v>
      </c>
      <c r="AX7465" s="14" t="s">
        <v>84</v>
      </c>
      <c r="AY7465" s="171" t="s">
        <v>174</v>
      </c>
    </row>
    <row r="7466" spans="2:51" s="12" customFormat="1" x14ac:dyDescent="0.2">
      <c r="B7466" s="150"/>
      <c r="D7466" s="151" t="s">
        <v>197</v>
      </c>
      <c r="E7466" s="152" t="s">
        <v>1</v>
      </c>
      <c r="F7466" s="153" t="s">
        <v>3693</v>
      </c>
      <c r="H7466" s="154">
        <v>3.4</v>
      </c>
      <c r="I7466" s="155"/>
      <c r="L7466" s="150"/>
      <c r="M7466" s="156"/>
      <c r="T7466" s="157"/>
      <c r="AT7466" s="152" t="s">
        <v>197</v>
      </c>
      <c r="AU7466" s="152" t="s">
        <v>94</v>
      </c>
      <c r="AV7466" s="12" t="s">
        <v>94</v>
      </c>
      <c r="AW7466" s="12" t="s">
        <v>40</v>
      </c>
      <c r="AX7466" s="12" t="s">
        <v>84</v>
      </c>
      <c r="AY7466" s="152" t="s">
        <v>174</v>
      </c>
    </row>
    <row r="7467" spans="2:51" s="14" customFormat="1" x14ac:dyDescent="0.2">
      <c r="B7467" s="170"/>
      <c r="D7467" s="151" t="s">
        <v>197</v>
      </c>
      <c r="E7467" s="171" t="s">
        <v>1</v>
      </c>
      <c r="F7467" s="172" t="s">
        <v>3701</v>
      </c>
      <c r="H7467" s="171" t="s">
        <v>1</v>
      </c>
      <c r="I7467" s="173"/>
      <c r="L7467" s="170"/>
      <c r="M7467" s="174"/>
      <c r="T7467" s="175"/>
      <c r="AT7467" s="171" t="s">
        <v>197</v>
      </c>
      <c r="AU7467" s="171" t="s">
        <v>94</v>
      </c>
      <c r="AV7467" s="14" t="s">
        <v>92</v>
      </c>
      <c r="AW7467" s="14" t="s">
        <v>40</v>
      </c>
      <c r="AX7467" s="14" t="s">
        <v>84</v>
      </c>
      <c r="AY7467" s="171" t="s">
        <v>174</v>
      </c>
    </row>
    <row r="7468" spans="2:51" s="12" customFormat="1" x14ac:dyDescent="0.2">
      <c r="B7468" s="150"/>
      <c r="D7468" s="151" t="s">
        <v>197</v>
      </c>
      <c r="E7468" s="152" t="s">
        <v>1</v>
      </c>
      <c r="F7468" s="153" t="s">
        <v>3702</v>
      </c>
      <c r="H7468" s="154">
        <v>1.25</v>
      </c>
      <c r="I7468" s="155"/>
      <c r="L7468" s="150"/>
      <c r="M7468" s="156"/>
      <c r="T7468" s="157"/>
      <c r="AT7468" s="152" t="s">
        <v>197</v>
      </c>
      <c r="AU7468" s="152" t="s">
        <v>94</v>
      </c>
      <c r="AV7468" s="12" t="s">
        <v>94</v>
      </c>
      <c r="AW7468" s="12" t="s">
        <v>40</v>
      </c>
      <c r="AX7468" s="12" t="s">
        <v>84</v>
      </c>
      <c r="AY7468" s="152" t="s">
        <v>174</v>
      </c>
    </row>
    <row r="7469" spans="2:51" s="14" customFormat="1" x14ac:dyDescent="0.2">
      <c r="B7469" s="170"/>
      <c r="D7469" s="151" t="s">
        <v>197</v>
      </c>
      <c r="E7469" s="171" t="s">
        <v>1</v>
      </c>
      <c r="F7469" s="172" t="s">
        <v>3703</v>
      </c>
      <c r="H7469" s="171" t="s">
        <v>1</v>
      </c>
      <c r="I7469" s="173"/>
      <c r="L7469" s="170"/>
      <c r="M7469" s="174"/>
      <c r="T7469" s="175"/>
      <c r="AT7469" s="171" t="s">
        <v>197</v>
      </c>
      <c r="AU7469" s="171" t="s">
        <v>94</v>
      </c>
      <c r="AV7469" s="14" t="s">
        <v>92</v>
      </c>
      <c r="AW7469" s="14" t="s">
        <v>40</v>
      </c>
      <c r="AX7469" s="14" t="s">
        <v>84</v>
      </c>
      <c r="AY7469" s="171" t="s">
        <v>174</v>
      </c>
    </row>
    <row r="7470" spans="2:51" s="12" customFormat="1" x14ac:dyDescent="0.2">
      <c r="B7470" s="150"/>
      <c r="D7470" s="151" t="s">
        <v>197</v>
      </c>
      <c r="E7470" s="152" t="s">
        <v>1</v>
      </c>
      <c r="F7470" s="153" t="s">
        <v>3693</v>
      </c>
      <c r="H7470" s="154">
        <v>3.4</v>
      </c>
      <c r="I7470" s="155"/>
      <c r="L7470" s="150"/>
      <c r="M7470" s="156"/>
      <c r="T7470" s="157"/>
      <c r="AT7470" s="152" t="s">
        <v>197</v>
      </c>
      <c r="AU7470" s="152" t="s">
        <v>94</v>
      </c>
      <c r="AV7470" s="12" t="s">
        <v>94</v>
      </c>
      <c r="AW7470" s="12" t="s">
        <v>40</v>
      </c>
      <c r="AX7470" s="12" t="s">
        <v>84</v>
      </c>
      <c r="AY7470" s="152" t="s">
        <v>174</v>
      </c>
    </row>
    <row r="7471" spans="2:51" s="14" customFormat="1" x14ac:dyDescent="0.2">
      <c r="B7471" s="170"/>
      <c r="D7471" s="151" t="s">
        <v>197</v>
      </c>
      <c r="E7471" s="171" t="s">
        <v>1</v>
      </c>
      <c r="F7471" s="172" t="s">
        <v>3704</v>
      </c>
      <c r="H7471" s="171" t="s">
        <v>1</v>
      </c>
      <c r="I7471" s="173"/>
      <c r="L7471" s="170"/>
      <c r="M7471" s="174"/>
      <c r="T7471" s="175"/>
      <c r="AT7471" s="171" t="s">
        <v>197</v>
      </c>
      <c r="AU7471" s="171" t="s">
        <v>94</v>
      </c>
      <c r="AV7471" s="14" t="s">
        <v>92</v>
      </c>
      <c r="AW7471" s="14" t="s">
        <v>40</v>
      </c>
      <c r="AX7471" s="14" t="s">
        <v>84</v>
      </c>
      <c r="AY7471" s="171" t="s">
        <v>174</v>
      </c>
    </row>
    <row r="7472" spans="2:51" s="12" customFormat="1" x14ac:dyDescent="0.2">
      <c r="B7472" s="150"/>
      <c r="D7472" s="151" t="s">
        <v>197</v>
      </c>
      <c r="E7472" s="152" t="s">
        <v>1</v>
      </c>
      <c r="F7472" s="153" t="s">
        <v>3702</v>
      </c>
      <c r="H7472" s="154">
        <v>1.25</v>
      </c>
      <c r="I7472" s="155"/>
      <c r="L7472" s="150"/>
      <c r="M7472" s="156"/>
      <c r="T7472" s="157"/>
      <c r="AT7472" s="152" t="s">
        <v>197</v>
      </c>
      <c r="AU7472" s="152" t="s">
        <v>94</v>
      </c>
      <c r="AV7472" s="12" t="s">
        <v>94</v>
      </c>
      <c r="AW7472" s="12" t="s">
        <v>40</v>
      </c>
      <c r="AX7472" s="12" t="s">
        <v>84</v>
      </c>
      <c r="AY7472" s="152" t="s">
        <v>174</v>
      </c>
    </row>
    <row r="7473" spans="2:51" s="14" customFormat="1" x14ac:dyDescent="0.2">
      <c r="B7473" s="170"/>
      <c r="D7473" s="151" t="s">
        <v>197</v>
      </c>
      <c r="E7473" s="171" t="s">
        <v>1</v>
      </c>
      <c r="F7473" s="172" t="s">
        <v>3705</v>
      </c>
      <c r="H7473" s="171" t="s">
        <v>1</v>
      </c>
      <c r="I7473" s="173"/>
      <c r="L7473" s="170"/>
      <c r="M7473" s="174"/>
      <c r="T7473" s="175"/>
      <c r="AT7473" s="171" t="s">
        <v>197</v>
      </c>
      <c r="AU7473" s="171" t="s">
        <v>94</v>
      </c>
      <c r="AV7473" s="14" t="s">
        <v>92</v>
      </c>
      <c r="AW7473" s="14" t="s">
        <v>40</v>
      </c>
      <c r="AX7473" s="14" t="s">
        <v>84</v>
      </c>
      <c r="AY7473" s="171" t="s">
        <v>174</v>
      </c>
    </row>
    <row r="7474" spans="2:51" s="12" customFormat="1" x14ac:dyDescent="0.2">
      <c r="B7474" s="150"/>
      <c r="D7474" s="151" t="s">
        <v>197</v>
      </c>
      <c r="E7474" s="152" t="s">
        <v>1</v>
      </c>
      <c r="F7474" s="153" t="s">
        <v>3693</v>
      </c>
      <c r="H7474" s="154">
        <v>3.4</v>
      </c>
      <c r="I7474" s="155"/>
      <c r="L7474" s="150"/>
      <c r="M7474" s="156"/>
      <c r="T7474" s="157"/>
      <c r="AT7474" s="152" t="s">
        <v>197</v>
      </c>
      <c r="AU7474" s="152" t="s">
        <v>94</v>
      </c>
      <c r="AV7474" s="12" t="s">
        <v>94</v>
      </c>
      <c r="AW7474" s="12" t="s">
        <v>40</v>
      </c>
      <c r="AX7474" s="12" t="s">
        <v>84</v>
      </c>
      <c r="AY7474" s="152" t="s">
        <v>174</v>
      </c>
    </row>
    <row r="7475" spans="2:51" s="14" customFormat="1" x14ac:dyDescent="0.2">
      <c r="B7475" s="170"/>
      <c r="D7475" s="151" t="s">
        <v>197</v>
      </c>
      <c r="E7475" s="171" t="s">
        <v>1</v>
      </c>
      <c r="F7475" s="172" t="s">
        <v>3706</v>
      </c>
      <c r="H7475" s="171" t="s">
        <v>1</v>
      </c>
      <c r="I7475" s="173"/>
      <c r="L7475" s="170"/>
      <c r="M7475" s="174"/>
      <c r="T7475" s="175"/>
      <c r="AT7475" s="171" t="s">
        <v>197</v>
      </c>
      <c r="AU7475" s="171" t="s">
        <v>94</v>
      </c>
      <c r="AV7475" s="14" t="s">
        <v>92</v>
      </c>
      <c r="AW7475" s="14" t="s">
        <v>40</v>
      </c>
      <c r="AX7475" s="14" t="s">
        <v>84</v>
      </c>
      <c r="AY7475" s="171" t="s">
        <v>174</v>
      </c>
    </row>
    <row r="7476" spans="2:51" s="12" customFormat="1" x14ac:dyDescent="0.2">
      <c r="B7476" s="150"/>
      <c r="D7476" s="151" t="s">
        <v>197</v>
      </c>
      <c r="E7476" s="152" t="s">
        <v>1</v>
      </c>
      <c r="F7476" s="153" t="s">
        <v>682</v>
      </c>
      <c r="H7476" s="154">
        <v>5.5</v>
      </c>
      <c r="I7476" s="155"/>
      <c r="L7476" s="150"/>
      <c r="M7476" s="156"/>
      <c r="T7476" s="157"/>
      <c r="AT7476" s="152" t="s">
        <v>197</v>
      </c>
      <c r="AU7476" s="152" t="s">
        <v>94</v>
      </c>
      <c r="AV7476" s="12" t="s">
        <v>94</v>
      </c>
      <c r="AW7476" s="12" t="s">
        <v>40</v>
      </c>
      <c r="AX7476" s="12" t="s">
        <v>84</v>
      </c>
      <c r="AY7476" s="152" t="s">
        <v>174</v>
      </c>
    </row>
    <row r="7477" spans="2:51" s="14" customFormat="1" x14ac:dyDescent="0.2">
      <c r="B7477" s="170"/>
      <c r="D7477" s="151" t="s">
        <v>197</v>
      </c>
      <c r="E7477" s="171" t="s">
        <v>1</v>
      </c>
      <c r="F7477" s="172" t="s">
        <v>3707</v>
      </c>
      <c r="H7477" s="171" t="s">
        <v>1</v>
      </c>
      <c r="I7477" s="173"/>
      <c r="L7477" s="170"/>
      <c r="M7477" s="174"/>
      <c r="T7477" s="175"/>
      <c r="AT7477" s="171" t="s">
        <v>197</v>
      </c>
      <c r="AU7477" s="171" t="s">
        <v>94</v>
      </c>
      <c r="AV7477" s="14" t="s">
        <v>92</v>
      </c>
      <c r="AW7477" s="14" t="s">
        <v>40</v>
      </c>
      <c r="AX7477" s="14" t="s">
        <v>84</v>
      </c>
      <c r="AY7477" s="171" t="s">
        <v>174</v>
      </c>
    </row>
    <row r="7478" spans="2:51" s="12" customFormat="1" x14ac:dyDescent="0.2">
      <c r="B7478" s="150"/>
      <c r="D7478" s="151" t="s">
        <v>197</v>
      </c>
      <c r="E7478" s="152" t="s">
        <v>1</v>
      </c>
      <c r="F7478" s="153" t="s">
        <v>3708</v>
      </c>
      <c r="H7478" s="154">
        <v>1.8</v>
      </c>
      <c r="I7478" s="155"/>
      <c r="L7478" s="150"/>
      <c r="M7478" s="156"/>
      <c r="T7478" s="157"/>
      <c r="AT7478" s="152" t="s">
        <v>197</v>
      </c>
      <c r="AU7478" s="152" t="s">
        <v>94</v>
      </c>
      <c r="AV7478" s="12" t="s">
        <v>94</v>
      </c>
      <c r="AW7478" s="12" t="s">
        <v>40</v>
      </c>
      <c r="AX7478" s="12" t="s">
        <v>84</v>
      </c>
      <c r="AY7478" s="152" t="s">
        <v>174</v>
      </c>
    </row>
    <row r="7479" spans="2:51" s="14" customFormat="1" x14ac:dyDescent="0.2">
      <c r="B7479" s="170"/>
      <c r="D7479" s="151" t="s">
        <v>197</v>
      </c>
      <c r="E7479" s="171" t="s">
        <v>1</v>
      </c>
      <c r="F7479" s="172" t="s">
        <v>3709</v>
      </c>
      <c r="H7479" s="171" t="s">
        <v>1</v>
      </c>
      <c r="I7479" s="173"/>
      <c r="L7479" s="170"/>
      <c r="M7479" s="174"/>
      <c r="T7479" s="175"/>
      <c r="AT7479" s="171" t="s">
        <v>197</v>
      </c>
      <c r="AU7479" s="171" t="s">
        <v>94</v>
      </c>
      <c r="AV7479" s="14" t="s">
        <v>92</v>
      </c>
      <c r="AW7479" s="14" t="s">
        <v>40</v>
      </c>
      <c r="AX7479" s="14" t="s">
        <v>84</v>
      </c>
      <c r="AY7479" s="171" t="s">
        <v>174</v>
      </c>
    </row>
    <row r="7480" spans="2:51" s="12" customFormat="1" x14ac:dyDescent="0.2">
      <c r="B7480" s="150"/>
      <c r="D7480" s="151" t="s">
        <v>197</v>
      </c>
      <c r="E7480" s="152" t="s">
        <v>1</v>
      </c>
      <c r="F7480" s="153" t="s">
        <v>3708</v>
      </c>
      <c r="H7480" s="154">
        <v>1.8</v>
      </c>
      <c r="I7480" s="155"/>
      <c r="L7480" s="150"/>
      <c r="M7480" s="156"/>
      <c r="T7480" s="157"/>
      <c r="AT7480" s="152" t="s">
        <v>197</v>
      </c>
      <c r="AU7480" s="152" t="s">
        <v>94</v>
      </c>
      <c r="AV7480" s="12" t="s">
        <v>94</v>
      </c>
      <c r="AW7480" s="12" t="s">
        <v>40</v>
      </c>
      <c r="AX7480" s="12" t="s">
        <v>84</v>
      </c>
      <c r="AY7480" s="152" t="s">
        <v>174</v>
      </c>
    </row>
    <row r="7481" spans="2:51" s="14" customFormat="1" x14ac:dyDescent="0.2">
      <c r="B7481" s="170"/>
      <c r="D7481" s="151" t="s">
        <v>197</v>
      </c>
      <c r="E7481" s="171" t="s">
        <v>1</v>
      </c>
      <c r="F7481" s="172" t="s">
        <v>3710</v>
      </c>
      <c r="H7481" s="171" t="s">
        <v>1</v>
      </c>
      <c r="I7481" s="173"/>
      <c r="L7481" s="170"/>
      <c r="M7481" s="174"/>
      <c r="T7481" s="175"/>
      <c r="AT7481" s="171" t="s">
        <v>197</v>
      </c>
      <c r="AU7481" s="171" t="s">
        <v>94</v>
      </c>
      <c r="AV7481" s="14" t="s">
        <v>92</v>
      </c>
      <c r="AW7481" s="14" t="s">
        <v>40</v>
      </c>
      <c r="AX7481" s="14" t="s">
        <v>84</v>
      </c>
      <c r="AY7481" s="171" t="s">
        <v>174</v>
      </c>
    </row>
    <row r="7482" spans="2:51" s="12" customFormat="1" x14ac:dyDescent="0.2">
      <c r="B7482" s="150"/>
      <c r="D7482" s="151" t="s">
        <v>197</v>
      </c>
      <c r="E7482" s="152" t="s">
        <v>1</v>
      </c>
      <c r="F7482" s="153" t="s">
        <v>3708</v>
      </c>
      <c r="H7482" s="154">
        <v>1.8</v>
      </c>
      <c r="I7482" s="155"/>
      <c r="L7482" s="150"/>
      <c r="M7482" s="156"/>
      <c r="T7482" s="157"/>
      <c r="AT7482" s="152" t="s">
        <v>197</v>
      </c>
      <c r="AU7482" s="152" t="s">
        <v>94</v>
      </c>
      <c r="AV7482" s="12" t="s">
        <v>94</v>
      </c>
      <c r="AW7482" s="12" t="s">
        <v>40</v>
      </c>
      <c r="AX7482" s="12" t="s">
        <v>84</v>
      </c>
      <c r="AY7482" s="152" t="s">
        <v>174</v>
      </c>
    </row>
    <row r="7483" spans="2:51" s="14" customFormat="1" x14ac:dyDescent="0.2">
      <c r="B7483" s="170"/>
      <c r="D7483" s="151" t="s">
        <v>197</v>
      </c>
      <c r="E7483" s="171" t="s">
        <v>1</v>
      </c>
      <c r="F7483" s="172" t="s">
        <v>3711</v>
      </c>
      <c r="H7483" s="171" t="s">
        <v>1</v>
      </c>
      <c r="I7483" s="173"/>
      <c r="L7483" s="170"/>
      <c r="M7483" s="174"/>
      <c r="T7483" s="175"/>
      <c r="AT7483" s="171" t="s">
        <v>197</v>
      </c>
      <c r="AU7483" s="171" t="s">
        <v>94</v>
      </c>
      <c r="AV7483" s="14" t="s">
        <v>92</v>
      </c>
      <c r="AW7483" s="14" t="s">
        <v>40</v>
      </c>
      <c r="AX7483" s="14" t="s">
        <v>84</v>
      </c>
      <c r="AY7483" s="171" t="s">
        <v>174</v>
      </c>
    </row>
    <row r="7484" spans="2:51" s="12" customFormat="1" x14ac:dyDescent="0.2">
      <c r="B7484" s="150"/>
      <c r="D7484" s="151" t="s">
        <v>197</v>
      </c>
      <c r="E7484" s="152" t="s">
        <v>1</v>
      </c>
      <c r="F7484" s="153" t="s">
        <v>3708</v>
      </c>
      <c r="H7484" s="154">
        <v>1.8</v>
      </c>
      <c r="I7484" s="155"/>
      <c r="L7484" s="150"/>
      <c r="M7484" s="156"/>
      <c r="T7484" s="157"/>
      <c r="AT7484" s="152" t="s">
        <v>197</v>
      </c>
      <c r="AU7484" s="152" t="s">
        <v>94</v>
      </c>
      <c r="AV7484" s="12" t="s">
        <v>94</v>
      </c>
      <c r="AW7484" s="12" t="s">
        <v>40</v>
      </c>
      <c r="AX7484" s="12" t="s">
        <v>84</v>
      </c>
      <c r="AY7484" s="152" t="s">
        <v>174</v>
      </c>
    </row>
    <row r="7485" spans="2:51" s="14" customFormat="1" x14ac:dyDescent="0.2">
      <c r="B7485" s="170"/>
      <c r="D7485" s="151" t="s">
        <v>197</v>
      </c>
      <c r="E7485" s="171" t="s">
        <v>1</v>
      </c>
      <c r="F7485" s="172" t="s">
        <v>3712</v>
      </c>
      <c r="H7485" s="171" t="s">
        <v>1</v>
      </c>
      <c r="I7485" s="173"/>
      <c r="L7485" s="170"/>
      <c r="M7485" s="174"/>
      <c r="T7485" s="175"/>
      <c r="AT7485" s="171" t="s">
        <v>197</v>
      </c>
      <c r="AU7485" s="171" t="s">
        <v>94</v>
      </c>
      <c r="AV7485" s="14" t="s">
        <v>92</v>
      </c>
      <c r="AW7485" s="14" t="s">
        <v>40</v>
      </c>
      <c r="AX7485" s="14" t="s">
        <v>84</v>
      </c>
      <c r="AY7485" s="171" t="s">
        <v>174</v>
      </c>
    </row>
    <row r="7486" spans="2:51" s="12" customFormat="1" x14ac:dyDescent="0.2">
      <c r="B7486" s="150"/>
      <c r="D7486" s="151" t="s">
        <v>197</v>
      </c>
      <c r="E7486" s="152" t="s">
        <v>1</v>
      </c>
      <c r="F7486" s="153" t="s">
        <v>3708</v>
      </c>
      <c r="H7486" s="154">
        <v>1.8</v>
      </c>
      <c r="I7486" s="155"/>
      <c r="L7486" s="150"/>
      <c r="M7486" s="156"/>
      <c r="T7486" s="157"/>
      <c r="AT7486" s="152" t="s">
        <v>197</v>
      </c>
      <c r="AU7486" s="152" t="s">
        <v>94</v>
      </c>
      <c r="AV7486" s="12" t="s">
        <v>94</v>
      </c>
      <c r="AW7486" s="12" t="s">
        <v>40</v>
      </c>
      <c r="AX7486" s="12" t="s">
        <v>84</v>
      </c>
      <c r="AY7486" s="152" t="s">
        <v>174</v>
      </c>
    </row>
    <row r="7487" spans="2:51" s="14" customFormat="1" x14ac:dyDescent="0.2">
      <c r="B7487" s="170"/>
      <c r="D7487" s="151" t="s">
        <v>197</v>
      </c>
      <c r="E7487" s="171" t="s">
        <v>1</v>
      </c>
      <c r="F7487" s="172" t="s">
        <v>3713</v>
      </c>
      <c r="H7487" s="171" t="s">
        <v>1</v>
      </c>
      <c r="I7487" s="173"/>
      <c r="L7487" s="170"/>
      <c r="M7487" s="174"/>
      <c r="T7487" s="175"/>
      <c r="AT7487" s="171" t="s">
        <v>197</v>
      </c>
      <c r="AU7487" s="171" t="s">
        <v>94</v>
      </c>
      <c r="AV7487" s="14" t="s">
        <v>92</v>
      </c>
      <c r="AW7487" s="14" t="s">
        <v>40</v>
      </c>
      <c r="AX7487" s="14" t="s">
        <v>84</v>
      </c>
      <c r="AY7487" s="171" t="s">
        <v>174</v>
      </c>
    </row>
    <row r="7488" spans="2:51" s="12" customFormat="1" x14ac:dyDescent="0.2">
      <c r="B7488" s="150"/>
      <c r="D7488" s="151" t="s">
        <v>197</v>
      </c>
      <c r="E7488" s="152" t="s">
        <v>1</v>
      </c>
      <c r="F7488" s="153" t="s">
        <v>3708</v>
      </c>
      <c r="H7488" s="154">
        <v>1.8</v>
      </c>
      <c r="I7488" s="155"/>
      <c r="L7488" s="150"/>
      <c r="M7488" s="156"/>
      <c r="T7488" s="157"/>
      <c r="AT7488" s="152" t="s">
        <v>197</v>
      </c>
      <c r="AU7488" s="152" t="s">
        <v>94</v>
      </c>
      <c r="AV7488" s="12" t="s">
        <v>94</v>
      </c>
      <c r="AW7488" s="12" t="s">
        <v>40</v>
      </c>
      <c r="AX7488" s="12" t="s">
        <v>84</v>
      </c>
      <c r="AY7488" s="152" t="s">
        <v>174</v>
      </c>
    </row>
    <row r="7489" spans="2:51" s="14" customFormat="1" x14ac:dyDescent="0.2">
      <c r="B7489" s="170"/>
      <c r="D7489" s="151" t="s">
        <v>197</v>
      </c>
      <c r="E7489" s="171" t="s">
        <v>1</v>
      </c>
      <c r="F7489" s="172" t="s">
        <v>3714</v>
      </c>
      <c r="H7489" s="171" t="s">
        <v>1</v>
      </c>
      <c r="I7489" s="173"/>
      <c r="L7489" s="170"/>
      <c r="M7489" s="174"/>
      <c r="T7489" s="175"/>
      <c r="AT7489" s="171" t="s">
        <v>197</v>
      </c>
      <c r="AU7489" s="171" t="s">
        <v>94</v>
      </c>
      <c r="AV7489" s="14" t="s">
        <v>92</v>
      </c>
      <c r="AW7489" s="14" t="s">
        <v>40</v>
      </c>
      <c r="AX7489" s="14" t="s">
        <v>84</v>
      </c>
      <c r="AY7489" s="171" t="s">
        <v>174</v>
      </c>
    </row>
    <row r="7490" spans="2:51" s="12" customFormat="1" x14ac:dyDescent="0.2">
      <c r="B7490" s="150"/>
      <c r="D7490" s="151" t="s">
        <v>197</v>
      </c>
      <c r="E7490" s="152" t="s">
        <v>1</v>
      </c>
      <c r="F7490" s="153" t="s">
        <v>3693</v>
      </c>
      <c r="H7490" s="154">
        <v>3.4</v>
      </c>
      <c r="I7490" s="155"/>
      <c r="L7490" s="150"/>
      <c r="M7490" s="156"/>
      <c r="T7490" s="157"/>
      <c r="AT7490" s="152" t="s">
        <v>197</v>
      </c>
      <c r="AU7490" s="152" t="s">
        <v>94</v>
      </c>
      <c r="AV7490" s="12" t="s">
        <v>94</v>
      </c>
      <c r="AW7490" s="12" t="s">
        <v>40</v>
      </c>
      <c r="AX7490" s="12" t="s">
        <v>84</v>
      </c>
      <c r="AY7490" s="152" t="s">
        <v>174</v>
      </c>
    </row>
    <row r="7491" spans="2:51" s="14" customFormat="1" x14ac:dyDescent="0.2">
      <c r="B7491" s="170"/>
      <c r="D7491" s="151" t="s">
        <v>197</v>
      </c>
      <c r="E7491" s="171" t="s">
        <v>1</v>
      </c>
      <c r="F7491" s="172" t="s">
        <v>3715</v>
      </c>
      <c r="H7491" s="171" t="s">
        <v>1</v>
      </c>
      <c r="I7491" s="173"/>
      <c r="L7491" s="170"/>
      <c r="M7491" s="174"/>
      <c r="T7491" s="175"/>
      <c r="AT7491" s="171" t="s">
        <v>197</v>
      </c>
      <c r="AU7491" s="171" t="s">
        <v>94</v>
      </c>
      <c r="AV7491" s="14" t="s">
        <v>92</v>
      </c>
      <c r="AW7491" s="14" t="s">
        <v>40</v>
      </c>
      <c r="AX7491" s="14" t="s">
        <v>84</v>
      </c>
      <c r="AY7491" s="171" t="s">
        <v>174</v>
      </c>
    </row>
    <row r="7492" spans="2:51" s="12" customFormat="1" x14ac:dyDescent="0.2">
      <c r="B7492" s="150"/>
      <c r="D7492" s="151" t="s">
        <v>197</v>
      </c>
      <c r="E7492" s="152" t="s">
        <v>1</v>
      </c>
      <c r="F7492" s="153" t="s">
        <v>3693</v>
      </c>
      <c r="H7492" s="154">
        <v>3.4</v>
      </c>
      <c r="I7492" s="155"/>
      <c r="L7492" s="150"/>
      <c r="M7492" s="156"/>
      <c r="T7492" s="157"/>
      <c r="AT7492" s="152" t="s">
        <v>197</v>
      </c>
      <c r="AU7492" s="152" t="s">
        <v>94</v>
      </c>
      <c r="AV7492" s="12" t="s">
        <v>94</v>
      </c>
      <c r="AW7492" s="12" t="s">
        <v>40</v>
      </c>
      <c r="AX7492" s="12" t="s">
        <v>84</v>
      </c>
      <c r="AY7492" s="152" t="s">
        <v>174</v>
      </c>
    </row>
    <row r="7493" spans="2:51" s="14" customFormat="1" x14ac:dyDescent="0.2">
      <c r="B7493" s="170"/>
      <c r="D7493" s="151" t="s">
        <v>197</v>
      </c>
      <c r="E7493" s="171" t="s">
        <v>1</v>
      </c>
      <c r="F7493" s="172" t="s">
        <v>3716</v>
      </c>
      <c r="H7493" s="171" t="s">
        <v>1</v>
      </c>
      <c r="I7493" s="173"/>
      <c r="L7493" s="170"/>
      <c r="M7493" s="174"/>
      <c r="T7493" s="175"/>
      <c r="AT7493" s="171" t="s">
        <v>197</v>
      </c>
      <c r="AU7493" s="171" t="s">
        <v>94</v>
      </c>
      <c r="AV7493" s="14" t="s">
        <v>92</v>
      </c>
      <c r="AW7493" s="14" t="s">
        <v>40</v>
      </c>
      <c r="AX7493" s="14" t="s">
        <v>84</v>
      </c>
      <c r="AY7493" s="171" t="s">
        <v>174</v>
      </c>
    </row>
    <row r="7494" spans="2:51" s="12" customFormat="1" x14ac:dyDescent="0.2">
      <c r="B7494" s="150"/>
      <c r="D7494" s="151" t="s">
        <v>197</v>
      </c>
      <c r="E7494" s="152" t="s">
        <v>1</v>
      </c>
      <c r="F7494" s="153" t="s">
        <v>3696</v>
      </c>
      <c r="H7494" s="154">
        <v>4.0999999999999996</v>
      </c>
      <c r="I7494" s="155"/>
      <c r="L7494" s="150"/>
      <c r="M7494" s="156"/>
      <c r="T7494" s="157"/>
      <c r="AT7494" s="152" t="s">
        <v>197</v>
      </c>
      <c r="AU7494" s="152" t="s">
        <v>94</v>
      </c>
      <c r="AV7494" s="12" t="s">
        <v>94</v>
      </c>
      <c r="AW7494" s="12" t="s">
        <v>40</v>
      </c>
      <c r="AX7494" s="12" t="s">
        <v>84</v>
      </c>
      <c r="AY7494" s="152" t="s">
        <v>174</v>
      </c>
    </row>
    <row r="7495" spans="2:51" s="14" customFormat="1" x14ac:dyDescent="0.2">
      <c r="B7495" s="170"/>
      <c r="D7495" s="151" t="s">
        <v>197</v>
      </c>
      <c r="E7495" s="171" t="s">
        <v>1</v>
      </c>
      <c r="F7495" s="172" t="s">
        <v>3717</v>
      </c>
      <c r="H7495" s="171" t="s">
        <v>1</v>
      </c>
      <c r="I7495" s="173"/>
      <c r="L7495" s="170"/>
      <c r="M7495" s="174"/>
      <c r="T7495" s="175"/>
      <c r="AT7495" s="171" t="s">
        <v>197</v>
      </c>
      <c r="AU7495" s="171" t="s">
        <v>94</v>
      </c>
      <c r="AV7495" s="14" t="s">
        <v>92</v>
      </c>
      <c r="AW7495" s="14" t="s">
        <v>40</v>
      </c>
      <c r="AX7495" s="14" t="s">
        <v>84</v>
      </c>
      <c r="AY7495" s="171" t="s">
        <v>174</v>
      </c>
    </row>
    <row r="7496" spans="2:51" s="12" customFormat="1" x14ac:dyDescent="0.2">
      <c r="B7496" s="150"/>
      <c r="D7496" s="151" t="s">
        <v>197</v>
      </c>
      <c r="E7496" s="152" t="s">
        <v>1</v>
      </c>
      <c r="F7496" s="153" t="s">
        <v>3708</v>
      </c>
      <c r="H7496" s="154">
        <v>1.8</v>
      </c>
      <c r="I7496" s="155"/>
      <c r="L7496" s="150"/>
      <c r="M7496" s="156"/>
      <c r="T7496" s="157"/>
      <c r="AT7496" s="152" t="s">
        <v>197</v>
      </c>
      <c r="AU7496" s="152" t="s">
        <v>94</v>
      </c>
      <c r="AV7496" s="12" t="s">
        <v>94</v>
      </c>
      <c r="AW7496" s="12" t="s">
        <v>40</v>
      </c>
      <c r="AX7496" s="12" t="s">
        <v>84</v>
      </c>
      <c r="AY7496" s="152" t="s">
        <v>174</v>
      </c>
    </row>
    <row r="7497" spans="2:51" s="14" customFormat="1" x14ac:dyDescent="0.2">
      <c r="B7497" s="170"/>
      <c r="D7497" s="151" t="s">
        <v>197</v>
      </c>
      <c r="E7497" s="171" t="s">
        <v>1</v>
      </c>
      <c r="F7497" s="172" t="s">
        <v>3718</v>
      </c>
      <c r="H7497" s="171" t="s">
        <v>1</v>
      </c>
      <c r="I7497" s="173"/>
      <c r="L7497" s="170"/>
      <c r="M7497" s="174"/>
      <c r="T7497" s="175"/>
      <c r="AT7497" s="171" t="s">
        <v>197</v>
      </c>
      <c r="AU7497" s="171" t="s">
        <v>94</v>
      </c>
      <c r="AV7497" s="14" t="s">
        <v>92</v>
      </c>
      <c r="AW7497" s="14" t="s">
        <v>40</v>
      </c>
      <c r="AX7497" s="14" t="s">
        <v>84</v>
      </c>
      <c r="AY7497" s="171" t="s">
        <v>174</v>
      </c>
    </row>
    <row r="7498" spans="2:51" s="12" customFormat="1" x14ac:dyDescent="0.2">
      <c r="B7498" s="150"/>
      <c r="D7498" s="151" t="s">
        <v>197</v>
      </c>
      <c r="E7498" s="152" t="s">
        <v>1</v>
      </c>
      <c r="F7498" s="153" t="s">
        <v>3708</v>
      </c>
      <c r="H7498" s="154">
        <v>1.8</v>
      </c>
      <c r="I7498" s="155"/>
      <c r="L7498" s="150"/>
      <c r="M7498" s="156"/>
      <c r="T7498" s="157"/>
      <c r="AT7498" s="152" t="s">
        <v>197</v>
      </c>
      <c r="AU7498" s="152" t="s">
        <v>94</v>
      </c>
      <c r="AV7498" s="12" t="s">
        <v>94</v>
      </c>
      <c r="AW7498" s="12" t="s">
        <v>40</v>
      </c>
      <c r="AX7498" s="12" t="s">
        <v>84</v>
      </c>
      <c r="AY7498" s="152" t="s">
        <v>174</v>
      </c>
    </row>
    <row r="7499" spans="2:51" s="14" customFormat="1" x14ac:dyDescent="0.2">
      <c r="B7499" s="170"/>
      <c r="D7499" s="151" t="s">
        <v>197</v>
      </c>
      <c r="E7499" s="171" t="s">
        <v>1</v>
      </c>
      <c r="F7499" s="172" t="s">
        <v>3719</v>
      </c>
      <c r="H7499" s="171" t="s">
        <v>1</v>
      </c>
      <c r="I7499" s="173"/>
      <c r="L7499" s="170"/>
      <c r="M7499" s="174"/>
      <c r="T7499" s="175"/>
      <c r="AT7499" s="171" t="s">
        <v>197</v>
      </c>
      <c r="AU7499" s="171" t="s">
        <v>94</v>
      </c>
      <c r="AV7499" s="14" t="s">
        <v>92</v>
      </c>
      <c r="AW7499" s="14" t="s">
        <v>40</v>
      </c>
      <c r="AX7499" s="14" t="s">
        <v>84</v>
      </c>
      <c r="AY7499" s="171" t="s">
        <v>174</v>
      </c>
    </row>
    <row r="7500" spans="2:51" s="12" customFormat="1" x14ac:dyDescent="0.2">
      <c r="B7500" s="150"/>
      <c r="D7500" s="151" t="s">
        <v>197</v>
      </c>
      <c r="E7500" s="152" t="s">
        <v>1</v>
      </c>
      <c r="F7500" s="153" t="s">
        <v>3708</v>
      </c>
      <c r="H7500" s="154">
        <v>1.8</v>
      </c>
      <c r="I7500" s="155"/>
      <c r="L7500" s="150"/>
      <c r="M7500" s="156"/>
      <c r="T7500" s="157"/>
      <c r="AT7500" s="152" t="s">
        <v>197</v>
      </c>
      <c r="AU7500" s="152" t="s">
        <v>94</v>
      </c>
      <c r="AV7500" s="12" t="s">
        <v>94</v>
      </c>
      <c r="AW7500" s="12" t="s">
        <v>40</v>
      </c>
      <c r="AX7500" s="12" t="s">
        <v>84</v>
      </c>
      <c r="AY7500" s="152" t="s">
        <v>174</v>
      </c>
    </row>
    <row r="7501" spans="2:51" s="14" customFormat="1" x14ac:dyDescent="0.2">
      <c r="B7501" s="170"/>
      <c r="D7501" s="151" t="s">
        <v>197</v>
      </c>
      <c r="E7501" s="171" t="s">
        <v>1</v>
      </c>
      <c r="F7501" s="172" t="s">
        <v>3720</v>
      </c>
      <c r="H7501" s="171" t="s">
        <v>1</v>
      </c>
      <c r="I7501" s="173"/>
      <c r="L7501" s="170"/>
      <c r="M7501" s="174"/>
      <c r="T7501" s="175"/>
      <c r="AT7501" s="171" t="s">
        <v>197</v>
      </c>
      <c r="AU7501" s="171" t="s">
        <v>94</v>
      </c>
      <c r="AV7501" s="14" t="s">
        <v>92</v>
      </c>
      <c r="AW7501" s="14" t="s">
        <v>40</v>
      </c>
      <c r="AX7501" s="14" t="s">
        <v>84</v>
      </c>
      <c r="AY7501" s="171" t="s">
        <v>174</v>
      </c>
    </row>
    <row r="7502" spans="2:51" s="12" customFormat="1" x14ac:dyDescent="0.2">
      <c r="B7502" s="150"/>
      <c r="D7502" s="151" t="s">
        <v>197</v>
      </c>
      <c r="E7502" s="152" t="s">
        <v>1</v>
      </c>
      <c r="F7502" s="153" t="s">
        <v>3708</v>
      </c>
      <c r="H7502" s="154">
        <v>1.8</v>
      </c>
      <c r="I7502" s="155"/>
      <c r="L7502" s="150"/>
      <c r="M7502" s="156"/>
      <c r="T7502" s="157"/>
      <c r="AT7502" s="152" t="s">
        <v>197</v>
      </c>
      <c r="AU7502" s="152" t="s">
        <v>94</v>
      </c>
      <c r="AV7502" s="12" t="s">
        <v>94</v>
      </c>
      <c r="AW7502" s="12" t="s">
        <v>40</v>
      </c>
      <c r="AX7502" s="12" t="s">
        <v>84</v>
      </c>
      <c r="AY7502" s="152" t="s">
        <v>174</v>
      </c>
    </row>
    <row r="7503" spans="2:51" s="14" customFormat="1" x14ac:dyDescent="0.2">
      <c r="B7503" s="170"/>
      <c r="D7503" s="151" t="s">
        <v>197</v>
      </c>
      <c r="E7503" s="171" t="s">
        <v>1</v>
      </c>
      <c r="F7503" s="172" t="s">
        <v>3721</v>
      </c>
      <c r="H7503" s="171" t="s">
        <v>1</v>
      </c>
      <c r="I7503" s="173"/>
      <c r="L7503" s="170"/>
      <c r="M7503" s="174"/>
      <c r="T7503" s="175"/>
      <c r="AT7503" s="171" t="s">
        <v>197</v>
      </c>
      <c r="AU7503" s="171" t="s">
        <v>94</v>
      </c>
      <c r="AV7503" s="14" t="s">
        <v>92</v>
      </c>
      <c r="AW7503" s="14" t="s">
        <v>40</v>
      </c>
      <c r="AX7503" s="14" t="s">
        <v>84</v>
      </c>
      <c r="AY7503" s="171" t="s">
        <v>174</v>
      </c>
    </row>
    <row r="7504" spans="2:51" s="12" customFormat="1" x14ac:dyDescent="0.2">
      <c r="B7504" s="150"/>
      <c r="D7504" s="151" t="s">
        <v>197</v>
      </c>
      <c r="E7504" s="152" t="s">
        <v>1</v>
      </c>
      <c r="F7504" s="153" t="s">
        <v>3708</v>
      </c>
      <c r="H7504" s="154">
        <v>1.8</v>
      </c>
      <c r="I7504" s="155"/>
      <c r="L7504" s="150"/>
      <c r="M7504" s="156"/>
      <c r="T7504" s="157"/>
      <c r="AT7504" s="152" t="s">
        <v>197</v>
      </c>
      <c r="AU7504" s="152" t="s">
        <v>94</v>
      </c>
      <c r="AV7504" s="12" t="s">
        <v>94</v>
      </c>
      <c r="AW7504" s="12" t="s">
        <v>40</v>
      </c>
      <c r="AX7504" s="12" t="s">
        <v>84</v>
      </c>
      <c r="AY7504" s="152" t="s">
        <v>174</v>
      </c>
    </row>
    <row r="7505" spans="2:51" s="14" customFormat="1" x14ac:dyDescent="0.2">
      <c r="B7505" s="170"/>
      <c r="D7505" s="151" t="s">
        <v>197</v>
      </c>
      <c r="E7505" s="171" t="s">
        <v>1</v>
      </c>
      <c r="F7505" s="172" t="s">
        <v>3722</v>
      </c>
      <c r="H7505" s="171" t="s">
        <v>1</v>
      </c>
      <c r="I7505" s="173"/>
      <c r="L7505" s="170"/>
      <c r="M7505" s="174"/>
      <c r="T7505" s="175"/>
      <c r="AT7505" s="171" t="s">
        <v>197</v>
      </c>
      <c r="AU7505" s="171" t="s">
        <v>94</v>
      </c>
      <c r="AV7505" s="14" t="s">
        <v>92</v>
      </c>
      <c r="AW7505" s="14" t="s">
        <v>40</v>
      </c>
      <c r="AX7505" s="14" t="s">
        <v>84</v>
      </c>
      <c r="AY7505" s="171" t="s">
        <v>174</v>
      </c>
    </row>
    <row r="7506" spans="2:51" s="12" customFormat="1" x14ac:dyDescent="0.2">
      <c r="B7506" s="150"/>
      <c r="D7506" s="151" t="s">
        <v>197</v>
      </c>
      <c r="E7506" s="152" t="s">
        <v>1</v>
      </c>
      <c r="F7506" s="153" t="s">
        <v>3708</v>
      </c>
      <c r="H7506" s="154">
        <v>1.8</v>
      </c>
      <c r="I7506" s="155"/>
      <c r="L7506" s="150"/>
      <c r="M7506" s="156"/>
      <c r="T7506" s="157"/>
      <c r="AT7506" s="152" t="s">
        <v>197</v>
      </c>
      <c r="AU7506" s="152" t="s">
        <v>94</v>
      </c>
      <c r="AV7506" s="12" t="s">
        <v>94</v>
      </c>
      <c r="AW7506" s="12" t="s">
        <v>40</v>
      </c>
      <c r="AX7506" s="12" t="s">
        <v>84</v>
      </c>
      <c r="AY7506" s="152" t="s">
        <v>174</v>
      </c>
    </row>
    <row r="7507" spans="2:51" s="14" customFormat="1" x14ac:dyDescent="0.2">
      <c r="B7507" s="170"/>
      <c r="D7507" s="151" t="s">
        <v>197</v>
      </c>
      <c r="E7507" s="171" t="s">
        <v>1</v>
      </c>
      <c r="F7507" s="172" t="s">
        <v>3723</v>
      </c>
      <c r="H7507" s="171" t="s">
        <v>1</v>
      </c>
      <c r="I7507" s="173"/>
      <c r="L7507" s="170"/>
      <c r="M7507" s="174"/>
      <c r="T7507" s="175"/>
      <c r="AT7507" s="171" t="s">
        <v>197</v>
      </c>
      <c r="AU7507" s="171" t="s">
        <v>94</v>
      </c>
      <c r="AV7507" s="14" t="s">
        <v>92</v>
      </c>
      <c r="AW7507" s="14" t="s">
        <v>40</v>
      </c>
      <c r="AX7507" s="14" t="s">
        <v>84</v>
      </c>
      <c r="AY7507" s="171" t="s">
        <v>174</v>
      </c>
    </row>
    <row r="7508" spans="2:51" s="12" customFormat="1" x14ac:dyDescent="0.2">
      <c r="B7508" s="150"/>
      <c r="D7508" s="151" t="s">
        <v>197</v>
      </c>
      <c r="E7508" s="152" t="s">
        <v>1</v>
      </c>
      <c r="F7508" s="153" t="s">
        <v>3693</v>
      </c>
      <c r="H7508" s="154">
        <v>3.4</v>
      </c>
      <c r="I7508" s="155"/>
      <c r="L7508" s="150"/>
      <c r="M7508" s="156"/>
      <c r="T7508" s="157"/>
      <c r="AT7508" s="152" t="s">
        <v>197</v>
      </c>
      <c r="AU7508" s="152" t="s">
        <v>94</v>
      </c>
      <c r="AV7508" s="12" t="s">
        <v>94</v>
      </c>
      <c r="AW7508" s="12" t="s">
        <v>40</v>
      </c>
      <c r="AX7508" s="12" t="s">
        <v>84</v>
      </c>
      <c r="AY7508" s="152" t="s">
        <v>174</v>
      </c>
    </row>
    <row r="7509" spans="2:51" s="14" customFormat="1" x14ac:dyDescent="0.2">
      <c r="B7509" s="170"/>
      <c r="D7509" s="151" t="s">
        <v>197</v>
      </c>
      <c r="E7509" s="171" t="s">
        <v>1</v>
      </c>
      <c r="F7509" s="172" t="s">
        <v>3724</v>
      </c>
      <c r="H7509" s="171" t="s">
        <v>1</v>
      </c>
      <c r="I7509" s="173"/>
      <c r="L7509" s="170"/>
      <c r="M7509" s="174"/>
      <c r="T7509" s="175"/>
      <c r="AT7509" s="171" t="s">
        <v>197</v>
      </c>
      <c r="AU7509" s="171" t="s">
        <v>94</v>
      </c>
      <c r="AV7509" s="14" t="s">
        <v>92</v>
      </c>
      <c r="AW7509" s="14" t="s">
        <v>40</v>
      </c>
      <c r="AX7509" s="14" t="s">
        <v>84</v>
      </c>
      <c r="AY7509" s="171" t="s">
        <v>174</v>
      </c>
    </row>
    <row r="7510" spans="2:51" s="12" customFormat="1" x14ac:dyDescent="0.2">
      <c r="B7510" s="150"/>
      <c r="D7510" s="151" t="s">
        <v>197</v>
      </c>
      <c r="E7510" s="152" t="s">
        <v>1</v>
      </c>
      <c r="F7510" s="153" t="s">
        <v>3693</v>
      </c>
      <c r="H7510" s="154">
        <v>3.4</v>
      </c>
      <c r="I7510" s="155"/>
      <c r="L7510" s="150"/>
      <c r="M7510" s="156"/>
      <c r="T7510" s="157"/>
      <c r="AT7510" s="152" t="s">
        <v>197</v>
      </c>
      <c r="AU7510" s="152" t="s">
        <v>94</v>
      </c>
      <c r="AV7510" s="12" t="s">
        <v>94</v>
      </c>
      <c r="AW7510" s="12" t="s">
        <v>40</v>
      </c>
      <c r="AX7510" s="12" t="s">
        <v>84</v>
      </c>
      <c r="AY7510" s="152" t="s">
        <v>174</v>
      </c>
    </row>
    <row r="7511" spans="2:51" s="14" customFormat="1" x14ac:dyDescent="0.2">
      <c r="B7511" s="170"/>
      <c r="D7511" s="151" t="s">
        <v>197</v>
      </c>
      <c r="E7511" s="171" t="s">
        <v>1</v>
      </c>
      <c r="F7511" s="172" t="s">
        <v>3725</v>
      </c>
      <c r="H7511" s="171" t="s">
        <v>1</v>
      </c>
      <c r="I7511" s="173"/>
      <c r="L7511" s="170"/>
      <c r="M7511" s="174"/>
      <c r="T7511" s="175"/>
      <c r="AT7511" s="171" t="s">
        <v>197</v>
      </c>
      <c r="AU7511" s="171" t="s">
        <v>94</v>
      </c>
      <c r="AV7511" s="14" t="s">
        <v>92</v>
      </c>
      <c r="AW7511" s="14" t="s">
        <v>40</v>
      </c>
      <c r="AX7511" s="14" t="s">
        <v>84</v>
      </c>
      <c r="AY7511" s="171" t="s">
        <v>174</v>
      </c>
    </row>
    <row r="7512" spans="2:51" s="12" customFormat="1" x14ac:dyDescent="0.2">
      <c r="B7512" s="150"/>
      <c r="D7512" s="151" t="s">
        <v>197</v>
      </c>
      <c r="E7512" s="152" t="s">
        <v>1</v>
      </c>
      <c r="F7512" s="153" t="s">
        <v>3696</v>
      </c>
      <c r="H7512" s="154">
        <v>4.0999999999999996</v>
      </c>
      <c r="I7512" s="155"/>
      <c r="L7512" s="150"/>
      <c r="M7512" s="156"/>
      <c r="T7512" s="157"/>
      <c r="AT7512" s="152" t="s">
        <v>197</v>
      </c>
      <c r="AU7512" s="152" t="s">
        <v>94</v>
      </c>
      <c r="AV7512" s="12" t="s">
        <v>94</v>
      </c>
      <c r="AW7512" s="12" t="s">
        <v>40</v>
      </c>
      <c r="AX7512" s="12" t="s">
        <v>84</v>
      </c>
      <c r="AY7512" s="152" t="s">
        <v>174</v>
      </c>
    </row>
    <row r="7513" spans="2:51" s="14" customFormat="1" x14ac:dyDescent="0.2">
      <c r="B7513" s="170"/>
      <c r="D7513" s="151" t="s">
        <v>197</v>
      </c>
      <c r="E7513" s="171" t="s">
        <v>1</v>
      </c>
      <c r="F7513" s="172" t="s">
        <v>3726</v>
      </c>
      <c r="H7513" s="171" t="s">
        <v>1</v>
      </c>
      <c r="I7513" s="173"/>
      <c r="L7513" s="170"/>
      <c r="M7513" s="174"/>
      <c r="T7513" s="175"/>
      <c r="AT7513" s="171" t="s">
        <v>197</v>
      </c>
      <c r="AU7513" s="171" t="s">
        <v>94</v>
      </c>
      <c r="AV7513" s="14" t="s">
        <v>92</v>
      </c>
      <c r="AW7513" s="14" t="s">
        <v>40</v>
      </c>
      <c r="AX7513" s="14" t="s">
        <v>84</v>
      </c>
      <c r="AY7513" s="171" t="s">
        <v>174</v>
      </c>
    </row>
    <row r="7514" spans="2:51" s="12" customFormat="1" x14ac:dyDescent="0.2">
      <c r="B7514" s="150"/>
      <c r="D7514" s="151" t="s">
        <v>197</v>
      </c>
      <c r="E7514" s="152" t="s">
        <v>1</v>
      </c>
      <c r="F7514" s="153" t="s">
        <v>3708</v>
      </c>
      <c r="H7514" s="154">
        <v>1.8</v>
      </c>
      <c r="I7514" s="155"/>
      <c r="L7514" s="150"/>
      <c r="M7514" s="156"/>
      <c r="T7514" s="157"/>
      <c r="AT7514" s="152" t="s">
        <v>197</v>
      </c>
      <c r="AU7514" s="152" t="s">
        <v>94</v>
      </c>
      <c r="AV7514" s="12" t="s">
        <v>94</v>
      </c>
      <c r="AW7514" s="12" t="s">
        <v>40</v>
      </c>
      <c r="AX7514" s="12" t="s">
        <v>84</v>
      </c>
      <c r="AY7514" s="152" t="s">
        <v>174</v>
      </c>
    </row>
    <row r="7515" spans="2:51" s="14" customFormat="1" x14ac:dyDescent="0.2">
      <c r="B7515" s="170"/>
      <c r="D7515" s="151" t="s">
        <v>197</v>
      </c>
      <c r="E7515" s="171" t="s">
        <v>1</v>
      </c>
      <c r="F7515" s="172" t="s">
        <v>3727</v>
      </c>
      <c r="H7515" s="171" t="s">
        <v>1</v>
      </c>
      <c r="I7515" s="173"/>
      <c r="L7515" s="170"/>
      <c r="M7515" s="174"/>
      <c r="T7515" s="175"/>
      <c r="AT7515" s="171" t="s">
        <v>197</v>
      </c>
      <c r="AU7515" s="171" t="s">
        <v>94</v>
      </c>
      <c r="AV7515" s="14" t="s">
        <v>92</v>
      </c>
      <c r="AW7515" s="14" t="s">
        <v>40</v>
      </c>
      <c r="AX7515" s="14" t="s">
        <v>84</v>
      </c>
      <c r="AY7515" s="171" t="s">
        <v>174</v>
      </c>
    </row>
    <row r="7516" spans="2:51" s="12" customFormat="1" x14ac:dyDescent="0.2">
      <c r="B7516" s="150"/>
      <c r="D7516" s="151" t="s">
        <v>197</v>
      </c>
      <c r="E7516" s="152" t="s">
        <v>1</v>
      </c>
      <c r="F7516" s="153" t="s">
        <v>3708</v>
      </c>
      <c r="H7516" s="154">
        <v>1.8</v>
      </c>
      <c r="I7516" s="155"/>
      <c r="L7516" s="150"/>
      <c r="M7516" s="156"/>
      <c r="T7516" s="157"/>
      <c r="AT7516" s="152" t="s">
        <v>197</v>
      </c>
      <c r="AU7516" s="152" t="s">
        <v>94</v>
      </c>
      <c r="AV7516" s="12" t="s">
        <v>94</v>
      </c>
      <c r="AW7516" s="12" t="s">
        <v>40</v>
      </c>
      <c r="AX7516" s="12" t="s">
        <v>84</v>
      </c>
      <c r="AY7516" s="152" t="s">
        <v>174</v>
      </c>
    </row>
    <row r="7517" spans="2:51" s="14" customFormat="1" x14ac:dyDescent="0.2">
      <c r="B7517" s="170"/>
      <c r="D7517" s="151" t="s">
        <v>197</v>
      </c>
      <c r="E7517" s="171" t="s">
        <v>1</v>
      </c>
      <c r="F7517" s="172" t="s">
        <v>3728</v>
      </c>
      <c r="H7517" s="171" t="s">
        <v>1</v>
      </c>
      <c r="I7517" s="173"/>
      <c r="L7517" s="170"/>
      <c r="M7517" s="174"/>
      <c r="T7517" s="175"/>
      <c r="AT7517" s="171" t="s">
        <v>197</v>
      </c>
      <c r="AU7517" s="171" t="s">
        <v>94</v>
      </c>
      <c r="AV7517" s="14" t="s">
        <v>92</v>
      </c>
      <c r="AW7517" s="14" t="s">
        <v>40</v>
      </c>
      <c r="AX7517" s="14" t="s">
        <v>84</v>
      </c>
      <c r="AY7517" s="171" t="s">
        <v>174</v>
      </c>
    </row>
    <row r="7518" spans="2:51" s="12" customFormat="1" x14ac:dyDescent="0.2">
      <c r="B7518" s="150"/>
      <c r="D7518" s="151" t="s">
        <v>197</v>
      </c>
      <c r="E7518" s="152" t="s">
        <v>1</v>
      </c>
      <c r="F7518" s="153" t="s">
        <v>3708</v>
      </c>
      <c r="H7518" s="154">
        <v>1.8</v>
      </c>
      <c r="I7518" s="155"/>
      <c r="L7518" s="150"/>
      <c r="M7518" s="156"/>
      <c r="T7518" s="157"/>
      <c r="AT7518" s="152" t="s">
        <v>197</v>
      </c>
      <c r="AU7518" s="152" t="s">
        <v>94</v>
      </c>
      <c r="AV7518" s="12" t="s">
        <v>94</v>
      </c>
      <c r="AW7518" s="12" t="s">
        <v>40</v>
      </c>
      <c r="AX7518" s="12" t="s">
        <v>84</v>
      </c>
      <c r="AY7518" s="152" t="s">
        <v>174</v>
      </c>
    </row>
    <row r="7519" spans="2:51" s="14" customFormat="1" x14ac:dyDescent="0.2">
      <c r="B7519" s="170"/>
      <c r="D7519" s="151" t="s">
        <v>197</v>
      </c>
      <c r="E7519" s="171" t="s">
        <v>1</v>
      </c>
      <c r="F7519" s="172" t="s">
        <v>3729</v>
      </c>
      <c r="H7519" s="171" t="s">
        <v>1</v>
      </c>
      <c r="I7519" s="173"/>
      <c r="L7519" s="170"/>
      <c r="M7519" s="174"/>
      <c r="T7519" s="175"/>
      <c r="AT7519" s="171" t="s">
        <v>197</v>
      </c>
      <c r="AU7519" s="171" t="s">
        <v>94</v>
      </c>
      <c r="AV7519" s="14" t="s">
        <v>92</v>
      </c>
      <c r="AW7519" s="14" t="s">
        <v>40</v>
      </c>
      <c r="AX7519" s="14" t="s">
        <v>84</v>
      </c>
      <c r="AY7519" s="171" t="s">
        <v>174</v>
      </c>
    </row>
    <row r="7520" spans="2:51" s="12" customFormat="1" x14ac:dyDescent="0.2">
      <c r="B7520" s="150"/>
      <c r="D7520" s="151" t="s">
        <v>197</v>
      </c>
      <c r="E7520" s="152" t="s">
        <v>1</v>
      </c>
      <c r="F7520" s="153" t="s">
        <v>3708</v>
      </c>
      <c r="H7520" s="154">
        <v>1.8</v>
      </c>
      <c r="I7520" s="155"/>
      <c r="L7520" s="150"/>
      <c r="M7520" s="156"/>
      <c r="T7520" s="157"/>
      <c r="AT7520" s="152" t="s">
        <v>197</v>
      </c>
      <c r="AU7520" s="152" t="s">
        <v>94</v>
      </c>
      <c r="AV7520" s="12" t="s">
        <v>94</v>
      </c>
      <c r="AW7520" s="12" t="s">
        <v>40</v>
      </c>
      <c r="AX7520" s="12" t="s">
        <v>84</v>
      </c>
      <c r="AY7520" s="152" t="s">
        <v>174</v>
      </c>
    </row>
    <row r="7521" spans="2:65" s="14" customFormat="1" x14ac:dyDescent="0.2">
      <c r="B7521" s="170"/>
      <c r="D7521" s="151" t="s">
        <v>197</v>
      </c>
      <c r="E7521" s="171" t="s">
        <v>1</v>
      </c>
      <c r="F7521" s="172" t="s">
        <v>3730</v>
      </c>
      <c r="H7521" s="171" t="s">
        <v>1</v>
      </c>
      <c r="I7521" s="173"/>
      <c r="L7521" s="170"/>
      <c r="M7521" s="174"/>
      <c r="T7521" s="175"/>
      <c r="AT7521" s="171" t="s">
        <v>197</v>
      </c>
      <c r="AU7521" s="171" t="s">
        <v>94</v>
      </c>
      <c r="AV7521" s="14" t="s">
        <v>92</v>
      </c>
      <c r="AW7521" s="14" t="s">
        <v>40</v>
      </c>
      <c r="AX7521" s="14" t="s">
        <v>84</v>
      </c>
      <c r="AY7521" s="171" t="s">
        <v>174</v>
      </c>
    </row>
    <row r="7522" spans="2:65" s="12" customFormat="1" x14ac:dyDescent="0.2">
      <c r="B7522" s="150"/>
      <c r="D7522" s="151" t="s">
        <v>197</v>
      </c>
      <c r="E7522" s="152" t="s">
        <v>1</v>
      </c>
      <c r="F7522" s="153" t="s">
        <v>3708</v>
      </c>
      <c r="H7522" s="154">
        <v>1.8</v>
      </c>
      <c r="I7522" s="155"/>
      <c r="L7522" s="150"/>
      <c r="M7522" s="156"/>
      <c r="T7522" s="157"/>
      <c r="AT7522" s="152" t="s">
        <v>197</v>
      </c>
      <c r="AU7522" s="152" t="s">
        <v>94</v>
      </c>
      <c r="AV7522" s="12" t="s">
        <v>94</v>
      </c>
      <c r="AW7522" s="12" t="s">
        <v>40</v>
      </c>
      <c r="AX7522" s="12" t="s">
        <v>84</v>
      </c>
      <c r="AY7522" s="152" t="s">
        <v>174</v>
      </c>
    </row>
    <row r="7523" spans="2:65" s="14" customFormat="1" x14ac:dyDescent="0.2">
      <c r="B7523" s="170"/>
      <c r="D7523" s="151" t="s">
        <v>197</v>
      </c>
      <c r="E7523" s="171" t="s">
        <v>1</v>
      </c>
      <c r="F7523" s="172" t="s">
        <v>3731</v>
      </c>
      <c r="H7523" s="171" t="s">
        <v>1</v>
      </c>
      <c r="I7523" s="173"/>
      <c r="L7523" s="170"/>
      <c r="M7523" s="174"/>
      <c r="T7523" s="175"/>
      <c r="AT7523" s="171" t="s">
        <v>197</v>
      </c>
      <c r="AU7523" s="171" t="s">
        <v>94</v>
      </c>
      <c r="AV7523" s="14" t="s">
        <v>92</v>
      </c>
      <c r="AW7523" s="14" t="s">
        <v>40</v>
      </c>
      <c r="AX7523" s="14" t="s">
        <v>84</v>
      </c>
      <c r="AY7523" s="171" t="s">
        <v>174</v>
      </c>
    </row>
    <row r="7524" spans="2:65" s="12" customFormat="1" x14ac:dyDescent="0.2">
      <c r="B7524" s="150"/>
      <c r="D7524" s="151" t="s">
        <v>197</v>
      </c>
      <c r="E7524" s="152" t="s">
        <v>1</v>
      </c>
      <c r="F7524" s="153" t="s">
        <v>3708</v>
      </c>
      <c r="H7524" s="154">
        <v>1.8</v>
      </c>
      <c r="I7524" s="155"/>
      <c r="L7524" s="150"/>
      <c r="M7524" s="156"/>
      <c r="T7524" s="157"/>
      <c r="AT7524" s="152" t="s">
        <v>197</v>
      </c>
      <c r="AU7524" s="152" t="s">
        <v>94</v>
      </c>
      <c r="AV7524" s="12" t="s">
        <v>94</v>
      </c>
      <c r="AW7524" s="12" t="s">
        <v>40</v>
      </c>
      <c r="AX7524" s="12" t="s">
        <v>84</v>
      </c>
      <c r="AY7524" s="152" t="s">
        <v>174</v>
      </c>
    </row>
    <row r="7525" spans="2:65" s="13" customFormat="1" x14ac:dyDescent="0.2">
      <c r="B7525" s="158"/>
      <c r="D7525" s="151" t="s">
        <v>197</v>
      </c>
      <c r="E7525" s="159" t="s">
        <v>1</v>
      </c>
      <c r="F7525" s="160" t="s">
        <v>199</v>
      </c>
      <c r="H7525" s="161">
        <v>91.549999999999955</v>
      </c>
      <c r="I7525" s="162"/>
      <c r="L7525" s="158"/>
      <c r="M7525" s="163"/>
      <c r="T7525" s="164"/>
      <c r="AT7525" s="159" t="s">
        <v>197</v>
      </c>
      <c r="AU7525" s="159" t="s">
        <v>94</v>
      </c>
      <c r="AV7525" s="13" t="s">
        <v>182</v>
      </c>
      <c r="AW7525" s="13" t="s">
        <v>40</v>
      </c>
      <c r="AX7525" s="13" t="s">
        <v>92</v>
      </c>
      <c r="AY7525" s="159" t="s">
        <v>174</v>
      </c>
    </row>
    <row r="7526" spans="2:65" s="1" customFormat="1" ht="37.9" customHeight="1" x14ac:dyDescent="0.2">
      <c r="B7526" s="33"/>
      <c r="C7526" s="137" t="s">
        <v>3732</v>
      </c>
      <c r="D7526" s="137" t="s">
        <v>177</v>
      </c>
      <c r="E7526" s="138" t="s">
        <v>3733</v>
      </c>
      <c r="F7526" s="139" t="s">
        <v>3734</v>
      </c>
      <c r="G7526" s="140" t="s">
        <v>352</v>
      </c>
      <c r="H7526" s="141">
        <v>6.45</v>
      </c>
      <c r="I7526" s="142"/>
      <c r="J7526" s="143">
        <f>ROUND(I7526*H7526,2)</f>
        <v>0</v>
      </c>
      <c r="K7526" s="139" t="s">
        <v>1</v>
      </c>
      <c r="L7526" s="33"/>
      <c r="M7526" s="144" t="s">
        <v>1</v>
      </c>
      <c r="N7526" s="145" t="s">
        <v>50</v>
      </c>
      <c r="P7526" s="146">
        <f>O7526*H7526</f>
        <v>0</v>
      </c>
      <c r="Q7526" s="146">
        <v>7.9000000000000001E-4</v>
      </c>
      <c r="R7526" s="146">
        <f>Q7526*H7526</f>
        <v>5.0955000000000002E-3</v>
      </c>
      <c r="S7526" s="146">
        <v>0</v>
      </c>
      <c r="T7526" s="147">
        <f>S7526*H7526</f>
        <v>0</v>
      </c>
      <c r="AR7526" s="148" t="s">
        <v>330</v>
      </c>
      <c r="AT7526" s="148" t="s">
        <v>177</v>
      </c>
      <c r="AU7526" s="148" t="s">
        <v>94</v>
      </c>
      <c r="AY7526" s="17" t="s">
        <v>174</v>
      </c>
      <c r="BE7526" s="149">
        <f>IF(N7526="základní",J7526,0)</f>
        <v>0</v>
      </c>
      <c r="BF7526" s="149">
        <f>IF(N7526="snížená",J7526,0)</f>
        <v>0</v>
      </c>
      <c r="BG7526" s="149">
        <f>IF(N7526="zákl. přenesená",J7526,0)</f>
        <v>0</v>
      </c>
      <c r="BH7526" s="149">
        <f>IF(N7526="sníž. přenesená",J7526,0)</f>
        <v>0</v>
      </c>
      <c r="BI7526" s="149">
        <f>IF(N7526="nulová",J7526,0)</f>
        <v>0</v>
      </c>
      <c r="BJ7526" s="17" t="s">
        <v>94</v>
      </c>
      <c r="BK7526" s="149">
        <f>ROUND(I7526*H7526,2)</f>
        <v>0</v>
      </c>
      <c r="BL7526" s="17" t="s">
        <v>330</v>
      </c>
      <c r="BM7526" s="148" t="s">
        <v>3735</v>
      </c>
    </row>
    <row r="7527" spans="2:65" s="1" customFormat="1" ht="48.75" x14ac:dyDescent="0.2">
      <c r="B7527" s="33"/>
      <c r="D7527" s="151" t="s">
        <v>325</v>
      </c>
      <c r="F7527" s="186" t="s">
        <v>3691</v>
      </c>
      <c r="I7527" s="187"/>
      <c r="L7527" s="33"/>
      <c r="M7527" s="188"/>
      <c r="T7527" s="57"/>
      <c r="AT7527" s="17" t="s">
        <v>325</v>
      </c>
      <c r="AU7527" s="17" t="s">
        <v>94</v>
      </c>
    </row>
    <row r="7528" spans="2:65" s="14" customFormat="1" x14ac:dyDescent="0.2">
      <c r="B7528" s="170"/>
      <c r="D7528" s="151" t="s">
        <v>197</v>
      </c>
      <c r="E7528" s="171" t="s">
        <v>1</v>
      </c>
      <c r="F7528" s="172" t="s">
        <v>3736</v>
      </c>
      <c r="H7528" s="171" t="s">
        <v>1</v>
      </c>
      <c r="I7528" s="173"/>
      <c r="L7528" s="170"/>
      <c r="M7528" s="174"/>
      <c r="T7528" s="175"/>
      <c r="AT7528" s="171" t="s">
        <v>197</v>
      </c>
      <c r="AU7528" s="171" t="s">
        <v>94</v>
      </c>
      <c r="AV7528" s="14" t="s">
        <v>92</v>
      </c>
      <c r="AW7528" s="14" t="s">
        <v>40</v>
      </c>
      <c r="AX7528" s="14" t="s">
        <v>84</v>
      </c>
      <c r="AY7528" s="171" t="s">
        <v>174</v>
      </c>
    </row>
    <row r="7529" spans="2:65" s="12" customFormat="1" x14ac:dyDescent="0.2">
      <c r="B7529" s="150"/>
      <c r="D7529" s="151" t="s">
        <v>197</v>
      </c>
      <c r="E7529" s="152" t="s">
        <v>1</v>
      </c>
      <c r="F7529" s="153" t="s">
        <v>3737</v>
      </c>
      <c r="H7529" s="154">
        <v>6.45</v>
      </c>
      <c r="I7529" s="155"/>
      <c r="L7529" s="150"/>
      <c r="M7529" s="156"/>
      <c r="T7529" s="157"/>
      <c r="AT7529" s="152" t="s">
        <v>197</v>
      </c>
      <c r="AU7529" s="152" t="s">
        <v>94</v>
      </c>
      <c r="AV7529" s="12" t="s">
        <v>94</v>
      </c>
      <c r="AW7529" s="12" t="s">
        <v>40</v>
      </c>
      <c r="AX7529" s="12" t="s">
        <v>84</v>
      </c>
      <c r="AY7529" s="152" t="s">
        <v>174</v>
      </c>
    </row>
    <row r="7530" spans="2:65" s="13" customFormat="1" x14ac:dyDescent="0.2">
      <c r="B7530" s="158"/>
      <c r="D7530" s="151" t="s">
        <v>197</v>
      </c>
      <c r="E7530" s="159" t="s">
        <v>1</v>
      </c>
      <c r="F7530" s="160" t="s">
        <v>199</v>
      </c>
      <c r="H7530" s="161">
        <v>6.45</v>
      </c>
      <c r="I7530" s="162"/>
      <c r="L7530" s="158"/>
      <c r="M7530" s="163"/>
      <c r="T7530" s="164"/>
      <c r="AT7530" s="159" t="s">
        <v>197</v>
      </c>
      <c r="AU7530" s="159" t="s">
        <v>94</v>
      </c>
      <c r="AV7530" s="13" t="s">
        <v>182</v>
      </c>
      <c r="AW7530" s="13" t="s">
        <v>40</v>
      </c>
      <c r="AX7530" s="13" t="s">
        <v>92</v>
      </c>
      <c r="AY7530" s="159" t="s">
        <v>174</v>
      </c>
    </row>
    <row r="7531" spans="2:65" s="1" customFormat="1" ht="49.15" customHeight="1" x14ac:dyDescent="0.2">
      <c r="B7531" s="33"/>
      <c r="C7531" s="137" t="s">
        <v>3738</v>
      </c>
      <c r="D7531" s="137" t="s">
        <v>177</v>
      </c>
      <c r="E7531" s="138" t="s">
        <v>3739</v>
      </c>
      <c r="F7531" s="139" t="s">
        <v>3740</v>
      </c>
      <c r="G7531" s="140" t="s">
        <v>1096</v>
      </c>
      <c r="H7531" s="141">
        <v>74</v>
      </c>
      <c r="I7531" s="142"/>
      <c r="J7531" s="143">
        <f>ROUND(I7531*H7531,2)</f>
        <v>0</v>
      </c>
      <c r="K7531" s="139" t="s">
        <v>181</v>
      </c>
      <c r="L7531" s="33"/>
      <c r="M7531" s="144" t="s">
        <v>1</v>
      </c>
      <c r="N7531" s="145" t="s">
        <v>50</v>
      </c>
      <c r="P7531" s="146">
        <f>O7531*H7531</f>
        <v>0</v>
      </c>
      <c r="Q7531" s="146">
        <v>0</v>
      </c>
      <c r="R7531" s="146">
        <f>Q7531*H7531</f>
        <v>0</v>
      </c>
      <c r="S7531" s="146">
        <v>0</v>
      </c>
      <c r="T7531" s="147">
        <f>S7531*H7531</f>
        <v>0</v>
      </c>
      <c r="AR7531" s="148" t="s">
        <v>330</v>
      </c>
      <c r="AT7531" s="148" t="s">
        <v>177</v>
      </c>
      <c r="AU7531" s="148" t="s">
        <v>94</v>
      </c>
      <c r="AY7531" s="17" t="s">
        <v>174</v>
      </c>
      <c r="BE7531" s="149">
        <f>IF(N7531="základní",J7531,0)</f>
        <v>0</v>
      </c>
      <c r="BF7531" s="149">
        <f>IF(N7531="snížená",J7531,0)</f>
        <v>0</v>
      </c>
      <c r="BG7531" s="149">
        <f>IF(N7531="zákl. přenesená",J7531,0)</f>
        <v>0</v>
      </c>
      <c r="BH7531" s="149">
        <f>IF(N7531="sníž. přenesená",J7531,0)</f>
        <v>0</v>
      </c>
      <c r="BI7531" s="149">
        <f>IF(N7531="nulová",J7531,0)</f>
        <v>0</v>
      </c>
      <c r="BJ7531" s="17" t="s">
        <v>94</v>
      </c>
      <c r="BK7531" s="149">
        <f>ROUND(I7531*H7531,2)</f>
        <v>0</v>
      </c>
      <c r="BL7531" s="17" t="s">
        <v>330</v>
      </c>
      <c r="BM7531" s="148" t="s">
        <v>3741</v>
      </c>
    </row>
    <row r="7532" spans="2:65" s="14" customFormat="1" x14ac:dyDescent="0.2">
      <c r="B7532" s="170"/>
      <c r="D7532" s="151" t="s">
        <v>197</v>
      </c>
      <c r="E7532" s="171" t="s">
        <v>1</v>
      </c>
      <c r="F7532" s="172" t="s">
        <v>3742</v>
      </c>
      <c r="H7532" s="171" t="s">
        <v>1</v>
      </c>
      <c r="I7532" s="173"/>
      <c r="L7532" s="170"/>
      <c r="M7532" s="174"/>
      <c r="T7532" s="175"/>
      <c r="AT7532" s="171" t="s">
        <v>197</v>
      </c>
      <c r="AU7532" s="171" t="s">
        <v>94</v>
      </c>
      <c r="AV7532" s="14" t="s">
        <v>92</v>
      </c>
      <c r="AW7532" s="14" t="s">
        <v>40</v>
      </c>
      <c r="AX7532" s="14" t="s">
        <v>84</v>
      </c>
      <c r="AY7532" s="171" t="s">
        <v>174</v>
      </c>
    </row>
    <row r="7533" spans="2:65" s="12" customFormat="1" x14ac:dyDescent="0.2">
      <c r="B7533" s="150"/>
      <c r="D7533" s="151" t="s">
        <v>197</v>
      </c>
      <c r="E7533" s="152" t="s">
        <v>1</v>
      </c>
      <c r="F7533" s="153" t="s">
        <v>3743</v>
      </c>
      <c r="H7533" s="154">
        <v>72</v>
      </c>
      <c r="I7533" s="155"/>
      <c r="L7533" s="150"/>
      <c r="M7533" s="156"/>
      <c r="T7533" s="157"/>
      <c r="AT7533" s="152" t="s">
        <v>197</v>
      </c>
      <c r="AU7533" s="152" t="s">
        <v>94</v>
      </c>
      <c r="AV7533" s="12" t="s">
        <v>94</v>
      </c>
      <c r="AW7533" s="12" t="s">
        <v>40</v>
      </c>
      <c r="AX7533" s="12" t="s">
        <v>84</v>
      </c>
      <c r="AY7533" s="152" t="s">
        <v>174</v>
      </c>
    </row>
    <row r="7534" spans="2:65" s="14" customFormat="1" x14ac:dyDescent="0.2">
      <c r="B7534" s="170"/>
      <c r="D7534" s="151" t="s">
        <v>197</v>
      </c>
      <c r="E7534" s="171" t="s">
        <v>1</v>
      </c>
      <c r="F7534" s="172" t="s">
        <v>3744</v>
      </c>
      <c r="H7534" s="171" t="s">
        <v>1</v>
      </c>
      <c r="I7534" s="173"/>
      <c r="L7534" s="170"/>
      <c r="M7534" s="174"/>
      <c r="T7534" s="175"/>
      <c r="AT7534" s="171" t="s">
        <v>197</v>
      </c>
      <c r="AU7534" s="171" t="s">
        <v>94</v>
      </c>
      <c r="AV7534" s="14" t="s">
        <v>92</v>
      </c>
      <c r="AW7534" s="14" t="s">
        <v>40</v>
      </c>
      <c r="AX7534" s="14" t="s">
        <v>84</v>
      </c>
      <c r="AY7534" s="171" t="s">
        <v>174</v>
      </c>
    </row>
    <row r="7535" spans="2:65" s="12" customFormat="1" x14ac:dyDescent="0.2">
      <c r="B7535" s="150"/>
      <c r="D7535" s="151" t="s">
        <v>197</v>
      </c>
      <c r="E7535" s="152" t="s">
        <v>1</v>
      </c>
      <c r="F7535" s="153" t="s">
        <v>3745</v>
      </c>
      <c r="H7535" s="154">
        <v>2</v>
      </c>
      <c r="I7535" s="155"/>
      <c r="L7535" s="150"/>
      <c r="M7535" s="156"/>
      <c r="T7535" s="157"/>
      <c r="AT7535" s="152" t="s">
        <v>197</v>
      </c>
      <c r="AU7535" s="152" t="s">
        <v>94</v>
      </c>
      <c r="AV7535" s="12" t="s">
        <v>94</v>
      </c>
      <c r="AW7535" s="12" t="s">
        <v>40</v>
      </c>
      <c r="AX7535" s="12" t="s">
        <v>84</v>
      </c>
      <c r="AY7535" s="152" t="s">
        <v>174</v>
      </c>
    </row>
    <row r="7536" spans="2:65" s="13" customFormat="1" x14ac:dyDescent="0.2">
      <c r="B7536" s="158"/>
      <c r="D7536" s="151" t="s">
        <v>197</v>
      </c>
      <c r="E7536" s="159" t="s">
        <v>1</v>
      </c>
      <c r="F7536" s="160" t="s">
        <v>199</v>
      </c>
      <c r="H7536" s="161">
        <v>74</v>
      </c>
      <c r="I7536" s="162"/>
      <c r="L7536" s="158"/>
      <c r="M7536" s="163"/>
      <c r="T7536" s="164"/>
      <c r="AT7536" s="159" t="s">
        <v>197</v>
      </c>
      <c r="AU7536" s="159" t="s">
        <v>94</v>
      </c>
      <c r="AV7536" s="13" t="s">
        <v>182</v>
      </c>
      <c r="AW7536" s="13" t="s">
        <v>40</v>
      </c>
      <c r="AX7536" s="13" t="s">
        <v>92</v>
      </c>
      <c r="AY7536" s="159" t="s">
        <v>174</v>
      </c>
    </row>
    <row r="7537" spans="2:65" s="1" customFormat="1" ht="37.9" customHeight="1" x14ac:dyDescent="0.2">
      <c r="B7537" s="33"/>
      <c r="C7537" s="137" t="s">
        <v>3746</v>
      </c>
      <c r="D7537" s="137" t="s">
        <v>177</v>
      </c>
      <c r="E7537" s="138" t="s">
        <v>3747</v>
      </c>
      <c r="F7537" s="139" t="s">
        <v>3748</v>
      </c>
      <c r="G7537" s="140" t="s">
        <v>352</v>
      </c>
      <c r="H7537" s="141">
        <v>5.1100000000000003</v>
      </c>
      <c r="I7537" s="142"/>
      <c r="J7537" s="143">
        <f>ROUND(I7537*H7537,2)</f>
        <v>0</v>
      </c>
      <c r="K7537" s="139" t="s">
        <v>181</v>
      </c>
      <c r="L7537" s="33"/>
      <c r="M7537" s="144" t="s">
        <v>1</v>
      </c>
      <c r="N7537" s="145" t="s">
        <v>50</v>
      </c>
      <c r="P7537" s="146">
        <f>O7537*H7537</f>
        <v>0</v>
      </c>
      <c r="Q7537" s="146">
        <v>2.4199999999999998E-3</v>
      </c>
      <c r="R7537" s="146">
        <f>Q7537*H7537</f>
        <v>1.2366200000000001E-2</v>
      </c>
      <c r="S7537" s="146">
        <v>0</v>
      </c>
      <c r="T7537" s="147">
        <f>S7537*H7537</f>
        <v>0</v>
      </c>
      <c r="AR7537" s="148" t="s">
        <v>330</v>
      </c>
      <c r="AT7537" s="148" t="s">
        <v>177</v>
      </c>
      <c r="AU7537" s="148" t="s">
        <v>94</v>
      </c>
      <c r="AY7537" s="17" t="s">
        <v>174</v>
      </c>
      <c r="BE7537" s="149">
        <f>IF(N7537="základní",J7537,0)</f>
        <v>0</v>
      </c>
      <c r="BF7537" s="149">
        <f>IF(N7537="snížená",J7537,0)</f>
        <v>0</v>
      </c>
      <c r="BG7537" s="149">
        <f>IF(N7537="zákl. přenesená",J7537,0)</f>
        <v>0</v>
      </c>
      <c r="BH7537" s="149">
        <f>IF(N7537="sníž. přenesená",J7537,0)</f>
        <v>0</v>
      </c>
      <c r="BI7537" s="149">
        <f>IF(N7537="nulová",J7537,0)</f>
        <v>0</v>
      </c>
      <c r="BJ7537" s="17" t="s">
        <v>94</v>
      </c>
      <c r="BK7537" s="149">
        <f>ROUND(I7537*H7537,2)</f>
        <v>0</v>
      </c>
      <c r="BL7537" s="17" t="s">
        <v>330</v>
      </c>
      <c r="BM7537" s="148" t="s">
        <v>3749</v>
      </c>
    </row>
    <row r="7538" spans="2:65" s="1" customFormat="1" ht="39" x14ac:dyDescent="0.2">
      <c r="B7538" s="33"/>
      <c r="D7538" s="151" t="s">
        <v>325</v>
      </c>
      <c r="F7538" s="186" t="s">
        <v>3750</v>
      </c>
      <c r="I7538" s="187"/>
      <c r="L7538" s="33"/>
      <c r="M7538" s="188"/>
      <c r="T7538" s="57"/>
      <c r="AT7538" s="17" t="s">
        <v>325</v>
      </c>
      <c r="AU7538" s="17" t="s">
        <v>94</v>
      </c>
    </row>
    <row r="7539" spans="2:65" s="14" customFormat="1" x14ac:dyDescent="0.2">
      <c r="B7539" s="170"/>
      <c r="D7539" s="151" t="s">
        <v>197</v>
      </c>
      <c r="E7539" s="171" t="s">
        <v>1</v>
      </c>
      <c r="F7539" s="172" t="s">
        <v>3751</v>
      </c>
      <c r="H7539" s="171" t="s">
        <v>1</v>
      </c>
      <c r="I7539" s="173"/>
      <c r="L7539" s="170"/>
      <c r="M7539" s="174"/>
      <c r="T7539" s="175"/>
      <c r="AT7539" s="171" t="s">
        <v>197</v>
      </c>
      <c r="AU7539" s="171" t="s">
        <v>94</v>
      </c>
      <c r="AV7539" s="14" t="s">
        <v>92</v>
      </c>
      <c r="AW7539" s="14" t="s">
        <v>40</v>
      </c>
      <c r="AX7539" s="14" t="s">
        <v>84</v>
      </c>
      <c r="AY7539" s="171" t="s">
        <v>174</v>
      </c>
    </row>
    <row r="7540" spans="2:65" s="12" customFormat="1" x14ac:dyDescent="0.2">
      <c r="B7540" s="150"/>
      <c r="D7540" s="151" t="s">
        <v>197</v>
      </c>
      <c r="E7540" s="152" t="s">
        <v>1</v>
      </c>
      <c r="F7540" s="153" t="s">
        <v>3752</v>
      </c>
      <c r="H7540" s="154">
        <v>5.1100000000000003</v>
      </c>
      <c r="I7540" s="155"/>
      <c r="L7540" s="150"/>
      <c r="M7540" s="156"/>
      <c r="T7540" s="157"/>
      <c r="AT7540" s="152" t="s">
        <v>197</v>
      </c>
      <c r="AU7540" s="152" t="s">
        <v>94</v>
      </c>
      <c r="AV7540" s="12" t="s">
        <v>94</v>
      </c>
      <c r="AW7540" s="12" t="s">
        <v>40</v>
      </c>
      <c r="AX7540" s="12" t="s">
        <v>84</v>
      </c>
      <c r="AY7540" s="152" t="s">
        <v>174</v>
      </c>
    </row>
    <row r="7541" spans="2:65" s="13" customFormat="1" x14ac:dyDescent="0.2">
      <c r="B7541" s="158"/>
      <c r="D7541" s="151" t="s">
        <v>197</v>
      </c>
      <c r="E7541" s="159" t="s">
        <v>1</v>
      </c>
      <c r="F7541" s="160" t="s">
        <v>199</v>
      </c>
      <c r="H7541" s="161">
        <v>5.1100000000000003</v>
      </c>
      <c r="I7541" s="162"/>
      <c r="L7541" s="158"/>
      <c r="M7541" s="163"/>
      <c r="T7541" s="164"/>
      <c r="AT7541" s="159" t="s">
        <v>197</v>
      </c>
      <c r="AU7541" s="159" t="s">
        <v>94</v>
      </c>
      <c r="AV7541" s="13" t="s">
        <v>182</v>
      </c>
      <c r="AW7541" s="13" t="s">
        <v>40</v>
      </c>
      <c r="AX7541" s="13" t="s">
        <v>92</v>
      </c>
      <c r="AY7541" s="159" t="s">
        <v>174</v>
      </c>
    </row>
    <row r="7542" spans="2:65" s="1" customFormat="1" ht="37.9" customHeight="1" x14ac:dyDescent="0.2">
      <c r="B7542" s="33"/>
      <c r="C7542" s="137" t="s">
        <v>3753</v>
      </c>
      <c r="D7542" s="137" t="s">
        <v>177</v>
      </c>
      <c r="E7542" s="138" t="s">
        <v>3754</v>
      </c>
      <c r="F7542" s="139" t="s">
        <v>3755</v>
      </c>
      <c r="G7542" s="140" t="s">
        <v>249</v>
      </c>
      <c r="H7542" s="141">
        <v>269.81700000000001</v>
      </c>
      <c r="I7542" s="142"/>
      <c r="J7542" s="143">
        <f>ROUND(I7542*H7542,2)</f>
        <v>0</v>
      </c>
      <c r="K7542" s="139" t="s">
        <v>181</v>
      </c>
      <c r="L7542" s="33"/>
      <c r="M7542" s="144" t="s">
        <v>1</v>
      </c>
      <c r="N7542" s="145" t="s">
        <v>50</v>
      </c>
      <c r="P7542" s="146">
        <f>O7542*H7542</f>
        <v>0</v>
      </c>
      <c r="Q7542" s="146">
        <v>5.3699999999999998E-3</v>
      </c>
      <c r="R7542" s="146">
        <f>Q7542*H7542</f>
        <v>1.44891729</v>
      </c>
      <c r="S7542" s="146">
        <v>0</v>
      </c>
      <c r="T7542" s="147">
        <f>S7542*H7542</f>
        <v>0</v>
      </c>
      <c r="AR7542" s="148" t="s">
        <v>330</v>
      </c>
      <c r="AT7542" s="148" t="s">
        <v>177</v>
      </c>
      <c r="AU7542" s="148" t="s">
        <v>94</v>
      </c>
      <c r="AY7542" s="17" t="s">
        <v>174</v>
      </c>
      <c r="BE7542" s="149">
        <f>IF(N7542="základní",J7542,0)</f>
        <v>0</v>
      </c>
      <c r="BF7542" s="149">
        <f>IF(N7542="snížená",J7542,0)</f>
        <v>0</v>
      </c>
      <c r="BG7542" s="149">
        <f>IF(N7542="zákl. přenesená",J7542,0)</f>
        <v>0</v>
      </c>
      <c r="BH7542" s="149">
        <f>IF(N7542="sníž. přenesená",J7542,0)</f>
        <v>0</v>
      </c>
      <c r="BI7542" s="149">
        <f>IF(N7542="nulová",J7542,0)</f>
        <v>0</v>
      </c>
      <c r="BJ7542" s="17" t="s">
        <v>94</v>
      </c>
      <c r="BK7542" s="149">
        <f>ROUND(I7542*H7542,2)</f>
        <v>0</v>
      </c>
      <c r="BL7542" s="17" t="s">
        <v>330</v>
      </c>
      <c r="BM7542" s="148" t="s">
        <v>3756</v>
      </c>
    </row>
    <row r="7543" spans="2:65" s="1" customFormat="1" ht="39" x14ac:dyDescent="0.2">
      <c r="B7543" s="33"/>
      <c r="D7543" s="151" t="s">
        <v>325</v>
      </c>
      <c r="F7543" s="186" t="s">
        <v>3750</v>
      </c>
      <c r="I7543" s="187"/>
      <c r="L7543" s="33"/>
      <c r="M7543" s="188"/>
      <c r="T7543" s="57"/>
      <c r="AT7543" s="17" t="s">
        <v>325</v>
      </c>
      <c r="AU7543" s="17" t="s">
        <v>94</v>
      </c>
    </row>
    <row r="7544" spans="2:65" s="14" customFormat="1" x14ac:dyDescent="0.2">
      <c r="B7544" s="170"/>
      <c r="D7544" s="151" t="s">
        <v>197</v>
      </c>
      <c r="E7544" s="171" t="s">
        <v>1</v>
      </c>
      <c r="F7544" s="172" t="s">
        <v>3757</v>
      </c>
      <c r="H7544" s="171" t="s">
        <v>1</v>
      </c>
      <c r="I7544" s="173"/>
      <c r="L7544" s="170"/>
      <c r="M7544" s="174"/>
      <c r="T7544" s="175"/>
      <c r="AT7544" s="171" t="s">
        <v>197</v>
      </c>
      <c r="AU7544" s="171" t="s">
        <v>94</v>
      </c>
      <c r="AV7544" s="14" t="s">
        <v>92</v>
      </c>
      <c r="AW7544" s="14" t="s">
        <v>40</v>
      </c>
      <c r="AX7544" s="14" t="s">
        <v>84</v>
      </c>
      <c r="AY7544" s="171" t="s">
        <v>174</v>
      </c>
    </row>
    <row r="7545" spans="2:65" s="12" customFormat="1" x14ac:dyDescent="0.2">
      <c r="B7545" s="150"/>
      <c r="D7545" s="151" t="s">
        <v>197</v>
      </c>
      <c r="E7545" s="152" t="s">
        <v>1</v>
      </c>
      <c r="F7545" s="153" t="s">
        <v>3758</v>
      </c>
      <c r="H7545" s="154">
        <v>23.192</v>
      </c>
      <c r="I7545" s="155"/>
      <c r="L7545" s="150"/>
      <c r="M7545" s="156"/>
      <c r="T7545" s="157"/>
      <c r="AT7545" s="152" t="s">
        <v>197</v>
      </c>
      <c r="AU7545" s="152" t="s">
        <v>94</v>
      </c>
      <c r="AV7545" s="12" t="s">
        <v>94</v>
      </c>
      <c r="AW7545" s="12" t="s">
        <v>40</v>
      </c>
      <c r="AX7545" s="12" t="s">
        <v>84</v>
      </c>
      <c r="AY7545" s="152" t="s">
        <v>174</v>
      </c>
    </row>
    <row r="7546" spans="2:65" s="14" customFormat="1" x14ac:dyDescent="0.2">
      <c r="B7546" s="170"/>
      <c r="D7546" s="151" t="s">
        <v>197</v>
      </c>
      <c r="E7546" s="171" t="s">
        <v>1</v>
      </c>
      <c r="F7546" s="172" t="s">
        <v>3759</v>
      </c>
      <c r="H7546" s="171" t="s">
        <v>1</v>
      </c>
      <c r="I7546" s="173"/>
      <c r="L7546" s="170"/>
      <c r="M7546" s="174"/>
      <c r="T7546" s="175"/>
      <c r="AT7546" s="171" t="s">
        <v>197</v>
      </c>
      <c r="AU7546" s="171" t="s">
        <v>94</v>
      </c>
      <c r="AV7546" s="14" t="s">
        <v>92</v>
      </c>
      <c r="AW7546" s="14" t="s">
        <v>40</v>
      </c>
      <c r="AX7546" s="14" t="s">
        <v>84</v>
      </c>
      <c r="AY7546" s="171" t="s">
        <v>174</v>
      </c>
    </row>
    <row r="7547" spans="2:65" s="12" customFormat="1" x14ac:dyDescent="0.2">
      <c r="B7547" s="150"/>
      <c r="D7547" s="151" t="s">
        <v>197</v>
      </c>
      <c r="E7547" s="152" t="s">
        <v>1</v>
      </c>
      <c r="F7547" s="153" t="s">
        <v>3760</v>
      </c>
      <c r="H7547" s="154">
        <v>7.2779999999999996</v>
      </c>
      <c r="I7547" s="155"/>
      <c r="L7547" s="150"/>
      <c r="M7547" s="156"/>
      <c r="T7547" s="157"/>
      <c r="AT7547" s="152" t="s">
        <v>197</v>
      </c>
      <c r="AU7547" s="152" t="s">
        <v>94</v>
      </c>
      <c r="AV7547" s="12" t="s">
        <v>94</v>
      </c>
      <c r="AW7547" s="12" t="s">
        <v>40</v>
      </c>
      <c r="AX7547" s="12" t="s">
        <v>84</v>
      </c>
      <c r="AY7547" s="152" t="s">
        <v>174</v>
      </c>
    </row>
    <row r="7548" spans="2:65" s="14" customFormat="1" x14ac:dyDescent="0.2">
      <c r="B7548" s="170"/>
      <c r="D7548" s="151" t="s">
        <v>197</v>
      </c>
      <c r="E7548" s="171" t="s">
        <v>1</v>
      </c>
      <c r="F7548" s="172" t="s">
        <v>3761</v>
      </c>
      <c r="H7548" s="171" t="s">
        <v>1</v>
      </c>
      <c r="I7548" s="173"/>
      <c r="L7548" s="170"/>
      <c r="M7548" s="174"/>
      <c r="T7548" s="175"/>
      <c r="AT7548" s="171" t="s">
        <v>197</v>
      </c>
      <c r="AU7548" s="171" t="s">
        <v>94</v>
      </c>
      <c r="AV7548" s="14" t="s">
        <v>92</v>
      </c>
      <c r="AW7548" s="14" t="s">
        <v>40</v>
      </c>
      <c r="AX7548" s="14" t="s">
        <v>84</v>
      </c>
      <c r="AY7548" s="171" t="s">
        <v>174</v>
      </c>
    </row>
    <row r="7549" spans="2:65" s="12" customFormat="1" x14ac:dyDescent="0.2">
      <c r="B7549" s="150"/>
      <c r="D7549" s="151" t="s">
        <v>197</v>
      </c>
      <c r="E7549" s="152" t="s">
        <v>1</v>
      </c>
      <c r="F7549" s="153" t="s">
        <v>3762</v>
      </c>
      <c r="H7549" s="154">
        <v>21.962</v>
      </c>
      <c r="I7549" s="155"/>
      <c r="L7549" s="150"/>
      <c r="M7549" s="156"/>
      <c r="T7549" s="157"/>
      <c r="AT7549" s="152" t="s">
        <v>197</v>
      </c>
      <c r="AU7549" s="152" t="s">
        <v>94</v>
      </c>
      <c r="AV7549" s="12" t="s">
        <v>94</v>
      </c>
      <c r="AW7549" s="12" t="s">
        <v>40</v>
      </c>
      <c r="AX7549" s="12" t="s">
        <v>84</v>
      </c>
      <c r="AY7549" s="152" t="s">
        <v>174</v>
      </c>
    </row>
    <row r="7550" spans="2:65" s="14" customFormat="1" x14ac:dyDescent="0.2">
      <c r="B7550" s="170"/>
      <c r="D7550" s="151" t="s">
        <v>197</v>
      </c>
      <c r="E7550" s="171" t="s">
        <v>1</v>
      </c>
      <c r="F7550" s="172" t="s">
        <v>3763</v>
      </c>
      <c r="H7550" s="171" t="s">
        <v>1</v>
      </c>
      <c r="I7550" s="173"/>
      <c r="L7550" s="170"/>
      <c r="M7550" s="174"/>
      <c r="T7550" s="175"/>
      <c r="AT7550" s="171" t="s">
        <v>197</v>
      </c>
      <c r="AU7550" s="171" t="s">
        <v>94</v>
      </c>
      <c r="AV7550" s="14" t="s">
        <v>92</v>
      </c>
      <c r="AW7550" s="14" t="s">
        <v>40</v>
      </c>
      <c r="AX7550" s="14" t="s">
        <v>84</v>
      </c>
      <c r="AY7550" s="171" t="s">
        <v>174</v>
      </c>
    </row>
    <row r="7551" spans="2:65" s="12" customFormat="1" x14ac:dyDescent="0.2">
      <c r="B7551" s="150"/>
      <c r="D7551" s="151" t="s">
        <v>197</v>
      </c>
      <c r="E7551" s="152" t="s">
        <v>1</v>
      </c>
      <c r="F7551" s="153" t="s">
        <v>3764</v>
      </c>
      <c r="H7551" s="154">
        <v>6.0670000000000002</v>
      </c>
      <c r="I7551" s="155"/>
      <c r="L7551" s="150"/>
      <c r="M7551" s="156"/>
      <c r="T7551" s="157"/>
      <c r="AT7551" s="152" t="s">
        <v>197</v>
      </c>
      <c r="AU7551" s="152" t="s">
        <v>94</v>
      </c>
      <c r="AV7551" s="12" t="s">
        <v>94</v>
      </c>
      <c r="AW7551" s="12" t="s">
        <v>40</v>
      </c>
      <c r="AX7551" s="12" t="s">
        <v>84</v>
      </c>
      <c r="AY7551" s="152" t="s">
        <v>174</v>
      </c>
    </row>
    <row r="7552" spans="2:65" s="14" customFormat="1" x14ac:dyDescent="0.2">
      <c r="B7552" s="170"/>
      <c r="D7552" s="151" t="s">
        <v>197</v>
      </c>
      <c r="E7552" s="171" t="s">
        <v>1</v>
      </c>
      <c r="F7552" s="172" t="s">
        <v>3765</v>
      </c>
      <c r="H7552" s="171" t="s">
        <v>1</v>
      </c>
      <c r="I7552" s="173"/>
      <c r="L7552" s="170"/>
      <c r="M7552" s="174"/>
      <c r="T7552" s="175"/>
      <c r="AT7552" s="171" t="s">
        <v>197</v>
      </c>
      <c r="AU7552" s="171" t="s">
        <v>94</v>
      </c>
      <c r="AV7552" s="14" t="s">
        <v>92</v>
      </c>
      <c r="AW7552" s="14" t="s">
        <v>40</v>
      </c>
      <c r="AX7552" s="14" t="s">
        <v>84</v>
      </c>
      <c r="AY7552" s="171" t="s">
        <v>174</v>
      </c>
    </row>
    <row r="7553" spans="2:51" s="12" customFormat="1" x14ac:dyDescent="0.2">
      <c r="B7553" s="150"/>
      <c r="D7553" s="151" t="s">
        <v>197</v>
      </c>
      <c r="E7553" s="152" t="s">
        <v>1</v>
      </c>
      <c r="F7553" s="153" t="s">
        <v>3766</v>
      </c>
      <c r="H7553" s="154">
        <v>22.669</v>
      </c>
      <c r="I7553" s="155"/>
      <c r="L7553" s="150"/>
      <c r="M7553" s="156"/>
      <c r="T7553" s="157"/>
      <c r="AT7553" s="152" t="s">
        <v>197</v>
      </c>
      <c r="AU7553" s="152" t="s">
        <v>94</v>
      </c>
      <c r="AV7553" s="12" t="s">
        <v>94</v>
      </c>
      <c r="AW7553" s="12" t="s">
        <v>40</v>
      </c>
      <c r="AX7553" s="12" t="s">
        <v>84</v>
      </c>
      <c r="AY7553" s="152" t="s">
        <v>174</v>
      </c>
    </row>
    <row r="7554" spans="2:51" s="14" customFormat="1" x14ac:dyDescent="0.2">
      <c r="B7554" s="170"/>
      <c r="D7554" s="151" t="s">
        <v>197</v>
      </c>
      <c r="E7554" s="171" t="s">
        <v>1</v>
      </c>
      <c r="F7554" s="172" t="s">
        <v>3767</v>
      </c>
      <c r="H7554" s="171" t="s">
        <v>1</v>
      </c>
      <c r="I7554" s="173"/>
      <c r="L7554" s="170"/>
      <c r="M7554" s="174"/>
      <c r="T7554" s="175"/>
      <c r="AT7554" s="171" t="s">
        <v>197</v>
      </c>
      <c r="AU7554" s="171" t="s">
        <v>94</v>
      </c>
      <c r="AV7554" s="14" t="s">
        <v>92</v>
      </c>
      <c r="AW7554" s="14" t="s">
        <v>40</v>
      </c>
      <c r="AX7554" s="14" t="s">
        <v>84</v>
      </c>
      <c r="AY7554" s="171" t="s">
        <v>174</v>
      </c>
    </row>
    <row r="7555" spans="2:51" s="12" customFormat="1" x14ac:dyDescent="0.2">
      <c r="B7555" s="150"/>
      <c r="D7555" s="151" t="s">
        <v>197</v>
      </c>
      <c r="E7555" s="152" t="s">
        <v>1</v>
      </c>
      <c r="F7555" s="153" t="s">
        <v>3760</v>
      </c>
      <c r="H7555" s="154">
        <v>7.2779999999999996</v>
      </c>
      <c r="I7555" s="155"/>
      <c r="L7555" s="150"/>
      <c r="M7555" s="156"/>
      <c r="T7555" s="157"/>
      <c r="AT7555" s="152" t="s">
        <v>197</v>
      </c>
      <c r="AU7555" s="152" t="s">
        <v>94</v>
      </c>
      <c r="AV7555" s="12" t="s">
        <v>94</v>
      </c>
      <c r="AW7555" s="12" t="s">
        <v>40</v>
      </c>
      <c r="AX7555" s="12" t="s">
        <v>84</v>
      </c>
      <c r="AY7555" s="152" t="s">
        <v>174</v>
      </c>
    </row>
    <row r="7556" spans="2:51" s="14" customFormat="1" x14ac:dyDescent="0.2">
      <c r="B7556" s="170"/>
      <c r="D7556" s="151" t="s">
        <v>197</v>
      </c>
      <c r="E7556" s="171" t="s">
        <v>1</v>
      </c>
      <c r="F7556" s="172" t="s">
        <v>3768</v>
      </c>
      <c r="H7556" s="171" t="s">
        <v>1</v>
      </c>
      <c r="I7556" s="173"/>
      <c r="L7556" s="170"/>
      <c r="M7556" s="174"/>
      <c r="T7556" s="175"/>
      <c r="AT7556" s="171" t="s">
        <v>197</v>
      </c>
      <c r="AU7556" s="171" t="s">
        <v>94</v>
      </c>
      <c r="AV7556" s="14" t="s">
        <v>92</v>
      </c>
      <c r="AW7556" s="14" t="s">
        <v>40</v>
      </c>
      <c r="AX7556" s="14" t="s">
        <v>84</v>
      </c>
      <c r="AY7556" s="171" t="s">
        <v>174</v>
      </c>
    </row>
    <row r="7557" spans="2:51" s="12" customFormat="1" x14ac:dyDescent="0.2">
      <c r="B7557" s="150"/>
      <c r="D7557" s="151" t="s">
        <v>197</v>
      </c>
      <c r="E7557" s="152" t="s">
        <v>1</v>
      </c>
      <c r="F7557" s="153" t="s">
        <v>3762</v>
      </c>
      <c r="H7557" s="154">
        <v>21.962</v>
      </c>
      <c r="I7557" s="155"/>
      <c r="L7557" s="150"/>
      <c r="M7557" s="156"/>
      <c r="T7557" s="157"/>
      <c r="AT7557" s="152" t="s">
        <v>197</v>
      </c>
      <c r="AU7557" s="152" t="s">
        <v>94</v>
      </c>
      <c r="AV7557" s="12" t="s">
        <v>94</v>
      </c>
      <c r="AW7557" s="12" t="s">
        <v>40</v>
      </c>
      <c r="AX7557" s="12" t="s">
        <v>84</v>
      </c>
      <c r="AY7557" s="152" t="s">
        <v>174</v>
      </c>
    </row>
    <row r="7558" spans="2:51" s="14" customFormat="1" x14ac:dyDescent="0.2">
      <c r="B7558" s="170"/>
      <c r="D7558" s="151" t="s">
        <v>197</v>
      </c>
      <c r="E7558" s="171" t="s">
        <v>1</v>
      </c>
      <c r="F7558" s="172" t="s">
        <v>3769</v>
      </c>
      <c r="H7558" s="171" t="s">
        <v>1</v>
      </c>
      <c r="I7558" s="173"/>
      <c r="L7558" s="170"/>
      <c r="M7558" s="174"/>
      <c r="T7558" s="175"/>
      <c r="AT7558" s="171" t="s">
        <v>197</v>
      </c>
      <c r="AU7558" s="171" t="s">
        <v>94</v>
      </c>
      <c r="AV7558" s="14" t="s">
        <v>92</v>
      </c>
      <c r="AW7558" s="14" t="s">
        <v>40</v>
      </c>
      <c r="AX7558" s="14" t="s">
        <v>84</v>
      </c>
      <c r="AY7558" s="171" t="s">
        <v>174</v>
      </c>
    </row>
    <row r="7559" spans="2:51" s="12" customFormat="1" x14ac:dyDescent="0.2">
      <c r="B7559" s="150"/>
      <c r="D7559" s="151" t="s">
        <v>197</v>
      </c>
      <c r="E7559" s="152" t="s">
        <v>1</v>
      </c>
      <c r="F7559" s="153" t="s">
        <v>3764</v>
      </c>
      <c r="H7559" s="154">
        <v>6.0670000000000002</v>
      </c>
      <c r="I7559" s="155"/>
      <c r="L7559" s="150"/>
      <c r="M7559" s="156"/>
      <c r="T7559" s="157"/>
      <c r="AT7559" s="152" t="s">
        <v>197</v>
      </c>
      <c r="AU7559" s="152" t="s">
        <v>94</v>
      </c>
      <c r="AV7559" s="12" t="s">
        <v>94</v>
      </c>
      <c r="AW7559" s="12" t="s">
        <v>40</v>
      </c>
      <c r="AX7559" s="12" t="s">
        <v>84</v>
      </c>
      <c r="AY7559" s="152" t="s">
        <v>174</v>
      </c>
    </row>
    <row r="7560" spans="2:51" s="14" customFormat="1" x14ac:dyDescent="0.2">
      <c r="B7560" s="170"/>
      <c r="D7560" s="151" t="s">
        <v>197</v>
      </c>
      <c r="E7560" s="171" t="s">
        <v>1</v>
      </c>
      <c r="F7560" s="172" t="s">
        <v>3770</v>
      </c>
      <c r="H7560" s="171" t="s">
        <v>1</v>
      </c>
      <c r="I7560" s="173"/>
      <c r="L7560" s="170"/>
      <c r="M7560" s="174"/>
      <c r="T7560" s="175"/>
      <c r="AT7560" s="171" t="s">
        <v>197</v>
      </c>
      <c r="AU7560" s="171" t="s">
        <v>94</v>
      </c>
      <c r="AV7560" s="14" t="s">
        <v>92</v>
      </c>
      <c r="AW7560" s="14" t="s">
        <v>40</v>
      </c>
      <c r="AX7560" s="14" t="s">
        <v>84</v>
      </c>
      <c r="AY7560" s="171" t="s">
        <v>174</v>
      </c>
    </row>
    <row r="7561" spans="2:51" s="12" customFormat="1" x14ac:dyDescent="0.2">
      <c r="B7561" s="150"/>
      <c r="D7561" s="151" t="s">
        <v>197</v>
      </c>
      <c r="E7561" s="152" t="s">
        <v>1</v>
      </c>
      <c r="F7561" s="153" t="s">
        <v>3771</v>
      </c>
      <c r="H7561" s="154">
        <v>22.634</v>
      </c>
      <c r="I7561" s="155"/>
      <c r="L7561" s="150"/>
      <c r="M7561" s="156"/>
      <c r="T7561" s="157"/>
      <c r="AT7561" s="152" t="s">
        <v>197</v>
      </c>
      <c r="AU7561" s="152" t="s">
        <v>94</v>
      </c>
      <c r="AV7561" s="12" t="s">
        <v>94</v>
      </c>
      <c r="AW7561" s="12" t="s">
        <v>40</v>
      </c>
      <c r="AX7561" s="12" t="s">
        <v>84</v>
      </c>
      <c r="AY7561" s="152" t="s">
        <v>174</v>
      </c>
    </row>
    <row r="7562" spans="2:51" s="14" customFormat="1" x14ac:dyDescent="0.2">
      <c r="B7562" s="170"/>
      <c r="D7562" s="151" t="s">
        <v>197</v>
      </c>
      <c r="E7562" s="171" t="s">
        <v>1</v>
      </c>
      <c r="F7562" s="172" t="s">
        <v>3772</v>
      </c>
      <c r="H7562" s="171" t="s">
        <v>1</v>
      </c>
      <c r="I7562" s="173"/>
      <c r="L7562" s="170"/>
      <c r="M7562" s="174"/>
      <c r="T7562" s="175"/>
      <c r="AT7562" s="171" t="s">
        <v>197</v>
      </c>
      <c r="AU7562" s="171" t="s">
        <v>94</v>
      </c>
      <c r="AV7562" s="14" t="s">
        <v>92</v>
      </c>
      <c r="AW7562" s="14" t="s">
        <v>40</v>
      </c>
      <c r="AX7562" s="14" t="s">
        <v>84</v>
      </c>
      <c r="AY7562" s="171" t="s">
        <v>174</v>
      </c>
    </row>
    <row r="7563" spans="2:51" s="12" customFormat="1" x14ac:dyDescent="0.2">
      <c r="B7563" s="150"/>
      <c r="D7563" s="151" t="s">
        <v>197</v>
      </c>
      <c r="E7563" s="152" t="s">
        <v>1</v>
      </c>
      <c r="F7563" s="153" t="s">
        <v>3760</v>
      </c>
      <c r="H7563" s="154">
        <v>7.2779999999999996</v>
      </c>
      <c r="I7563" s="155"/>
      <c r="L7563" s="150"/>
      <c r="M7563" s="156"/>
      <c r="T7563" s="157"/>
      <c r="AT7563" s="152" t="s">
        <v>197</v>
      </c>
      <c r="AU7563" s="152" t="s">
        <v>94</v>
      </c>
      <c r="AV7563" s="12" t="s">
        <v>94</v>
      </c>
      <c r="AW7563" s="12" t="s">
        <v>40</v>
      </c>
      <c r="AX7563" s="12" t="s">
        <v>84</v>
      </c>
      <c r="AY7563" s="152" t="s">
        <v>174</v>
      </c>
    </row>
    <row r="7564" spans="2:51" s="14" customFormat="1" x14ac:dyDescent="0.2">
      <c r="B7564" s="170"/>
      <c r="D7564" s="151" t="s">
        <v>197</v>
      </c>
      <c r="E7564" s="171" t="s">
        <v>1</v>
      </c>
      <c r="F7564" s="172" t="s">
        <v>3773</v>
      </c>
      <c r="H7564" s="171" t="s">
        <v>1</v>
      </c>
      <c r="I7564" s="173"/>
      <c r="L7564" s="170"/>
      <c r="M7564" s="174"/>
      <c r="T7564" s="175"/>
      <c r="AT7564" s="171" t="s">
        <v>197</v>
      </c>
      <c r="AU7564" s="171" t="s">
        <v>94</v>
      </c>
      <c r="AV7564" s="14" t="s">
        <v>92</v>
      </c>
      <c r="AW7564" s="14" t="s">
        <v>40</v>
      </c>
      <c r="AX7564" s="14" t="s">
        <v>84</v>
      </c>
      <c r="AY7564" s="171" t="s">
        <v>174</v>
      </c>
    </row>
    <row r="7565" spans="2:51" s="12" customFormat="1" x14ac:dyDescent="0.2">
      <c r="B7565" s="150"/>
      <c r="D7565" s="151" t="s">
        <v>197</v>
      </c>
      <c r="E7565" s="152" t="s">
        <v>1</v>
      </c>
      <c r="F7565" s="153" t="s">
        <v>3774</v>
      </c>
      <c r="H7565" s="154">
        <v>21.347999999999999</v>
      </c>
      <c r="I7565" s="155"/>
      <c r="L7565" s="150"/>
      <c r="M7565" s="156"/>
      <c r="T7565" s="157"/>
      <c r="AT7565" s="152" t="s">
        <v>197</v>
      </c>
      <c r="AU7565" s="152" t="s">
        <v>94</v>
      </c>
      <c r="AV7565" s="12" t="s">
        <v>94</v>
      </c>
      <c r="AW7565" s="12" t="s">
        <v>40</v>
      </c>
      <c r="AX7565" s="12" t="s">
        <v>84</v>
      </c>
      <c r="AY7565" s="152" t="s">
        <v>174</v>
      </c>
    </row>
    <row r="7566" spans="2:51" s="14" customFormat="1" x14ac:dyDescent="0.2">
      <c r="B7566" s="170"/>
      <c r="D7566" s="151" t="s">
        <v>197</v>
      </c>
      <c r="E7566" s="171" t="s">
        <v>1</v>
      </c>
      <c r="F7566" s="172" t="s">
        <v>3775</v>
      </c>
      <c r="H7566" s="171" t="s">
        <v>1</v>
      </c>
      <c r="I7566" s="173"/>
      <c r="L7566" s="170"/>
      <c r="M7566" s="174"/>
      <c r="T7566" s="175"/>
      <c r="AT7566" s="171" t="s">
        <v>197</v>
      </c>
      <c r="AU7566" s="171" t="s">
        <v>94</v>
      </c>
      <c r="AV7566" s="14" t="s">
        <v>92</v>
      </c>
      <c r="AW7566" s="14" t="s">
        <v>40</v>
      </c>
      <c r="AX7566" s="14" t="s">
        <v>84</v>
      </c>
      <c r="AY7566" s="171" t="s">
        <v>174</v>
      </c>
    </row>
    <row r="7567" spans="2:51" s="12" customFormat="1" x14ac:dyDescent="0.2">
      <c r="B7567" s="150"/>
      <c r="D7567" s="151" t="s">
        <v>197</v>
      </c>
      <c r="E7567" s="152" t="s">
        <v>1</v>
      </c>
      <c r="F7567" s="153" t="s">
        <v>3776</v>
      </c>
      <c r="H7567" s="154">
        <v>6.4020000000000001</v>
      </c>
      <c r="I7567" s="155"/>
      <c r="L7567" s="150"/>
      <c r="M7567" s="156"/>
      <c r="T7567" s="157"/>
      <c r="AT7567" s="152" t="s">
        <v>197</v>
      </c>
      <c r="AU7567" s="152" t="s">
        <v>94</v>
      </c>
      <c r="AV7567" s="12" t="s">
        <v>94</v>
      </c>
      <c r="AW7567" s="12" t="s">
        <v>40</v>
      </c>
      <c r="AX7567" s="12" t="s">
        <v>84</v>
      </c>
      <c r="AY7567" s="152" t="s">
        <v>174</v>
      </c>
    </row>
    <row r="7568" spans="2:51" s="14" customFormat="1" x14ac:dyDescent="0.2">
      <c r="B7568" s="170"/>
      <c r="D7568" s="151" t="s">
        <v>197</v>
      </c>
      <c r="E7568" s="171" t="s">
        <v>1</v>
      </c>
      <c r="F7568" s="172" t="s">
        <v>3777</v>
      </c>
      <c r="H7568" s="171" t="s">
        <v>1</v>
      </c>
      <c r="I7568" s="173"/>
      <c r="L7568" s="170"/>
      <c r="M7568" s="174"/>
      <c r="T7568" s="175"/>
      <c r="AT7568" s="171" t="s">
        <v>197</v>
      </c>
      <c r="AU7568" s="171" t="s">
        <v>94</v>
      </c>
      <c r="AV7568" s="14" t="s">
        <v>92</v>
      </c>
      <c r="AW7568" s="14" t="s">
        <v>40</v>
      </c>
      <c r="AX7568" s="14" t="s">
        <v>84</v>
      </c>
      <c r="AY7568" s="171" t="s">
        <v>174</v>
      </c>
    </row>
    <row r="7569" spans="2:51" s="12" customFormat="1" x14ac:dyDescent="0.2">
      <c r="B7569" s="150"/>
      <c r="D7569" s="151" t="s">
        <v>197</v>
      </c>
      <c r="E7569" s="152" t="s">
        <v>1</v>
      </c>
      <c r="F7569" s="153" t="s">
        <v>3778</v>
      </c>
      <c r="H7569" s="154">
        <v>15.885</v>
      </c>
      <c r="I7569" s="155"/>
      <c r="L7569" s="150"/>
      <c r="M7569" s="156"/>
      <c r="T7569" s="157"/>
      <c r="AT7569" s="152" t="s">
        <v>197</v>
      </c>
      <c r="AU7569" s="152" t="s">
        <v>94</v>
      </c>
      <c r="AV7569" s="12" t="s">
        <v>94</v>
      </c>
      <c r="AW7569" s="12" t="s">
        <v>40</v>
      </c>
      <c r="AX7569" s="12" t="s">
        <v>84</v>
      </c>
      <c r="AY7569" s="152" t="s">
        <v>174</v>
      </c>
    </row>
    <row r="7570" spans="2:51" s="14" customFormat="1" x14ac:dyDescent="0.2">
      <c r="B7570" s="170"/>
      <c r="D7570" s="151" t="s">
        <v>197</v>
      </c>
      <c r="E7570" s="171" t="s">
        <v>1</v>
      </c>
      <c r="F7570" s="172" t="s">
        <v>3779</v>
      </c>
      <c r="H7570" s="171" t="s">
        <v>1</v>
      </c>
      <c r="I7570" s="173"/>
      <c r="L7570" s="170"/>
      <c r="M7570" s="174"/>
      <c r="T7570" s="175"/>
      <c r="AT7570" s="171" t="s">
        <v>197</v>
      </c>
      <c r="AU7570" s="171" t="s">
        <v>94</v>
      </c>
      <c r="AV7570" s="14" t="s">
        <v>92</v>
      </c>
      <c r="AW7570" s="14" t="s">
        <v>40</v>
      </c>
      <c r="AX7570" s="14" t="s">
        <v>84</v>
      </c>
      <c r="AY7570" s="171" t="s">
        <v>174</v>
      </c>
    </row>
    <row r="7571" spans="2:51" s="12" customFormat="1" x14ac:dyDescent="0.2">
      <c r="B7571" s="150"/>
      <c r="D7571" s="151" t="s">
        <v>197</v>
      </c>
      <c r="E7571" s="152" t="s">
        <v>1</v>
      </c>
      <c r="F7571" s="153" t="s">
        <v>3780</v>
      </c>
      <c r="H7571" s="154">
        <v>9.7360000000000007</v>
      </c>
      <c r="I7571" s="155"/>
      <c r="L7571" s="150"/>
      <c r="M7571" s="156"/>
      <c r="T7571" s="157"/>
      <c r="AT7571" s="152" t="s">
        <v>197</v>
      </c>
      <c r="AU7571" s="152" t="s">
        <v>94</v>
      </c>
      <c r="AV7571" s="12" t="s">
        <v>94</v>
      </c>
      <c r="AW7571" s="12" t="s">
        <v>40</v>
      </c>
      <c r="AX7571" s="12" t="s">
        <v>84</v>
      </c>
      <c r="AY7571" s="152" t="s">
        <v>174</v>
      </c>
    </row>
    <row r="7572" spans="2:51" s="14" customFormat="1" x14ac:dyDescent="0.2">
      <c r="B7572" s="170"/>
      <c r="D7572" s="151" t="s">
        <v>197</v>
      </c>
      <c r="E7572" s="171" t="s">
        <v>1</v>
      </c>
      <c r="F7572" s="172" t="s">
        <v>3781</v>
      </c>
      <c r="H7572" s="171" t="s">
        <v>1</v>
      </c>
      <c r="I7572" s="173"/>
      <c r="L7572" s="170"/>
      <c r="M7572" s="174"/>
      <c r="T7572" s="175"/>
      <c r="AT7572" s="171" t="s">
        <v>197</v>
      </c>
      <c r="AU7572" s="171" t="s">
        <v>94</v>
      </c>
      <c r="AV7572" s="14" t="s">
        <v>92</v>
      </c>
      <c r="AW7572" s="14" t="s">
        <v>40</v>
      </c>
      <c r="AX7572" s="14" t="s">
        <v>84</v>
      </c>
      <c r="AY7572" s="171" t="s">
        <v>174</v>
      </c>
    </row>
    <row r="7573" spans="2:51" s="12" customFormat="1" x14ac:dyDescent="0.2">
      <c r="B7573" s="150"/>
      <c r="D7573" s="151" t="s">
        <v>197</v>
      </c>
      <c r="E7573" s="152" t="s">
        <v>1</v>
      </c>
      <c r="F7573" s="153" t="s">
        <v>3782</v>
      </c>
      <c r="H7573" s="154">
        <v>9.3719999999999999</v>
      </c>
      <c r="I7573" s="155"/>
      <c r="L7573" s="150"/>
      <c r="M7573" s="156"/>
      <c r="T7573" s="157"/>
      <c r="AT7573" s="152" t="s">
        <v>197</v>
      </c>
      <c r="AU7573" s="152" t="s">
        <v>94</v>
      </c>
      <c r="AV7573" s="12" t="s">
        <v>94</v>
      </c>
      <c r="AW7573" s="12" t="s">
        <v>40</v>
      </c>
      <c r="AX7573" s="12" t="s">
        <v>84</v>
      </c>
      <c r="AY7573" s="152" t="s">
        <v>174</v>
      </c>
    </row>
    <row r="7574" spans="2:51" s="14" customFormat="1" x14ac:dyDescent="0.2">
      <c r="B7574" s="170"/>
      <c r="D7574" s="151" t="s">
        <v>197</v>
      </c>
      <c r="E7574" s="171" t="s">
        <v>1</v>
      </c>
      <c r="F7574" s="172" t="s">
        <v>3783</v>
      </c>
      <c r="H7574" s="171" t="s">
        <v>1</v>
      </c>
      <c r="I7574" s="173"/>
      <c r="L7574" s="170"/>
      <c r="M7574" s="174"/>
      <c r="T7574" s="175"/>
      <c r="AT7574" s="171" t="s">
        <v>197</v>
      </c>
      <c r="AU7574" s="171" t="s">
        <v>94</v>
      </c>
      <c r="AV7574" s="14" t="s">
        <v>92</v>
      </c>
      <c r="AW7574" s="14" t="s">
        <v>40</v>
      </c>
      <c r="AX7574" s="14" t="s">
        <v>84</v>
      </c>
      <c r="AY7574" s="171" t="s">
        <v>174</v>
      </c>
    </row>
    <row r="7575" spans="2:51" s="12" customFormat="1" x14ac:dyDescent="0.2">
      <c r="B7575" s="150"/>
      <c r="D7575" s="151" t="s">
        <v>197</v>
      </c>
      <c r="E7575" s="152" t="s">
        <v>1</v>
      </c>
      <c r="F7575" s="153" t="s">
        <v>3784</v>
      </c>
      <c r="H7575" s="154">
        <v>34.404000000000003</v>
      </c>
      <c r="I7575" s="155"/>
      <c r="L7575" s="150"/>
      <c r="M7575" s="156"/>
      <c r="T7575" s="157"/>
      <c r="AT7575" s="152" t="s">
        <v>197</v>
      </c>
      <c r="AU7575" s="152" t="s">
        <v>94</v>
      </c>
      <c r="AV7575" s="12" t="s">
        <v>94</v>
      </c>
      <c r="AW7575" s="12" t="s">
        <v>40</v>
      </c>
      <c r="AX7575" s="12" t="s">
        <v>84</v>
      </c>
      <c r="AY7575" s="152" t="s">
        <v>174</v>
      </c>
    </row>
    <row r="7576" spans="2:51" s="14" customFormat="1" x14ac:dyDescent="0.2">
      <c r="B7576" s="170"/>
      <c r="D7576" s="151" t="s">
        <v>197</v>
      </c>
      <c r="E7576" s="171" t="s">
        <v>1</v>
      </c>
      <c r="F7576" s="172" t="s">
        <v>3785</v>
      </c>
      <c r="H7576" s="171" t="s">
        <v>1</v>
      </c>
      <c r="I7576" s="173"/>
      <c r="L7576" s="170"/>
      <c r="M7576" s="174"/>
      <c r="T7576" s="175"/>
      <c r="AT7576" s="171" t="s">
        <v>197</v>
      </c>
      <c r="AU7576" s="171" t="s">
        <v>94</v>
      </c>
      <c r="AV7576" s="14" t="s">
        <v>92</v>
      </c>
      <c r="AW7576" s="14" t="s">
        <v>40</v>
      </c>
      <c r="AX7576" s="14" t="s">
        <v>84</v>
      </c>
      <c r="AY7576" s="171" t="s">
        <v>174</v>
      </c>
    </row>
    <row r="7577" spans="2:51" s="12" customFormat="1" x14ac:dyDescent="0.2">
      <c r="B7577" s="150"/>
      <c r="D7577" s="151" t="s">
        <v>197</v>
      </c>
      <c r="E7577" s="152" t="s">
        <v>1</v>
      </c>
      <c r="F7577" s="153" t="s">
        <v>3786</v>
      </c>
      <c r="H7577" s="154">
        <v>2.6</v>
      </c>
      <c r="I7577" s="155"/>
      <c r="L7577" s="150"/>
      <c r="M7577" s="156"/>
      <c r="T7577" s="157"/>
      <c r="AT7577" s="152" t="s">
        <v>197</v>
      </c>
      <c r="AU7577" s="152" t="s">
        <v>94</v>
      </c>
      <c r="AV7577" s="12" t="s">
        <v>94</v>
      </c>
      <c r="AW7577" s="12" t="s">
        <v>40</v>
      </c>
      <c r="AX7577" s="12" t="s">
        <v>84</v>
      </c>
      <c r="AY7577" s="152" t="s">
        <v>174</v>
      </c>
    </row>
    <row r="7578" spans="2:51" s="14" customFormat="1" x14ac:dyDescent="0.2">
      <c r="B7578" s="170"/>
      <c r="D7578" s="151" t="s">
        <v>197</v>
      </c>
      <c r="E7578" s="171" t="s">
        <v>1</v>
      </c>
      <c r="F7578" s="172" t="s">
        <v>3787</v>
      </c>
      <c r="H7578" s="171" t="s">
        <v>1</v>
      </c>
      <c r="I7578" s="173"/>
      <c r="L7578" s="170"/>
      <c r="M7578" s="174"/>
      <c r="T7578" s="175"/>
      <c r="AT7578" s="171" t="s">
        <v>197</v>
      </c>
      <c r="AU7578" s="171" t="s">
        <v>94</v>
      </c>
      <c r="AV7578" s="14" t="s">
        <v>92</v>
      </c>
      <c r="AW7578" s="14" t="s">
        <v>40</v>
      </c>
      <c r="AX7578" s="14" t="s">
        <v>84</v>
      </c>
      <c r="AY7578" s="171" t="s">
        <v>174</v>
      </c>
    </row>
    <row r="7579" spans="2:51" s="12" customFormat="1" x14ac:dyDescent="0.2">
      <c r="B7579" s="150"/>
      <c r="D7579" s="151" t="s">
        <v>197</v>
      </c>
      <c r="E7579" s="152" t="s">
        <v>1</v>
      </c>
      <c r="F7579" s="153" t="s">
        <v>3788</v>
      </c>
      <c r="H7579" s="154">
        <v>0.56599999999999995</v>
      </c>
      <c r="I7579" s="155"/>
      <c r="L7579" s="150"/>
      <c r="M7579" s="156"/>
      <c r="T7579" s="157"/>
      <c r="AT7579" s="152" t="s">
        <v>197</v>
      </c>
      <c r="AU7579" s="152" t="s">
        <v>94</v>
      </c>
      <c r="AV7579" s="12" t="s">
        <v>94</v>
      </c>
      <c r="AW7579" s="12" t="s">
        <v>40</v>
      </c>
      <c r="AX7579" s="12" t="s">
        <v>84</v>
      </c>
      <c r="AY7579" s="152" t="s">
        <v>174</v>
      </c>
    </row>
    <row r="7580" spans="2:51" s="14" customFormat="1" x14ac:dyDescent="0.2">
      <c r="B7580" s="170"/>
      <c r="D7580" s="151" t="s">
        <v>197</v>
      </c>
      <c r="E7580" s="171" t="s">
        <v>1</v>
      </c>
      <c r="F7580" s="172" t="s">
        <v>3789</v>
      </c>
      <c r="H7580" s="171" t="s">
        <v>1</v>
      </c>
      <c r="I7580" s="173"/>
      <c r="L7580" s="170"/>
      <c r="M7580" s="174"/>
      <c r="T7580" s="175"/>
      <c r="AT7580" s="171" t="s">
        <v>197</v>
      </c>
      <c r="AU7580" s="171" t="s">
        <v>94</v>
      </c>
      <c r="AV7580" s="14" t="s">
        <v>92</v>
      </c>
      <c r="AW7580" s="14" t="s">
        <v>40</v>
      </c>
      <c r="AX7580" s="14" t="s">
        <v>84</v>
      </c>
      <c r="AY7580" s="171" t="s">
        <v>174</v>
      </c>
    </row>
    <row r="7581" spans="2:51" s="12" customFormat="1" x14ac:dyDescent="0.2">
      <c r="B7581" s="150"/>
      <c r="D7581" s="151" t="s">
        <v>197</v>
      </c>
      <c r="E7581" s="152" t="s">
        <v>1</v>
      </c>
      <c r="F7581" s="153" t="s">
        <v>3790</v>
      </c>
      <c r="H7581" s="154">
        <v>5.6760000000000002</v>
      </c>
      <c r="I7581" s="155"/>
      <c r="L7581" s="150"/>
      <c r="M7581" s="156"/>
      <c r="T7581" s="157"/>
      <c r="AT7581" s="152" t="s">
        <v>197</v>
      </c>
      <c r="AU7581" s="152" t="s">
        <v>94</v>
      </c>
      <c r="AV7581" s="12" t="s">
        <v>94</v>
      </c>
      <c r="AW7581" s="12" t="s">
        <v>40</v>
      </c>
      <c r="AX7581" s="12" t="s">
        <v>84</v>
      </c>
      <c r="AY7581" s="152" t="s">
        <v>174</v>
      </c>
    </row>
    <row r="7582" spans="2:51" s="14" customFormat="1" x14ac:dyDescent="0.2">
      <c r="B7582" s="170"/>
      <c r="D7582" s="151" t="s">
        <v>197</v>
      </c>
      <c r="E7582" s="171" t="s">
        <v>1</v>
      </c>
      <c r="F7582" s="172" t="s">
        <v>3791</v>
      </c>
      <c r="H7582" s="171" t="s">
        <v>1</v>
      </c>
      <c r="I7582" s="173"/>
      <c r="L7582" s="170"/>
      <c r="M7582" s="174"/>
      <c r="T7582" s="175"/>
      <c r="AT7582" s="171" t="s">
        <v>197</v>
      </c>
      <c r="AU7582" s="171" t="s">
        <v>94</v>
      </c>
      <c r="AV7582" s="14" t="s">
        <v>92</v>
      </c>
      <c r="AW7582" s="14" t="s">
        <v>40</v>
      </c>
      <c r="AX7582" s="14" t="s">
        <v>84</v>
      </c>
      <c r="AY7582" s="171" t="s">
        <v>174</v>
      </c>
    </row>
    <row r="7583" spans="2:51" s="12" customFormat="1" x14ac:dyDescent="0.2">
      <c r="B7583" s="150"/>
      <c r="D7583" s="151" t="s">
        <v>197</v>
      </c>
      <c r="E7583" s="152" t="s">
        <v>1</v>
      </c>
      <c r="F7583" s="153" t="s">
        <v>3792</v>
      </c>
      <c r="H7583" s="154">
        <v>0.55600000000000005</v>
      </c>
      <c r="I7583" s="155"/>
      <c r="L7583" s="150"/>
      <c r="M7583" s="156"/>
      <c r="T7583" s="157"/>
      <c r="AT7583" s="152" t="s">
        <v>197</v>
      </c>
      <c r="AU7583" s="152" t="s">
        <v>94</v>
      </c>
      <c r="AV7583" s="12" t="s">
        <v>94</v>
      </c>
      <c r="AW7583" s="12" t="s">
        <v>40</v>
      </c>
      <c r="AX7583" s="12" t="s">
        <v>84</v>
      </c>
      <c r="AY7583" s="152" t="s">
        <v>174</v>
      </c>
    </row>
    <row r="7584" spans="2:51" s="14" customFormat="1" x14ac:dyDescent="0.2">
      <c r="B7584" s="170"/>
      <c r="D7584" s="151" t="s">
        <v>197</v>
      </c>
      <c r="E7584" s="171" t="s">
        <v>1</v>
      </c>
      <c r="F7584" s="172" t="s">
        <v>3793</v>
      </c>
      <c r="H7584" s="171" t="s">
        <v>1</v>
      </c>
      <c r="I7584" s="173"/>
      <c r="L7584" s="170"/>
      <c r="M7584" s="174"/>
      <c r="T7584" s="175"/>
      <c r="AT7584" s="171" t="s">
        <v>197</v>
      </c>
      <c r="AU7584" s="171" t="s">
        <v>94</v>
      </c>
      <c r="AV7584" s="14" t="s">
        <v>92</v>
      </c>
      <c r="AW7584" s="14" t="s">
        <v>40</v>
      </c>
      <c r="AX7584" s="14" t="s">
        <v>84</v>
      </c>
      <c r="AY7584" s="171" t="s">
        <v>174</v>
      </c>
    </row>
    <row r="7585" spans="2:51" s="12" customFormat="1" x14ac:dyDescent="0.2">
      <c r="B7585" s="150"/>
      <c r="D7585" s="151" t="s">
        <v>197</v>
      </c>
      <c r="E7585" s="152" t="s">
        <v>1</v>
      </c>
      <c r="F7585" s="153" t="s">
        <v>3794</v>
      </c>
      <c r="H7585" s="154">
        <v>1.359</v>
      </c>
      <c r="I7585" s="155"/>
      <c r="L7585" s="150"/>
      <c r="M7585" s="156"/>
      <c r="T7585" s="157"/>
      <c r="AT7585" s="152" t="s">
        <v>197</v>
      </c>
      <c r="AU7585" s="152" t="s">
        <v>94</v>
      </c>
      <c r="AV7585" s="12" t="s">
        <v>94</v>
      </c>
      <c r="AW7585" s="12" t="s">
        <v>40</v>
      </c>
      <c r="AX7585" s="12" t="s">
        <v>84</v>
      </c>
      <c r="AY7585" s="152" t="s">
        <v>174</v>
      </c>
    </row>
    <row r="7586" spans="2:51" s="14" customFormat="1" x14ac:dyDescent="0.2">
      <c r="B7586" s="170"/>
      <c r="D7586" s="151" t="s">
        <v>197</v>
      </c>
      <c r="E7586" s="171" t="s">
        <v>1</v>
      </c>
      <c r="F7586" s="172" t="s">
        <v>3795</v>
      </c>
      <c r="H7586" s="171" t="s">
        <v>1</v>
      </c>
      <c r="I7586" s="173"/>
      <c r="L7586" s="170"/>
      <c r="M7586" s="174"/>
      <c r="T7586" s="175"/>
      <c r="AT7586" s="171" t="s">
        <v>197</v>
      </c>
      <c r="AU7586" s="171" t="s">
        <v>94</v>
      </c>
      <c r="AV7586" s="14" t="s">
        <v>92</v>
      </c>
      <c r="AW7586" s="14" t="s">
        <v>40</v>
      </c>
      <c r="AX7586" s="14" t="s">
        <v>84</v>
      </c>
      <c r="AY7586" s="171" t="s">
        <v>174</v>
      </c>
    </row>
    <row r="7587" spans="2:51" s="12" customFormat="1" x14ac:dyDescent="0.2">
      <c r="B7587" s="150"/>
      <c r="D7587" s="151" t="s">
        <v>197</v>
      </c>
      <c r="E7587" s="152" t="s">
        <v>1</v>
      </c>
      <c r="F7587" s="153" t="s">
        <v>3792</v>
      </c>
      <c r="H7587" s="154">
        <v>0.55600000000000005</v>
      </c>
      <c r="I7587" s="155"/>
      <c r="L7587" s="150"/>
      <c r="M7587" s="156"/>
      <c r="T7587" s="157"/>
      <c r="AT7587" s="152" t="s">
        <v>197</v>
      </c>
      <c r="AU7587" s="152" t="s">
        <v>94</v>
      </c>
      <c r="AV7587" s="12" t="s">
        <v>94</v>
      </c>
      <c r="AW7587" s="12" t="s">
        <v>40</v>
      </c>
      <c r="AX7587" s="12" t="s">
        <v>84</v>
      </c>
      <c r="AY7587" s="152" t="s">
        <v>174</v>
      </c>
    </row>
    <row r="7588" spans="2:51" s="14" customFormat="1" x14ac:dyDescent="0.2">
      <c r="B7588" s="170"/>
      <c r="D7588" s="151" t="s">
        <v>197</v>
      </c>
      <c r="E7588" s="171" t="s">
        <v>1</v>
      </c>
      <c r="F7588" s="172" t="s">
        <v>3796</v>
      </c>
      <c r="H7588" s="171" t="s">
        <v>1</v>
      </c>
      <c r="I7588" s="173"/>
      <c r="L7588" s="170"/>
      <c r="M7588" s="174"/>
      <c r="T7588" s="175"/>
      <c r="AT7588" s="171" t="s">
        <v>197</v>
      </c>
      <c r="AU7588" s="171" t="s">
        <v>94</v>
      </c>
      <c r="AV7588" s="14" t="s">
        <v>92</v>
      </c>
      <c r="AW7588" s="14" t="s">
        <v>40</v>
      </c>
      <c r="AX7588" s="14" t="s">
        <v>84</v>
      </c>
      <c r="AY7588" s="171" t="s">
        <v>174</v>
      </c>
    </row>
    <row r="7589" spans="2:51" s="12" customFormat="1" x14ac:dyDescent="0.2">
      <c r="B7589" s="150"/>
      <c r="D7589" s="151" t="s">
        <v>197</v>
      </c>
      <c r="E7589" s="152" t="s">
        <v>1</v>
      </c>
      <c r="F7589" s="153" t="s">
        <v>3790</v>
      </c>
      <c r="H7589" s="154">
        <v>5.6760000000000002</v>
      </c>
      <c r="I7589" s="155"/>
      <c r="L7589" s="150"/>
      <c r="M7589" s="156"/>
      <c r="T7589" s="157"/>
      <c r="AT7589" s="152" t="s">
        <v>197</v>
      </c>
      <c r="AU7589" s="152" t="s">
        <v>94</v>
      </c>
      <c r="AV7589" s="12" t="s">
        <v>94</v>
      </c>
      <c r="AW7589" s="12" t="s">
        <v>40</v>
      </c>
      <c r="AX7589" s="12" t="s">
        <v>84</v>
      </c>
      <c r="AY7589" s="152" t="s">
        <v>174</v>
      </c>
    </row>
    <row r="7590" spans="2:51" s="14" customFormat="1" x14ac:dyDescent="0.2">
      <c r="B7590" s="170"/>
      <c r="D7590" s="151" t="s">
        <v>197</v>
      </c>
      <c r="E7590" s="171" t="s">
        <v>1</v>
      </c>
      <c r="F7590" s="172" t="s">
        <v>3797</v>
      </c>
      <c r="H7590" s="171" t="s">
        <v>1</v>
      </c>
      <c r="I7590" s="173"/>
      <c r="L7590" s="170"/>
      <c r="M7590" s="174"/>
      <c r="T7590" s="175"/>
      <c r="AT7590" s="171" t="s">
        <v>197</v>
      </c>
      <c r="AU7590" s="171" t="s">
        <v>94</v>
      </c>
      <c r="AV7590" s="14" t="s">
        <v>92</v>
      </c>
      <c r="AW7590" s="14" t="s">
        <v>40</v>
      </c>
      <c r="AX7590" s="14" t="s">
        <v>84</v>
      </c>
      <c r="AY7590" s="171" t="s">
        <v>174</v>
      </c>
    </row>
    <row r="7591" spans="2:51" s="12" customFormat="1" x14ac:dyDescent="0.2">
      <c r="B7591" s="150"/>
      <c r="D7591" s="151" t="s">
        <v>197</v>
      </c>
      <c r="E7591" s="152" t="s">
        <v>1</v>
      </c>
      <c r="F7591" s="153" t="s">
        <v>3792</v>
      </c>
      <c r="H7591" s="154">
        <v>0.55600000000000005</v>
      </c>
      <c r="I7591" s="155"/>
      <c r="L7591" s="150"/>
      <c r="M7591" s="156"/>
      <c r="T7591" s="157"/>
      <c r="AT7591" s="152" t="s">
        <v>197</v>
      </c>
      <c r="AU7591" s="152" t="s">
        <v>94</v>
      </c>
      <c r="AV7591" s="12" t="s">
        <v>94</v>
      </c>
      <c r="AW7591" s="12" t="s">
        <v>40</v>
      </c>
      <c r="AX7591" s="12" t="s">
        <v>84</v>
      </c>
      <c r="AY7591" s="152" t="s">
        <v>174</v>
      </c>
    </row>
    <row r="7592" spans="2:51" s="14" customFormat="1" x14ac:dyDescent="0.2">
      <c r="B7592" s="170"/>
      <c r="D7592" s="151" t="s">
        <v>197</v>
      </c>
      <c r="E7592" s="171" t="s">
        <v>1</v>
      </c>
      <c r="F7592" s="172" t="s">
        <v>3798</v>
      </c>
      <c r="H7592" s="171" t="s">
        <v>1</v>
      </c>
      <c r="I7592" s="173"/>
      <c r="L7592" s="170"/>
      <c r="M7592" s="174"/>
      <c r="T7592" s="175"/>
      <c r="AT7592" s="171" t="s">
        <v>197</v>
      </c>
      <c r="AU7592" s="171" t="s">
        <v>94</v>
      </c>
      <c r="AV7592" s="14" t="s">
        <v>92</v>
      </c>
      <c r="AW7592" s="14" t="s">
        <v>40</v>
      </c>
      <c r="AX7592" s="14" t="s">
        <v>84</v>
      </c>
      <c r="AY7592" s="171" t="s">
        <v>174</v>
      </c>
    </row>
    <row r="7593" spans="2:51" s="12" customFormat="1" x14ac:dyDescent="0.2">
      <c r="B7593" s="150"/>
      <c r="D7593" s="151" t="s">
        <v>197</v>
      </c>
      <c r="E7593" s="152" t="s">
        <v>1</v>
      </c>
      <c r="F7593" s="153" t="s">
        <v>3799</v>
      </c>
      <c r="H7593" s="154">
        <v>1.4910000000000001</v>
      </c>
      <c r="I7593" s="155"/>
      <c r="L7593" s="150"/>
      <c r="M7593" s="156"/>
      <c r="T7593" s="157"/>
      <c r="AT7593" s="152" t="s">
        <v>197</v>
      </c>
      <c r="AU7593" s="152" t="s">
        <v>94</v>
      </c>
      <c r="AV7593" s="12" t="s">
        <v>94</v>
      </c>
      <c r="AW7593" s="12" t="s">
        <v>40</v>
      </c>
      <c r="AX7593" s="12" t="s">
        <v>84</v>
      </c>
      <c r="AY7593" s="152" t="s">
        <v>174</v>
      </c>
    </row>
    <row r="7594" spans="2:51" s="14" customFormat="1" x14ac:dyDescent="0.2">
      <c r="B7594" s="170"/>
      <c r="D7594" s="151" t="s">
        <v>197</v>
      </c>
      <c r="E7594" s="171" t="s">
        <v>1</v>
      </c>
      <c r="F7594" s="172" t="s">
        <v>3800</v>
      </c>
      <c r="H7594" s="171" t="s">
        <v>1</v>
      </c>
      <c r="I7594" s="173"/>
      <c r="L7594" s="170"/>
      <c r="M7594" s="174"/>
      <c r="T7594" s="175"/>
      <c r="AT7594" s="171" t="s">
        <v>197</v>
      </c>
      <c r="AU7594" s="171" t="s">
        <v>94</v>
      </c>
      <c r="AV7594" s="14" t="s">
        <v>92</v>
      </c>
      <c r="AW7594" s="14" t="s">
        <v>40</v>
      </c>
      <c r="AX7594" s="14" t="s">
        <v>84</v>
      </c>
      <c r="AY7594" s="171" t="s">
        <v>174</v>
      </c>
    </row>
    <row r="7595" spans="2:51" s="12" customFormat="1" x14ac:dyDescent="0.2">
      <c r="B7595" s="150"/>
      <c r="D7595" s="151" t="s">
        <v>197</v>
      </c>
      <c r="E7595" s="152" t="s">
        <v>1</v>
      </c>
      <c r="F7595" s="153" t="s">
        <v>3792</v>
      </c>
      <c r="H7595" s="154">
        <v>0.55600000000000005</v>
      </c>
      <c r="I7595" s="155"/>
      <c r="L7595" s="150"/>
      <c r="M7595" s="156"/>
      <c r="T7595" s="157"/>
      <c r="AT7595" s="152" t="s">
        <v>197</v>
      </c>
      <c r="AU7595" s="152" t="s">
        <v>94</v>
      </c>
      <c r="AV7595" s="12" t="s">
        <v>94</v>
      </c>
      <c r="AW7595" s="12" t="s">
        <v>40</v>
      </c>
      <c r="AX7595" s="12" t="s">
        <v>84</v>
      </c>
      <c r="AY7595" s="152" t="s">
        <v>174</v>
      </c>
    </row>
    <row r="7596" spans="2:51" s="14" customFormat="1" x14ac:dyDescent="0.2">
      <c r="B7596" s="170"/>
      <c r="D7596" s="151" t="s">
        <v>197</v>
      </c>
      <c r="E7596" s="171" t="s">
        <v>1</v>
      </c>
      <c r="F7596" s="172" t="s">
        <v>3801</v>
      </c>
      <c r="H7596" s="171" t="s">
        <v>1</v>
      </c>
      <c r="I7596" s="173"/>
      <c r="L7596" s="170"/>
      <c r="M7596" s="174"/>
      <c r="T7596" s="175"/>
      <c r="AT7596" s="171" t="s">
        <v>197</v>
      </c>
      <c r="AU7596" s="171" t="s">
        <v>94</v>
      </c>
      <c r="AV7596" s="14" t="s">
        <v>92</v>
      </c>
      <c r="AW7596" s="14" t="s">
        <v>40</v>
      </c>
      <c r="AX7596" s="14" t="s">
        <v>84</v>
      </c>
      <c r="AY7596" s="171" t="s">
        <v>174</v>
      </c>
    </row>
    <row r="7597" spans="2:51" s="12" customFormat="1" x14ac:dyDescent="0.2">
      <c r="B7597" s="150"/>
      <c r="D7597" s="151" t="s">
        <v>197</v>
      </c>
      <c r="E7597" s="152" t="s">
        <v>1</v>
      </c>
      <c r="F7597" s="153" t="s">
        <v>3799</v>
      </c>
      <c r="H7597" s="154">
        <v>1.4910000000000001</v>
      </c>
      <c r="I7597" s="155"/>
      <c r="L7597" s="150"/>
      <c r="M7597" s="156"/>
      <c r="T7597" s="157"/>
      <c r="AT7597" s="152" t="s">
        <v>197</v>
      </c>
      <c r="AU7597" s="152" t="s">
        <v>94</v>
      </c>
      <c r="AV7597" s="12" t="s">
        <v>94</v>
      </c>
      <c r="AW7597" s="12" t="s">
        <v>40</v>
      </c>
      <c r="AX7597" s="12" t="s">
        <v>84</v>
      </c>
      <c r="AY7597" s="152" t="s">
        <v>174</v>
      </c>
    </row>
    <row r="7598" spans="2:51" s="14" customFormat="1" x14ac:dyDescent="0.2">
      <c r="B7598" s="170"/>
      <c r="D7598" s="151" t="s">
        <v>197</v>
      </c>
      <c r="E7598" s="171" t="s">
        <v>1</v>
      </c>
      <c r="F7598" s="172" t="s">
        <v>3802</v>
      </c>
      <c r="H7598" s="171" t="s">
        <v>1</v>
      </c>
      <c r="I7598" s="173"/>
      <c r="L7598" s="170"/>
      <c r="M7598" s="174"/>
      <c r="T7598" s="175"/>
      <c r="AT7598" s="171" t="s">
        <v>197</v>
      </c>
      <c r="AU7598" s="171" t="s">
        <v>94</v>
      </c>
      <c r="AV7598" s="14" t="s">
        <v>92</v>
      </c>
      <c r="AW7598" s="14" t="s">
        <v>40</v>
      </c>
      <c r="AX7598" s="14" t="s">
        <v>84</v>
      </c>
      <c r="AY7598" s="171" t="s">
        <v>174</v>
      </c>
    </row>
    <row r="7599" spans="2:51" s="12" customFormat="1" x14ac:dyDescent="0.2">
      <c r="B7599" s="150"/>
      <c r="D7599" s="151" t="s">
        <v>197</v>
      </c>
      <c r="E7599" s="152" t="s">
        <v>1</v>
      </c>
      <c r="F7599" s="153" t="s">
        <v>3786</v>
      </c>
      <c r="H7599" s="154">
        <v>2.6</v>
      </c>
      <c r="I7599" s="155"/>
      <c r="L7599" s="150"/>
      <c r="M7599" s="156"/>
      <c r="T7599" s="157"/>
      <c r="AT7599" s="152" t="s">
        <v>197</v>
      </c>
      <c r="AU7599" s="152" t="s">
        <v>94</v>
      </c>
      <c r="AV7599" s="12" t="s">
        <v>94</v>
      </c>
      <c r="AW7599" s="12" t="s">
        <v>40</v>
      </c>
      <c r="AX7599" s="12" t="s">
        <v>84</v>
      </c>
      <c r="AY7599" s="152" t="s">
        <v>174</v>
      </c>
    </row>
    <row r="7600" spans="2:51" s="14" customFormat="1" x14ac:dyDescent="0.2">
      <c r="B7600" s="170"/>
      <c r="D7600" s="151" t="s">
        <v>197</v>
      </c>
      <c r="E7600" s="171" t="s">
        <v>1</v>
      </c>
      <c r="F7600" s="172" t="s">
        <v>3803</v>
      </c>
      <c r="H7600" s="171" t="s">
        <v>1</v>
      </c>
      <c r="I7600" s="173"/>
      <c r="L7600" s="170"/>
      <c r="M7600" s="174"/>
      <c r="T7600" s="175"/>
      <c r="AT7600" s="171" t="s">
        <v>197</v>
      </c>
      <c r="AU7600" s="171" t="s">
        <v>94</v>
      </c>
      <c r="AV7600" s="14" t="s">
        <v>92</v>
      </c>
      <c r="AW7600" s="14" t="s">
        <v>40</v>
      </c>
      <c r="AX7600" s="14" t="s">
        <v>84</v>
      </c>
      <c r="AY7600" s="171" t="s">
        <v>174</v>
      </c>
    </row>
    <row r="7601" spans="2:65" s="12" customFormat="1" x14ac:dyDescent="0.2">
      <c r="B7601" s="150"/>
      <c r="D7601" s="151" t="s">
        <v>197</v>
      </c>
      <c r="E7601" s="152" t="s">
        <v>1</v>
      </c>
      <c r="F7601" s="153" t="s">
        <v>3786</v>
      </c>
      <c r="H7601" s="154">
        <v>2.6</v>
      </c>
      <c r="I7601" s="155"/>
      <c r="L7601" s="150"/>
      <c r="M7601" s="156"/>
      <c r="T7601" s="157"/>
      <c r="AT7601" s="152" t="s">
        <v>197</v>
      </c>
      <c r="AU7601" s="152" t="s">
        <v>94</v>
      </c>
      <c r="AV7601" s="12" t="s">
        <v>94</v>
      </c>
      <c r="AW7601" s="12" t="s">
        <v>40</v>
      </c>
      <c r="AX7601" s="12" t="s">
        <v>84</v>
      </c>
      <c r="AY7601" s="152" t="s">
        <v>174</v>
      </c>
    </row>
    <row r="7602" spans="2:65" s="13" customFormat="1" x14ac:dyDescent="0.2">
      <c r="B7602" s="158"/>
      <c r="D7602" s="151" t="s">
        <v>197</v>
      </c>
      <c r="E7602" s="159" t="s">
        <v>1</v>
      </c>
      <c r="F7602" s="160" t="s">
        <v>199</v>
      </c>
      <c r="H7602" s="161">
        <v>269.81700000000001</v>
      </c>
      <c r="I7602" s="162"/>
      <c r="L7602" s="158"/>
      <c r="M7602" s="163"/>
      <c r="T7602" s="164"/>
      <c r="AT7602" s="159" t="s">
        <v>197</v>
      </c>
      <c r="AU7602" s="159" t="s">
        <v>94</v>
      </c>
      <c r="AV7602" s="13" t="s">
        <v>182</v>
      </c>
      <c r="AW7602" s="13" t="s">
        <v>40</v>
      </c>
      <c r="AX7602" s="13" t="s">
        <v>92</v>
      </c>
      <c r="AY7602" s="159" t="s">
        <v>174</v>
      </c>
    </row>
    <row r="7603" spans="2:65" s="1" customFormat="1" ht="49.15" customHeight="1" x14ac:dyDescent="0.2">
      <c r="B7603" s="33"/>
      <c r="C7603" s="137" t="s">
        <v>3804</v>
      </c>
      <c r="D7603" s="137" t="s">
        <v>177</v>
      </c>
      <c r="E7603" s="138" t="s">
        <v>3805</v>
      </c>
      <c r="F7603" s="139" t="s">
        <v>3806</v>
      </c>
      <c r="G7603" s="140" t="s">
        <v>1096</v>
      </c>
      <c r="H7603" s="141">
        <v>60</v>
      </c>
      <c r="I7603" s="142"/>
      <c r="J7603" s="143">
        <f>ROUND(I7603*H7603,2)</f>
        <v>0</v>
      </c>
      <c r="K7603" s="139" t="s">
        <v>181</v>
      </c>
      <c r="L7603" s="33"/>
      <c r="M7603" s="144" t="s">
        <v>1</v>
      </c>
      <c r="N7603" s="145" t="s">
        <v>50</v>
      </c>
      <c r="P7603" s="146">
        <f>O7603*H7603</f>
        <v>0</v>
      </c>
      <c r="Q7603" s="146">
        <v>0</v>
      </c>
      <c r="R7603" s="146">
        <f>Q7603*H7603</f>
        <v>0</v>
      </c>
      <c r="S7603" s="146">
        <v>0</v>
      </c>
      <c r="T7603" s="147">
        <f>S7603*H7603</f>
        <v>0</v>
      </c>
      <c r="AR7603" s="148" t="s">
        <v>330</v>
      </c>
      <c r="AT7603" s="148" t="s">
        <v>177</v>
      </c>
      <c r="AU7603" s="148" t="s">
        <v>94</v>
      </c>
      <c r="AY7603" s="17" t="s">
        <v>174</v>
      </c>
      <c r="BE7603" s="149">
        <f>IF(N7603="základní",J7603,0)</f>
        <v>0</v>
      </c>
      <c r="BF7603" s="149">
        <f>IF(N7603="snížená",J7603,0)</f>
        <v>0</v>
      </c>
      <c r="BG7603" s="149">
        <f>IF(N7603="zákl. přenesená",J7603,0)</f>
        <v>0</v>
      </c>
      <c r="BH7603" s="149">
        <f>IF(N7603="sníž. přenesená",J7603,0)</f>
        <v>0</v>
      </c>
      <c r="BI7603" s="149">
        <f>IF(N7603="nulová",J7603,0)</f>
        <v>0</v>
      </c>
      <c r="BJ7603" s="17" t="s">
        <v>94</v>
      </c>
      <c r="BK7603" s="149">
        <f>ROUND(I7603*H7603,2)</f>
        <v>0</v>
      </c>
      <c r="BL7603" s="17" t="s">
        <v>330</v>
      </c>
      <c r="BM7603" s="148" t="s">
        <v>3807</v>
      </c>
    </row>
    <row r="7604" spans="2:65" s="14" customFormat="1" x14ac:dyDescent="0.2">
      <c r="B7604" s="170"/>
      <c r="D7604" s="151" t="s">
        <v>197</v>
      </c>
      <c r="E7604" s="171" t="s">
        <v>1</v>
      </c>
      <c r="F7604" s="172" t="s">
        <v>3808</v>
      </c>
      <c r="H7604" s="171" t="s">
        <v>1</v>
      </c>
      <c r="I7604" s="173"/>
      <c r="L7604" s="170"/>
      <c r="M7604" s="174"/>
      <c r="T7604" s="175"/>
      <c r="AT7604" s="171" t="s">
        <v>197</v>
      </c>
      <c r="AU7604" s="171" t="s">
        <v>94</v>
      </c>
      <c r="AV7604" s="14" t="s">
        <v>92</v>
      </c>
      <c r="AW7604" s="14" t="s">
        <v>40</v>
      </c>
      <c r="AX7604" s="14" t="s">
        <v>84</v>
      </c>
      <c r="AY7604" s="171" t="s">
        <v>174</v>
      </c>
    </row>
    <row r="7605" spans="2:65" s="12" customFormat="1" x14ac:dyDescent="0.2">
      <c r="B7605" s="150"/>
      <c r="D7605" s="151" t="s">
        <v>197</v>
      </c>
      <c r="E7605" s="152" t="s">
        <v>1</v>
      </c>
      <c r="F7605" s="153" t="s">
        <v>3809</v>
      </c>
      <c r="H7605" s="154">
        <v>60</v>
      </c>
      <c r="I7605" s="155"/>
      <c r="L7605" s="150"/>
      <c r="M7605" s="156"/>
      <c r="T7605" s="157"/>
      <c r="AT7605" s="152" t="s">
        <v>197</v>
      </c>
      <c r="AU7605" s="152" t="s">
        <v>94</v>
      </c>
      <c r="AV7605" s="12" t="s">
        <v>94</v>
      </c>
      <c r="AW7605" s="12" t="s">
        <v>40</v>
      </c>
      <c r="AX7605" s="12" t="s">
        <v>84</v>
      </c>
      <c r="AY7605" s="152" t="s">
        <v>174</v>
      </c>
    </row>
    <row r="7606" spans="2:65" s="13" customFormat="1" x14ac:dyDescent="0.2">
      <c r="B7606" s="158"/>
      <c r="D7606" s="151" t="s">
        <v>197</v>
      </c>
      <c r="E7606" s="159" t="s">
        <v>1</v>
      </c>
      <c r="F7606" s="160" t="s">
        <v>199</v>
      </c>
      <c r="H7606" s="161">
        <v>60</v>
      </c>
      <c r="I7606" s="162"/>
      <c r="L7606" s="158"/>
      <c r="M7606" s="163"/>
      <c r="T7606" s="164"/>
      <c r="AT7606" s="159" t="s">
        <v>197</v>
      </c>
      <c r="AU7606" s="159" t="s">
        <v>94</v>
      </c>
      <c r="AV7606" s="13" t="s">
        <v>182</v>
      </c>
      <c r="AW7606" s="13" t="s">
        <v>40</v>
      </c>
      <c r="AX7606" s="13" t="s">
        <v>92</v>
      </c>
      <c r="AY7606" s="159" t="s">
        <v>174</v>
      </c>
    </row>
    <row r="7607" spans="2:65" s="1" customFormat="1" ht="33" customHeight="1" x14ac:dyDescent="0.2">
      <c r="B7607" s="33"/>
      <c r="C7607" s="137" t="s">
        <v>3810</v>
      </c>
      <c r="D7607" s="137" t="s">
        <v>177</v>
      </c>
      <c r="E7607" s="138" t="s">
        <v>3811</v>
      </c>
      <c r="F7607" s="139" t="s">
        <v>3812</v>
      </c>
      <c r="G7607" s="140" t="s">
        <v>352</v>
      </c>
      <c r="H7607" s="141">
        <v>44</v>
      </c>
      <c r="I7607" s="142"/>
      <c r="J7607" s="143">
        <f>ROUND(I7607*H7607,2)</f>
        <v>0</v>
      </c>
      <c r="K7607" s="139" t="s">
        <v>1</v>
      </c>
      <c r="L7607" s="33"/>
      <c r="M7607" s="144" t="s">
        <v>1</v>
      </c>
      <c r="N7607" s="145" t="s">
        <v>50</v>
      </c>
      <c r="P7607" s="146">
        <f>O7607*H7607</f>
        <v>0</v>
      </c>
      <c r="Q7607" s="146">
        <v>2.2300000000000002E-3</v>
      </c>
      <c r="R7607" s="146">
        <f>Q7607*H7607</f>
        <v>9.8120000000000013E-2</v>
      </c>
      <c r="S7607" s="146">
        <v>0</v>
      </c>
      <c r="T7607" s="147">
        <f>S7607*H7607</f>
        <v>0</v>
      </c>
      <c r="AR7607" s="148" t="s">
        <v>330</v>
      </c>
      <c r="AT7607" s="148" t="s">
        <v>177</v>
      </c>
      <c r="AU7607" s="148" t="s">
        <v>94</v>
      </c>
      <c r="AY7607" s="17" t="s">
        <v>174</v>
      </c>
      <c r="BE7607" s="149">
        <f>IF(N7607="základní",J7607,0)</f>
        <v>0</v>
      </c>
      <c r="BF7607" s="149">
        <f>IF(N7607="snížená",J7607,0)</f>
        <v>0</v>
      </c>
      <c r="BG7607" s="149">
        <f>IF(N7607="zákl. přenesená",J7607,0)</f>
        <v>0</v>
      </c>
      <c r="BH7607" s="149">
        <f>IF(N7607="sníž. přenesená",J7607,0)</f>
        <v>0</v>
      </c>
      <c r="BI7607" s="149">
        <f>IF(N7607="nulová",J7607,0)</f>
        <v>0</v>
      </c>
      <c r="BJ7607" s="17" t="s">
        <v>94</v>
      </c>
      <c r="BK7607" s="149">
        <f>ROUND(I7607*H7607,2)</f>
        <v>0</v>
      </c>
      <c r="BL7607" s="17" t="s">
        <v>330</v>
      </c>
      <c r="BM7607" s="148" t="s">
        <v>3813</v>
      </c>
    </row>
    <row r="7608" spans="2:65" s="1" customFormat="1" ht="39" x14ac:dyDescent="0.2">
      <c r="B7608" s="33"/>
      <c r="D7608" s="151" t="s">
        <v>325</v>
      </c>
      <c r="F7608" s="186" t="s">
        <v>3814</v>
      </c>
      <c r="I7608" s="187"/>
      <c r="L7608" s="33"/>
      <c r="M7608" s="188"/>
      <c r="T7608" s="57"/>
      <c r="AT7608" s="17" t="s">
        <v>325</v>
      </c>
      <c r="AU7608" s="17" t="s">
        <v>94</v>
      </c>
    </row>
    <row r="7609" spans="2:65" s="14" customFormat="1" x14ac:dyDescent="0.2">
      <c r="B7609" s="170"/>
      <c r="D7609" s="151" t="s">
        <v>197</v>
      </c>
      <c r="E7609" s="171" t="s">
        <v>1</v>
      </c>
      <c r="F7609" s="172" t="s">
        <v>3815</v>
      </c>
      <c r="H7609" s="171" t="s">
        <v>1</v>
      </c>
      <c r="I7609" s="173"/>
      <c r="L7609" s="170"/>
      <c r="M7609" s="174"/>
      <c r="T7609" s="175"/>
      <c r="AT7609" s="171" t="s">
        <v>197</v>
      </c>
      <c r="AU7609" s="171" t="s">
        <v>94</v>
      </c>
      <c r="AV7609" s="14" t="s">
        <v>92</v>
      </c>
      <c r="AW7609" s="14" t="s">
        <v>40</v>
      </c>
      <c r="AX7609" s="14" t="s">
        <v>84</v>
      </c>
      <c r="AY7609" s="171" t="s">
        <v>174</v>
      </c>
    </row>
    <row r="7610" spans="2:65" s="12" customFormat="1" x14ac:dyDescent="0.2">
      <c r="B7610" s="150"/>
      <c r="D7610" s="151" t="s">
        <v>197</v>
      </c>
      <c r="E7610" s="152" t="s">
        <v>1</v>
      </c>
      <c r="F7610" s="153" t="s">
        <v>3816</v>
      </c>
      <c r="H7610" s="154">
        <v>11</v>
      </c>
      <c r="I7610" s="155"/>
      <c r="L7610" s="150"/>
      <c r="M7610" s="156"/>
      <c r="T7610" s="157"/>
      <c r="AT7610" s="152" t="s">
        <v>197</v>
      </c>
      <c r="AU7610" s="152" t="s">
        <v>94</v>
      </c>
      <c r="AV7610" s="12" t="s">
        <v>94</v>
      </c>
      <c r="AW7610" s="12" t="s">
        <v>40</v>
      </c>
      <c r="AX7610" s="12" t="s">
        <v>84</v>
      </c>
      <c r="AY7610" s="152" t="s">
        <v>174</v>
      </c>
    </row>
    <row r="7611" spans="2:65" s="14" customFormat="1" x14ac:dyDescent="0.2">
      <c r="B7611" s="170"/>
      <c r="D7611" s="151" t="s">
        <v>197</v>
      </c>
      <c r="E7611" s="171" t="s">
        <v>1</v>
      </c>
      <c r="F7611" s="172" t="s">
        <v>3817</v>
      </c>
      <c r="H7611" s="171" t="s">
        <v>1</v>
      </c>
      <c r="I7611" s="173"/>
      <c r="L7611" s="170"/>
      <c r="M7611" s="174"/>
      <c r="T7611" s="175"/>
      <c r="AT7611" s="171" t="s">
        <v>197</v>
      </c>
      <c r="AU7611" s="171" t="s">
        <v>94</v>
      </c>
      <c r="AV7611" s="14" t="s">
        <v>92</v>
      </c>
      <c r="AW7611" s="14" t="s">
        <v>40</v>
      </c>
      <c r="AX7611" s="14" t="s">
        <v>84</v>
      </c>
      <c r="AY7611" s="171" t="s">
        <v>174</v>
      </c>
    </row>
    <row r="7612" spans="2:65" s="12" customFormat="1" x14ac:dyDescent="0.2">
      <c r="B7612" s="150"/>
      <c r="D7612" s="151" t="s">
        <v>197</v>
      </c>
      <c r="E7612" s="152" t="s">
        <v>1</v>
      </c>
      <c r="F7612" s="153" t="s">
        <v>3816</v>
      </c>
      <c r="H7612" s="154">
        <v>11</v>
      </c>
      <c r="I7612" s="155"/>
      <c r="L7612" s="150"/>
      <c r="M7612" s="156"/>
      <c r="T7612" s="157"/>
      <c r="AT7612" s="152" t="s">
        <v>197</v>
      </c>
      <c r="AU7612" s="152" t="s">
        <v>94</v>
      </c>
      <c r="AV7612" s="12" t="s">
        <v>94</v>
      </c>
      <c r="AW7612" s="12" t="s">
        <v>40</v>
      </c>
      <c r="AX7612" s="12" t="s">
        <v>84</v>
      </c>
      <c r="AY7612" s="152" t="s">
        <v>174</v>
      </c>
    </row>
    <row r="7613" spans="2:65" s="14" customFormat="1" x14ac:dyDescent="0.2">
      <c r="B7613" s="170"/>
      <c r="D7613" s="151" t="s">
        <v>197</v>
      </c>
      <c r="E7613" s="171" t="s">
        <v>1</v>
      </c>
      <c r="F7613" s="172" t="s">
        <v>3818</v>
      </c>
      <c r="H7613" s="171" t="s">
        <v>1</v>
      </c>
      <c r="I7613" s="173"/>
      <c r="L7613" s="170"/>
      <c r="M7613" s="174"/>
      <c r="T7613" s="175"/>
      <c r="AT7613" s="171" t="s">
        <v>197</v>
      </c>
      <c r="AU7613" s="171" t="s">
        <v>94</v>
      </c>
      <c r="AV7613" s="14" t="s">
        <v>92</v>
      </c>
      <c r="AW7613" s="14" t="s">
        <v>40</v>
      </c>
      <c r="AX7613" s="14" t="s">
        <v>84</v>
      </c>
      <c r="AY7613" s="171" t="s">
        <v>174</v>
      </c>
    </row>
    <row r="7614" spans="2:65" s="12" customFormat="1" x14ac:dyDescent="0.2">
      <c r="B7614" s="150"/>
      <c r="D7614" s="151" t="s">
        <v>197</v>
      </c>
      <c r="E7614" s="152" t="s">
        <v>1</v>
      </c>
      <c r="F7614" s="153" t="s">
        <v>3816</v>
      </c>
      <c r="H7614" s="154">
        <v>11</v>
      </c>
      <c r="I7614" s="155"/>
      <c r="L7614" s="150"/>
      <c r="M7614" s="156"/>
      <c r="T7614" s="157"/>
      <c r="AT7614" s="152" t="s">
        <v>197</v>
      </c>
      <c r="AU7614" s="152" t="s">
        <v>94</v>
      </c>
      <c r="AV7614" s="12" t="s">
        <v>94</v>
      </c>
      <c r="AW7614" s="12" t="s">
        <v>40</v>
      </c>
      <c r="AX7614" s="12" t="s">
        <v>84</v>
      </c>
      <c r="AY7614" s="152" t="s">
        <v>174</v>
      </c>
    </row>
    <row r="7615" spans="2:65" s="14" customFormat="1" x14ac:dyDescent="0.2">
      <c r="B7615" s="170"/>
      <c r="D7615" s="151" t="s">
        <v>197</v>
      </c>
      <c r="E7615" s="171" t="s">
        <v>1</v>
      </c>
      <c r="F7615" s="172" t="s">
        <v>3819</v>
      </c>
      <c r="H7615" s="171" t="s">
        <v>1</v>
      </c>
      <c r="I7615" s="173"/>
      <c r="L7615" s="170"/>
      <c r="M7615" s="174"/>
      <c r="T7615" s="175"/>
      <c r="AT7615" s="171" t="s">
        <v>197</v>
      </c>
      <c r="AU7615" s="171" t="s">
        <v>94</v>
      </c>
      <c r="AV7615" s="14" t="s">
        <v>92</v>
      </c>
      <c r="AW7615" s="14" t="s">
        <v>40</v>
      </c>
      <c r="AX7615" s="14" t="s">
        <v>84</v>
      </c>
      <c r="AY7615" s="171" t="s">
        <v>174</v>
      </c>
    </row>
    <row r="7616" spans="2:65" s="12" customFormat="1" x14ac:dyDescent="0.2">
      <c r="B7616" s="150"/>
      <c r="D7616" s="151" t="s">
        <v>197</v>
      </c>
      <c r="E7616" s="152" t="s">
        <v>1</v>
      </c>
      <c r="F7616" s="153" t="s">
        <v>3816</v>
      </c>
      <c r="H7616" s="154">
        <v>11</v>
      </c>
      <c r="I7616" s="155"/>
      <c r="L7616" s="150"/>
      <c r="M7616" s="156"/>
      <c r="T7616" s="157"/>
      <c r="AT7616" s="152" t="s">
        <v>197</v>
      </c>
      <c r="AU7616" s="152" t="s">
        <v>94</v>
      </c>
      <c r="AV7616" s="12" t="s">
        <v>94</v>
      </c>
      <c r="AW7616" s="12" t="s">
        <v>40</v>
      </c>
      <c r="AX7616" s="12" t="s">
        <v>84</v>
      </c>
      <c r="AY7616" s="152" t="s">
        <v>174</v>
      </c>
    </row>
    <row r="7617" spans="2:65" s="13" customFormat="1" x14ac:dyDescent="0.2">
      <c r="B7617" s="158"/>
      <c r="D7617" s="151" t="s">
        <v>197</v>
      </c>
      <c r="E7617" s="159" t="s">
        <v>1</v>
      </c>
      <c r="F7617" s="160" t="s">
        <v>199</v>
      </c>
      <c r="H7617" s="161">
        <v>44</v>
      </c>
      <c r="I7617" s="162"/>
      <c r="L7617" s="158"/>
      <c r="M7617" s="163"/>
      <c r="T7617" s="164"/>
      <c r="AT7617" s="159" t="s">
        <v>197</v>
      </c>
      <c r="AU7617" s="159" t="s">
        <v>94</v>
      </c>
      <c r="AV7617" s="13" t="s">
        <v>182</v>
      </c>
      <c r="AW7617" s="13" t="s">
        <v>40</v>
      </c>
      <c r="AX7617" s="13" t="s">
        <v>92</v>
      </c>
      <c r="AY7617" s="159" t="s">
        <v>174</v>
      </c>
    </row>
    <row r="7618" spans="2:65" s="1" customFormat="1" ht="44.25" customHeight="1" x14ac:dyDescent="0.2">
      <c r="B7618" s="33"/>
      <c r="C7618" s="137" t="s">
        <v>3820</v>
      </c>
      <c r="D7618" s="137" t="s">
        <v>177</v>
      </c>
      <c r="E7618" s="138" t="s">
        <v>3821</v>
      </c>
      <c r="F7618" s="139" t="s">
        <v>3822</v>
      </c>
      <c r="G7618" s="140" t="s">
        <v>352</v>
      </c>
      <c r="H7618" s="141">
        <v>3.2</v>
      </c>
      <c r="I7618" s="142"/>
      <c r="J7618" s="143">
        <f>ROUND(I7618*H7618,2)</f>
        <v>0</v>
      </c>
      <c r="K7618" s="139" t="s">
        <v>1</v>
      </c>
      <c r="L7618" s="33"/>
      <c r="M7618" s="144" t="s">
        <v>1</v>
      </c>
      <c r="N7618" s="145" t="s">
        <v>50</v>
      </c>
      <c r="P7618" s="146">
        <f>O7618*H7618</f>
        <v>0</v>
      </c>
      <c r="Q7618" s="146">
        <v>0</v>
      </c>
      <c r="R7618" s="146">
        <f>Q7618*H7618</f>
        <v>0</v>
      </c>
      <c r="S7618" s="146">
        <v>0</v>
      </c>
      <c r="T7618" s="147">
        <f>S7618*H7618</f>
        <v>0</v>
      </c>
      <c r="AR7618" s="148" t="s">
        <v>330</v>
      </c>
      <c r="AT7618" s="148" t="s">
        <v>177</v>
      </c>
      <c r="AU7618" s="148" t="s">
        <v>94</v>
      </c>
      <c r="AY7618" s="17" t="s">
        <v>174</v>
      </c>
      <c r="BE7618" s="149">
        <f>IF(N7618="základní",J7618,0)</f>
        <v>0</v>
      </c>
      <c r="BF7618" s="149">
        <f>IF(N7618="snížená",J7618,0)</f>
        <v>0</v>
      </c>
      <c r="BG7618" s="149">
        <f>IF(N7618="zákl. přenesená",J7618,0)</f>
        <v>0</v>
      </c>
      <c r="BH7618" s="149">
        <f>IF(N7618="sníž. přenesená",J7618,0)</f>
        <v>0</v>
      </c>
      <c r="BI7618" s="149">
        <f>IF(N7618="nulová",J7618,0)</f>
        <v>0</v>
      </c>
      <c r="BJ7618" s="17" t="s">
        <v>94</v>
      </c>
      <c r="BK7618" s="149">
        <f>ROUND(I7618*H7618,2)</f>
        <v>0</v>
      </c>
      <c r="BL7618" s="17" t="s">
        <v>330</v>
      </c>
      <c r="BM7618" s="148" t="s">
        <v>3823</v>
      </c>
    </row>
    <row r="7619" spans="2:65" s="1" customFormat="1" ht="19.5" x14ac:dyDescent="0.2">
      <c r="B7619" s="33"/>
      <c r="D7619" s="151" t="s">
        <v>325</v>
      </c>
      <c r="F7619" s="186" t="s">
        <v>3824</v>
      </c>
      <c r="I7619" s="187"/>
      <c r="L7619" s="33"/>
      <c r="M7619" s="188"/>
      <c r="T7619" s="57"/>
      <c r="AT7619" s="17" t="s">
        <v>325</v>
      </c>
      <c r="AU7619" s="17" t="s">
        <v>94</v>
      </c>
    </row>
    <row r="7620" spans="2:65" s="14" customFormat="1" x14ac:dyDescent="0.2">
      <c r="B7620" s="170"/>
      <c r="D7620" s="151" t="s">
        <v>197</v>
      </c>
      <c r="E7620" s="171" t="s">
        <v>1</v>
      </c>
      <c r="F7620" s="172" t="s">
        <v>3825</v>
      </c>
      <c r="H7620" s="171" t="s">
        <v>1</v>
      </c>
      <c r="I7620" s="173"/>
      <c r="L7620" s="170"/>
      <c r="M7620" s="174"/>
      <c r="T7620" s="175"/>
      <c r="AT7620" s="171" t="s">
        <v>197</v>
      </c>
      <c r="AU7620" s="171" t="s">
        <v>94</v>
      </c>
      <c r="AV7620" s="14" t="s">
        <v>92</v>
      </c>
      <c r="AW7620" s="14" t="s">
        <v>40</v>
      </c>
      <c r="AX7620" s="14" t="s">
        <v>84</v>
      </c>
      <c r="AY7620" s="171" t="s">
        <v>174</v>
      </c>
    </row>
    <row r="7621" spans="2:65" s="12" customFormat="1" x14ac:dyDescent="0.2">
      <c r="B7621" s="150"/>
      <c r="D7621" s="151" t="s">
        <v>197</v>
      </c>
      <c r="E7621" s="152" t="s">
        <v>1</v>
      </c>
      <c r="F7621" s="153" t="s">
        <v>3826</v>
      </c>
      <c r="H7621" s="154">
        <v>0.8</v>
      </c>
      <c r="I7621" s="155"/>
      <c r="L7621" s="150"/>
      <c r="M7621" s="156"/>
      <c r="T7621" s="157"/>
      <c r="AT7621" s="152" t="s">
        <v>197</v>
      </c>
      <c r="AU7621" s="152" t="s">
        <v>94</v>
      </c>
      <c r="AV7621" s="12" t="s">
        <v>94</v>
      </c>
      <c r="AW7621" s="12" t="s">
        <v>40</v>
      </c>
      <c r="AX7621" s="12" t="s">
        <v>84</v>
      </c>
      <c r="AY7621" s="152" t="s">
        <v>174</v>
      </c>
    </row>
    <row r="7622" spans="2:65" s="14" customFormat="1" x14ac:dyDescent="0.2">
      <c r="B7622" s="170"/>
      <c r="D7622" s="151" t="s">
        <v>197</v>
      </c>
      <c r="E7622" s="171" t="s">
        <v>1</v>
      </c>
      <c r="F7622" s="172" t="s">
        <v>3827</v>
      </c>
      <c r="H7622" s="171" t="s">
        <v>1</v>
      </c>
      <c r="I7622" s="173"/>
      <c r="L7622" s="170"/>
      <c r="M7622" s="174"/>
      <c r="T7622" s="175"/>
      <c r="AT7622" s="171" t="s">
        <v>197</v>
      </c>
      <c r="AU7622" s="171" t="s">
        <v>94</v>
      </c>
      <c r="AV7622" s="14" t="s">
        <v>92</v>
      </c>
      <c r="AW7622" s="14" t="s">
        <v>40</v>
      </c>
      <c r="AX7622" s="14" t="s">
        <v>84</v>
      </c>
      <c r="AY7622" s="171" t="s">
        <v>174</v>
      </c>
    </row>
    <row r="7623" spans="2:65" s="12" customFormat="1" x14ac:dyDescent="0.2">
      <c r="B7623" s="150"/>
      <c r="D7623" s="151" t="s">
        <v>197</v>
      </c>
      <c r="E7623" s="152" t="s">
        <v>1</v>
      </c>
      <c r="F7623" s="153" t="s">
        <v>3826</v>
      </c>
      <c r="H7623" s="154">
        <v>0.8</v>
      </c>
      <c r="I7623" s="155"/>
      <c r="L7623" s="150"/>
      <c r="M7623" s="156"/>
      <c r="T7623" s="157"/>
      <c r="AT7623" s="152" t="s">
        <v>197</v>
      </c>
      <c r="AU7623" s="152" t="s">
        <v>94</v>
      </c>
      <c r="AV7623" s="12" t="s">
        <v>94</v>
      </c>
      <c r="AW7623" s="12" t="s">
        <v>40</v>
      </c>
      <c r="AX7623" s="12" t="s">
        <v>84</v>
      </c>
      <c r="AY7623" s="152" t="s">
        <v>174</v>
      </c>
    </row>
    <row r="7624" spans="2:65" s="14" customFormat="1" x14ac:dyDescent="0.2">
      <c r="B7624" s="170"/>
      <c r="D7624" s="151" t="s">
        <v>197</v>
      </c>
      <c r="E7624" s="171" t="s">
        <v>1</v>
      </c>
      <c r="F7624" s="172" t="s">
        <v>3828</v>
      </c>
      <c r="H7624" s="171" t="s">
        <v>1</v>
      </c>
      <c r="I7624" s="173"/>
      <c r="L7624" s="170"/>
      <c r="M7624" s="174"/>
      <c r="T7624" s="175"/>
      <c r="AT7624" s="171" t="s">
        <v>197</v>
      </c>
      <c r="AU7624" s="171" t="s">
        <v>94</v>
      </c>
      <c r="AV7624" s="14" t="s">
        <v>92</v>
      </c>
      <c r="AW7624" s="14" t="s">
        <v>40</v>
      </c>
      <c r="AX7624" s="14" t="s">
        <v>84</v>
      </c>
      <c r="AY7624" s="171" t="s">
        <v>174</v>
      </c>
    </row>
    <row r="7625" spans="2:65" s="12" customFormat="1" x14ac:dyDescent="0.2">
      <c r="B7625" s="150"/>
      <c r="D7625" s="151" t="s">
        <v>197</v>
      </c>
      <c r="E7625" s="152" t="s">
        <v>1</v>
      </c>
      <c r="F7625" s="153" t="s">
        <v>3826</v>
      </c>
      <c r="H7625" s="154">
        <v>0.8</v>
      </c>
      <c r="I7625" s="155"/>
      <c r="L7625" s="150"/>
      <c r="M7625" s="156"/>
      <c r="T7625" s="157"/>
      <c r="AT7625" s="152" t="s">
        <v>197</v>
      </c>
      <c r="AU7625" s="152" t="s">
        <v>94</v>
      </c>
      <c r="AV7625" s="12" t="s">
        <v>94</v>
      </c>
      <c r="AW7625" s="12" t="s">
        <v>40</v>
      </c>
      <c r="AX7625" s="12" t="s">
        <v>84</v>
      </c>
      <c r="AY7625" s="152" t="s">
        <v>174</v>
      </c>
    </row>
    <row r="7626" spans="2:65" s="14" customFormat="1" x14ac:dyDescent="0.2">
      <c r="B7626" s="170"/>
      <c r="D7626" s="151" t="s">
        <v>197</v>
      </c>
      <c r="E7626" s="171" t="s">
        <v>1</v>
      </c>
      <c r="F7626" s="172" t="s">
        <v>3829</v>
      </c>
      <c r="H7626" s="171" t="s">
        <v>1</v>
      </c>
      <c r="I7626" s="173"/>
      <c r="L7626" s="170"/>
      <c r="M7626" s="174"/>
      <c r="T7626" s="175"/>
      <c r="AT7626" s="171" t="s">
        <v>197</v>
      </c>
      <c r="AU7626" s="171" t="s">
        <v>94</v>
      </c>
      <c r="AV7626" s="14" t="s">
        <v>92</v>
      </c>
      <c r="AW7626" s="14" t="s">
        <v>40</v>
      </c>
      <c r="AX7626" s="14" t="s">
        <v>84</v>
      </c>
      <c r="AY7626" s="171" t="s">
        <v>174</v>
      </c>
    </row>
    <row r="7627" spans="2:65" s="12" customFormat="1" x14ac:dyDescent="0.2">
      <c r="B7627" s="150"/>
      <c r="D7627" s="151" t="s">
        <v>197</v>
      </c>
      <c r="E7627" s="152" t="s">
        <v>1</v>
      </c>
      <c r="F7627" s="153" t="s">
        <v>3826</v>
      </c>
      <c r="H7627" s="154">
        <v>0.8</v>
      </c>
      <c r="I7627" s="155"/>
      <c r="L7627" s="150"/>
      <c r="M7627" s="156"/>
      <c r="T7627" s="157"/>
      <c r="AT7627" s="152" t="s">
        <v>197</v>
      </c>
      <c r="AU7627" s="152" t="s">
        <v>94</v>
      </c>
      <c r="AV7627" s="12" t="s">
        <v>94</v>
      </c>
      <c r="AW7627" s="12" t="s">
        <v>40</v>
      </c>
      <c r="AX7627" s="12" t="s">
        <v>84</v>
      </c>
      <c r="AY7627" s="152" t="s">
        <v>174</v>
      </c>
    </row>
    <row r="7628" spans="2:65" s="13" customFormat="1" x14ac:dyDescent="0.2">
      <c r="B7628" s="158"/>
      <c r="D7628" s="151" t="s">
        <v>197</v>
      </c>
      <c r="E7628" s="159" t="s">
        <v>1</v>
      </c>
      <c r="F7628" s="160" t="s">
        <v>199</v>
      </c>
      <c r="H7628" s="161">
        <v>3.2</v>
      </c>
      <c r="I7628" s="162"/>
      <c r="L7628" s="158"/>
      <c r="M7628" s="163"/>
      <c r="T7628" s="164"/>
      <c r="AT7628" s="159" t="s">
        <v>197</v>
      </c>
      <c r="AU7628" s="159" t="s">
        <v>94</v>
      </c>
      <c r="AV7628" s="13" t="s">
        <v>182</v>
      </c>
      <c r="AW7628" s="13" t="s">
        <v>40</v>
      </c>
      <c r="AX7628" s="13" t="s">
        <v>92</v>
      </c>
      <c r="AY7628" s="159" t="s">
        <v>174</v>
      </c>
    </row>
    <row r="7629" spans="2:65" s="1" customFormat="1" ht="44.25" customHeight="1" x14ac:dyDescent="0.2">
      <c r="B7629" s="33"/>
      <c r="C7629" s="137" t="s">
        <v>3830</v>
      </c>
      <c r="D7629" s="137" t="s">
        <v>177</v>
      </c>
      <c r="E7629" s="138" t="s">
        <v>3831</v>
      </c>
      <c r="F7629" s="139" t="s">
        <v>3832</v>
      </c>
      <c r="G7629" s="140" t="s">
        <v>352</v>
      </c>
      <c r="H7629" s="141">
        <v>20</v>
      </c>
      <c r="I7629" s="142"/>
      <c r="J7629" s="143">
        <f>ROUND(I7629*H7629,2)</f>
        <v>0</v>
      </c>
      <c r="K7629" s="139" t="s">
        <v>1</v>
      </c>
      <c r="L7629" s="33"/>
      <c r="M7629" s="144" t="s">
        <v>1</v>
      </c>
      <c r="N7629" s="145" t="s">
        <v>50</v>
      </c>
      <c r="P7629" s="146">
        <f>O7629*H7629</f>
        <v>0</v>
      </c>
      <c r="Q7629" s="146">
        <v>0</v>
      </c>
      <c r="R7629" s="146">
        <f>Q7629*H7629</f>
        <v>0</v>
      </c>
      <c r="S7629" s="146">
        <v>0</v>
      </c>
      <c r="T7629" s="147">
        <f>S7629*H7629</f>
        <v>0</v>
      </c>
      <c r="AR7629" s="148" t="s">
        <v>330</v>
      </c>
      <c r="AT7629" s="148" t="s">
        <v>177</v>
      </c>
      <c r="AU7629" s="148" t="s">
        <v>94</v>
      </c>
      <c r="AY7629" s="17" t="s">
        <v>174</v>
      </c>
      <c r="BE7629" s="149">
        <f>IF(N7629="základní",J7629,0)</f>
        <v>0</v>
      </c>
      <c r="BF7629" s="149">
        <f>IF(N7629="snížená",J7629,0)</f>
        <v>0</v>
      </c>
      <c r="BG7629" s="149">
        <f>IF(N7629="zákl. přenesená",J7629,0)</f>
        <v>0</v>
      </c>
      <c r="BH7629" s="149">
        <f>IF(N7629="sníž. přenesená",J7629,0)</f>
        <v>0</v>
      </c>
      <c r="BI7629" s="149">
        <f>IF(N7629="nulová",J7629,0)</f>
        <v>0</v>
      </c>
      <c r="BJ7629" s="17" t="s">
        <v>94</v>
      </c>
      <c r="BK7629" s="149">
        <f>ROUND(I7629*H7629,2)</f>
        <v>0</v>
      </c>
      <c r="BL7629" s="17" t="s">
        <v>330</v>
      </c>
      <c r="BM7629" s="148" t="s">
        <v>3833</v>
      </c>
    </row>
    <row r="7630" spans="2:65" s="1" customFormat="1" ht="19.5" x14ac:dyDescent="0.2">
      <c r="B7630" s="33"/>
      <c r="D7630" s="151" t="s">
        <v>325</v>
      </c>
      <c r="F7630" s="186" t="s">
        <v>3824</v>
      </c>
      <c r="I7630" s="187"/>
      <c r="L7630" s="33"/>
      <c r="M7630" s="188"/>
      <c r="T7630" s="57"/>
      <c r="AT7630" s="17" t="s">
        <v>325</v>
      </c>
      <c r="AU7630" s="17" t="s">
        <v>94</v>
      </c>
    </row>
    <row r="7631" spans="2:65" s="14" customFormat="1" x14ac:dyDescent="0.2">
      <c r="B7631" s="170"/>
      <c r="D7631" s="151" t="s">
        <v>197</v>
      </c>
      <c r="E7631" s="171" t="s">
        <v>1</v>
      </c>
      <c r="F7631" s="172" t="s">
        <v>3834</v>
      </c>
      <c r="H7631" s="171" t="s">
        <v>1</v>
      </c>
      <c r="I7631" s="173"/>
      <c r="L7631" s="170"/>
      <c r="M7631" s="174"/>
      <c r="T7631" s="175"/>
      <c r="AT7631" s="171" t="s">
        <v>197</v>
      </c>
      <c r="AU7631" s="171" t="s">
        <v>94</v>
      </c>
      <c r="AV7631" s="14" t="s">
        <v>92</v>
      </c>
      <c r="AW7631" s="14" t="s">
        <v>40</v>
      </c>
      <c r="AX7631" s="14" t="s">
        <v>84</v>
      </c>
      <c r="AY7631" s="171" t="s">
        <v>174</v>
      </c>
    </row>
    <row r="7632" spans="2:65" s="12" customFormat="1" x14ac:dyDescent="0.2">
      <c r="B7632" s="150"/>
      <c r="D7632" s="151" t="s">
        <v>197</v>
      </c>
      <c r="E7632" s="152" t="s">
        <v>1</v>
      </c>
      <c r="F7632" s="153" t="s">
        <v>3826</v>
      </c>
      <c r="H7632" s="154">
        <v>0.8</v>
      </c>
      <c r="I7632" s="155"/>
      <c r="L7632" s="150"/>
      <c r="M7632" s="156"/>
      <c r="T7632" s="157"/>
      <c r="AT7632" s="152" t="s">
        <v>197</v>
      </c>
      <c r="AU7632" s="152" t="s">
        <v>94</v>
      </c>
      <c r="AV7632" s="12" t="s">
        <v>94</v>
      </c>
      <c r="AW7632" s="12" t="s">
        <v>40</v>
      </c>
      <c r="AX7632" s="12" t="s">
        <v>84</v>
      </c>
      <c r="AY7632" s="152" t="s">
        <v>174</v>
      </c>
    </row>
    <row r="7633" spans="2:51" s="14" customFormat="1" x14ac:dyDescent="0.2">
      <c r="B7633" s="170"/>
      <c r="D7633" s="151" t="s">
        <v>197</v>
      </c>
      <c r="E7633" s="171" t="s">
        <v>1</v>
      </c>
      <c r="F7633" s="172" t="s">
        <v>3835</v>
      </c>
      <c r="H7633" s="171" t="s">
        <v>1</v>
      </c>
      <c r="I7633" s="173"/>
      <c r="L7633" s="170"/>
      <c r="M7633" s="174"/>
      <c r="T7633" s="175"/>
      <c r="AT7633" s="171" t="s">
        <v>197</v>
      </c>
      <c r="AU7633" s="171" t="s">
        <v>94</v>
      </c>
      <c r="AV7633" s="14" t="s">
        <v>92</v>
      </c>
      <c r="AW7633" s="14" t="s">
        <v>40</v>
      </c>
      <c r="AX7633" s="14" t="s">
        <v>84</v>
      </c>
      <c r="AY7633" s="171" t="s">
        <v>174</v>
      </c>
    </row>
    <row r="7634" spans="2:51" s="12" customFormat="1" x14ac:dyDescent="0.2">
      <c r="B7634" s="150"/>
      <c r="D7634" s="151" t="s">
        <v>197</v>
      </c>
      <c r="E7634" s="152" t="s">
        <v>1</v>
      </c>
      <c r="F7634" s="153" t="s">
        <v>3826</v>
      </c>
      <c r="H7634" s="154">
        <v>0.8</v>
      </c>
      <c r="I7634" s="155"/>
      <c r="L7634" s="150"/>
      <c r="M7634" s="156"/>
      <c r="T7634" s="157"/>
      <c r="AT7634" s="152" t="s">
        <v>197</v>
      </c>
      <c r="AU7634" s="152" t="s">
        <v>94</v>
      </c>
      <c r="AV7634" s="12" t="s">
        <v>94</v>
      </c>
      <c r="AW7634" s="12" t="s">
        <v>40</v>
      </c>
      <c r="AX7634" s="12" t="s">
        <v>84</v>
      </c>
      <c r="AY7634" s="152" t="s">
        <v>174</v>
      </c>
    </row>
    <row r="7635" spans="2:51" s="14" customFormat="1" x14ac:dyDescent="0.2">
      <c r="B7635" s="170"/>
      <c r="D7635" s="151" t="s">
        <v>197</v>
      </c>
      <c r="E7635" s="171" t="s">
        <v>1</v>
      </c>
      <c r="F7635" s="172" t="s">
        <v>3836</v>
      </c>
      <c r="H7635" s="171" t="s">
        <v>1</v>
      </c>
      <c r="I7635" s="173"/>
      <c r="L7635" s="170"/>
      <c r="M7635" s="174"/>
      <c r="T7635" s="175"/>
      <c r="AT7635" s="171" t="s">
        <v>197</v>
      </c>
      <c r="AU7635" s="171" t="s">
        <v>94</v>
      </c>
      <c r="AV7635" s="14" t="s">
        <v>92</v>
      </c>
      <c r="AW7635" s="14" t="s">
        <v>40</v>
      </c>
      <c r="AX7635" s="14" t="s">
        <v>84</v>
      </c>
      <c r="AY7635" s="171" t="s">
        <v>174</v>
      </c>
    </row>
    <row r="7636" spans="2:51" s="12" customFormat="1" x14ac:dyDescent="0.2">
      <c r="B7636" s="150"/>
      <c r="D7636" s="151" t="s">
        <v>197</v>
      </c>
      <c r="E7636" s="152" t="s">
        <v>1</v>
      </c>
      <c r="F7636" s="153" t="s">
        <v>3826</v>
      </c>
      <c r="H7636" s="154">
        <v>0.8</v>
      </c>
      <c r="I7636" s="155"/>
      <c r="L7636" s="150"/>
      <c r="M7636" s="156"/>
      <c r="T7636" s="157"/>
      <c r="AT7636" s="152" t="s">
        <v>197</v>
      </c>
      <c r="AU7636" s="152" t="s">
        <v>94</v>
      </c>
      <c r="AV7636" s="12" t="s">
        <v>94</v>
      </c>
      <c r="AW7636" s="12" t="s">
        <v>40</v>
      </c>
      <c r="AX7636" s="12" t="s">
        <v>84</v>
      </c>
      <c r="AY7636" s="152" t="s">
        <v>174</v>
      </c>
    </row>
    <row r="7637" spans="2:51" s="14" customFormat="1" x14ac:dyDescent="0.2">
      <c r="B7637" s="170"/>
      <c r="D7637" s="151" t="s">
        <v>197</v>
      </c>
      <c r="E7637" s="171" t="s">
        <v>1</v>
      </c>
      <c r="F7637" s="172" t="s">
        <v>3837</v>
      </c>
      <c r="H7637" s="171" t="s">
        <v>1</v>
      </c>
      <c r="I7637" s="173"/>
      <c r="L7637" s="170"/>
      <c r="M7637" s="174"/>
      <c r="T7637" s="175"/>
      <c r="AT7637" s="171" t="s">
        <v>197</v>
      </c>
      <c r="AU7637" s="171" t="s">
        <v>94</v>
      </c>
      <c r="AV7637" s="14" t="s">
        <v>92</v>
      </c>
      <c r="AW7637" s="14" t="s">
        <v>40</v>
      </c>
      <c r="AX7637" s="14" t="s">
        <v>84</v>
      </c>
      <c r="AY7637" s="171" t="s">
        <v>174</v>
      </c>
    </row>
    <row r="7638" spans="2:51" s="12" customFormat="1" x14ac:dyDescent="0.2">
      <c r="B7638" s="150"/>
      <c r="D7638" s="151" t="s">
        <v>197</v>
      </c>
      <c r="E7638" s="152" t="s">
        <v>1</v>
      </c>
      <c r="F7638" s="153" t="s">
        <v>3826</v>
      </c>
      <c r="H7638" s="154">
        <v>0.8</v>
      </c>
      <c r="I7638" s="155"/>
      <c r="L7638" s="150"/>
      <c r="M7638" s="156"/>
      <c r="T7638" s="157"/>
      <c r="AT7638" s="152" t="s">
        <v>197</v>
      </c>
      <c r="AU7638" s="152" t="s">
        <v>94</v>
      </c>
      <c r="AV7638" s="12" t="s">
        <v>94</v>
      </c>
      <c r="AW7638" s="12" t="s">
        <v>40</v>
      </c>
      <c r="AX7638" s="12" t="s">
        <v>84</v>
      </c>
      <c r="AY7638" s="152" t="s">
        <v>174</v>
      </c>
    </row>
    <row r="7639" spans="2:51" s="14" customFormat="1" x14ac:dyDescent="0.2">
      <c r="B7639" s="170"/>
      <c r="D7639" s="151" t="s">
        <v>197</v>
      </c>
      <c r="E7639" s="171" t="s">
        <v>1</v>
      </c>
      <c r="F7639" s="172" t="s">
        <v>3838</v>
      </c>
      <c r="H7639" s="171" t="s">
        <v>1</v>
      </c>
      <c r="I7639" s="173"/>
      <c r="L7639" s="170"/>
      <c r="M7639" s="174"/>
      <c r="T7639" s="175"/>
      <c r="AT7639" s="171" t="s">
        <v>197</v>
      </c>
      <c r="AU7639" s="171" t="s">
        <v>94</v>
      </c>
      <c r="AV7639" s="14" t="s">
        <v>92</v>
      </c>
      <c r="AW7639" s="14" t="s">
        <v>40</v>
      </c>
      <c r="AX7639" s="14" t="s">
        <v>84</v>
      </c>
      <c r="AY7639" s="171" t="s">
        <v>174</v>
      </c>
    </row>
    <row r="7640" spans="2:51" s="12" customFormat="1" x14ac:dyDescent="0.2">
      <c r="B7640" s="150"/>
      <c r="D7640" s="151" t="s">
        <v>197</v>
      </c>
      <c r="E7640" s="152" t="s">
        <v>1</v>
      </c>
      <c r="F7640" s="153" t="s">
        <v>3826</v>
      </c>
      <c r="H7640" s="154">
        <v>0.8</v>
      </c>
      <c r="I7640" s="155"/>
      <c r="L7640" s="150"/>
      <c r="M7640" s="156"/>
      <c r="T7640" s="157"/>
      <c r="AT7640" s="152" t="s">
        <v>197</v>
      </c>
      <c r="AU7640" s="152" t="s">
        <v>94</v>
      </c>
      <c r="AV7640" s="12" t="s">
        <v>94</v>
      </c>
      <c r="AW7640" s="12" t="s">
        <v>40</v>
      </c>
      <c r="AX7640" s="12" t="s">
        <v>84</v>
      </c>
      <c r="AY7640" s="152" t="s">
        <v>174</v>
      </c>
    </row>
    <row r="7641" spans="2:51" s="14" customFormat="1" x14ac:dyDescent="0.2">
      <c r="B7641" s="170"/>
      <c r="D7641" s="151" t="s">
        <v>197</v>
      </c>
      <c r="E7641" s="171" t="s">
        <v>1</v>
      </c>
      <c r="F7641" s="172" t="s">
        <v>3839</v>
      </c>
      <c r="H7641" s="171" t="s">
        <v>1</v>
      </c>
      <c r="I7641" s="173"/>
      <c r="L7641" s="170"/>
      <c r="M7641" s="174"/>
      <c r="T7641" s="175"/>
      <c r="AT7641" s="171" t="s">
        <v>197</v>
      </c>
      <c r="AU7641" s="171" t="s">
        <v>94</v>
      </c>
      <c r="AV7641" s="14" t="s">
        <v>92</v>
      </c>
      <c r="AW7641" s="14" t="s">
        <v>40</v>
      </c>
      <c r="AX7641" s="14" t="s">
        <v>84</v>
      </c>
      <c r="AY7641" s="171" t="s">
        <v>174</v>
      </c>
    </row>
    <row r="7642" spans="2:51" s="12" customFormat="1" x14ac:dyDescent="0.2">
      <c r="B7642" s="150"/>
      <c r="D7642" s="151" t="s">
        <v>197</v>
      </c>
      <c r="E7642" s="152" t="s">
        <v>1</v>
      </c>
      <c r="F7642" s="153" t="s">
        <v>3826</v>
      </c>
      <c r="H7642" s="154">
        <v>0.8</v>
      </c>
      <c r="I7642" s="155"/>
      <c r="L7642" s="150"/>
      <c r="M7642" s="156"/>
      <c r="T7642" s="157"/>
      <c r="AT7642" s="152" t="s">
        <v>197</v>
      </c>
      <c r="AU7642" s="152" t="s">
        <v>94</v>
      </c>
      <c r="AV7642" s="12" t="s">
        <v>94</v>
      </c>
      <c r="AW7642" s="12" t="s">
        <v>40</v>
      </c>
      <c r="AX7642" s="12" t="s">
        <v>84</v>
      </c>
      <c r="AY7642" s="152" t="s">
        <v>174</v>
      </c>
    </row>
    <row r="7643" spans="2:51" s="14" customFormat="1" x14ac:dyDescent="0.2">
      <c r="B7643" s="170"/>
      <c r="D7643" s="151" t="s">
        <v>197</v>
      </c>
      <c r="E7643" s="171" t="s">
        <v>1</v>
      </c>
      <c r="F7643" s="172" t="s">
        <v>3840</v>
      </c>
      <c r="H7643" s="171" t="s">
        <v>1</v>
      </c>
      <c r="I7643" s="173"/>
      <c r="L7643" s="170"/>
      <c r="M7643" s="174"/>
      <c r="T7643" s="175"/>
      <c r="AT7643" s="171" t="s">
        <v>197</v>
      </c>
      <c r="AU7643" s="171" t="s">
        <v>94</v>
      </c>
      <c r="AV7643" s="14" t="s">
        <v>92</v>
      </c>
      <c r="AW7643" s="14" t="s">
        <v>40</v>
      </c>
      <c r="AX7643" s="14" t="s">
        <v>84</v>
      </c>
      <c r="AY7643" s="171" t="s">
        <v>174</v>
      </c>
    </row>
    <row r="7644" spans="2:51" s="12" customFormat="1" x14ac:dyDescent="0.2">
      <c r="B7644" s="150"/>
      <c r="D7644" s="151" t="s">
        <v>197</v>
      </c>
      <c r="E7644" s="152" t="s">
        <v>1</v>
      </c>
      <c r="F7644" s="153" t="s">
        <v>3826</v>
      </c>
      <c r="H7644" s="154">
        <v>0.8</v>
      </c>
      <c r="I7644" s="155"/>
      <c r="L7644" s="150"/>
      <c r="M7644" s="156"/>
      <c r="T7644" s="157"/>
      <c r="AT7644" s="152" t="s">
        <v>197</v>
      </c>
      <c r="AU7644" s="152" t="s">
        <v>94</v>
      </c>
      <c r="AV7644" s="12" t="s">
        <v>94</v>
      </c>
      <c r="AW7644" s="12" t="s">
        <v>40</v>
      </c>
      <c r="AX7644" s="12" t="s">
        <v>84</v>
      </c>
      <c r="AY7644" s="152" t="s">
        <v>174</v>
      </c>
    </row>
    <row r="7645" spans="2:51" s="14" customFormat="1" x14ac:dyDescent="0.2">
      <c r="B7645" s="170"/>
      <c r="D7645" s="151" t="s">
        <v>197</v>
      </c>
      <c r="E7645" s="171" t="s">
        <v>1</v>
      </c>
      <c r="F7645" s="172" t="s">
        <v>3841</v>
      </c>
      <c r="H7645" s="171" t="s">
        <v>1</v>
      </c>
      <c r="I7645" s="173"/>
      <c r="L7645" s="170"/>
      <c r="M7645" s="174"/>
      <c r="T7645" s="175"/>
      <c r="AT7645" s="171" t="s">
        <v>197</v>
      </c>
      <c r="AU7645" s="171" t="s">
        <v>94</v>
      </c>
      <c r="AV7645" s="14" t="s">
        <v>92</v>
      </c>
      <c r="AW7645" s="14" t="s">
        <v>40</v>
      </c>
      <c r="AX7645" s="14" t="s">
        <v>84</v>
      </c>
      <c r="AY7645" s="171" t="s">
        <v>174</v>
      </c>
    </row>
    <row r="7646" spans="2:51" s="12" customFormat="1" x14ac:dyDescent="0.2">
      <c r="B7646" s="150"/>
      <c r="D7646" s="151" t="s">
        <v>197</v>
      </c>
      <c r="E7646" s="152" t="s">
        <v>1</v>
      </c>
      <c r="F7646" s="153" t="s">
        <v>3826</v>
      </c>
      <c r="H7646" s="154">
        <v>0.8</v>
      </c>
      <c r="I7646" s="155"/>
      <c r="L7646" s="150"/>
      <c r="M7646" s="156"/>
      <c r="T7646" s="157"/>
      <c r="AT7646" s="152" t="s">
        <v>197</v>
      </c>
      <c r="AU7646" s="152" t="s">
        <v>94</v>
      </c>
      <c r="AV7646" s="12" t="s">
        <v>94</v>
      </c>
      <c r="AW7646" s="12" t="s">
        <v>40</v>
      </c>
      <c r="AX7646" s="12" t="s">
        <v>84</v>
      </c>
      <c r="AY7646" s="152" t="s">
        <v>174</v>
      </c>
    </row>
    <row r="7647" spans="2:51" s="14" customFormat="1" x14ac:dyDescent="0.2">
      <c r="B7647" s="170"/>
      <c r="D7647" s="151" t="s">
        <v>197</v>
      </c>
      <c r="E7647" s="171" t="s">
        <v>1</v>
      </c>
      <c r="F7647" s="172" t="s">
        <v>3842</v>
      </c>
      <c r="H7647" s="171" t="s">
        <v>1</v>
      </c>
      <c r="I7647" s="173"/>
      <c r="L7647" s="170"/>
      <c r="M7647" s="174"/>
      <c r="T7647" s="175"/>
      <c r="AT7647" s="171" t="s">
        <v>197</v>
      </c>
      <c r="AU7647" s="171" t="s">
        <v>94</v>
      </c>
      <c r="AV7647" s="14" t="s">
        <v>92</v>
      </c>
      <c r="AW7647" s="14" t="s">
        <v>40</v>
      </c>
      <c r="AX7647" s="14" t="s">
        <v>84</v>
      </c>
      <c r="AY7647" s="171" t="s">
        <v>174</v>
      </c>
    </row>
    <row r="7648" spans="2:51" s="12" customFormat="1" x14ac:dyDescent="0.2">
      <c r="B7648" s="150"/>
      <c r="D7648" s="151" t="s">
        <v>197</v>
      </c>
      <c r="E7648" s="152" t="s">
        <v>1</v>
      </c>
      <c r="F7648" s="153" t="s">
        <v>3826</v>
      </c>
      <c r="H7648" s="154">
        <v>0.8</v>
      </c>
      <c r="I7648" s="155"/>
      <c r="L7648" s="150"/>
      <c r="M7648" s="156"/>
      <c r="T7648" s="157"/>
      <c r="AT7648" s="152" t="s">
        <v>197</v>
      </c>
      <c r="AU7648" s="152" t="s">
        <v>94</v>
      </c>
      <c r="AV7648" s="12" t="s">
        <v>94</v>
      </c>
      <c r="AW7648" s="12" t="s">
        <v>40</v>
      </c>
      <c r="AX7648" s="12" t="s">
        <v>84</v>
      </c>
      <c r="AY7648" s="152" t="s">
        <v>174</v>
      </c>
    </row>
    <row r="7649" spans="2:51" s="14" customFormat="1" x14ac:dyDescent="0.2">
      <c r="B7649" s="170"/>
      <c r="D7649" s="151" t="s">
        <v>197</v>
      </c>
      <c r="E7649" s="171" t="s">
        <v>1</v>
      </c>
      <c r="F7649" s="172" t="s">
        <v>3843</v>
      </c>
      <c r="H7649" s="171" t="s">
        <v>1</v>
      </c>
      <c r="I7649" s="173"/>
      <c r="L7649" s="170"/>
      <c r="M7649" s="174"/>
      <c r="T7649" s="175"/>
      <c r="AT7649" s="171" t="s">
        <v>197</v>
      </c>
      <c r="AU7649" s="171" t="s">
        <v>94</v>
      </c>
      <c r="AV7649" s="14" t="s">
        <v>92</v>
      </c>
      <c r="AW7649" s="14" t="s">
        <v>40</v>
      </c>
      <c r="AX7649" s="14" t="s">
        <v>84</v>
      </c>
      <c r="AY7649" s="171" t="s">
        <v>174</v>
      </c>
    </row>
    <row r="7650" spans="2:51" s="12" customFormat="1" x14ac:dyDescent="0.2">
      <c r="B7650" s="150"/>
      <c r="D7650" s="151" t="s">
        <v>197</v>
      </c>
      <c r="E7650" s="152" t="s">
        <v>1</v>
      </c>
      <c r="F7650" s="153" t="s">
        <v>3826</v>
      </c>
      <c r="H7650" s="154">
        <v>0.8</v>
      </c>
      <c r="I7650" s="155"/>
      <c r="L7650" s="150"/>
      <c r="M7650" s="156"/>
      <c r="T7650" s="157"/>
      <c r="AT7650" s="152" t="s">
        <v>197</v>
      </c>
      <c r="AU7650" s="152" t="s">
        <v>94</v>
      </c>
      <c r="AV7650" s="12" t="s">
        <v>94</v>
      </c>
      <c r="AW7650" s="12" t="s">
        <v>40</v>
      </c>
      <c r="AX7650" s="12" t="s">
        <v>84</v>
      </c>
      <c r="AY7650" s="152" t="s">
        <v>174</v>
      </c>
    </row>
    <row r="7651" spans="2:51" s="14" customFormat="1" x14ac:dyDescent="0.2">
      <c r="B7651" s="170"/>
      <c r="D7651" s="151" t="s">
        <v>197</v>
      </c>
      <c r="E7651" s="171" t="s">
        <v>1</v>
      </c>
      <c r="F7651" s="172" t="s">
        <v>3844</v>
      </c>
      <c r="H7651" s="171" t="s">
        <v>1</v>
      </c>
      <c r="I7651" s="173"/>
      <c r="L7651" s="170"/>
      <c r="M7651" s="174"/>
      <c r="T7651" s="175"/>
      <c r="AT7651" s="171" t="s">
        <v>197</v>
      </c>
      <c r="AU7651" s="171" t="s">
        <v>94</v>
      </c>
      <c r="AV7651" s="14" t="s">
        <v>92</v>
      </c>
      <c r="AW7651" s="14" t="s">
        <v>40</v>
      </c>
      <c r="AX7651" s="14" t="s">
        <v>84</v>
      </c>
      <c r="AY7651" s="171" t="s">
        <v>174</v>
      </c>
    </row>
    <row r="7652" spans="2:51" s="12" customFormat="1" x14ac:dyDescent="0.2">
      <c r="B7652" s="150"/>
      <c r="D7652" s="151" t="s">
        <v>197</v>
      </c>
      <c r="E7652" s="152" t="s">
        <v>1</v>
      </c>
      <c r="F7652" s="153" t="s">
        <v>3826</v>
      </c>
      <c r="H7652" s="154">
        <v>0.8</v>
      </c>
      <c r="I7652" s="155"/>
      <c r="L7652" s="150"/>
      <c r="M7652" s="156"/>
      <c r="T7652" s="157"/>
      <c r="AT7652" s="152" t="s">
        <v>197</v>
      </c>
      <c r="AU7652" s="152" t="s">
        <v>94</v>
      </c>
      <c r="AV7652" s="12" t="s">
        <v>94</v>
      </c>
      <c r="AW7652" s="12" t="s">
        <v>40</v>
      </c>
      <c r="AX7652" s="12" t="s">
        <v>84</v>
      </c>
      <c r="AY7652" s="152" t="s">
        <v>174</v>
      </c>
    </row>
    <row r="7653" spans="2:51" s="14" customFormat="1" x14ac:dyDescent="0.2">
      <c r="B7653" s="170"/>
      <c r="D7653" s="151" t="s">
        <v>197</v>
      </c>
      <c r="E7653" s="171" t="s">
        <v>1</v>
      </c>
      <c r="F7653" s="172" t="s">
        <v>3845</v>
      </c>
      <c r="H7653" s="171" t="s">
        <v>1</v>
      </c>
      <c r="I7653" s="173"/>
      <c r="L7653" s="170"/>
      <c r="M7653" s="174"/>
      <c r="T7653" s="175"/>
      <c r="AT7653" s="171" t="s">
        <v>197</v>
      </c>
      <c r="AU7653" s="171" t="s">
        <v>94</v>
      </c>
      <c r="AV7653" s="14" t="s">
        <v>92</v>
      </c>
      <c r="AW7653" s="14" t="s">
        <v>40</v>
      </c>
      <c r="AX7653" s="14" t="s">
        <v>84</v>
      </c>
      <c r="AY7653" s="171" t="s">
        <v>174</v>
      </c>
    </row>
    <row r="7654" spans="2:51" s="12" customFormat="1" x14ac:dyDescent="0.2">
      <c r="B7654" s="150"/>
      <c r="D7654" s="151" t="s">
        <v>197</v>
      </c>
      <c r="E7654" s="152" t="s">
        <v>1</v>
      </c>
      <c r="F7654" s="153" t="s">
        <v>3826</v>
      </c>
      <c r="H7654" s="154">
        <v>0.8</v>
      </c>
      <c r="I7654" s="155"/>
      <c r="L7654" s="150"/>
      <c r="M7654" s="156"/>
      <c r="T7654" s="157"/>
      <c r="AT7654" s="152" t="s">
        <v>197</v>
      </c>
      <c r="AU7654" s="152" t="s">
        <v>94</v>
      </c>
      <c r="AV7654" s="12" t="s">
        <v>94</v>
      </c>
      <c r="AW7654" s="12" t="s">
        <v>40</v>
      </c>
      <c r="AX7654" s="12" t="s">
        <v>84</v>
      </c>
      <c r="AY7654" s="152" t="s">
        <v>174</v>
      </c>
    </row>
    <row r="7655" spans="2:51" s="14" customFormat="1" x14ac:dyDescent="0.2">
      <c r="B7655" s="170"/>
      <c r="D7655" s="151" t="s">
        <v>197</v>
      </c>
      <c r="E7655" s="171" t="s">
        <v>1</v>
      </c>
      <c r="F7655" s="172" t="s">
        <v>3846</v>
      </c>
      <c r="H7655" s="171" t="s">
        <v>1</v>
      </c>
      <c r="I7655" s="173"/>
      <c r="L7655" s="170"/>
      <c r="M7655" s="174"/>
      <c r="T7655" s="175"/>
      <c r="AT7655" s="171" t="s">
        <v>197</v>
      </c>
      <c r="AU7655" s="171" t="s">
        <v>94</v>
      </c>
      <c r="AV7655" s="14" t="s">
        <v>92</v>
      </c>
      <c r="AW7655" s="14" t="s">
        <v>40</v>
      </c>
      <c r="AX7655" s="14" t="s">
        <v>84</v>
      </c>
      <c r="AY7655" s="171" t="s">
        <v>174</v>
      </c>
    </row>
    <row r="7656" spans="2:51" s="12" customFormat="1" x14ac:dyDescent="0.2">
      <c r="B7656" s="150"/>
      <c r="D7656" s="151" t="s">
        <v>197</v>
      </c>
      <c r="E7656" s="152" t="s">
        <v>1</v>
      </c>
      <c r="F7656" s="153" t="s">
        <v>3826</v>
      </c>
      <c r="H7656" s="154">
        <v>0.8</v>
      </c>
      <c r="I7656" s="155"/>
      <c r="L7656" s="150"/>
      <c r="M7656" s="156"/>
      <c r="T7656" s="157"/>
      <c r="AT7656" s="152" t="s">
        <v>197</v>
      </c>
      <c r="AU7656" s="152" t="s">
        <v>94</v>
      </c>
      <c r="AV7656" s="12" t="s">
        <v>94</v>
      </c>
      <c r="AW7656" s="12" t="s">
        <v>40</v>
      </c>
      <c r="AX7656" s="12" t="s">
        <v>84</v>
      </c>
      <c r="AY7656" s="152" t="s">
        <v>174</v>
      </c>
    </row>
    <row r="7657" spans="2:51" s="14" customFormat="1" x14ac:dyDescent="0.2">
      <c r="B7657" s="170"/>
      <c r="D7657" s="151" t="s">
        <v>197</v>
      </c>
      <c r="E7657" s="171" t="s">
        <v>1</v>
      </c>
      <c r="F7657" s="172" t="s">
        <v>3847</v>
      </c>
      <c r="H7657" s="171" t="s">
        <v>1</v>
      </c>
      <c r="I7657" s="173"/>
      <c r="L7657" s="170"/>
      <c r="M7657" s="174"/>
      <c r="T7657" s="175"/>
      <c r="AT7657" s="171" t="s">
        <v>197</v>
      </c>
      <c r="AU7657" s="171" t="s">
        <v>94</v>
      </c>
      <c r="AV7657" s="14" t="s">
        <v>92</v>
      </c>
      <c r="AW7657" s="14" t="s">
        <v>40</v>
      </c>
      <c r="AX7657" s="14" t="s">
        <v>84</v>
      </c>
      <c r="AY7657" s="171" t="s">
        <v>174</v>
      </c>
    </row>
    <row r="7658" spans="2:51" s="12" customFormat="1" x14ac:dyDescent="0.2">
      <c r="B7658" s="150"/>
      <c r="D7658" s="151" t="s">
        <v>197</v>
      </c>
      <c r="E7658" s="152" t="s">
        <v>1</v>
      </c>
      <c r="F7658" s="153" t="s">
        <v>3826</v>
      </c>
      <c r="H7658" s="154">
        <v>0.8</v>
      </c>
      <c r="I7658" s="155"/>
      <c r="L7658" s="150"/>
      <c r="M7658" s="156"/>
      <c r="T7658" s="157"/>
      <c r="AT7658" s="152" t="s">
        <v>197</v>
      </c>
      <c r="AU7658" s="152" t="s">
        <v>94</v>
      </c>
      <c r="AV7658" s="12" t="s">
        <v>94</v>
      </c>
      <c r="AW7658" s="12" t="s">
        <v>40</v>
      </c>
      <c r="AX7658" s="12" t="s">
        <v>84</v>
      </c>
      <c r="AY7658" s="152" t="s">
        <v>174</v>
      </c>
    </row>
    <row r="7659" spans="2:51" s="14" customFormat="1" x14ac:dyDescent="0.2">
      <c r="B7659" s="170"/>
      <c r="D7659" s="151" t="s">
        <v>197</v>
      </c>
      <c r="E7659" s="171" t="s">
        <v>1</v>
      </c>
      <c r="F7659" s="172" t="s">
        <v>3848</v>
      </c>
      <c r="H7659" s="171" t="s">
        <v>1</v>
      </c>
      <c r="I7659" s="173"/>
      <c r="L7659" s="170"/>
      <c r="M7659" s="174"/>
      <c r="T7659" s="175"/>
      <c r="AT7659" s="171" t="s">
        <v>197</v>
      </c>
      <c r="AU7659" s="171" t="s">
        <v>94</v>
      </c>
      <c r="AV7659" s="14" t="s">
        <v>92</v>
      </c>
      <c r="AW7659" s="14" t="s">
        <v>40</v>
      </c>
      <c r="AX7659" s="14" t="s">
        <v>84</v>
      </c>
      <c r="AY7659" s="171" t="s">
        <v>174</v>
      </c>
    </row>
    <row r="7660" spans="2:51" s="12" customFormat="1" x14ac:dyDescent="0.2">
      <c r="B7660" s="150"/>
      <c r="D7660" s="151" t="s">
        <v>197</v>
      </c>
      <c r="E7660" s="152" t="s">
        <v>1</v>
      </c>
      <c r="F7660" s="153" t="s">
        <v>3826</v>
      </c>
      <c r="H7660" s="154">
        <v>0.8</v>
      </c>
      <c r="I7660" s="155"/>
      <c r="L7660" s="150"/>
      <c r="M7660" s="156"/>
      <c r="T7660" s="157"/>
      <c r="AT7660" s="152" t="s">
        <v>197</v>
      </c>
      <c r="AU7660" s="152" t="s">
        <v>94</v>
      </c>
      <c r="AV7660" s="12" t="s">
        <v>94</v>
      </c>
      <c r="AW7660" s="12" t="s">
        <v>40</v>
      </c>
      <c r="AX7660" s="12" t="s">
        <v>84</v>
      </c>
      <c r="AY7660" s="152" t="s">
        <v>174</v>
      </c>
    </row>
    <row r="7661" spans="2:51" s="14" customFormat="1" x14ac:dyDescent="0.2">
      <c r="B7661" s="170"/>
      <c r="D7661" s="151" t="s">
        <v>197</v>
      </c>
      <c r="E7661" s="171" t="s">
        <v>1</v>
      </c>
      <c r="F7661" s="172" t="s">
        <v>3849</v>
      </c>
      <c r="H7661" s="171" t="s">
        <v>1</v>
      </c>
      <c r="I7661" s="173"/>
      <c r="L7661" s="170"/>
      <c r="M7661" s="174"/>
      <c r="T7661" s="175"/>
      <c r="AT7661" s="171" t="s">
        <v>197</v>
      </c>
      <c r="AU7661" s="171" t="s">
        <v>94</v>
      </c>
      <c r="AV7661" s="14" t="s">
        <v>92</v>
      </c>
      <c r="AW7661" s="14" t="s">
        <v>40</v>
      </c>
      <c r="AX7661" s="14" t="s">
        <v>84</v>
      </c>
      <c r="AY7661" s="171" t="s">
        <v>174</v>
      </c>
    </row>
    <row r="7662" spans="2:51" s="12" customFormat="1" x14ac:dyDescent="0.2">
      <c r="B7662" s="150"/>
      <c r="D7662" s="151" t="s">
        <v>197</v>
      </c>
      <c r="E7662" s="152" t="s">
        <v>1</v>
      </c>
      <c r="F7662" s="153" t="s">
        <v>3826</v>
      </c>
      <c r="H7662" s="154">
        <v>0.8</v>
      </c>
      <c r="I7662" s="155"/>
      <c r="L7662" s="150"/>
      <c r="M7662" s="156"/>
      <c r="T7662" s="157"/>
      <c r="AT7662" s="152" t="s">
        <v>197</v>
      </c>
      <c r="AU7662" s="152" t="s">
        <v>94</v>
      </c>
      <c r="AV7662" s="12" t="s">
        <v>94</v>
      </c>
      <c r="AW7662" s="12" t="s">
        <v>40</v>
      </c>
      <c r="AX7662" s="12" t="s">
        <v>84</v>
      </c>
      <c r="AY7662" s="152" t="s">
        <v>174</v>
      </c>
    </row>
    <row r="7663" spans="2:51" s="14" customFormat="1" x14ac:dyDescent="0.2">
      <c r="B7663" s="170"/>
      <c r="D7663" s="151" t="s">
        <v>197</v>
      </c>
      <c r="E7663" s="171" t="s">
        <v>1</v>
      </c>
      <c r="F7663" s="172" t="s">
        <v>3850</v>
      </c>
      <c r="H7663" s="171" t="s">
        <v>1</v>
      </c>
      <c r="I7663" s="173"/>
      <c r="L7663" s="170"/>
      <c r="M7663" s="174"/>
      <c r="T7663" s="175"/>
      <c r="AT7663" s="171" t="s">
        <v>197</v>
      </c>
      <c r="AU7663" s="171" t="s">
        <v>94</v>
      </c>
      <c r="AV7663" s="14" t="s">
        <v>92</v>
      </c>
      <c r="AW7663" s="14" t="s">
        <v>40</v>
      </c>
      <c r="AX7663" s="14" t="s">
        <v>84</v>
      </c>
      <c r="AY7663" s="171" t="s">
        <v>174</v>
      </c>
    </row>
    <row r="7664" spans="2:51" s="12" customFormat="1" x14ac:dyDescent="0.2">
      <c r="B7664" s="150"/>
      <c r="D7664" s="151" t="s">
        <v>197</v>
      </c>
      <c r="E7664" s="152" t="s">
        <v>1</v>
      </c>
      <c r="F7664" s="153" t="s">
        <v>3826</v>
      </c>
      <c r="H7664" s="154">
        <v>0.8</v>
      </c>
      <c r="I7664" s="155"/>
      <c r="L7664" s="150"/>
      <c r="M7664" s="156"/>
      <c r="T7664" s="157"/>
      <c r="AT7664" s="152" t="s">
        <v>197</v>
      </c>
      <c r="AU7664" s="152" t="s">
        <v>94</v>
      </c>
      <c r="AV7664" s="12" t="s">
        <v>94</v>
      </c>
      <c r="AW7664" s="12" t="s">
        <v>40</v>
      </c>
      <c r="AX7664" s="12" t="s">
        <v>84</v>
      </c>
      <c r="AY7664" s="152" t="s">
        <v>174</v>
      </c>
    </row>
    <row r="7665" spans="2:51" s="14" customFormat="1" x14ac:dyDescent="0.2">
      <c r="B7665" s="170"/>
      <c r="D7665" s="151" t="s">
        <v>197</v>
      </c>
      <c r="E7665" s="171" t="s">
        <v>1</v>
      </c>
      <c r="F7665" s="172" t="s">
        <v>3851</v>
      </c>
      <c r="H7665" s="171" t="s">
        <v>1</v>
      </c>
      <c r="I7665" s="173"/>
      <c r="L7665" s="170"/>
      <c r="M7665" s="174"/>
      <c r="T7665" s="175"/>
      <c r="AT7665" s="171" t="s">
        <v>197</v>
      </c>
      <c r="AU7665" s="171" t="s">
        <v>94</v>
      </c>
      <c r="AV7665" s="14" t="s">
        <v>92</v>
      </c>
      <c r="AW7665" s="14" t="s">
        <v>40</v>
      </c>
      <c r="AX7665" s="14" t="s">
        <v>84</v>
      </c>
      <c r="AY7665" s="171" t="s">
        <v>174</v>
      </c>
    </row>
    <row r="7666" spans="2:51" s="12" customFormat="1" x14ac:dyDescent="0.2">
      <c r="B7666" s="150"/>
      <c r="D7666" s="151" t="s">
        <v>197</v>
      </c>
      <c r="E7666" s="152" t="s">
        <v>1</v>
      </c>
      <c r="F7666" s="153" t="s">
        <v>3826</v>
      </c>
      <c r="H7666" s="154">
        <v>0.8</v>
      </c>
      <c r="I7666" s="155"/>
      <c r="L7666" s="150"/>
      <c r="M7666" s="156"/>
      <c r="T7666" s="157"/>
      <c r="AT7666" s="152" t="s">
        <v>197</v>
      </c>
      <c r="AU7666" s="152" t="s">
        <v>94</v>
      </c>
      <c r="AV7666" s="12" t="s">
        <v>94</v>
      </c>
      <c r="AW7666" s="12" t="s">
        <v>40</v>
      </c>
      <c r="AX7666" s="12" t="s">
        <v>84</v>
      </c>
      <c r="AY7666" s="152" t="s">
        <v>174</v>
      </c>
    </row>
    <row r="7667" spans="2:51" s="14" customFormat="1" x14ac:dyDescent="0.2">
      <c r="B7667" s="170"/>
      <c r="D7667" s="151" t="s">
        <v>197</v>
      </c>
      <c r="E7667" s="171" t="s">
        <v>1</v>
      </c>
      <c r="F7667" s="172" t="s">
        <v>3852</v>
      </c>
      <c r="H7667" s="171" t="s">
        <v>1</v>
      </c>
      <c r="I7667" s="173"/>
      <c r="L7667" s="170"/>
      <c r="M7667" s="174"/>
      <c r="T7667" s="175"/>
      <c r="AT7667" s="171" t="s">
        <v>197</v>
      </c>
      <c r="AU7667" s="171" t="s">
        <v>94</v>
      </c>
      <c r="AV7667" s="14" t="s">
        <v>92</v>
      </c>
      <c r="AW7667" s="14" t="s">
        <v>40</v>
      </c>
      <c r="AX7667" s="14" t="s">
        <v>84</v>
      </c>
      <c r="AY7667" s="171" t="s">
        <v>174</v>
      </c>
    </row>
    <row r="7668" spans="2:51" s="12" customFormat="1" x14ac:dyDescent="0.2">
      <c r="B7668" s="150"/>
      <c r="D7668" s="151" t="s">
        <v>197</v>
      </c>
      <c r="E7668" s="152" t="s">
        <v>1</v>
      </c>
      <c r="F7668" s="153" t="s">
        <v>3826</v>
      </c>
      <c r="H7668" s="154">
        <v>0.8</v>
      </c>
      <c r="I7668" s="155"/>
      <c r="L7668" s="150"/>
      <c r="M7668" s="156"/>
      <c r="T7668" s="157"/>
      <c r="AT7668" s="152" t="s">
        <v>197</v>
      </c>
      <c r="AU7668" s="152" t="s">
        <v>94</v>
      </c>
      <c r="AV7668" s="12" t="s">
        <v>94</v>
      </c>
      <c r="AW7668" s="12" t="s">
        <v>40</v>
      </c>
      <c r="AX7668" s="12" t="s">
        <v>84</v>
      </c>
      <c r="AY7668" s="152" t="s">
        <v>174</v>
      </c>
    </row>
    <row r="7669" spans="2:51" s="14" customFormat="1" x14ac:dyDescent="0.2">
      <c r="B7669" s="170"/>
      <c r="D7669" s="151" t="s">
        <v>197</v>
      </c>
      <c r="E7669" s="171" t="s">
        <v>1</v>
      </c>
      <c r="F7669" s="172" t="s">
        <v>3853</v>
      </c>
      <c r="H7669" s="171" t="s">
        <v>1</v>
      </c>
      <c r="I7669" s="173"/>
      <c r="L7669" s="170"/>
      <c r="M7669" s="174"/>
      <c r="T7669" s="175"/>
      <c r="AT7669" s="171" t="s">
        <v>197</v>
      </c>
      <c r="AU7669" s="171" t="s">
        <v>94</v>
      </c>
      <c r="AV7669" s="14" t="s">
        <v>92</v>
      </c>
      <c r="AW7669" s="14" t="s">
        <v>40</v>
      </c>
      <c r="AX7669" s="14" t="s">
        <v>84</v>
      </c>
      <c r="AY7669" s="171" t="s">
        <v>174</v>
      </c>
    </row>
    <row r="7670" spans="2:51" s="12" customFormat="1" x14ac:dyDescent="0.2">
      <c r="B7670" s="150"/>
      <c r="D7670" s="151" t="s">
        <v>197</v>
      </c>
      <c r="E7670" s="152" t="s">
        <v>1</v>
      </c>
      <c r="F7670" s="153" t="s">
        <v>3826</v>
      </c>
      <c r="H7670" s="154">
        <v>0.8</v>
      </c>
      <c r="I7670" s="155"/>
      <c r="L7670" s="150"/>
      <c r="M7670" s="156"/>
      <c r="T7670" s="157"/>
      <c r="AT7670" s="152" t="s">
        <v>197</v>
      </c>
      <c r="AU7670" s="152" t="s">
        <v>94</v>
      </c>
      <c r="AV7670" s="12" t="s">
        <v>94</v>
      </c>
      <c r="AW7670" s="12" t="s">
        <v>40</v>
      </c>
      <c r="AX7670" s="12" t="s">
        <v>84</v>
      </c>
      <c r="AY7670" s="152" t="s">
        <v>174</v>
      </c>
    </row>
    <row r="7671" spans="2:51" s="14" customFormat="1" x14ac:dyDescent="0.2">
      <c r="B7671" s="170"/>
      <c r="D7671" s="151" t="s">
        <v>197</v>
      </c>
      <c r="E7671" s="171" t="s">
        <v>1</v>
      </c>
      <c r="F7671" s="172" t="s">
        <v>3854</v>
      </c>
      <c r="H7671" s="171" t="s">
        <v>1</v>
      </c>
      <c r="I7671" s="173"/>
      <c r="L7671" s="170"/>
      <c r="M7671" s="174"/>
      <c r="T7671" s="175"/>
      <c r="AT7671" s="171" t="s">
        <v>197</v>
      </c>
      <c r="AU7671" s="171" t="s">
        <v>94</v>
      </c>
      <c r="AV7671" s="14" t="s">
        <v>92</v>
      </c>
      <c r="AW7671" s="14" t="s">
        <v>40</v>
      </c>
      <c r="AX7671" s="14" t="s">
        <v>84</v>
      </c>
      <c r="AY7671" s="171" t="s">
        <v>174</v>
      </c>
    </row>
    <row r="7672" spans="2:51" s="12" customFormat="1" x14ac:dyDescent="0.2">
      <c r="B7672" s="150"/>
      <c r="D7672" s="151" t="s">
        <v>197</v>
      </c>
      <c r="E7672" s="152" t="s">
        <v>1</v>
      </c>
      <c r="F7672" s="153" t="s">
        <v>3826</v>
      </c>
      <c r="H7672" s="154">
        <v>0.8</v>
      </c>
      <c r="I7672" s="155"/>
      <c r="L7672" s="150"/>
      <c r="M7672" s="156"/>
      <c r="T7672" s="157"/>
      <c r="AT7672" s="152" t="s">
        <v>197</v>
      </c>
      <c r="AU7672" s="152" t="s">
        <v>94</v>
      </c>
      <c r="AV7672" s="12" t="s">
        <v>94</v>
      </c>
      <c r="AW7672" s="12" t="s">
        <v>40</v>
      </c>
      <c r="AX7672" s="12" t="s">
        <v>84</v>
      </c>
      <c r="AY7672" s="152" t="s">
        <v>174</v>
      </c>
    </row>
    <row r="7673" spans="2:51" s="14" customFormat="1" x14ac:dyDescent="0.2">
      <c r="B7673" s="170"/>
      <c r="D7673" s="151" t="s">
        <v>197</v>
      </c>
      <c r="E7673" s="171" t="s">
        <v>1</v>
      </c>
      <c r="F7673" s="172" t="s">
        <v>3855</v>
      </c>
      <c r="H7673" s="171" t="s">
        <v>1</v>
      </c>
      <c r="I7673" s="173"/>
      <c r="L7673" s="170"/>
      <c r="M7673" s="174"/>
      <c r="T7673" s="175"/>
      <c r="AT7673" s="171" t="s">
        <v>197</v>
      </c>
      <c r="AU7673" s="171" t="s">
        <v>94</v>
      </c>
      <c r="AV7673" s="14" t="s">
        <v>92</v>
      </c>
      <c r="AW7673" s="14" t="s">
        <v>40</v>
      </c>
      <c r="AX7673" s="14" t="s">
        <v>84</v>
      </c>
      <c r="AY7673" s="171" t="s">
        <v>174</v>
      </c>
    </row>
    <row r="7674" spans="2:51" s="12" customFormat="1" x14ac:dyDescent="0.2">
      <c r="B7674" s="150"/>
      <c r="D7674" s="151" t="s">
        <v>197</v>
      </c>
      <c r="E7674" s="152" t="s">
        <v>1</v>
      </c>
      <c r="F7674" s="153" t="s">
        <v>3826</v>
      </c>
      <c r="H7674" s="154">
        <v>0.8</v>
      </c>
      <c r="I7674" s="155"/>
      <c r="L7674" s="150"/>
      <c r="M7674" s="156"/>
      <c r="T7674" s="157"/>
      <c r="AT7674" s="152" t="s">
        <v>197</v>
      </c>
      <c r="AU7674" s="152" t="s">
        <v>94</v>
      </c>
      <c r="AV7674" s="12" t="s">
        <v>94</v>
      </c>
      <c r="AW7674" s="12" t="s">
        <v>40</v>
      </c>
      <c r="AX7674" s="12" t="s">
        <v>84</v>
      </c>
      <c r="AY7674" s="152" t="s">
        <v>174</v>
      </c>
    </row>
    <row r="7675" spans="2:51" s="14" customFormat="1" x14ac:dyDescent="0.2">
      <c r="B7675" s="170"/>
      <c r="D7675" s="151" t="s">
        <v>197</v>
      </c>
      <c r="E7675" s="171" t="s">
        <v>1</v>
      </c>
      <c r="F7675" s="172" t="s">
        <v>3856</v>
      </c>
      <c r="H7675" s="171" t="s">
        <v>1</v>
      </c>
      <c r="I7675" s="173"/>
      <c r="L7675" s="170"/>
      <c r="M7675" s="174"/>
      <c r="T7675" s="175"/>
      <c r="AT7675" s="171" t="s">
        <v>197</v>
      </c>
      <c r="AU7675" s="171" t="s">
        <v>94</v>
      </c>
      <c r="AV7675" s="14" t="s">
        <v>92</v>
      </c>
      <c r="AW7675" s="14" t="s">
        <v>40</v>
      </c>
      <c r="AX7675" s="14" t="s">
        <v>84</v>
      </c>
      <c r="AY7675" s="171" t="s">
        <v>174</v>
      </c>
    </row>
    <row r="7676" spans="2:51" s="12" customFormat="1" x14ac:dyDescent="0.2">
      <c r="B7676" s="150"/>
      <c r="D7676" s="151" t="s">
        <v>197</v>
      </c>
      <c r="E7676" s="152" t="s">
        <v>1</v>
      </c>
      <c r="F7676" s="153" t="s">
        <v>3826</v>
      </c>
      <c r="H7676" s="154">
        <v>0.8</v>
      </c>
      <c r="I7676" s="155"/>
      <c r="L7676" s="150"/>
      <c r="M7676" s="156"/>
      <c r="T7676" s="157"/>
      <c r="AT7676" s="152" t="s">
        <v>197</v>
      </c>
      <c r="AU7676" s="152" t="s">
        <v>94</v>
      </c>
      <c r="AV7676" s="12" t="s">
        <v>94</v>
      </c>
      <c r="AW7676" s="12" t="s">
        <v>40</v>
      </c>
      <c r="AX7676" s="12" t="s">
        <v>84</v>
      </c>
      <c r="AY7676" s="152" t="s">
        <v>174</v>
      </c>
    </row>
    <row r="7677" spans="2:51" s="14" customFormat="1" x14ac:dyDescent="0.2">
      <c r="B7677" s="170"/>
      <c r="D7677" s="151" t="s">
        <v>197</v>
      </c>
      <c r="E7677" s="171" t="s">
        <v>1</v>
      </c>
      <c r="F7677" s="172" t="s">
        <v>3857</v>
      </c>
      <c r="H7677" s="171" t="s">
        <v>1</v>
      </c>
      <c r="I7677" s="173"/>
      <c r="L7677" s="170"/>
      <c r="M7677" s="174"/>
      <c r="T7677" s="175"/>
      <c r="AT7677" s="171" t="s">
        <v>197</v>
      </c>
      <c r="AU7677" s="171" t="s">
        <v>94</v>
      </c>
      <c r="AV7677" s="14" t="s">
        <v>92</v>
      </c>
      <c r="AW7677" s="14" t="s">
        <v>40</v>
      </c>
      <c r="AX7677" s="14" t="s">
        <v>84</v>
      </c>
      <c r="AY7677" s="171" t="s">
        <v>174</v>
      </c>
    </row>
    <row r="7678" spans="2:51" s="12" customFormat="1" x14ac:dyDescent="0.2">
      <c r="B7678" s="150"/>
      <c r="D7678" s="151" t="s">
        <v>197</v>
      </c>
      <c r="E7678" s="152" t="s">
        <v>1</v>
      </c>
      <c r="F7678" s="153" t="s">
        <v>3826</v>
      </c>
      <c r="H7678" s="154">
        <v>0.8</v>
      </c>
      <c r="I7678" s="155"/>
      <c r="L7678" s="150"/>
      <c r="M7678" s="156"/>
      <c r="T7678" s="157"/>
      <c r="AT7678" s="152" t="s">
        <v>197</v>
      </c>
      <c r="AU7678" s="152" t="s">
        <v>94</v>
      </c>
      <c r="AV7678" s="12" t="s">
        <v>94</v>
      </c>
      <c r="AW7678" s="12" t="s">
        <v>40</v>
      </c>
      <c r="AX7678" s="12" t="s">
        <v>84</v>
      </c>
      <c r="AY7678" s="152" t="s">
        <v>174</v>
      </c>
    </row>
    <row r="7679" spans="2:51" s="14" customFormat="1" x14ac:dyDescent="0.2">
      <c r="B7679" s="170"/>
      <c r="D7679" s="151" t="s">
        <v>197</v>
      </c>
      <c r="E7679" s="171" t="s">
        <v>1</v>
      </c>
      <c r="F7679" s="172" t="s">
        <v>3858</v>
      </c>
      <c r="H7679" s="171" t="s">
        <v>1</v>
      </c>
      <c r="I7679" s="173"/>
      <c r="L7679" s="170"/>
      <c r="M7679" s="174"/>
      <c r="T7679" s="175"/>
      <c r="AT7679" s="171" t="s">
        <v>197</v>
      </c>
      <c r="AU7679" s="171" t="s">
        <v>94</v>
      </c>
      <c r="AV7679" s="14" t="s">
        <v>92</v>
      </c>
      <c r="AW7679" s="14" t="s">
        <v>40</v>
      </c>
      <c r="AX7679" s="14" t="s">
        <v>84</v>
      </c>
      <c r="AY7679" s="171" t="s">
        <v>174</v>
      </c>
    </row>
    <row r="7680" spans="2:51" s="12" customFormat="1" x14ac:dyDescent="0.2">
      <c r="B7680" s="150"/>
      <c r="D7680" s="151" t="s">
        <v>197</v>
      </c>
      <c r="E7680" s="152" t="s">
        <v>1</v>
      </c>
      <c r="F7680" s="153" t="s">
        <v>3826</v>
      </c>
      <c r="H7680" s="154">
        <v>0.8</v>
      </c>
      <c r="I7680" s="155"/>
      <c r="L7680" s="150"/>
      <c r="M7680" s="156"/>
      <c r="T7680" s="157"/>
      <c r="AT7680" s="152" t="s">
        <v>197</v>
      </c>
      <c r="AU7680" s="152" t="s">
        <v>94</v>
      </c>
      <c r="AV7680" s="12" t="s">
        <v>94</v>
      </c>
      <c r="AW7680" s="12" t="s">
        <v>40</v>
      </c>
      <c r="AX7680" s="12" t="s">
        <v>84</v>
      </c>
      <c r="AY7680" s="152" t="s">
        <v>174</v>
      </c>
    </row>
    <row r="7681" spans="2:65" s="13" customFormat="1" x14ac:dyDescent="0.2">
      <c r="B7681" s="158"/>
      <c r="D7681" s="151" t="s">
        <v>197</v>
      </c>
      <c r="E7681" s="159" t="s">
        <v>1</v>
      </c>
      <c r="F7681" s="160" t="s">
        <v>199</v>
      </c>
      <c r="H7681" s="161">
        <v>20.000000000000007</v>
      </c>
      <c r="I7681" s="162"/>
      <c r="L7681" s="158"/>
      <c r="M7681" s="163"/>
      <c r="T7681" s="164"/>
      <c r="AT7681" s="159" t="s">
        <v>197</v>
      </c>
      <c r="AU7681" s="159" t="s">
        <v>94</v>
      </c>
      <c r="AV7681" s="13" t="s">
        <v>182</v>
      </c>
      <c r="AW7681" s="13" t="s">
        <v>40</v>
      </c>
      <c r="AX7681" s="13" t="s">
        <v>92</v>
      </c>
      <c r="AY7681" s="159" t="s">
        <v>174</v>
      </c>
    </row>
    <row r="7682" spans="2:65" s="1" customFormat="1" ht="44.25" customHeight="1" x14ac:dyDescent="0.2">
      <c r="B7682" s="33"/>
      <c r="C7682" s="137" t="s">
        <v>3859</v>
      </c>
      <c r="D7682" s="137" t="s">
        <v>177</v>
      </c>
      <c r="E7682" s="138" t="s">
        <v>3860</v>
      </c>
      <c r="F7682" s="139" t="s">
        <v>3861</v>
      </c>
      <c r="G7682" s="140" t="s">
        <v>352</v>
      </c>
      <c r="H7682" s="141">
        <v>14.4</v>
      </c>
      <c r="I7682" s="142"/>
      <c r="J7682" s="143">
        <f>ROUND(I7682*H7682,2)</f>
        <v>0</v>
      </c>
      <c r="K7682" s="139" t="s">
        <v>1</v>
      </c>
      <c r="L7682" s="33"/>
      <c r="M7682" s="144" t="s">
        <v>1</v>
      </c>
      <c r="N7682" s="145" t="s">
        <v>50</v>
      </c>
      <c r="P7682" s="146">
        <f>O7682*H7682</f>
        <v>0</v>
      </c>
      <c r="Q7682" s="146">
        <v>0</v>
      </c>
      <c r="R7682" s="146">
        <f>Q7682*H7682</f>
        <v>0</v>
      </c>
      <c r="S7682" s="146">
        <v>0</v>
      </c>
      <c r="T7682" s="147">
        <f>S7682*H7682</f>
        <v>0</v>
      </c>
      <c r="AR7682" s="148" t="s">
        <v>330</v>
      </c>
      <c r="AT7682" s="148" t="s">
        <v>177</v>
      </c>
      <c r="AU7682" s="148" t="s">
        <v>94</v>
      </c>
      <c r="AY7682" s="17" t="s">
        <v>174</v>
      </c>
      <c r="BE7682" s="149">
        <f>IF(N7682="základní",J7682,0)</f>
        <v>0</v>
      </c>
      <c r="BF7682" s="149">
        <f>IF(N7682="snížená",J7682,0)</f>
        <v>0</v>
      </c>
      <c r="BG7682" s="149">
        <f>IF(N7682="zákl. přenesená",J7682,0)</f>
        <v>0</v>
      </c>
      <c r="BH7682" s="149">
        <f>IF(N7682="sníž. přenesená",J7682,0)</f>
        <v>0</v>
      </c>
      <c r="BI7682" s="149">
        <f>IF(N7682="nulová",J7682,0)</f>
        <v>0</v>
      </c>
      <c r="BJ7682" s="17" t="s">
        <v>94</v>
      </c>
      <c r="BK7682" s="149">
        <f>ROUND(I7682*H7682,2)</f>
        <v>0</v>
      </c>
      <c r="BL7682" s="17" t="s">
        <v>330</v>
      </c>
      <c r="BM7682" s="148" t="s">
        <v>3862</v>
      </c>
    </row>
    <row r="7683" spans="2:65" s="1" customFormat="1" ht="19.5" x14ac:dyDescent="0.2">
      <c r="B7683" s="33"/>
      <c r="D7683" s="151" t="s">
        <v>325</v>
      </c>
      <c r="F7683" s="186" t="s">
        <v>3824</v>
      </c>
      <c r="I7683" s="187"/>
      <c r="L7683" s="33"/>
      <c r="M7683" s="188"/>
      <c r="T7683" s="57"/>
      <c r="AT7683" s="17" t="s">
        <v>325</v>
      </c>
      <c r="AU7683" s="17" t="s">
        <v>94</v>
      </c>
    </row>
    <row r="7684" spans="2:65" s="14" customFormat="1" x14ac:dyDescent="0.2">
      <c r="B7684" s="170"/>
      <c r="D7684" s="151" t="s">
        <v>197</v>
      </c>
      <c r="E7684" s="171" t="s">
        <v>1</v>
      </c>
      <c r="F7684" s="172" t="s">
        <v>3863</v>
      </c>
      <c r="H7684" s="171" t="s">
        <v>1</v>
      </c>
      <c r="I7684" s="173"/>
      <c r="L7684" s="170"/>
      <c r="M7684" s="174"/>
      <c r="T7684" s="175"/>
      <c r="AT7684" s="171" t="s">
        <v>197</v>
      </c>
      <c r="AU7684" s="171" t="s">
        <v>94</v>
      </c>
      <c r="AV7684" s="14" t="s">
        <v>92</v>
      </c>
      <c r="AW7684" s="14" t="s">
        <v>40</v>
      </c>
      <c r="AX7684" s="14" t="s">
        <v>84</v>
      </c>
      <c r="AY7684" s="171" t="s">
        <v>174</v>
      </c>
    </row>
    <row r="7685" spans="2:65" s="14" customFormat="1" x14ac:dyDescent="0.2">
      <c r="B7685" s="170"/>
      <c r="D7685" s="151" t="s">
        <v>197</v>
      </c>
      <c r="E7685" s="171" t="s">
        <v>1</v>
      </c>
      <c r="F7685" s="172" t="s">
        <v>3864</v>
      </c>
      <c r="H7685" s="171" t="s">
        <v>1</v>
      </c>
      <c r="I7685" s="173"/>
      <c r="L7685" s="170"/>
      <c r="M7685" s="174"/>
      <c r="T7685" s="175"/>
      <c r="AT7685" s="171" t="s">
        <v>197</v>
      </c>
      <c r="AU7685" s="171" t="s">
        <v>94</v>
      </c>
      <c r="AV7685" s="14" t="s">
        <v>92</v>
      </c>
      <c r="AW7685" s="14" t="s">
        <v>40</v>
      </c>
      <c r="AX7685" s="14" t="s">
        <v>84</v>
      </c>
      <c r="AY7685" s="171" t="s">
        <v>174</v>
      </c>
    </row>
    <row r="7686" spans="2:65" s="14" customFormat="1" x14ac:dyDescent="0.2">
      <c r="B7686" s="170"/>
      <c r="D7686" s="151" t="s">
        <v>197</v>
      </c>
      <c r="E7686" s="171" t="s">
        <v>1</v>
      </c>
      <c r="F7686" s="172" t="s">
        <v>3865</v>
      </c>
      <c r="H7686" s="171" t="s">
        <v>1</v>
      </c>
      <c r="I7686" s="173"/>
      <c r="L7686" s="170"/>
      <c r="M7686" s="174"/>
      <c r="T7686" s="175"/>
      <c r="AT7686" s="171" t="s">
        <v>197</v>
      </c>
      <c r="AU7686" s="171" t="s">
        <v>94</v>
      </c>
      <c r="AV7686" s="14" t="s">
        <v>92</v>
      </c>
      <c r="AW7686" s="14" t="s">
        <v>40</v>
      </c>
      <c r="AX7686" s="14" t="s">
        <v>84</v>
      </c>
      <c r="AY7686" s="171" t="s">
        <v>174</v>
      </c>
    </row>
    <row r="7687" spans="2:65" s="14" customFormat="1" x14ac:dyDescent="0.2">
      <c r="B7687" s="170"/>
      <c r="D7687" s="151" t="s">
        <v>197</v>
      </c>
      <c r="E7687" s="171" t="s">
        <v>1</v>
      </c>
      <c r="F7687" s="172" t="s">
        <v>3866</v>
      </c>
      <c r="H7687" s="171" t="s">
        <v>1</v>
      </c>
      <c r="I7687" s="173"/>
      <c r="L7687" s="170"/>
      <c r="M7687" s="174"/>
      <c r="T7687" s="175"/>
      <c r="AT7687" s="171" t="s">
        <v>197</v>
      </c>
      <c r="AU7687" s="171" t="s">
        <v>94</v>
      </c>
      <c r="AV7687" s="14" t="s">
        <v>92</v>
      </c>
      <c r="AW7687" s="14" t="s">
        <v>40</v>
      </c>
      <c r="AX7687" s="14" t="s">
        <v>84</v>
      </c>
      <c r="AY7687" s="171" t="s">
        <v>174</v>
      </c>
    </row>
    <row r="7688" spans="2:65" s="14" customFormat="1" x14ac:dyDescent="0.2">
      <c r="B7688" s="170"/>
      <c r="D7688" s="151" t="s">
        <v>197</v>
      </c>
      <c r="E7688" s="171" t="s">
        <v>1</v>
      </c>
      <c r="F7688" s="172" t="s">
        <v>3867</v>
      </c>
      <c r="H7688" s="171" t="s">
        <v>1</v>
      </c>
      <c r="I7688" s="173"/>
      <c r="L7688" s="170"/>
      <c r="M7688" s="174"/>
      <c r="T7688" s="175"/>
      <c r="AT7688" s="171" t="s">
        <v>197</v>
      </c>
      <c r="AU7688" s="171" t="s">
        <v>94</v>
      </c>
      <c r="AV7688" s="14" t="s">
        <v>92</v>
      </c>
      <c r="AW7688" s="14" t="s">
        <v>40</v>
      </c>
      <c r="AX7688" s="14" t="s">
        <v>84</v>
      </c>
      <c r="AY7688" s="171" t="s">
        <v>174</v>
      </c>
    </row>
    <row r="7689" spans="2:65" s="14" customFormat="1" x14ac:dyDescent="0.2">
      <c r="B7689" s="170"/>
      <c r="D7689" s="151" t="s">
        <v>197</v>
      </c>
      <c r="E7689" s="171" t="s">
        <v>1</v>
      </c>
      <c r="F7689" s="172" t="s">
        <v>3868</v>
      </c>
      <c r="H7689" s="171" t="s">
        <v>1</v>
      </c>
      <c r="I7689" s="173"/>
      <c r="L7689" s="170"/>
      <c r="M7689" s="174"/>
      <c r="T7689" s="175"/>
      <c r="AT7689" s="171" t="s">
        <v>197</v>
      </c>
      <c r="AU7689" s="171" t="s">
        <v>94</v>
      </c>
      <c r="AV7689" s="14" t="s">
        <v>92</v>
      </c>
      <c r="AW7689" s="14" t="s">
        <v>40</v>
      </c>
      <c r="AX7689" s="14" t="s">
        <v>84</v>
      </c>
      <c r="AY7689" s="171" t="s">
        <v>174</v>
      </c>
    </row>
    <row r="7690" spans="2:65" s="12" customFormat="1" x14ac:dyDescent="0.2">
      <c r="B7690" s="150"/>
      <c r="D7690" s="151" t="s">
        <v>197</v>
      </c>
      <c r="E7690" s="152" t="s">
        <v>1</v>
      </c>
      <c r="F7690" s="153" t="s">
        <v>3826</v>
      </c>
      <c r="H7690" s="154">
        <v>0.8</v>
      </c>
      <c r="I7690" s="155"/>
      <c r="L7690" s="150"/>
      <c r="M7690" s="156"/>
      <c r="T7690" s="157"/>
      <c r="AT7690" s="152" t="s">
        <v>197</v>
      </c>
      <c r="AU7690" s="152" t="s">
        <v>94</v>
      </c>
      <c r="AV7690" s="12" t="s">
        <v>94</v>
      </c>
      <c r="AW7690" s="12" t="s">
        <v>40</v>
      </c>
      <c r="AX7690" s="12" t="s">
        <v>84</v>
      </c>
      <c r="AY7690" s="152" t="s">
        <v>174</v>
      </c>
    </row>
    <row r="7691" spans="2:65" s="14" customFormat="1" x14ac:dyDescent="0.2">
      <c r="B7691" s="170"/>
      <c r="D7691" s="151" t="s">
        <v>197</v>
      </c>
      <c r="E7691" s="171" t="s">
        <v>1</v>
      </c>
      <c r="F7691" s="172" t="s">
        <v>3869</v>
      </c>
      <c r="H7691" s="171" t="s">
        <v>1</v>
      </c>
      <c r="I7691" s="173"/>
      <c r="L7691" s="170"/>
      <c r="M7691" s="174"/>
      <c r="T7691" s="175"/>
      <c r="AT7691" s="171" t="s">
        <v>197</v>
      </c>
      <c r="AU7691" s="171" t="s">
        <v>94</v>
      </c>
      <c r="AV7691" s="14" t="s">
        <v>92</v>
      </c>
      <c r="AW7691" s="14" t="s">
        <v>40</v>
      </c>
      <c r="AX7691" s="14" t="s">
        <v>84</v>
      </c>
      <c r="AY7691" s="171" t="s">
        <v>174</v>
      </c>
    </row>
    <row r="7692" spans="2:65" s="12" customFormat="1" x14ac:dyDescent="0.2">
      <c r="B7692" s="150"/>
      <c r="D7692" s="151" t="s">
        <v>197</v>
      </c>
      <c r="E7692" s="152" t="s">
        <v>1</v>
      </c>
      <c r="F7692" s="153" t="s">
        <v>3826</v>
      </c>
      <c r="H7692" s="154">
        <v>0.8</v>
      </c>
      <c r="I7692" s="155"/>
      <c r="L7692" s="150"/>
      <c r="M7692" s="156"/>
      <c r="T7692" s="157"/>
      <c r="AT7692" s="152" t="s">
        <v>197</v>
      </c>
      <c r="AU7692" s="152" t="s">
        <v>94</v>
      </c>
      <c r="AV7692" s="12" t="s">
        <v>94</v>
      </c>
      <c r="AW7692" s="12" t="s">
        <v>40</v>
      </c>
      <c r="AX7692" s="12" t="s">
        <v>84</v>
      </c>
      <c r="AY7692" s="152" t="s">
        <v>174</v>
      </c>
    </row>
    <row r="7693" spans="2:65" s="14" customFormat="1" x14ac:dyDescent="0.2">
      <c r="B7693" s="170"/>
      <c r="D7693" s="151" t="s">
        <v>197</v>
      </c>
      <c r="E7693" s="171" t="s">
        <v>1</v>
      </c>
      <c r="F7693" s="172" t="s">
        <v>3870</v>
      </c>
      <c r="H7693" s="171" t="s">
        <v>1</v>
      </c>
      <c r="I7693" s="173"/>
      <c r="L7693" s="170"/>
      <c r="M7693" s="174"/>
      <c r="T7693" s="175"/>
      <c r="AT7693" s="171" t="s">
        <v>197</v>
      </c>
      <c r="AU7693" s="171" t="s">
        <v>94</v>
      </c>
      <c r="AV7693" s="14" t="s">
        <v>92</v>
      </c>
      <c r="AW7693" s="14" t="s">
        <v>40</v>
      </c>
      <c r="AX7693" s="14" t="s">
        <v>84</v>
      </c>
      <c r="AY7693" s="171" t="s">
        <v>174</v>
      </c>
    </row>
    <row r="7694" spans="2:65" s="12" customFormat="1" x14ac:dyDescent="0.2">
      <c r="B7694" s="150"/>
      <c r="D7694" s="151" t="s">
        <v>197</v>
      </c>
      <c r="E7694" s="152" t="s">
        <v>1</v>
      </c>
      <c r="F7694" s="153" t="s">
        <v>3826</v>
      </c>
      <c r="H7694" s="154">
        <v>0.8</v>
      </c>
      <c r="I7694" s="155"/>
      <c r="L7694" s="150"/>
      <c r="M7694" s="156"/>
      <c r="T7694" s="157"/>
      <c r="AT7694" s="152" t="s">
        <v>197</v>
      </c>
      <c r="AU7694" s="152" t="s">
        <v>94</v>
      </c>
      <c r="AV7694" s="12" t="s">
        <v>94</v>
      </c>
      <c r="AW7694" s="12" t="s">
        <v>40</v>
      </c>
      <c r="AX7694" s="12" t="s">
        <v>84</v>
      </c>
      <c r="AY7694" s="152" t="s">
        <v>174</v>
      </c>
    </row>
    <row r="7695" spans="2:65" s="14" customFormat="1" x14ac:dyDescent="0.2">
      <c r="B7695" s="170"/>
      <c r="D7695" s="151" t="s">
        <v>197</v>
      </c>
      <c r="E7695" s="171" t="s">
        <v>1</v>
      </c>
      <c r="F7695" s="172" t="s">
        <v>3871</v>
      </c>
      <c r="H7695" s="171" t="s">
        <v>1</v>
      </c>
      <c r="I7695" s="173"/>
      <c r="L7695" s="170"/>
      <c r="M7695" s="174"/>
      <c r="T7695" s="175"/>
      <c r="AT7695" s="171" t="s">
        <v>197</v>
      </c>
      <c r="AU7695" s="171" t="s">
        <v>94</v>
      </c>
      <c r="AV7695" s="14" t="s">
        <v>92</v>
      </c>
      <c r="AW7695" s="14" t="s">
        <v>40</v>
      </c>
      <c r="AX7695" s="14" t="s">
        <v>84</v>
      </c>
      <c r="AY7695" s="171" t="s">
        <v>174</v>
      </c>
    </row>
    <row r="7696" spans="2:65" s="12" customFormat="1" x14ac:dyDescent="0.2">
      <c r="B7696" s="150"/>
      <c r="D7696" s="151" t="s">
        <v>197</v>
      </c>
      <c r="E7696" s="152" t="s">
        <v>1</v>
      </c>
      <c r="F7696" s="153" t="s">
        <v>3826</v>
      </c>
      <c r="H7696" s="154">
        <v>0.8</v>
      </c>
      <c r="I7696" s="155"/>
      <c r="L7696" s="150"/>
      <c r="M7696" s="156"/>
      <c r="T7696" s="157"/>
      <c r="AT7696" s="152" t="s">
        <v>197</v>
      </c>
      <c r="AU7696" s="152" t="s">
        <v>94</v>
      </c>
      <c r="AV7696" s="12" t="s">
        <v>94</v>
      </c>
      <c r="AW7696" s="12" t="s">
        <v>40</v>
      </c>
      <c r="AX7696" s="12" t="s">
        <v>84</v>
      </c>
      <c r="AY7696" s="152" t="s">
        <v>174</v>
      </c>
    </row>
    <row r="7697" spans="2:51" s="14" customFormat="1" x14ac:dyDescent="0.2">
      <c r="B7697" s="170"/>
      <c r="D7697" s="151" t="s">
        <v>197</v>
      </c>
      <c r="E7697" s="171" t="s">
        <v>1</v>
      </c>
      <c r="F7697" s="172" t="s">
        <v>3872</v>
      </c>
      <c r="H7697" s="171" t="s">
        <v>1</v>
      </c>
      <c r="I7697" s="173"/>
      <c r="L7697" s="170"/>
      <c r="M7697" s="174"/>
      <c r="T7697" s="175"/>
      <c r="AT7697" s="171" t="s">
        <v>197</v>
      </c>
      <c r="AU7697" s="171" t="s">
        <v>94</v>
      </c>
      <c r="AV7697" s="14" t="s">
        <v>92</v>
      </c>
      <c r="AW7697" s="14" t="s">
        <v>40</v>
      </c>
      <c r="AX7697" s="14" t="s">
        <v>84</v>
      </c>
      <c r="AY7697" s="171" t="s">
        <v>174</v>
      </c>
    </row>
    <row r="7698" spans="2:51" s="12" customFormat="1" x14ac:dyDescent="0.2">
      <c r="B7698" s="150"/>
      <c r="D7698" s="151" t="s">
        <v>197</v>
      </c>
      <c r="E7698" s="152" t="s">
        <v>1</v>
      </c>
      <c r="F7698" s="153" t="s">
        <v>3826</v>
      </c>
      <c r="H7698" s="154">
        <v>0.8</v>
      </c>
      <c r="I7698" s="155"/>
      <c r="L7698" s="150"/>
      <c r="M7698" s="156"/>
      <c r="T7698" s="157"/>
      <c r="AT7698" s="152" t="s">
        <v>197</v>
      </c>
      <c r="AU7698" s="152" t="s">
        <v>94</v>
      </c>
      <c r="AV7698" s="12" t="s">
        <v>94</v>
      </c>
      <c r="AW7698" s="12" t="s">
        <v>40</v>
      </c>
      <c r="AX7698" s="12" t="s">
        <v>84</v>
      </c>
      <c r="AY7698" s="152" t="s">
        <v>174</v>
      </c>
    </row>
    <row r="7699" spans="2:51" s="14" customFormat="1" x14ac:dyDescent="0.2">
      <c r="B7699" s="170"/>
      <c r="D7699" s="151" t="s">
        <v>197</v>
      </c>
      <c r="E7699" s="171" t="s">
        <v>1</v>
      </c>
      <c r="F7699" s="172" t="s">
        <v>3873</v>
      </c>
      <c r="H7699" s="171" t="s">
        <v>1</v>
      </c>
      <c r="I7699" s="173"/>
      <c r="L7699" s="170"/>
      <c r="M7699" s="174"/>
      <c r="T7699" s="175"/>
      <c r="AT7699" s="171" t="s">
        <v>197</v>
      </c>
      <c r="AU7699" s="171" t="s">
        <v>94</v>
      </c>
      <c r="AV7699" s="14" t="s">
        <v>92</v>
      </c>
      <c r="AW7699" s="14" t="s">
        <v>40</v>
      </c>
      <c r="AX7699" s="14" t="s">
        <v>84</v>
      </c>
      <c r="AY7699" s="171" t="s">
        <v>174</v>
      </c>
    </row>
    <row r="7700" spans="2:51" s="12" customFormat="1" x14ac:dyDescent="0.2">
      <c r="B7700" s="150"/>
      <c r="D7700" s="151" t="s">
        <v>197</v>
      </c>
      <c r="E7700" s="152" t="s">
        <v>1</v>
      </c>
      <c r="F7700" s="153" t="s">
        <v>3826</v>
      </c>
      <c r="H7700" s="154">
        <v>0.8</v>
      </c>
      <c r="I7700" s="155"/>
      <c r="L7700" s="150"/>
      <c r="M7700" s="156"/>
      <c r="T7700" s="157"/>
      <c r="AT7700" s="152" t="s">
        <v>197</v>
      </c>
      <c r="AU7700" s="152" t="s">
        <v>94</v>
      </c>
      <c r="AV7700" s="12" t="s">
        <v>94</v>
      </c>
      <c r="AW7700" s="12" t="s">
        <v>40</v>
      </c>
      <c r="AX7700" s="12" t="s">
        <v>84</v>
      </c>
      <c r="AY7700" s="152" t="s">
        <v>174</v>
      </c>
    </row>
    <row r="7701" spans="2:51" s="14" customFormat="1" x14ac:dyDescent="0.2">
      <c r="B7701" s="170"/>
      <c r="D7701" s="151" t="s">
        <v>197</v>
      </c>
      <c r="E7701" s="171" t="s">
        <v>1</v>
      </c>
      <c r="F7701" s="172" t="s">
        <v>3874</v>
      </c>
      <c r="H7701" s="171" t="s">
        <v>1</v>
      </c>
      <c r="I7701" s="173"/>
      <c r="L7701" s="170"/>
      <c r="M7701" s="174"/>
      <c r="T7701" s="175"/>
      <c r="AT7701" s="171" t="s">
        <v>197</v>
      </c>
      <c r="AU7701" s="171" t="s">
        <v>94</v>
      </c>
      <c r="AV7701" s="14" t="s">
        <v>92</v>
      </c>
      <c r="AW7701" s="14" t="s">
        <v>40</v>
      </c>
      <c r="AX7701" s="14" t="s">
        <v>84</v>
      </c>
      <c r="AY7701" s="171" t="s">
        <v>174</v>
      </c>
    </row>
    <row r="7702" spans="2:51" s="12" customFormat="1" x14ac:dyDescent="0.2">
      <c r="B7702" s="150"/>
      <c r="D7702" s="151" t="s">
        <v>197</v>
      </c>
      <c r="E7702" s="152" t="s">
        <v>1</v>
      </c>
      <c r="F7702" s="153" t="s">
        <v>3826</v>
      </c>
      <c r="H7702" s="154">
        <v>0.8</v>
      </c>
      <c r="I7702" s="155"/>
      <c r="L7702" s="150"/>
      <c r="M7702" s="156"/>
      <c r="T7702" s="157"/>
      <c r="AT7702" s="152" t="s">
        <v>197</v>
      </c>
      <c r="AU7702" s="152" t="s">
        <v>94</v>
      </c>
      <c r="AV7702" s="12" t="s">
        <v>94</v>
      </c>
      <c r="AW7702" s="12" t="s">
        <v>40</v>
      </c>
      <c r="AX7702" s="12" t="s">
        <v>84</v>
      </c>
      <c r="AY7702" s="152" t="s">
        <v>174</v>
      </c>
    </row>
    <row r="7703" spans="2:51" s="14" customFormat="1" x14ac:dyDescent="0.2">
      <c r="B7703" s="170"/>
      <c r="D7703" s="151" t="s">
        <v>197</v>
      </c>
      <c r="E7703" s="171" t="s">
        <v>1</v>
      </c>
      <c r="F7703" s="172" t="s">
        <v>3875</v>
      </c>
      <c r="H7703" s="171" t="s">
        <v>1</v>
      </c>
      <c r="I7703" s="173"/>
      <c r="L7703" s="170"/>
      <c r="M7703" s="174"/>
      <c r="T7703" s="175"/>
      <c r="AT7703" s="171" t="s">
        <v>197</v>
      </c>
      <c r="AU7703" s="171" t="s">
        <v>94</v>
      </c>
      <c r="AV7703" s="14" t="s">
        <v>92</v>
      </c>
      <c r="AW7703" s="14" t="s">
        <v>40</v>
      </c>
      <c r="AX7703" s="14" t="s">
        <v>84</v>
      </c>
      <c r="AY7703" s="171" t="s">
        <v>174</v>
      </c>
    </row>
    <row r="7704" spans="2:51" s="12" customFormat="1" x14ac:dyDescent="0.2">
      <c r="B7704" s="150"/>
      <c r="D7704" s="151" t="s">
        <v>197</v>
      </c>
      <c r="E7704" s="152" t="s">
        <v>1</v>
      </c>
      <c r="F7704" s="153" t="s">
        <v>3826</v>
      </c>
      <c r="H7704" s="154">
        <v>0.8</v>
      </c>
      <c r="I7704" s="155"/>
      <c r="L7704" s="150"/>
      <c r="M7704" s="156"/>
      <c r="T7704" s="157"/>
      <c r="AT7704" s="152" t="s">
        <v>197</v>
      </c>
      <c r="AU7704" s="152" t="s">
        <v>94</v>
      </c>
      <c r="AV7704" s="12" t="s">
        <v>94</v>
      </c>
      <c r="AW7704" s="12" t="s">
        <v>40</v>
      </c>
      <c r="AX7704" s="12" t="s">
        <v>84</v>
      </c>
      <c r="AY7704" s="152" t="s">
        <v>174</v>
      </c>
    </row>
    <row r="7705" spans="2:51" s="14" customFormat="1" x14ac:dyDescent="0.2">
      <c r="B7705" s="170"/>
      <c r="D7705" s="151" t="s">
        <v>197</v>
      </c>
      <c r="E7705" s="171" t="s">
        <v>1</v>
      </c>
      <c r="F7705" s="172" t="s">
        <v>3876</v>
      </c>
      <c r="H7705" s="171" t="s">
        <v>1</v>
      </c>
      <c r="I7705" s="173"/>
      <c r="L7705" s="170"/>
      <c r="M7705" s="174"/>
      <c r="T7705" s="175"/>
      <c r="AT7705" s="171" t="s">
        <v>197</v>
      </c>
      <c r="AU7705" s="171" t="s">
        <v>94</v>
      </c>
      <c r="AV7705" s="14" t="s">
        <v>92</v>
      </c>
      <c r="AW7705" s="14" t="s">
        <v>40</v>
      </c>
      <c r="AX7705" s="14" t="s">
        <v>84</v>
      </c>
      <c r="AY7705" s="171" t="s">
        <v>174</v>
      </c>
    </row>
    <row r="7706" spans="2:51" s="12" customFormat="1" x14ac:dyDescent="0.2">
      <c r="B7706" s="150"/>
      <c r="D7706" s="151" t="s">
        <v>197</v>
      </c>
      <c r="E7706" s="152" t="s">
        <v>1</v>
      </c>
      <c r="F7706" s="153" t="s">
        <v>3826</v>
      </c>
      <c r="H7706" s="154">
        <v>0.8</v>
      </c>
      <c r="I7706" s="155"/>
      <c r="L7706" s="150"/>
      <c r="M7706" s="156"/>
      <c r="T7706" s="157"/>
      <c r="AT7706" s="152" t="s">
        <v>197</v>
      </c>
      <c r="AU7706" s="152" t="s">
        <v>94</v>
      </c>
      <c r="AV7706" s="12" t="s">
        <v>94</v>
      </c>
      <c r="AW7706" s="12" t="s">
        <v>40</v>
      </c>
      <c r="AX7706" s="12" t="s">
        <v>84</v>
      </c>
      <c r="AY7706" s="152" t="s">
        <v>174</v>
      </c>
    </row>
    <row r="7707" spans="2:51" s="14" customFormat="1" x14ac:dyDescent="0.2">
      <c r="B7707" s="170"/>
      <c r="D7707" s="151" t="s">
        <v>197</v>
      </c>
      <c r="E7707" s="171" t="s">
        <v>1</v>
      </c>
      <c r="F7707" s="172" t="s">
        <v>3877</v>
      </c>
      <c r="H7707" s="171" t="s">
        <v>1</v>
      </c>
      <c r="I7707" s="173"/>
      <c r="L7707" s="170"/>
      <c r="M7707" s="174"/>
      <c r="T7707" s="175"/>
      <c r="AT7707" s="171" t="s">
        <v>197</v>
      </c>
      <c r="AU7707" s="171" t="s">
        <v>94</v>
      </c>
      <c r="AV7707" s="14" t="s">
        <v>92</v>
      </c>
      <c r="AW7707" s="14" t="s">
        <v>40</v>
      </c>
      <c r="AX7707" s="14" t="s">
        <v>84</v>
      </c>
      <c r="AY7707" s="171" t="s">
        <v>174</v>
      </c>
    </row>
    <row r="7708" spans="2:51" s="12" customFormat="1" x14ac:dyDescent="0.2">
      <c r="B7708" s="150"/>
      <c r="D7708" s="151" t="s">
        <v>197</v>
      </c>
      <c r="E7708" s="152" t="s">
        <v>1</v>
      </c>
      <c r="F7708" s="153" t="s">
        <v>3826</v>
      </c>
      <c r="H7708" s="154">
        <v>0.8</v>
      </c>
      <c r="I7708" s="155"/>
      <c r="L7708" s="150"/>
      <c r="M7708" s="156"/>
      <c r="T7708" s="157"/>
      <c r="AT7708" s="152" t="s">
        <v>197</v>
      </c>
      <c r="AU7708" s="152" t="s">
        <v>94</v>
      </c>
      <c r="AV7708" s="12" t="s">
        <v>94</v>
      </c>
      <c r="AW7708" s="12" t="s">
        <v>40</v>
      </c>
      <c r="AX7708" s="12" t="s">
        <v>84</v>
      </c>
      <c r="AY7708" s="152" t="s">
        <v>174</v>
      </c>
    </row>
    <row r="7709" spans="2:51" s="14" customFormat="1" x14ac:dyDescent="0.2">
      <c r="B7709" s="170"/>
      <c r="D7709" s="151" t="s">
        <v>197</v>
      </c>
      <c r="E7709" s="171" t="s">
        <v>1</v>
      </c>
      <c r="F7709" s="172" t="s">
        <v>3878</v>
      </c>
      <c r="H7709" s="171" t="s">
        <v>1</v>
      </c>
      <c r="I7709" s="173"/>
      <c r="L7709" s="170"/>
      <c r="M7709" s="174"/>
      <c r="T7709" s="175"/>
      <c r="AT7709" s="171" t="s">
        <v>197</v>
      </c>
      <c r="AU7709" s="171" t="s">
        <v>94</v>
      </c>
      <c r="AV7709" s="14" t="s">
        <v>92</v>
      </c>
      <c r="AW7709" s="14" t="s">
        <v>40</v>
      </c>
      <c r="AX7709" s="14" t="s">
        <v>84</v>
      </c>
      <c r="AY7709" s="171" t="s">
        <v>174</v>
      </c>
    </row>
    <row r="7710" spans="2:51" s="12" customFormat="1" x14ac:dyDescent="0.2">
      <c r="B7710" s="150"/>
      <c r="D7710" s="151" t="s">
        <v>197</v>
      </c>
      <c r="E7710" s="152" t="s">
        <v>1</v>
      </c>
      <c r="F7710" s="153" t="s">
        <v>3826</v>
      </c>
      <c r="H7710" s="154">
        <v>0.8</v>
      </c>
      <c r="I7710" s="155"/>
      <c r="L7710" s="150"/>
      <c r="M7710" s="156"/>
      <c r="T7710" s="157"/>
      <c r="AT7710" s="152" t="s">
        <v>197</v>
      </c>
      <c r="AU7710" s="152" t="s">
        <v>94</v>
      </c>
      <c r="AV7710" s="12" t="s">
        <v>94</v>
      </c>
      <c r="AW7710" s="12" t="s">
        <v>40</v>
      </c>
      <c r="AX7710" s="12" t="s">
        <v>84</v>
      </c>
      <c r="AY7710" s="152" t="s">
        <v>174</v>
      </c>
    </row>
    <row r="7711" spans="2:51" s="14" customFormat="1" x14ac:dyDescent="0.2">
      <c r="B7711" s="170"/>
      <c r="D7711" s="151" t="s">
        <v>197</v>
      </c>
      <c r="E7711" s="171" t="s">
        <v>1</v>
      </c>
      <c r="F7711" s="172" t="s">
        <v>3879</v>
      </c>
      <c r="H7711" s="171" t="s">
        <v>1</v>
      </c>
      <c r="I7711" s="173"/>
      <c r="L7711" s="170"/>
      <c r="M7711" s="174"/>
      <c r="T7711" s="175"/>
      <c r="AT7711" s="171" t="s">
        <v>197</v>
      </c>
      <c r="AU7711" s="171" t="s">
        <v>94</v>
      </c>
      <c r="AV7711" s="14" t="s">
        <v>92</v>
      </c>
      <c r="AW7711" s="14" t="s">
        <v>40</v>
      </c>
      <c r="AX7711" s="14" t="s">
        <v>84</v>
      </c>
      <c r="AY7711" s="171" t="s">
        <v>174</v>
      </c>
    </row>
    <row r="7712" spans="2:51" s="12" customFormat="1" x14ac:dyDescent="0.2">
      <c r="B7712" s="150"/>
      <c r="D7712" s="151" t="s">
        <v>197</v>
      </c>
      <c r="E7712" s="152" t="s">
        <v>1</v>
      </c>
      <c r="F7712" s="153" t="s">
        <v>3826</v>
      </c>
      <c r="H7712" s="154">
        <v>0.8</v>
      </c>
      <c r="I7712" s="155"/>
      <c r="L7712" s="150"/>
      <c r="M7712" s="156"/>
      <c r="T7712" s="157"/>
      <c r="AT7712" s="152" t="s">
        <v>197</v>
      </c>
      <c r="AU7712" s="152" t="s">
        <v>94</v>
      </c>
      <c r="AV7712" s="12" t="s">
        <v>94</v>
      </c>
      <c r="AW7712" s="12" t="s">
        <v>40</v>
      </c>
      <c r="AX7712" s="12" t="s">
        <v>84</v>
      </c>
      <c r="AY7712" s="152" t="s">
        <v>174</v>
      </c>
    </row>
    <row r="7713" spans="2:65" s="14" customFormat="1" x14ac:dyDescent="0.2">
      <c r="B7713" s="170"/>
      <c r="D7713" s="151" t="s">
        <v>197</v>
      </c>
      <c r="E7713" s="171" t="s">
        <v>1</v>
      </c>
      <c r="F7713" s="172" t="s">
        <v>3880</v>
      </c>
      <c r="H7713" s="171" t="s">
        <v>1</v>
      </c>
      <c r="I7713" s="173"/>
      <c r="L7713" s="170"/>
      <c r="M7713" s="174"/>
      <c r="T7713" s="175"/>
      <c r="AT7713" s="171" t="s">
        <v>197</v>
      </c>
      <c r="AU7713" s="171" t="s">
        <v>94</v>
      </c>
      <c r="AV7713" s="14" t="s">
        <v>92</v>
      </c>
      <c r="AW7713" s="14" t="s">
        <v>40</v>
      </c>
      <c r="AX7713" s="14" t="s">
        <v>84</v>
      </c>
      <c r="AY7713" s="171" t="s">
        <v>174</v>
      </c>
    </row>
    <row r="7714" spans="2:65" s="12" customFormat="1" x14ac:dyDescent="0.2">
      <c r="B7714" s="150"/>
      <c r="D7714" s="151" t="s">
        <v>197</v>
      </c>
      <c r="E7714" s="152" t="s">
        <v>1</v>
      </c>
      <c r="F7714" s="153" t="s">
        <v>3826</v>
      </c>
      <c r="H7714" s="154">
        <v>0.8</v>
      </c>
      <c r="I7714" s="155"/>
      <c r="L7714" s="150"/>
      <c r="M7714" s="156"/>
      <c r="T7714" s="157"/>
      <c r="AT7714" s="152" t="s">
        <v>197</v>
      </c>
      <c r="AU7714" s="152" t="s">
        <v>94</v>
      </c>
      <c r="AV7714" s="12" t="s">
        <v>94</v>
      </c>
      <c r="AW7714" s="12" t="s">
        <v>40</v>
      </c>
      <c r="AX7714" s="12" t="s">
        <v>84</v>
      </c>
      <c r="AY7714" s="152" t="s">
        <v>174</v>
      </c>
    </row>
    <row r="7715" spans="2:65" s="14" customFormat="1" x14ac:dyDescent="0.2">
      <c r="B7715" s="170"/>
      <c r="D7715" s="151" t="s">
        <v>197</v>
      </c>
      <c r="E7715" s="171" t="s">
        <v>1</v>
      </c>
      <c r="F7715" s="172" t="s">
        <v>3881</v>
      </c>
      <c r="H7715" s="171" t="s">
        <v>1</v>
      </c>
      <c r="I7715" s="173"/>
      <c r="L7715" s="170"/>
      <c r="M7715" s="174"/>
      <c r="T7715" s="175"/>
      <c r="AT7715" s="171" t="s">
        <v>197</v>
      </c>
      <c r="AU7715" s="171" t="s">
        <v>94</v>
      </c>
      <c r="AV7715" s="14" t="s">
        <v>92</v>
      </c>
      <c r="AW7715" s="14" t="s">
        <v>40</v>
      </c>
      <c r="AX7715" s="14" t="s">
        <v>84</v>
      </c>
      <c r="AY7715" s="171" t="s">
        <v>174</v>
      </c>
    </row>
    <row r="7716" spans="2:65" s="12" customFormat="1" x14ac:dyDescent="0.2">
      <c r="B7716" s="150"/>
      <c r="D7716" s="151" t="s">
        <v>197</v>
      </c>
      <c r="E7716" s="152" t="s">
        <v>1</v>
      </c>
      <c r="F7716" s="153" t="s">
        <v>3826</v>
      </c>
      <c r="H7716" s="154">
        <v>0.8</v>
      </c>
      <c r="I7716" s="155"/>
      <c r="L7716" s="150"/>
      <c r="M7716" s="156"/>
      <c r="T7716" s="157"/>
      <c r="AT7716" s="152" t="s">
        <v>197</v>
      </c>
      <c r="AU7716" s="152" t="s">
        <v>94</v>
      </c>
      <c r="AV7716" s="12" t="s">
        <v>94</v>
      </c>
      <c r="AW7716" s="12" t="s">
        <v>40</v>
      </c>
      <c r="AX7716" s="12" t="s">
        <v>84</v>
      </c>
      <c r="AY7716" s="152" t="s">
        <v>174</v>
      </c>
    </row>
    <row r="7717" spans="2:65" s="14" customFormat="1" x14ac:dyDescent="0.2">
      <c r="B7717" s="170"/>
      <c r="D7717" s="151" t="s">
        <v>197</v>
      </c>
      <c r="E7717" s="171" t="s">
        <v>1</v>
      </c>
      <c r="F7717" s="172" t="s">
        <v>3882</v>
      </c>
      <c r="H7717" s="171" t="s">
        <v>1</v>
      </c>
      <c r="I7717" s="173"/>
      <c r="L7717" s="170"/>
      <c r="M7717" s="174"/>
      <c r="T7717" s="175"/>
      <c r="AT7717" s="171" t="s">
        <v>197</v>
      </c>
      <c r="AU7717" s="171" t="s">
        <v>94</v>
      </c>
      <c r="AV7717" s="14" t="s">
        <v>92</v>
      </c>
      <c r="AW7717" s="14" t="s">
        <v>40</v>
      </c>
      <c r="AX7717" s="14" t="s">
        <v>84</v>
      </c>
      <c r="AY7717" s="171" t="s">
        <v>174</v>
      </c>
    </row>
    <row r="7718" spans="2:65" s="12" customFormat="1" x14ac:dyDescent="0.2">
      <c r="B7718" s="150"/>
      <c r="D7718" s="151" t="s">
        <v>197</v>
      </c>
      <c r="E7718" s="152" t="s">
        <v>1</v>
      </c>
      <c r="F7718" s="153" t="s">
        <v>3826</v>
      </c>
      <c r="H7718" s="154">
        <v>0.8</v>
      </c>
      <c r="I7718" s="155"/>
      <c r="L7718" s="150"/>
      <c r="M7718" s="156"/>
      <c r="T7718" s="157"/>
      <c r="AT7718" s="152" t="s">
        <v>197</v>
      </c>
      <c r="AU7718" s="152" t="s">
        <v>94</v>
      </c>
      <c r="AV7718" s="12" t="s">
        <v>94</v>
      </c>
      <c r="AW7718" s="12" t="s">
        <v>40</v>
      </c>
      <c r="AX7718" s="12" t="s">
        <v>84</v>
      </c>
      <c r="AY7718" s="152" t="s">
        <v>174</v>
      </c>
    </row>
    <row r="7719" spans="2:65" s="14" customFormat="1" x14ac:dyDescent="0.2">
      <c r="B7719" s="170"/>
      <c r="D7719" s="151" t="s">
        <v>197</v>
      </c>
      <c r="E7719" s="171" t="s">
        <v>1</v>
      </c>
      <c r="F7719" s="172" t="s">
        <v>3883</v>
      </c>
      <c r="H7719" s="171" t="s">
        <v>1</v>
      </c>
      <c r="I7719" s="173"/>
      <c r="L7719" s="170"/>
      <c r="M7719" s="174"/>
      <c r="T7719" s="175"/>
      <c r="AT7719" s="171" t="s">
        <v>197</v>
      </c>
      <c r="AU7719" s="171" t="s">
        <v>94</v>
      </c>
      <c r="AV7719" s="14" t="s">
        <v>92</v>
      </c>
      <c r="AW7719" s="14" t="s">
        <v>40</v>
      </c>
      <c r="AX7719" s="14" t="s">
        <v>84</v>
      </c>
      <c r="AY7719" s="171" t="s">
        <v>174</v>
      </c>
    </row>
    <row r="7720" spans="2:65" s="12" customFormat="1" x14ac:dyDescent="0.2">
      <c r="B7720" s="150"/>
      <c r="D7720" s="151" t="s">
        <v>197</v>
      </c>
      <c r="E7720" s="152" t="s">
        <v>1</v>
      </c>
      <c r="F7720" s="153" t="s">
        <v>3826</v>
      </c>
      <c r="H7720" s="154">
        <v>0.8</v>
      </c>
      <c r="I7720" s="155"/>
      <c r="L7720" s="150"/>
      <c r="M7720" s="156"/>
      <c r="T7720" s="157"/>
      <c r="AT7720" s="152" t="s">
        <v>197</v>
      </c>
      <c r="AU7720" s="152" t="s">
        <v>94</v>
      </c>
      <c r="AV7720" s="12" t="s">
        <v>94</v>
      </c>
      <c r="AW7720" s="12" t="s">
        <v>40</v>
      </c>
      <c r="AX7720" s="12" t="s">
        <v>84</v>
      </c>
      <c r="AY7720" s="152" t="s">
        <v>174</v>
      </c>
    </row>
    <row r="7721" spans="2:65" s="14" customFormat="1" x14ac:dyDescent="0.2">
      <c r="B7721" s="170"/>
      <c r="D7721" s="151" t="s">
        <v>197</v>
      </c>
      <c r="E7721" s="171" t="s">
        <v>1</v>
      </c>
      <c r="F7721" s="172" t="s">
        <v>3884</v>
      </c>
      <c r="H7721" s="171" t="s">
        <v>1</v>
      </c>
      <c r="I7721" s="173"/>
      <c r="L7721" s="170"/>
      <c r="M7721" s="174"/>
      <c r="T7721" s="175"/>
      <c r="AT7721" s="171" t="s">
        <v>197</v>
      </c>
      <c r="AU7721" s="171" t="s">
        <v>94</v>
      </c>
      <c r="AV7721" s="14" t="s">
        <v>92</v>
      </c>
      <c r="AW7721" s="14" t="s">
        <v>40</v>
      </c>
      <c r="AX7721" s="14" t="s">
        <v>84</v>
      </c>
      <c r="AY7721" s="171" t="s">
        <v>174</v>
      </c>
    </row>
    <row r="7722" spans="2:65" s="12" customFormat="1" x14ac:dyDescent="0.2">
      <c r="B7722" s="150"/>
      <c r="D7722" s="151" t="s">
        <v>197</v>
      </c>
      <c r="E7722" s="152" t="s">
        <v>1</v>
      </c>
      <c r="F7722" s="153" t="s">
        <v>3826</v>
      </c>
      <c r="H7722" s="154">
        <v>0.8</v>
      </c>
      <c r="I7722" s="155"/>
      <c r="L7722" s="150"/>
      <c r="M7722" s="156"/>
      <c r="T7722" s="157"/>
      <c r="AT7722" s="152" t="s">
        <v>197</v>
      </c>
      <c r="AU7722" s="152" t="s">
        <v>94</v>
      </c>
      <c r="AV7722" s="12" t="s">
        <v>94</v>
      </c>
      <c r="AW7722" s="12" t="s">
        <v>40</v>
      </c>
      <c r="AX7722" s="12" t="s">
        <v>84</v>
      </c>
      <c r="AY7722" s="152" t="s">
        <v>174</v>
      </c>
    </row>
    <row r="7723" spans="2:65" s="14" customFormat="1" x14ac:dyDescent="0.2">
      <c r="B7723" s="170"/>
      <c r="D7723" s="151" t="s">
        <v>197</v>
      </c>
      <c r="E7723" s="171" t="s">
        <v>1</v>
      </c>
      <c r="F7723" s="172" t="s">
        <v>3885</v>
      </c>
      <c r="H7723" s="171" t="s">
        <v>1</v>
      </c>
      <c r="I7723" s="173"/>
      <c r="L7723" s="170"/>
      <c r="M7723" s="174"/>
      <c r="T7723" s="175"/>
      <c r="AT7723" s="171" t="s">
        <v>197</v>
      </c>
      <c r="AU7723" s="171" t="s">
        <v>94</v>
      </c>
      <c r="AV7723" s="14" t="s">
        <v>92</v>
      </c>
      <c r="AW7723" s="14" t="s">
        <v>40</v>
      </c>
      <c r="AX7723" s="14" t="s">
        <v>84</v>
      </c>
      <c r="AY7723" s="171" t="s">
        <v>174</v>
      </c>
    </row>
    <row r="7724" spans="2:65" s="12" customFormat="1" x14ac:dyDescent="0.2">
      <c r="B7724" s="150"/>
      <c r="D7724" s="151" t="s">
        <v>197</v>
      </c>
      <c r="E7724" s="152" t="s">
        <v>1</v>
      </c>
      <c r="F7724" s="153" t="s">
        <v>3826</v>
      </c>
      <c r="H7724" s="154">
        <v>0.8</v>
      </c>
      <c r="I7724" s="155"/>
      <c r="L7724" s="150"/>
      <c r="M7724" s="156"/>
      <c r="T7724" s="157"/>
      <c r="AT7724" s="152" t="s">
        <v>197</v>
      </c>
      <c r="AU7724" s="152" t="s">
        <v>94</v>
      </c>
      <c r="AV7724" s="12" t="s">
        <v>94</v>
      </c>
      <c r="AW7724" s="12" t="s">
        <v>40</v>
      </c>
      <c r="AX7724" s="12" t="s">
        <v>84</v>
      </c>
      <c r="AY7724" s="152" t="s">
        <v>174</v>
      </c>
    </row>
    <row r="7725" spans="2:65" s="13" customFormat="1" x14ac:dyDescent="0.2">
      <c r="B7725" s="158"/>
      <c r="D7725" s="151" t="s">
        <v>197</v>
      </c>
      <c r="E7725" s="159" t="s">
        <v>1</v>
      </c>
      <c r="F7725" s="160" t="s">
        <v>199</v>
      </c>
      <c r="H7725" s="161">
        <v>14.400000000000004</v>
      </c>
      <c r="I7725" s="162"/>
      <c r="L7725" s="158"/>
      <c r="M7725" s="163"/>
      <c r="T7725" s="164"/>
      <c r="AT7725" s="159" t="s">
        <v>197</v>
      </c>
      <c r="AU7725" s="159" t="s">
        <v>94</v>
      </c>
      <c r="AV7725" s="13" t="s">
        <v>182</v>
      </c>
      <c r="AW7725" s="13" t="s">
        <v>40</v>
      </c>
      <c r="AX7725" s="13" t="s">
        <v>92</v>
      </c>
      <c r="AY7725" s="159" t="s">
        <v>174</v>
      </c>
    </row>
    <row r="7726" spans="2:65" s="1" customFormat="1" ht="44.25" customHeight="1" x14ac:dyDescent="0.2">
      <c r="B7726" s="33"/>
      <c r="C7726" s="137" t="s">
        <v>3886</v>
      </c>
      <c r="D7726" s="137" t="s">
        <v>177</v>
      </c>
      <c r="E7726" s="138" t="s">
        <v>3887</v>
      </c>
      <c r="F7726" s="139" t="s">
        <v>3888</v>
      </c>
      <c r="G7726" s="140" t="s">
        <v>352</v>
      </c>
      <c r="H7726" s="141">
        <v>2.4</v>
      </c>
      <c r="I7726" s="142"/>
      <c r="J7726" s="143">
        <f>ROUND(I7726*H7726,2)</f>
        <v>0</v>
      </c>
      <c r="K7726" s="139" t="s">
        <v>1</v>
      </c>
      <c r="L7726" s="33"/>
      <c r="M7726" s="144" t="s">
        <v>1</v>
      </c>
      <c r="N7726" s="145" t="s">
        <v>50</v>
      </c>
      <c r="P7726" s="146">
        <f>O7726*H7726</f>
        <v>0</v>
      </c>
      <c r="Q7726" s="146">
        <v>0</v>
      </c>
      <c r="R7726" s="146">
        <f>Q7726*H7726</f>
        <v>0</v>
      </c>
      <c r="S7726" s="146">
        <v>0</v>
      </c>
      <c r="T7726" s="147">
        <f>S7726*H7726</f>
        <v>0</v>
      </c>
      <c r="AR7726" s="148" t="s">
        <v>330</v>
      </c>
      <c r="AT7726" s="148" t="s">
        <v>177</v>
      </c>
      <c r="AU7726" s="148" t="s">
        <v>94</v>
      </c>
      <c r="AY7726" s="17" t="s">
        <v>174</v>
      </c>
      <c r="BE7726" s="149">
        <f>IF(N7726="základní",J7726,0)</f>
        <v>0</v>
      </c>
      <c r="BF7726" s="149">
        <f>IF(N7726="snížená",J7726,0)</f>
        <v>0</v>
      </c>
      <c r="BG7726" s="149">
        <f>IF(N7726="zákl. přenesená",J7726,0)</f>
        <v>0</v>
      </c>
      <c r="BH7726" s="149">
        <f>IF(N7726="sníž. přenesená",J7726,0)</f>
        <v>0</v>
      </c>
      <c r="BI7726" s="149">
        <f>IF(N7726="nulová",J7726,0)</f>
        <v>0</v>
      </c>
      <c r="BJ7726" s="17" t="s">
        <v>94</v>
      </c>
      <c r="BK7726" s="149">
        <f>ROUND(I7726*H7726,2)</f>
        <v>0</v>
      </c>
      <c r="BL7726" s="17" t="s">
        <v>330</v>
      </c>
      <c r="BM7726" s="148" t="s">
        <v>3889</v>
      </c>
    </row>
    <row r="7727" spans="2:65" s="1" customFormat="1" ht="19.5" x14ac:dyDescent="0.2">
      <c r="B7727" s="33"/>
      <c r="D7727" s="151" t="s">
        <v>325</v>
      </c>
      <c r="F7727" s="186" t="s">
        <v>3824</v>
      </c>
      <c r="I7727" s="187"/>
      <c r="L7727" s="33"/>
      <c r="M7727" s="188"/>
      <c r="T7727" s="57"/>
      <c r="AT7727" s="17" t="s">
        <v>325</v>
      </c>
      <c r="AU7727" s="17" t="s">
        <v>94</v>
      </c>
    </row>
    <row r="7728" spans="2:65" s="14" customFormat="1" x14ac:dyDescent="0.2">
      <c r="B7728" s="170"/>
      <c r="D7728" s="151" t="s">
        <v>197</v>
      </c>
      <c r="E7728" s="171" t="s">
        <v>1</v>
      </c>
      <c r="F7728" s="172" t="s">
        <v>3890</v>
      </c>
      <c r="H7728" s="171" t="s">
        <v>1</v>
      </c>
      <c r="I7728" s="173"/>
      <c r="L7728" s="170"/>
      <c r="M7728" s="174"/>
      <c r="T7728" s="175"/>
      <c r="AT7728" s="171" t="s">
        <v>197</v>
      </c>
      <c r="AU7728" s="171" t="s">
        <v>94</v>
      </c>
      <c r="AV7728" s="14" t="s">
        <v>92</v>
      </c>
      <c r="AW7728" s="14" t="s">
        <v>40</v>
      </c>
      <c r="AX7728" s="14" t="s">
        <v>84</v>
      </c>
      <c r="AY7728" s="171" t="s">
        <v>174</v>
      </c>
    </row>
    <row r="7729" spans="2:65" s="12" customFormat="1" x14ac:dyDescent="0.2">
      <c r="B7729" s="150"/>
      <c r="D7729" s="151" t="s">
        <v>197</v>
      </c>
      <c r="E7729" s="152" t="s">
        <v>1</v>
      </c>
      <c r="F7729" s="153" t="s">
        <v>3826</v>
      </c>
      <c r="H7729" s="154">
        <v>0.8</v>
      </c>
      <c r="I7729" s="155"/>
      <c r="L7729" s="150"/>
      <c r="M7729" s="156"/>
      <c r="T7729" s="157"/>
      <c r="AT7729" s="152" t="s">
        <v>197</v>
      </c>
      <c r="AU7729" s="152" t="s">
        <v>94</v>
      </c>
      <c r="AV7729" s="12" t="s">
        <v>94</v>
      </c>
      <c r="AW7729" s="12" t="s">
        <v>40</v>
      </c>
      <c r="AX7729" s="12" t="s">
        <v>84</v>
      </c>
      <c r="AY7729" s="152" t="s">
        <v>174</v>
      </c>
    </row>
    <row r="7730" spans="2:65" s="14" customFormat="1" x14ac:dyDescent="0.2">
      <c r="B7730" s="170"/>
      <c r="D7730" s="151" t="s">
        <v>197</v>
      </c>
      <c r="E7730" s="171" t="s">
        <v>1</v>
      </c>
      <c r="F7730" s="172" t="s">
        <v>3891</v>
      </c>
      <c r="H7730" s="171" t="s">
        <v>1</v>
      </c>
      <c r="I7730" s="173"/>
      <c r="L7730" s="170"/>
      <c r="M7730" s="174"/>
      <c r="T7730" s="175"/>
      <c r="AT7730" s="171" t="s">
        <v>197</v>
      </c>
      <c r="AU7730" s="171" t="s">
        <v>94</v>
      </c>
      <c r="AV7730" s="14" t="s">
        <v>92</v>
      </c>
      <c r="AW7730" s="14" t="s">
        <v>40</v>
      </c>
      <c r="AX7730" s="14" t="s">
        <v>84</v>
      </c>
      <c r="AY7730" s="171" t="s">
        <v>174</v>
      </c>
    </row>
    <row r="7731" spans="2:65" s="12" customFormat="1" x14ac:dyDescent="0.2">
      <c r="B7731" s="150"/>
      <c r="D7731" s="151" t="s">
        <v>197</v>
      </c>
      <c r="E7731" s="152" t="s">
        <v>1</v>
      </c>
      <c r="F7731" s="153" t="s">
        <v>3826</v>
      </c>
      <c r="H7731" s="154">
        <v>0.8</v>
      </c>
      <c r="I7731" s="155"/>
      <c r="L7731" s="150"/>
      <c r="M7731" s="156"/>
      <c r="T7731" s="157"/>
      <c r="AT7731" s="152" t="s">
        <v>197</v>
      </c>
      <c r="AU7731" s="152" t="s">
        <v>94</v>
      </c>
      <c r="AV7731" s="12" t="s">
        <v>94</v>
      </c>
      <c r="AW7731" s="12" t="s">
        <v>40</v>
      </c>
      <c r="AX7731" s="12" t="s">
        <v>84</v>
      </c>
      <c r="AY7731" s="152" t="s">
        <v>174</v>
      </c>
    </row>
    <row r="7732" spans="2:65" s="14" customFormat="1" x14ac:dyDescent="0.2">
      <c r="B7732" s="170"/>
      <c r="D7732" s="151" t="s">
        <v>197</v>
      </c>
      <c r="E7732" s="171" t="s">
        <v>1</v>
      </c>
      <c r="F7732" s="172" t="s">
        <v>3892</v>
      </c>
      <c r="H7732" s="171" t="s">
        <v>1</v>
      </c>
      <c r="I7732" s="173"/>
      <c r="L7732" s="170"/>
      <c r="M7732" s="174"/>
      <c r="T7732" s="175"/>
      <c r="AT7732" s="171" t="s">
        <v>197</v>
      </c>
      <c r="AU7732" s="171" t="s">
        <v>94</v>
      </c>
      <c r="AV7732" s="14" t="s">
        <v>92</v>
      </c>
      <c r="AW7732" s="14" t="s">
        <v>40</v>
      </c>
      <c r="AX7732" s="14" t="s">
        <v>84</v>
      </c>
      <c r="AY7732" s="171" t="s">
        <v>174</v>
      </c>
    </row>
    <row r="7733" spans="2:65" s="12" customFormat="1" x14ac:dyDescent="0.2">
      <c r="B7733" s="150"/>
      <c r="D7733" s="151" t="s">
        <v>197</v>
      </c>
      <c r="E7733" s="152" t="s">
        <v>1</v>
      </c>
      <c r="F7733" s="153" t="s">
        <v>3826</v>
      </c>
      <c r="H7733" s="154">
        <v>0.8</v>
      </c>
      <c r="I7733" s="155"/>
      <c r="L7733" s="150"/>
      <c r="M7733" s="156"/>
      <c r="T7733" s="157"/>
      <c r="AT7733" s="152" t="s">
        <v>197</v>
      </c>
      <c r="AU7733" s="152" t="s">
        <v>94</v>
      </c>
      <c r="AV7733" s="12" t="s">
        <v>94</v>
      </c>
      <c r="AW7733" s="12" t="s">
        <v>40</v>
      </c>
      <c r="AX7733" s="12" t="s">
        <v>84</v>
      </c>
      <c r="AY7733" s="152" t="s">
        <v>174</v>
      </c>
    </row>
    <row r="7734" spans="2:65" s="13" customFormat="1" x14ac:dyDescent="0.2">
      <c r="B7734" s="158"/>
      <c r="D7734" s="151" t="s">
        <v>197</v>
      </c>
      <c r="E7734" s="159" t="s">
        <v>1</v>
      </c>
      <c r="F7734" s="160" t="s">
        <v>199</v>
      </c>
      <c r="H7734" s="161">
        <v>2.4000000000000004</v>
      </c>
      <c r="I7734" s="162"/>
      <c r="L7734" s="158"/>
      <c r="M7734" s="163"/>
      <c r="T7734" s="164"/>
      <c r="AT7734" s="159" t="s">
        <v>197</v>
      </c>
      <c r="AU7734" s="159" t="s">
        <v>94</v>
      </c>
      <c r="AV7734" s="13" t="s">
        <v>182</v>
      </c>
      <c r="AW7734" s="13" t="s">
        <v>40</v>
      </c>
      <c r="AX7734" s="13" t="s">
        <v>92</v>
      </c>
      <c r="AY7734" s="159" t="s">
        <v>174</v>
      </c>
    </row>
    <row r="7735" spans="2:65" s="1" customFormat="1" ht="44.25" customHeight="1" x14ac:dyDescent="0.2">
      <c r="B7735" s="33"/>
      <c r="C7735" s="137" t="s">
        <v>3893</v>
      </c>
      <c r="D7735" s="137" t="s">
        <v>177</v>
      </c>
      <c r="E7735" s="138" t="s">
        <v>3894</v>
      </c>
      <c r="F7735" s="139" t="s">
        <v>3895</v>
      </c>
      <c r="G7735" s="140" t="s">
        <v>352</v>
      </c>
      <c r="H7735" s="141">
        <v>4.8</v>
      </c>
      <c r="I7735" s="142"/>
      <c r="J7735" s="143">
        <f>ROUND(I7735*H7735,2)</f>
        <v>0</v>
      </c>
      <c r="K7735" s="139" t="s">
        <v>1</v>
      </c>
      <c r="L7735" s="33"/>
      <c r="M7735" s="144" t="s">
        <v>1</v>
      </c>
      <c r="N7735" s="145" t="s">
        <v>50</v>
      </c>
      <c r="P7735" s="146">
        <f>O7735*H7735</f>
        <v>0</v>
      </c>
      <c r="Q7735" s="146">
        <v>0</v>
      </c>
      <c r="R7735" s="146">
        <f>Q7735*H7735</f>
        <v>0</v>
      </c>
      <c r="S7735" s="146">
        <v>0</v>
      </c>
      <c r="T7735" s="147">
        <f>S7735*H7735</f>
        <v>0</v>
      </c>
      <c r="AR7735" s="148" t="s">
        <v>330</v>
      </c>
      <c r="AT7735" s="148" t="s">
        <v>177</v>
      </c>
      <c r="AU7735" s="148" t="s">
        <v>94</v>
      </c>
      <c r="AY7735" s="17" t="s">
        <v>174</v>
      </c>
      <c r="BE7735" s="149">
        <f>IF(N7735="základní",J7735,0)</f>
        <v>0</v>
      </c>
      <c r="BF7735" s="149">
        <f>IF(N7735="snížená",J7735,0)</f>
        <v>0</v>
      </c>
      <c r="BG7735" s="149">
        <f>IF(N7735="zákl. přenesená",J7735,0)</f>
        <v>0</v>
      </c>
      <c r="BH7735" s="149">
        <f>IF(N7735="sníž. přenesená",J7735,0)</f>
        <v>0</v>
      </c>
      <c r="BI7735" s="149">
        <f>IF(N7735="nulová",J7735,0)</f>
        <v>0</v>
      </c>
      <c r="BJ7735" s="17" t="s">
        <v>94</v>
      </c>
      <c r="BK7735" s="149">
        <f>ROUND(I7735*H7735,2)</f>
        <v>0</v>
      </c>
      <c r="BL7735" s="17" t="s">
        <v>330</v>
      </c>
      <c r="BM7735" s="148" t="s">
        <v>3896</v>
      </c>
    </row>
    <row r="7736" spans="2:65" s="1" customFormat="1" ht="19.5" x14ac:dyDescent="0.2">
      <c r="B7736" s="33"/>
      <c r="D7736" s="151" t="s">
        <v>325</v>
      </c>
      <c r="F7736" s="186" t="s">
        <v>3824</v>
      </c>
      <c r="I7736" s="187"/>
      <c r="L7736" s="33"/>
      <c r="M7736" s="188"/>
      <c r="T7736" s="57"/>
      <c r="AT7736" s="17" t="s">
        <v>325</v>
      </c>
      <c r="AU7736" s="17" t="s">
        <v>94</v>
      </c>
    </row>
    <row r="7737" spans="2:65" s="14" customFormat="1" x14ac:dyDescent="0.2">
      <c r="B7737" s="170"/>
      <c r="D7737" s="151" t="s">
        <v>197</v>
      </c>
      <c r="E7737" s="171" t="s">
        <v>1</v>
      </c>
      <c r="F7737" s="172" t="s">
        <v>3897</v>
      </c>
      <c r="H7737" s="171" t="s">
        <v>1</v>
      </c>
      <c r="I7737" s="173"/>
      <c r="L7737" s="170"/>
      <c r="M7737" s="174"/>
      <c r="T7737" s="175"/>
      <c r="AT7737" s="171" t="s">
        <v>197</v>
      </c>
      <c r="AU7737" s="171" t="s">
        <v>94</v>
      </c>
      <c r="AV7737" s="14" t="s">
        <v>92</v>
      </c>
      <c r="AW7737" s="14" t="s">
        <v>40</v>
      </c>
      <c r="AX7737" s="14" t="s">
        <v>84</v>
      </c>
      <c r="AY7737" s="171" t="s">
        <v>174</v>
      </c>
    </row>
    <row r="7738" spans="2:65" s="12" customFormat="1" x14ac:dyDescent="0.2">
      <c r="B7738" s="150"/>
      <c r="D7738" s="151" t="s">
        <v>197</v>
      </c>
      <c r="E7738" s="152" t="s">
        <v>1</v>
      </c>
      <c r="F7738" s="153" t="s">
        <v>3898</v>
      </c>
      <c r="H7738" s="154">
        <v>0.8</v>
      </c>
      <c r="I7738" s="155"/>
      <c r="L7738" s="150"/>
      <c r="M7738" s="156"/>
      <c r="T7738" s="157"/>
      <c r="AT7738" s="152" t="s">
        <v>197</v>
      </c>
      <c r="AU7738" s="152" t="s">
        <v>94</v>
      </c>
      <c r="AV7738" s="12" t="s">
        <v>94</v>
      </c>
      <c r="AW7738" s="12" t="s">
        <v>40</v>
      </c>
      <c r="AX7738" s="12" t="s">
        <v>84</v>
      </c>
      <c r="AY7738" s="152" t="s">
        <v>174</v>
      </c>
    </row>
    <row r="7739" spans="2:65" s="14" customFormat="1" x14ac:dyDescent="0.2">
      <c r="B7739" s="170"/>
      <c r="D7739" s="151" t="s">
        <v>197</v>
      </c>
      <c r="E7739" s="171" t="s">
        <v>1</v>
      </c>
      <c r="F7739" s="172" t="s">
        <v>3899</v>
      </c>
      <c r="H7739" s="171" t="s">
        <v>1</v>
      </c>
      <c r="I7739" s="173"/>
      <c r="L7739" s="170"/>
      <c r="M7739" s="174"/>
      <c r="T7739" s="175"/>
      <c r="AT7739" s="171" t="s">
        <v>197</v>
      </c>
      <c r="AU7739" s="171" t="s">
        <v>94</v>
      </c>
      <c r="AV7739" s="14" t="s">
        <v>92</v>
      </c>
      <c r="AW7739" s="14" t="s">
        <v>40</v>
      </c>
      <c r="AX7739" s="14" t="s">
        <v>84</v>
      </c>
      <c r="AY7739" s="171" t="s">
        <v>174</v>
      </c>
    </row>
    <row r="7740" spans="2:65" s="12" customFormat="1" x14ac:dyDescent="0.2">
      <c r="B7740" s="150"/>
      <c r="D7740" s="151" t="s">
        <v>197</v>
      </c>
      <c r="E7740" s="152" t="s">
        <v>1</v>
      </c>
      <c r="F7740" s="153" t="s">
        <v>3898</v>
      </c>
      <c r="H7740" s="154">
        <v>0.8</v>
      </c>
      <c r="I7740" s="155"/>
      <c r="L7740" s="150"/>
      <c r="M7740" s="156"/>
      <c r="T7740" s="157"/>
      <c r="AT7740" s="152" t="s">
        <v>197</v>
      </c>
      <c r="AU7740" s="152" t="s">
        <v>94</v>
      </c>
      <c r="AV7740" s="12" t="s">
        <v>94</v>
      </c>
      <c r="AW7740" s="12" t="s">
        <v>40</v>
      </c>
      <c r="AX7740" s="12" t="s">
        <v>84</v>
      </c>
      <c r="AY7740" s="152" t="s">
        <v>174</v>
      </c>
    </row>
    <row r="7741" spans="2:65" s="14" customFormat="1" x14ac:dyDescent="0.2">
      <c r="B7741" s="170"/>
      <c r="D7741" s="151" t="s">
        <v>197</v>
      </c>
      <c r="E7741" s="171" t="s">
        <v>1</v>
      </c>
      <c r="F7741" s="172" t="s">
        <v>3900</v>
      </c>
      <c r="H7741" s="171" t="s">
        <v>1</v>
      </c>
      <c r="I7741" s="173"/>
      <c r="L7741" s="170"/>
      <c r="M7741" s="174"/>
      <c r="T7741" s="175"/>
      <c r="AT7741" s="171" t="s">
        <v>197</v>
      </c>
      <c r="AU7741" s="171" t="s">
        <v>94</v>
      </c>
      <c r="AV7741" s="14" t="s">
        <v>92</v>
      </c>
      <c r="AW7741" s="14" t="s">
        <v>40</v>
      </c>
      <c r="AX7741" s="14" t="s">
        <v>84</v>
      </c>
      <c r="AY7741" s="171" t="s">
        <v>174</v>
      </c>
    </row>
    <row r="7742" spans="2:65" s="12" customFormat="1" x14ac:dyDescent="0.2">
      <c r="B7742" s="150"/>
      <c r="D7742" s="151" t="s">
        <v>197</v>
      </c>
      <c r="E7742" s="152" t="s">
        <v>1</v>
      </c>
      <c r="F7742" s="153" t="s">
        <v>3898</v>
      </c>
      <c r="H7742" s="154">
        <v>0.8</v>
      </c>
      <c r="I7742" s="155"/>
      <c r="L7742" s="150"/>
      <c r="M7742" s="156"/>
      <c r="T7742" s="157"/>
      <c r="AT7742" s="152" t="s">
        <v>197</v>
      </c>
      <c r="AU7742" s="152" t="s">
        <v>94</v>
      </c>
      <c r="AV7742" s="12" t="s">
        <v>94</v>
      </c>
      <c r="AW7742" s="12" t="s">
        <v>40</v>
      </c>
      <c r="AX7742" s="12" t="s">
        <v>84</v>
      </c>
      <c r="AY7742" s="152" t="s">
        <v>174</v>
      </c>
    </row>
    <row r="7743" spans="2:65" s="14" customFormat="1" x14ac:dyDescent="0.2">
      <c r="B7743" s="170"/>
      <c r="D7743" s="151" t="s">
        <v>197</v>
      </c>
      <c r="E7743" s="171" t="s">
        <v>1</v>
      </c>
      <c r="F7743" s="172" t="s">
        <v>3901</v>
      </c>
      <c r="H7743" s="171" t="s">
        <v>1</v>
      </c>
      <c r="I7743" s="173"/>
      <c r="L7743" s="170"/>
      <c r="M7743" s="174"/>
      <c r="T7743" s="175"/>
      <c r="AT7743" s="171" t="s">
        <v>197</v>
      </c>
      <c r="AU7743" s="171" t="s">
        <v>94</v>
      </c>
      <c r="AV7743" s="14" t="s">
        <v>92</v>
      </c>
      <c r="AW7743" s="14" t="s">
        <v>40</v>
      </c>
      <c r="AX7743" s="14" t="s">
        <v>84</v>
      </c>
      <c r="AY7743" s="171" t="s">
        <v>174</v>
      </c>
    </row>
    <row r="7744" spans="2:65" s="12" customFormat="1" x14ac:dyDescent="0.2">
      <c r="B7744" s="150"/>
      <c r="D7744" s="151" t="s">
        <v>197</v>
      </c>
      <c r="E7744" s="152" t="s">
        <v>1</v>
      </c>
      <c r="F7744" s="153" t="s">
        <v>3898</v>
      </c>
      <c r="H7744" s="154">
        <v>0.8</v>
      </c>
      <c r="I7744" s="155"/>
      <c r="L7744" s="150"/>
      <c r="M7744" s="156"/>
      <c r="T7744" s="157"/>
      <c r="AT7744" s="152" t="s">
        <v>197</v>
      </c>
      <c r="AU7744" s="152" t="s">
        <v>94</v>
      </c>
      <c r="AV7744" s="12" t="s">
        <v>94</v>
      </c>
      <c r="AW7744" s="12" t="s">
        <v>40</v>
      </c>
      <c r="AX7744" s="12" t="s">
        <v>84</v>
      </c>
      <c r="AY7744" s="152" t="s">
        <v>174</v>
      </c>
    </row>
    <row r="7745" spans="2:65" s="14" customFormat="1" x14ac:dyDescent="0.2">
      <c r="B7745" s="170"/>
      <c r="D7745" s="151" t="s">
        <v>197</v>
      </c>
      <c r="E7745" s="171" t="s">
        <v>1</v>
      </c>
      <c r="F7745" s="172" t="s">
        <v>3902</v>
      </c>
      <c r="H7745" s="171" t="s">
        <v>1</v>
      </c>
      <c r="I7745" s="173"/>
      <c r="L7745" s="170"/>
      <c r="M7745" s="174"/>
      <c r="T7745" s="175"/>
      <c r="AT7745" s="171" t="s">
        <v>197</v>
      </c>
      <c r="AU7745" s="171" t="s">
        <v>94</v>
      </c>
      <c r="AV7745" s="14" t="s">
        <v>92</v>
      </c>
      <c r="AW7745" s="14" t="s">
        <v>40</v>
      </c>
      <c r="AX7745" s="14" t="s">
        <v>84</v>
      </c>
      <c r="AY7745" s="171" t="s">
        <v>174</v>
      </c>
    </row>
    <row r="7746" spans="2:65" s="12" customFormat="1" x14ac:dyDescent="0.2">
      <c r="B7746" s="150"/>
      <c r="D7746" s="151" t="s">
        <v>197</v>
      </c>
      <c r="E7746" s="152" t="s">
        <v>1</v>
      </c>
      <c r="F7746" s="153" t="s">
        <v>3898</v>
      </c>
      <c r="H7746" s="154">
        <v>0.8</v>
      </c>
      <c r="I7746" s="155"/>
      <c r="L7746" s="150"/>
      <c r="M7746" s="156"/>
      <c r="T7746" s="157"/>
      <c r="AT7746" s="152" t="s">
        <v>197</v>
      </c>
      <c r="AU7746" s="152" t="s">
        <v>94</v>
      </c>
      <c r="AV7746" s="12" t="s">
        <v>94</v>
      </c>
      <c r="AW7746" s="12" t="s">
        <v>40</v>
      </c>
      <c r="AX7746" s="12" t="s">
        <v>84</v>
      </c>
      <c r="AY7746" s="152" t="s">
        <v>174</v>
      </c>
    </row>
    <row r="7747" spans="2:65" s="14" customFormat="1" x14ac:dyDescent="0.2">
      <c r="B7747" s="170"/>
      <c r="D7747" s="151" t="s">
        <v>197</v>
      </c>
      <c r="E7747" s="171" t="s">
        <v>1</v>
      </c>
      <c r="F7747" s="172" t="s">
        <v>3903</v>
      </c>
      <c r="H7747" s="171" t="s">
        <v>1</v>
      </c>
      <c r="I7747" s="173"/>
      <c r="L7747" s="170"/>
      <c r="M7747" s="174"/>
      <c r="T7747" s="175"/>
      <c r="AT7747" s="171" t="s">
        <v>197</v>
      </c>
      <c r="AU7747" s="171" t="s">
        <v>94</v>
      </c>
      <c r="AV7747" s="14" t="s">
        <v>92</v>
      </c>
      <c r="AW7747" s="14" t="s">
        <v>40</v>
      </c>
      <c r="AX7747" s="14" t="s">
        <v>84</v>
      </c>
      <c r="AY7747" s="171" t="s">
        <v>174</v>
      </c>
    </row>
    <row r="7748" spans="2:65" s="12" customFormat="1" x14ac:dyDescent="0.2">
      <c r="B7748" s="150"/>
      <c r="D7748" s="151" t="s">
        <v>197</v>
      </c>
      <c r="E7748" s="152" t="s">
        <v>1</v>
      </c>
      <c r="F7748" s="153" t="s">
        <v>3898</v>
      </c>
      <c r="H7748" s="154">
        <v>0.8</v>
      </c>
      <c r="I7748" s="155"/>
      <c r="L7748" s="150"/>
      <c r="M7748" s="156"/>
      <c r="T7748" s="157"/>
      <c r="AT7748" s="152" t="s">
        <v>197</v>
      </c>
      <c r="AU7748" s="152" t="s">
        <v>94</v>
      </c>
      <c r="AV7748" s="12" t="s">
        <v>94</v>
      </c>
      <c r="AW7748" s="12" t="s">
        <v>40</v>
      </c>
      <c r="AX7748" s="12" t="s">
        <v>84</v>
      </c>
      <c r="AY7748" s="152" t="s">
        <v>174</v>
      </c>
    </row>
    <row r="7749" spans="2:65" s="13" customFormat="1" x14ac:dyDescent="0.2">
      <c r="B7749" s="158"/>
      <c r="D7749" s="151" t="s">
        <v>197</v>
      </c>
      <c r="E7749" s="159" t="s">
        <v>1</v>
      </c>
      <c r="F7749" s="160" t="s">
        <v>199</v>
      </c>
      <c r="H7749" s="161">
        <v>4.8</v>
      </c>
      <c r="I7749" s="162"/>
      <c r="L7749" s="158"/>
      <c r="M7749" s="163"/>
      <c r="T7749" s="164"/>
      <c r="AT7749" s="159" t="s">
        <v>197</v>
      </c>
      <c r="AU7749" s="159" t="s">
        <v>94</v>
      </c>
      <c r="AV7749" s="13" t="s">
        <v>182</v>
      </c>
      <c r="AW7749" s="13" t="s">
        <v>40</v>
      </c>
      <c r="AX7749" s="13" t="s">
        <v>92</v>
      </c>
      <c r="AY7749" s="159" t="s">
        <v>174</v>
      </c>
    </row>
    <row r="7750" spans="2:65" s="1" customFormat="1" ht="44.25" customHeight="1" x14ac:dyDescent="0.2">
      <c r="B7750" s="33"/>
      <c r="C7750" s="137" t="s">
        <v>3904</v>
      </c>
      <c r="D7750" s="137" t="s">
        <v>177</v>
      </c>
      <c r="E7750" s="138" t="s">
        <v>3905</v>
      </c>
      <c r="F7750" s="139" t="s">
        <v>3906</v>
      </c>
      <c r="G7750" s="140" t="s">
        <v>352</v>
      </c>
      <c r="H7750" s="141">
        <v>10.1</v>
      </c>
      <c r="I7750" s="142"/>
      <c r="J7750" s="143">
        <f>ROUND(I7750*H7750,2)</f>
        <v>0</v>
      </c>
      <c r="K7750" s="139" t="s">
        <v>1</v>
      </c>
      <c r="L7750" s="33"/>
      <c r="M7750" s="144" t="s">
        <v>1</v>
      </c>
      <c r="N7750" s="145" t="s">
        <v>50</v>
      </c>
      <c r="P7750" s="146">
        <f>O7750*H7750</f>
        <v>0</v>
      </c>
      <c r="Q7750" s="146">
        <v>0</v>
      </c>
      <c r="R7750" s="146">
        <f>Q7750*H7750</f>
        <v>0</v>
      </c>
      <c r="S7750" s="146">
        <v>0</v>
      </c>
      <c r="T7750" s="147">
        <f>S7750*H7750</f>
        <v>0</v>
      </c>
      <c r="AR7750" s="148" t="s">
        <v>330</v>
      </c>
      <c r="AT7750" s="148" t="s">
        <v>177</v>
      </c>
      <c r="AU7750" s="148" t="s">
        <v>94</v>
      </c>
      <c r="AY7750" s="17" t="s">
        <v>174</v>
      </c>
      <c r="BE7750" s="149">
        <f>IF(N7750="základní",J7750,0)</f>
        <v>0</v>
      </c>
      <c r="BF7750" s="149">
        <f>IF(N7750="snížená",J7750,0)</f>
        <v>0</v>
      </c>
      <c r="BG7750" s="149">
        <f>IF(N7750="zákl. přenesená",J7750,0)</f>
        <v>0</v>
      </c>
      <c r="BH7750" s="149">
        <f>IF(N7750="sníž. přenesená",J7750,0)</f>
        <v>0</v>
      </c>
      <c r="BI7750" s="149">
        <f>IF(N7750="nulová",J7750,0)</f>
        <v>0</v>
      </c>
      <c r="BJ7750" s="17" t="s">
        <v>94</v>
      </c>
      <c r="BK7750" s="149">
        <f>ROUND(I7750*H7750,2)</f>
        <v>0</v>
      </c>
      <c r="BL7750" s="17" t="s">
        <v>330</v>
      </c>
      <c r="BM7750" s="148" t="s">
        <v>3907</v>
      </c>
    </row>
    <row r="7751" spans="2:65" s="1" customFormat="1" ht="39" x14ac:dyDescent="0.2">
      <c r="B7751" s="33"/>
      <c r="D7751" s="151" t="s">
        <v>325</v>
      </c>
      <c r="F7751" s="186" t="s">
        <v>3908</v>
      </c>
      <c r="I7751" s="187"/>
      <c r="L7751" s="33"/>
      <c r="M7751" s="188"/>
      <c r="T7751" s="57"/>
      <c r="AT7751" s="17" t="s">
        <v>325</v>
      </c>
      <c r="AU7751" s="17" t="s">
        <v>94</v>
      </c>
    </row>
    <row r="7752" spans="2:65" s="14" customFormat="1" x14ac:dyDescent="0.2">
      <c r="B7752" s="170"/>
      <c r="D7752" s="151" t="s">
        <v>197</v>
      </c>
      <c r="E7752" s="171" t="s">
        <v>1</v>
      </c>
      <c r="F7752" s="172" t="s">
        <v>3909</v>
      </c>
      <c r="H7752" s="171" t="s">
        <v>1</v>
      </c>
      <c r="I7752" s="173"/>
      <c r="L7752" s="170"/>
      <c r="M7752" s="174"/>
      <c r="T7752" s="175"/>
      <c r="AT7752" s="171" t="s">
        <v>197</v>
      </c>
      <c r="AU7752" s="171" t="s">
        <v>94</v>
      </c>
      <c r="AV7752" s="14" t="s">
        <v>92</v>
      </c>
      <c r="AW7752" s="14" t="s">
        <v>40</v>
      </c>
      <c r="AX7752" s="14" t="s">
        <v>84</v>
      </c>
      <c r="AY7752" s="171" t="s">
        <v>174</v>
      </c>
    </row>
    <row r="7753" spans="2:65" s="12" customFormat="1" x14ac:dyDescent="0.2">
      <c r="B7753" s="150"/>
      <c r="D7753" s="151" t="s">
        <v>197</v>
      </c>
      <c r="E7753" s="152" t="s">
        <v>1</v>
      </c>
      <c r="F7753" s="153" t="s">
        <v>3910</v>
      </c>
      <c r="H7753" s="154">
        <v>1.2</v>
      </c>
      <c r="I7753" s="155"/>
      <c r="L7753" s="150"/>
      <c r="M7753" s="156"/>
      <c r="T7753" s="157"/>
      <c r="AT7753" s="152" t="s">
        <v>197</v>
      </c>
      <c r="AU7753" s="152" t="s">
        <v>94</v>
      </c>
      <c r="AV7753" s="12" t="s">
        <v>94</v>
      </c>
      <c r="AW7753" s="12" t="s">
        <v>40</v>
      </c>
      <c r="AX7753" s="12" t="s">
        <v>84</v>
      </c>
      <c r="AY7753" s="152" t="s">
        <v>174</v>
      </c>
    </row>
    <row r="7754" spans="2:65" s="14" customFormat="1" x14ac:dyDescent="0.2">
      <c r="B7754" s="170"/>
      <c r="D7754" s="151" t="s">
        <v>197</v>
      </c>
      <c r="E7754" s="171" t="s">
        <v>1</v>
      </c>
      <c r="F7754" s="172" t="s">
        <v>3911</v>
      </c>
      <c r="H7754" s="171" t="s">
        <v>1</v>
      </c>
      <c r="I7754" s="173"/>
      <c r="L7754" s="170"/>
      <c r="M7754" s="174"/>
      <c r="T7754" s="175"/>
      <c r="AT7754" s="171" t="s">
        <v>197</v>
      </c>
      <c r="AU7754" s="171" t="s">
        <v>94</v>
      </c>
      <c r="AV7754" s="14" t="s">
        <v>92</v>
      </c>
      <c r="AW7754" s="14" t="s">
        <v>40</v>
      </c>
      <c r="AX7754" s="14" t="s">
        <v>84</v>
      </c>
      <c r="AY7754" s="171" t="s">
        <v>174</v>
      </c>
    </row>
    <row r="7755" spans="2:65" s="12" customFormat="1" x14ac:dyDescent="0.2">
      <c r="B7755" s="150"/>
      <c r="D7755" s="151" t="s">
        <v>197</v>
      </c>
      <c r="E7755" s="152" t="s">
        <v>1</v>
      </c>
      <c r="F7755" s="153" t="s">
        <v>3910</v>
      </c>
      <c r="H7755" s="154">
        <v>1.2</v>
      </c>
      <c r="I7755" s="155"/>
      <c r="L7755" s="150"/>
      <c r="M7755" s="156"/>
      <c r="T7755" s="157"/>
      <c r="AT7755" s="152" t="s">
        <v>197</v>
      </c>
      <c r="AU7755" s="152" t="s">
        <v>94</v>
      </c>
      <c r="AV7755" s="12" t="s">
        <v>94</v>
      </c>
      <c r="AW7755" s="12" t="s">
        <v>40</v>
      </c>
      <c r="AX7755" s="12" t="s">
        <v>84</v>
      </c>
      <c r="AY7755" s="152" t="s">
        <v>174</v>
      </c>
    </row>
    <row r="7756" spans="2:65" s="14" customFormat="1" x14ac:dyDescent="0.2">
      <c r="B7756" s="170"/>
      <c r="D7756" s="151" t="s">
        <v>197</v>
      </c>
      <c r="E7756" s="171" t="s">
        <v>1</v>
      </c>
      <c r="F7756" s="172" t="s">
        <v>3912</v>
      </c>
      <c r="H7756" s="171" t="s">
        <v>1</v>
      </c>
      <c r="I7756" s="173"/>
      <c r="L7756" s="170"/>
      <c r="M7756" s="174"/>
      <c r="T7756" s="175"/>
      <c r="AT7756" s="171" t="s">
        <v>197</v>
      </c>
      <c r="AU7756" s="171" t="s">
        <v>94</v>
      </c>
      <c r="AV7756" s="14" t="s">
        <v>92</v>
      </c>
      <c r="AW7756" s="14" t="s">
        <v>40</v>
      </c>
      <c r="AX7756" s="14" t="s">
        <v>84</v>
      </c>
      <c r="AY7756" s="171" t="s">
        <v>174</v>
      </c>
    </row>
    <row r="7757" spans="2:65" s="12" customFormat="1" x14ac:dyDescent="0.2">
      <c r="B7757" s="150"/>
      <c r="D7757" s="151" t="s">
        <v>197</v>
      </c>
      <c r="E7757" s="152" t="s">
        <v>1</v>
      </c>
      <c r="F7757" s="153" t="s">
        <v>3910</v>
      </c>
      <c r="H7757" s="154">
        <v>1.2</v>
      </c>
      <c r="I7757" s="155"/>
      <c r="L7757" s="150"/>
      <c r="M7757" s="156"/>
      <c r="T7757" s="157"/>
      <c r="AT7757" s="152" t="s">
        <v>197</v>
      </c>
      <c r="AU7757" s="152" t="s">
        <v>94</v>
      </c>
      <c r="AV7757" s="12" t="s">
        <v>94</v>
      </c>
      <c r="AW7757" s="12" t="s">
        <v>40</v>
      </c>
      <c r="AX7757" s="12" t="s">
        <v>84</v>
      </c>
      <c r="AY7757" s="152" t="s">
        <v>174</v>
      </c>
    </row>
    <row r="7758" spans="2:65" s="14" customFormat="1" x14ac:dyDescent="0.2">
      <c r="B7758" s="170"/>
      <c r="D7758" s="151" t="s">
        <v>197</v>
      </c>
      <c r="E7758" s="171" t="s">
        <v>1</v>
      </c>
      <c r="F7758" s="172" t="s">
        <v>3913</v>
      </c>
      <c r="H7758" s="171" t="s">
        <v>1</v>
      </c>
      <c r="I7758" s="173"/>
      <c r="L7758" s="170"/>
      <c r="M7758" s="174"/>
      <c r="T7758" s="175"/>
      <c r="AT7758" s="171" t="s">
        <v>197</v>
      </c>
      <c r="AU7758" s="171" t="s">
        <v>94</v>
      </c>
      <c r="AV7758" s="14" t="s">
        <v>92</v>
      </c>
      <c r="AW7758" s="14" t="s">
        <v>40</v>
      </c>
      <c r="AX7758" s="14" t="s">
        <v>84</v>
      </c>
      <c r="AY7758" s="171" t="s">
        <v>174</v>
      </c>
    </row>
    <row r="7759" spans="2:65" s="12" customFormat="1" x14ac:dyDescent="0.2">
      <c r="B7759" s="150"/>
      <c r="D7759" s="151" t="s">
        <v>197</v>
      </c>
      <c r="E7759" s="152" t="s">
        <v>1</v>
      </c>
      <c r="F7759" s="153" t="s">
        <v>3910</v>
      </c>
      <c r="H7759" s="154">
        <v>1.2</v>
      </c>
      <c r="I7759" s="155"/>
      <c r="L7759" s="150"/>
      <c r="M7759" s="156"/>
      <c r="T7759" s="157"/>
      <c r="AT7759" s="152" t="s">
        <v>197</v>
      </c>
      <c r="AU7759" s="152" t="s">
        <v>94</v>
      </c>
      <c r="AV7759" s="12" t="s">
        <v>94</v>
      </c>
      <c r="AW7759" s="12" t="s">
        <v>40</v>
      </c>
      <c r="AX7759" s="12" t="s">
        <v>84</v>
      </c>
      <c r="AY7759" s="152" t="s">
        <v>174</v>
      </c>
    </row>
    <row r="7760" spans="2:65" s="14" customFormat="1" x14ac:dyDescent="0.2">
      <c r="B7760" s="170"/>
      <c r="D7760" s="151" t="s">
        <v>197</v>
      </c>
      <c r="E7760" s="171" t="s">
        <v>1</v>
      </c>
      <c r="F7760" s="172" t="s">
        <v>3914</v>
      </c>
      <c r="H7760" s="171" t="s">
        <v>1</v>
      </c>
      <c r="I7760" s="173"/>
      <c r="L7760" s="170"/>
      <c r="M7760" s="174"/>
      <c r="T7760" s="175"/>
      <c r="AT7760" s="171" t="s">
        <v>197</v>
      </c>
      <c r="AU7760" s="171" t="s">
        <v>94</v>
      </c>
      <c r="AV7760" s="14" t="s">
        <v>92</v>
      </c>
      <c r="AW7760" s="14" t="s">
        <v>40</v>
      </c>
      <c r="AX7760" s="14" t="s">
        <v>84</v>
      </c>
      <c r="AY7760" s="171" t="s">
        <v>174</v>
      </c>
    </row>
    <row r="7761" spans="2:65" s="12" customFormat="1" x14ac:dyDescent="0.2">
      <c r="B7761" s="150"/>
      <c r="D7761" s="151" t="s">
        <v>197</v>
      </c>
      <c r="E7761" s="152" t="s">
        <v>1</v>
      </c>
      <c r="F7761" s="153" t="s">
        <v>3910</v>
      </c>
      <c r="H7761" s="154">
        <v>1.2</v>
      </c>
      <c r="I7761" s="155"/>
      <c r="L7761" s="150"/>
      <c r="M7761" s="156"/>
      <c r="T7761" s="157"/>
      <c r="AT7761" s="152" t="s">
        <v>197</v>
      </c>
      <c r="AU7761" s="152" t="s">
        <v>94</v>
      </c>
      <c r="AV7761" s="12" t="s">
        <v>94</v>
      </c>
      <c r="AW7761" s="12" t="s">
        <v>40</v>
      </c>
      <c r="AX7761" s="12" t="s">
        <v>84</v>
      </c>
      <c r="AY7761" s="152" t="s">
        <v>174</v>
      </c>
    </row>
    <row r="7762" spans="2:65" s="14" customFormat="1" x14ac:dyDescent="0.2">
      <c r="B7762" s="170"/>
      <c r="D7762" s="151" t="s">
        <v>197</v>
      </c>
      <c r="E7762" s="171" t="s">
        <v>1</v>
      </c>
      <c r="F7762" s="172" t="s">
        <v>3915</v>
      </c>
      <c r="H7762" s="171" t="s">
        <v>1</v>
      </c>
      <c r="I7762" s="173"/>
      <c r="L7762" s="170"/>
      <c r="M7762" s="174"/>
      <c r="T7762" s="175"/>
      <c r="AT7762" s="171" t="s">
        <v>197</v>
      </c>
      <c r="AU7762" s="171" t="s">
        <v>94</v>
      </c>
      <c r="AV7762" s="14" t="s">
        <v>92</v>
      </c>
      <c r="AW7762" s="14" t="s">
        <v>40</v>
      </c>
      <c r="AX7762" s="14" t="s">
        <v>84</v>
      </c>
      <c r="AY7762" s="171" t="s">
        <v>174</v>
      </c>
    </row>
    <row r="7763" spans="2:65" s="12" customFormat="1" x14ac:dyDescent="0.2">
      <c r="B7763" s="150"/>
      <c r="D7763" s="151" t="s">
        <v>197</v>
      </c>
      <c r="E7763" s="152" t="s">
        <v>1</v>
      </c>
      <c r="F7763" s="153" t="s">
        <v>3910</v>
      </c>
      <c r="H7763" s="154">
        <v>1.2</v>
      </c>
      <c r="I7763" s="155"/>
      <c r="L7763" s="150"/>
      <c r="M7763" s="156"/>
      <c r="T7763" s="157"/>
      <c r="AT7763" s="152" t="s">
        <v>197</v>
      </c>
      <c r="AU7763" s="152" t="s">
        <v>94</v>
      </c>
      <c r="AV7763" s="12" t="s">
        <v>94</v>
      </c>
      <c r="AW7763" s="12" t="s">
        <v>40</v>
      </c>
      <c r="AX7763" s="12" t="s">
        <v>84</v>
      </c>
      <c r="AY7763" s="152" t="s">
        <v>174</v>
      </c>
    </row>
    <row r="7764" spans="2:65" s="14" customFormat="1" x14ac:dyDescent="0.2">
      <c r="B7764" s="170"/>
      <c r="D7764" s="151" t="s">
        <v>197</v>
      </c>
      <c r="E7764" s="171" t="s">
        <v>1</v>
      </c>
      <c r="F7764" s="172" t="s">
        <v>3916</v>
      </c>
      <c r="H7764" s="171" t="s">
        <v>1</v>
      </c>
      <c r="I7764" s="173"/>
      <c r="L7764" s="170"/>
      <c r="M7764" s="174"/>
      <c r="T7764" s="175"/>
      <c r="AT7764" s="171" t="s">
        <v>197</v>
      </c>
      <c r="AU7764" s="171" t="s">
        <v>94</v>
      </c>
      <c r="AV7764" s="14" t="s">
        <v>92</v>
      </c>
      <c r="AW7764" s="14" t="s">
        <v>40</v>
      </c>
      <c r="AX7764" s="14" t="s">
        <v>84</v>
      </c>
      <c r="AY7764" s="171" t="s">
        <v>174</v>
      </c>
    </row>
    <row r="7765" spans="2:65" s="12" customFormat="1" x14ac:dyDescent="0.2">
      <c r="B7765" s="150"/>
      <c r="D7765" s="151" t="s">
        <v>197</v>
      </c>
      <c r="E7765" s="152" t="s">
        <v>1</v>
      </c>
      <c r="F7765" s="153" t="s">
        <v>3917</v>
      </c>
      <c r="H7765" s="154">
        <v>1.7</v>
      </c>
      <c r="I7765" s="155"/>
      <c r="L7765" s="150"/>
      <c r="M7765" s="156"/>
      <c r="T7765" s="157"/>
      <c r="AT7765" s="152" t="s">
        <v>197</v>
      </c>
      <c r="AU7765" s="152" t="s">
        <v>94</v>
      </c>
      <c r="AV7765" s="12" t="s">
        <v>94</v>
      </c>
      <c r="AW7765" s="12" t="s">
        <v>40</v>
      </c>
      <c r="AX7765" s="12" t="s">
        <v>84</v>
      </c>
      <c r="AY7765" s="152" t="s">
        <v>174</v>
      </c>
    </row>
    <row r="7766" spans="2:65" s="14" customFormat="1" x14ac:dyDescent="0.2">
      <c r="B7766" s="170"/>
      <c r="D7766" s="151" t="s">
        <v>197</v>
      </c>
      <c r="E7766" s="171" t="s">
        <v>1</v>
      </c>
      <c r="F7766" s="172" t="s">
        <v>3918</v>
      </c>
      <c r="H7766" s="171" t="s">
        <v>1</v>
      </c>
      <c r="I7766" s="173"/>
      <c r="L7766" s="170"/>
      <c r="M7766" s="174"/>
      <c r="T7766" s="175"/>
      <c r="AT7766" s="171" t="s">
        <v>197</v>
      </c>
      <c r="AU7766" s="171" t="s">
        <v>94</v>
      </c>
      <c r="AV7766" s="14" t="s">
        <v>92</v>
      </c>
      <c r="AW7766" s="14" t="s">
        <v>40</v>
      </c>
      <c r="AX7766" s="14" t="s">
        <v>84</v>
      </c>
      <c r="AY7766" s="171" t="s">
        <v>174</v>
      </c>
    </row>
    <row r="7767" spans="2:65" s="12" customFormat="1" x14ac:dyDescent="0.2">
      <c r="B7767" s="150"/>
      <c r="D7767" s="151" t="s">
        <v>197</v>
      </c>
      <c r="E7767" s="152" t="s">
        <v>1</v>
      </c>
      <c r="F7767" s="153" t="s">
        <v>3910</v>
      </c>
      <c r="H7767" s="154">
        <v>1.2</v>
      </c>
      <c r="I7767" s="155"/>
      <c r="L7767" s="150"/>
      <c r="M7767" s="156"/>
      <c r="T7767" s="157"/>
      <c r="AT7767" s="152" t="s">
        <v>197</v>
      </c>
      <c r="AU7767" s="152" t="s">
        <v>94</v>
      </c>
      <c r="AV7767" s="12" t="s">
        <v>94</v>
      </c>
      <c r="AW7767" s="12" t="s">
        <v>40</v>
      </c>
      <c r="AX7767" s="12" t="s">
        <v>84</v>
      </c>
      <c r="AY7767" s="152" t="s">
        <v>174</v>
      </c>
    </row>
    <row r="7768" spans="2:65" s="13" customFormat="1" x14ac:dyDescent="0.2">
      <c r="B7768" s="158"/>
      <c r="D7768" s="151" t="s">
        <v>197</v>
      </c>
      <c r="E7768" s="159" t="s">
        <v>1</v>
      </c>
      <c r="F7768" s="160" t="s">
        <v>199</v>
      </c>
      <c r="H7768" s="161">
        <v>10.1</v>
      </c>
      <c r="I7768" s="162"/>
      <c r="L7768" s="158"/>
      <c r="M7768" s="163"/>
      <c r="T7768" s="164"/>
      <c r="AT7768" s="159" t="s">
        <v>197</v>
      </c>
      <c r="AU7768" s="159" t="s">
        <v>94</v>
      </c>
      <c r="AV7768" s="13" t="s">
        <v>182</v>
      </c>
      <c r="AW7768" s="13" t="s">
        <v>40</v>
      </c>
      <c r="AX7768" s="13" t="s">
        <v>92</v>
      </c>
      <c r="AY7768" s="159" t="s">
        <v>174</v>
      </c>
    </row>
    <row r="7769" spans="2:65" s="1" customFormat="1" ht="55.5" customHeight="1" x14ac:dyDescent="0.2">
      <c r="B7769" s="33"/>
      <c r="C7769" s="137" t="s">
        <v>3919</v>
      </c>
      <c r="D7769" s="137" t="s">
        <v>177</v>
      </c>
      <c r="E7769" s="138" t="s">
        <v>3920</v>
      </c>
      <c r="F7769" s="139" t="s">
        <v>3921</v>
      </c>
      <c r="G7769" s="140" t="s">
        <v>2625</v>
      </c>
      <c r="H7769" s="196"/>
      <c r="I7769" s="142"/>
      <c r="J7769" s="143">
        <f>ROUND(I7769*H7769,2)</f>
        <v>0</v>
      </c>
      <c r="K7769" s="139" t="s">
        <v>181</v>
      </c>
      <c r="L7769" s="33"/>
      <c r="M7769" s="144" t="s">
        <v>1</v>
      </c>
      <c r="N7769" s="145" t="s">
        <v>50</v>
      </c>
      <c r="P7769" s="146">
        <f>O7769*H7769</f>
        <v>0</v>
      </c>
      <c r="Q7769" s="146">
        <v>0</v>
      </c>
      <c r="R7769" s="146">
        <f>Q7769*H7769</f>
        <v>0</v>
      </c>
      <c r="S7769" s="146">
        <v>0</v>
      </c>
      <c r="T7769" s="147">
        <f>S7769*H7769</f>
        <v>0</v>
      </c>
      <c r="AR7769" s="148" t="s">
        <v>330</v>
      </c>
      <c r="AT7769" s="148" t="s">
        <v>177</v>
      </c>
      <c r="AU7769" s="148" t="s">
        <v>94</v>
      </c>
      <c r="AY7769" s="17" t="s">
        <v>174</v>
      </c>
      <c r="BE7769" s="149">
        <f>IF(N7769="základní",J7769,0)</f>
        <v>0</v>
      </c>
      <c r="BF7769" s="149">
        <f>IF(N7769="snížená",J7769,0)</f>
        <v>0</v>
      </c>
      <c r="BG7769" s="149">
        <f>IF(N7769="zákl. přenesená",J7769,0)</f>
        <v>0</v>
      </c>
      <c r="BH7769" s="149">
        <f>IF(N7769="sníž. přenesená",J7769,0)</f>
        <v>0</v>
      </c>
      <c r="BI7769" s="149">
        <f>IF(N7769="nulová",J7769,0)</f>
        <v>0</v>
      </c>
      <c r="BJ7769" s="17" t="s">
        <v>94</v>
      </c>
      <c r="BK7769" s="149">
        <f>ROUND(I7769*H7769,2)</f>
        <v>0</v>
      </c>
      <c r="BL7769" s="17" t="s">
        <v>330</v>
      </c>
      <c r="BM7769" s="148" t="s">
        <v>3922</v>
      </c>
    </row>
    <row r="7770" spans="2:65" s="11" customFormat="1" ht="22.9" customHeight="1" x14ac:dyDescent="0.2">
      <c r="B7770" s="125"/>
      <c r="D7770" s="126" t="s">
        <v>83</v>
      </c>
      <c r="E7770" s="135" t="s">
        <v>3923</v>
      </c>
      <c r="F7770" s="135" t="s">
        <v>3924</v>
      </c>
      <c r="I7770" s="128"/>
      <c r="J7770" s="136">
        <f>BK7770</f>
        <v>0</v>
      </c>
      <c r="L7770" s="125"/>
      <c r="M7770" s="130"/>
      <c r="P7770" s="131">
        <f>SUM(P7771:P7773)</f>
        <v>0</v>
      </c>
      <c r="R7770" s="131">
        <f>SUM(R7771:R7773)</f>
        <v>0</v>
      </c>
      <c r="T7770" s="132">
        <f>SUM(T7771:T7773)</f>
        <v>0</v>
      </c>
      <c r="AR7770" s="126" t="s">
        <v>94</v>
      </c>
      <c r="AT7770" s="133" t="s">
        <v>83</v>
      </c>
      <c r="AU7770" s="133" t="s">
        <v>92</v>
      </c>
      <c r="AY7770" s="126" t="s">
        <v>174</v>
      </c>
      <c r="BK7770" s="134">
        <f>SUM(BK7771:BK7773)</f>
        <v>0</v>
      </c>
    </row>
    <row r="7771" spans="2:65" s="1" customFormat="1" ht="49.15" customHeight="1" x14ac:dyDescent="0.2">
      <c r="B7771" s="33"/>
      <c r="C7771" s="137" t="s">
        <v>3925</v>
      </c>
      <c r="D7771" s="137" t="s">
        <v>177</v>
      </c>
      <c r="E7771" s="138" t="s">
        <v>3926</v>
      </c>
      <c r="F7771" s="139" t="s">
        <v>3927</v>
      </c>
      <c r="G7771" s="140" t="s">
        <v>1621</v>
      </c>
      <c r="H7771" s="141">
        <v>1</v>
      </c>
      <c r="I7771" s="142"/>
      <c r="J7771" s="143">
        <f>ROUND(I7771*H7771,2)</f>
        <v>0</v>
      </c>
      <c r="K7771" s="139" t="s">
        <v>1</v>
      </c>
      <c r="L7771" s="33"/>
      <c r="M7771" s="144" t="s">
        <v>1</v>
      </c>
      <c r="N7771" s="145" t="s">
        <v>50</v>
      </c>
      <c r="P7771" s="146">
        <f>O7771*H7771</f>
        <v>0</v>
      </c>
      <c r="Q7771" s="146">
        <v>0</v>
      </c>
      <c r="R7771" s="146">
        <f>Q7771*H7771</f>
        <v>0</v>
      </c>
      <c r="S7771" s="146">
        <v>0</v>
      </c>
      <c r="T7771" s="147">
        <f>S7771*H7771</f>
        <v>0</v>
      </c>
      <c r="AR7771" s="148" t="s">
        <v>330</v>
      </c>
      <c r="AT7771" s="148" t="s">
        <v>177</v>
      </c>
      <c r="AU7771" s="148" t="s">
        <v>94</v>
      </c>
      <c r="AY7771" s="17" t="s">
        <v>174</v>
      </c>
      <c r="BE7771" s="149">
        <f>IF(N7771="základní",J7771,0)</f>
        <v>0</v>
      </c>
      <c r="BF7771" s="149">
        <f>IF(N7771="snížená",J7771,0)</f>
        <v>0</v>
      </c>
      <c r="BG7771" s="149">
        <f>IF(N7771="zákl. přenesená",J7771,0)</f>
        <v>0</v>
      </c>
      <c r="BH7771" s="149">
        <f>IF(N7771="sníž. přenesená",J7771,0)</f>
        <v>0</v>
      </c>
      <c r="BI7771" s="149">
        <f>IF(N7771="nulová",J7771,0)</f>
        <v>0</v>
      </c>
      <c r="BJ7771" s="17" t="s">
        <v>94</v>
      </c>
      <c r="BK7771" s="149">
        <f>ROUND(I7771*H7771,2)</f>
        <v>0</v>
      </c>
      <c r="BL7771" s="17" t="s">
        <v>330</v>
      </c>
      <c r="BM7771" s="148" t="s">
        <v>3928</v>
      </c>
    </row>
    <row r="7772" spans="2:65" s="1" customFormat="1" ht="78" x14ac:dyDescent="0.2">
      <c r="B7772" s="33"/>
      <c r="D7772" s="151" t="s">
        <v>325</v>
      </c>
      <c r="F7772" s="186" t="s">
        <v>3929</v>
      </c>
      <c r="I7772" s="187"/>
      <c r="L7772" s="33"/>
      <c r="M7772" s="188"/>
      <c r="T7772" s="57"/>
      <c r="AT7772" s="17" t="s">
        <v>325</v>
      </c>
      <c r="AU7772" s="17" t="s">
        <v>94</v>
      </c>
    </row>
    <row r="7773" spans="2:65" s="1" customFormat="1" ht="49.15" customHeight="1" x14ac:dyDescent="0.2">
      <c r="B7773" s="33"/>
      <c r="C7773" s="137" t="s">
        <v>3930</v>
      </c>
      <c r="D7773" s="137" t="s">
        <v>177</v>
      </c>
      <c r="E7773" s="138" t="s">
        <v>3931</v>
      </c>
      <c r="F7773" s="139" t="s">
        <v>3932</v>
      </c>
      <c r="G7773" s="140" t="s">
        <v>2625</v>
      </c>
      <c r="H7773" s="196"/>
      <c r="I7773" s="142"/>
      <c r="J7773" s="143">
        <f>ROUND(I7773*H7773,2)</f>
        <v>0</v>
      </c>
      <c r="K7773" s="139" t="s">
        <v>181</v>
      </c>
      <c r="L7773" s="33"/>
      <c r="M7773" s="144" t="s">
        <v>1</v>
      </c>
      <c r="N7773" s="145" t="s">
        <v>50</v>
      </c>
      <c r="P7773" s="146">
        <f>O7773*H7773</f>
        <v>0</v>
      </c>
      <c r="Q7773" s="146">
        <v>0</v>
      </c>
      <c r="R7773" s="146">
        <f>Q7773*H7773</f>
        <v>0</v>
      </c>
      <c r="S7773" s="146">
        <v>0</v>
      </c>
      <c r="T7773" s="147">
        <f>S7773*H7773</f>
        <v>0</v>
      </c>
      <c r="AR7773" s="148" t="s">
        <v>330</v>
      </c>
      <c r="AT7773" s="148" t="s">
        <v>177</v>
      </c>
      <c r="AU7773" s="148" t="s">
        <v>94</v>
      </c>
      <c r="AY7773" s="17" t="s">
        <v>174</v>
      </c>
      <c r="BE7773" s="149">
        <f>IF(N7773="základní",J7773,0)</f>
        <v>0</v>
      </c>
      <c r="BF7773" s="149">
        <f>IF(N7773="snížená",J7773,0)</f>
        <v>0</v>
      </c>
      <c r="BG7773" s="149">
        <f>IF(N7773="zákl. přenesená",J7773,0)</f>
        <v>0</v>
      </c>
      <c r="BH7773" s="149">
        <f>IF(N7773="sníž. přenesená",J7773,0)</f>
        <v>0</v>
      </c>
      <c r="BI7773" s="149">
        <f>IF(N7773="nulová",J7773,0)</f>
        <v>0</v>
      </c>
      <c r="BJ7773" s="17" t="s">
        <v>94</v>
      </c>
      <c r="BK7773" s="149">
        <f>ROUND(I7773*H7773,2)</f>
        <v>0</v>
      </c>
      <c r="BL7773" s="17" t="s">
        <v>330</v>
      </c>
      <c r="BM7773" s="148" t="s">
        <v>3933</v>
      </c>
    </row>
    <row r="7774" spans="2:65" s="11" customFormat="1" ht="22.9" customHeight="1" x14ac:dyDescent="0.2">
      <c r="B7774" s="125"/>
      <c r="D7774" s="126" t="s">
        <v>83</v>
      </c>
      <c r="E7774" s="135" t="s">
        <v>3934</v>
      </c>
      <c r="F7774" s="135" t="s">
        <v>3935</v>
      </c>
      <c r="I7774" s="128"/>
      <c r="J7774" s="136">
        <f>BK7774</f>
        <v>0</v>
      </c>
      <c r="L7774" s="125"/>
      <c r="M7774" s="130"/>
      <c r="P7774" s="131">
        <f>SUM(P7775:P7796)</f>
        <v>0</v>
      </c>
      <c r="R7774" s="131">
        <f>SUM(R7775:R7796)</f>
        <v>0</v>
      </c>
      <c r="T7774" s="132">
        <f>SUM(T7775:T7796)</f>
        <v>0</v>
      </c>
      <c r="AR7774" s="126" t="s">
        <v>94</v>
      </c>
      <c r="AT7774" s="133" t="s">
        <v>83</v>
      </c>
      <c r="AU7774" s="133" t="s">
        <v>92</v>
      </c>
      <c r="AY7774" s="126" t="s">
        <v>174</v>
      </c>
      <c r="BK7774" s="134">
        <f>SUM(BK7775:BK7796)</f>
        <v>0</v>
      </c>
    </row>
    <row r="7775" spans="2:65" s="1" customFormat="1" ht="16.5" customHeight="1" x14ac:dyDescent="0.2">
      <c r="B7775" s="33"/>
      <c r="C7775" s="137" t="s">
        <v>3936</v>
      </c>
      <c r="D7775" s="137" t="s">
        <v>177</v>
      </c>
      <c r="E7775" s="138" t="s">
        <v>3937</v>
      </c>
      <c r="F7775" s="139" t="s">
        <v>3938</v>
      </c>
      <c r="G7775" s="140" t="s">
        <v>1</v>
      </c>
      <c r="H7775" s="141">
        <v>0</v>
      </c>
      <c r="I7775" s="142"/>
      <c r="J7775" s="143">
        <f>ROUND(I7775*H7775,2)</f>
        <v>0</v>
      </c>
      <c r="K7775" s="139" t="s">
        <v>1</v>
      </c>
      <c r="L7775" s="33"/>
      <c r="M7775" s="144" t="s">
        <v>1</v>
      </c>
      <c r="N7775" s="145" t="s">
        <v>50</v>
      </c>
      <c r="P7775" s="146">
        <f>O7775*H7775</f>
        <v>0</v>
      </c>
      <c r="Q7775" s="146">
        <v>0</v>
      </c>
      <c r="R7775" s="146">
        <f>Q7775*H7775</f>
        <v>0</v>
      </c>
      <c r="S7775" s="146">
        <v>0</v>
      </c>
      <c r="T7775" s="147">
        <f>S7775*H7775</f>
        <v>0</v>
      </c>
      <c r="AR7775" s="148" t="s">
        <v>330</v>
      </c>
      <c r="AT7775" s="148" t="s">
        <v>177</v>
      </c>
      <c r="AU7775" s="148" t="s">
        <v>94</v>
      </c>
      <c r="AY7775" s="17" t="s">
        <v>174</v>
      </c>
      <c r="BE7775" s="149">
        <f>IF(N7775="základní",J7775,0)</f>
        <v>0</v>
      </c>
      <c r="BF7775" s="149">
        <f>IF(N7775="snížená",J7775,0)</f>
        <v>0</v>
      </c>
      <c r="BG7775" s="149">
        <f>IF(N7775="zákl. přenesená",J7775,0)</f>
        <v>0</v>
      </c>
      <c r="BH7775" s="149">
        <f>IF(N7775="sníž. přenesená",J7775,0)</f>
        <v>0</v>
      </c>
      <c r="BI7775" s="149">
        <f>IF(N7775="nulová",J7775,0)</f>
        <v>0</v>
      </c>
      <c r="BJ7775" s="17" t="s">
        <v>94</v>
      </c>
      <c r="BK7775" s="149">
        <f>ROUND(I7775*H7775,2)</f>
        <v>0</v>
      </c>
      <c r="BL7775" s="17" t="s">
        <v>330</v>
      </c>
      <c r="BM7775" s="148" t="s">
        <v>3939</v>
      </c>
    </row>
    <row r="7776" spans="2:65" s="1" customFormat="1" ht="409.5" x14ac:dyDescent="0.2">
      <c r="B7776" s="33"/>
      <c r="D7776" s="151" t="s">
        <v>325</v>
      </c>
      <c r="F7776" s="186" t="s">
        <v>3940</v>
      </c>
      <c r="I7776" s="187"/>
      <c r="L7776" s="33"/>
      <c r="M7776" s="188"/>
      <c r="T7776" s="57"/>
      <c r="AT7776" s="17" t="s">
        <v>325</v>
      </c>
      <c r="AU7776" s="17" t="s">
        <v>94</v>
      </c>
    </row>
    <row r="7777" spans="2:65" s="1" customFormat="1" ht="44.25" customHeight="1" x14ac:dyDescent="0.2">
      <c r="B7777" s="33"/>
      <c r="C7777" s="137" t="s">
        <v>3941</v>
      </c>
      <c r="D7777" s="137" t="s">
        <v>177</v>
      </c>
      <c r="E7777" s="138" t="s">
        <v>3942</v>
      </c>
      <c r="F7777" s="139" t="s">
        <v>3943</v>
      </c>
      <c r="G7777" s="140" t="s">
        <v>1621</v>
      </c>
      <c r="H7777" s="141">
        <v>1</v>
      </c>
      <c r="I7777" s="142"/>
      <c r="J7777" s="143">
        <f t="shared" ref="J7777:J7796" si="10">ROUND(I7777*H7777,2)</f>
        <v>0</v>
      </c>
      <c r="K7777" s="139" t="s">
        <v>1</v>
      </c>
      <c r="L7777" s="33"/>
      <c r="M7777" s="144" t="s">
        <v>1</v>
      </c>
      <c r="N7777" s="145" t="s">
        <v>50</v>
      </c>
      <c r="P7777" s="146">
        <f t="shared" ref="P7777:P7796" si="11">O7777*H7777</f>
        <v>0</v>
      </c>
      <c r="Q7777" s="146">
        <v>0</v>
      </c>
      <c r="R7777" s="146">
        <f t="shared" ref="R7777:R7796" si="12">Q7777*H7777</f>
        <v>0</v>
      </c>
      <c r="S7777" s="146">
        <v>0</v>
      </c>
      <c r="T7777" s="147">
        <f t="shared" ref="T7777:T7796" si="13">S7777*H7777</f>
        <v>0</v>
      </c>
      <c r="AR7777" s="148" t="s">
        <v>330</v>
      </c>
      <c r="AT7777" s="148" t="s">
        <v>177</v>
      </c>
      <c r="AU7777" s="148" t="s">
        <v>94</v>
      </c>
      <c r="AY7777" s="17" t="s">
        <v>174</v>
      </c>
      <c r="BE7777" s="149">
        <f t="shared" ref="BE7777:BE7796" si="14">IF(N7777="základní",J7777,0)</f>
        <v>0</v>
      </c>
      <c r="BF7777" s="149">
        <f t="shared" ref="BF7777:BF7796" si="15">IF(N7777="snížená",J7777,0)</f>
        <v>0</v>
      </c>
      <c r="BG7777" s="149">
        <f t="shared" ref="BG7777:BG7796" si="16">IF(N7777="zákl. přenesená",J7777,0)</f>
        <v>0</v>
      </c>
      <c r="BH7777" s="149">
        <f t="shared" ref="BH7777:BH7796" si="17">IF(N7777="sníž. přenesená",J7777,0)</f>
        <v>0</v>
      </c>
      <c r="BI7777" s="149">
        <f t="shared" ref="BI7777:BI7796" si="18">IF(N7777="nulová",J7777,0)</f>
        <v>0</v>
      </c>
      <c r="BJ7777" s="17" t="s">
        <v>94</v>
      </c>
      <c r="BK7777" s="149">
        <f t="shared" ref="BK7777:BK7796" si="19">ROUND(I7777*H7777,2)</f>
        <v>0</v>
      </c>
      <c r="BL7777" s="17" t="s">
        <v>330</v>
      </c>
      <c r="BM7777" s="148" t="s">
        <v>3944</v>
      </c>
    </row>
    <row r="7778" spans="2:65" s="1" customFormat="1" ht="44.25" customHeight="1" x14ac:dyDescent="0.2">
      <c r="B7778" s="33"/>
      <c r="C7778" s="137" t="s">
        <v>3945</v>
      </c>
      <c r="D7778" s="137" t="s">
        <v>177</v>
      </c>
      <c r="E7778" s="138" t="s">
        <v>3946</v>
      </c>
      <c r="F7778" s="139" t="s">
        <v>3947</v>
      </c>
      <c r="G7778" s="140" t="s">
        <v>1621</v>
      </c>
      <c r="H7778" s="141">
        <v>1</v>
      </c>
      <c r="I7778" s="142"/>
      <c r="J7778" s="143">
        <f t="shared" si="10"/>
        <v>0</v>
      </c>
      <c r="K7778" s="139" t="s">
        <v>1</v>
      </c>
      <c r="L7778" s="33"/>
      <c r="M7778" s="144" t="s">
        <v>1</v>
      </c>
      <c r="N7778" s="145" t="s">
        <v>50</v>
      </c>
      <c r="P7778" s="146">
        <f t="shared" si="11"/>
        <v>0</v>
      </c>
      <c r="Q7778" s="146">
        <v>0</v>
      </c>
      <c r="R7778" s="146">
        <f t="shared" si="12"/>
        <v>0</v>
      </c>
      <c r="S7778" s="146">
        <v>0</v>
      </c>
      <c r="T7778" s="147">
        <f t="shared" si="13"/>
        <v>0</v>
      </c>
      <c r="AR7778" s="148" t="s">
        <v>330</v>
      </c>
      <c r="AT7778" s="148" t="s">
        <v>177</v>
      </c>
      <c r="AU7778" s="148" t="s">
        <v>94</v>
      </c>
      <c r="AY7778" s="17" t="s">
        <v>174</v>
      </c>
      <c r="BE7778" s="149">
        <f t="shared" si="14"/>
        <v>0</v>
      </c>
      <c r="BF7778" s="149">
        <f t="shared" si="15"/>
        <v>0</v>
      </c>
      <c r="BG7778" s="149">
        <f t="shared" si="16"/>
        <v>0</v>
      </c>
      <c r="BH7778" s="149">
        <f t="shared" si="17"/>
        <v>0</v>
      </c>
      <c r="BI7778" s="149">
        <f t="shared" si="18"/>
        <v>0</v>
      </c>
      <c r="BJ7778" s="17" t="s">
        <v>94</v>
      </c>
      <c r="BK7778" s="149">
        <f t="shared" si="19"/>
        <v>0</v>
      </c>
      <c r="BL7778" s="17" t="s">
        <v>330</v>
      </c>
      <c r="BM7778" s="148" t="s">
        <v>3948</v>
      </c>
    </row>
    <row r="7779" spans="2:65" s="1" customFormat="1" ht="44.25" customHeight="1" x14ac:dyDescent="0.2">
      <c r="B7779" s="33"/>
      <c r="C7779" s="137" t="s">
        <v>3949</v>
      </c>
      <c r="D7779" s="137" t="s">
        <v>177</v>
      </c>
      <c r="E7779" s="138" t="s">
        <v>3950</v>
      </c>
      <c r="F7779" s="139" t="s">
        <v>3951</v>
      </c>
      <c r="G7779" s="140" t="s">
        <v>1621</v>
      </c>
      <c r="H7779" s="141">
        <v>1</v>
      </c>
      <c r="I7779" s="142"/>
      <c r="J7779" s="143">
        <f t="shared" si="10"/>
        <v>0</v>
      </c>
      <c r="K7779" s="139" t="s">
        <v>1</v>
      </c>
      <c r="L7779" s="33"/>
      <c r="M7779" s="144" t="s">
        <v>1</v>
      </c>
      <c r="N7779" s="145" t="s">
        <v>50</v>
      </c>
      <c r="P7779" s="146">
        <f t="shared" si="11"/>
        <v>0</v>
      </c>
      <c r="Q7779" s="146">
        <v>0</v>
      </c>
      <c r="R7779" s="146">
        <f t="shared" si="12"/>
        <v>0</v>
      </c>
      <c r="S7779" s="146">
        <v>0</v>
      </c>
      <c r="T7779" s="147">
        <f t="shared" si="13"/>
        <v>0</v>
      </c>
      <c r="AR7779" s="148" t="s">
        <v>330</v>
      </c>
      <c r="AT7779" s="148" t="s">
        <v>177</v>
      </c>
      <c r="AU7779" s="148" t="s">
        <v>94</v>
      </c>
      <c r="AY7779" s="17" t="s">
        <v>174</v>
      </c>
      <c r="BE7779" s="149">
        <f t="shared" si="14"/>
        <v>0</v>
      </c>
      <c r="BF7779" s="149">
        <f t="shared" si="15"/>
        <v>0</v>
      </c>
      <c r="BG7779" s="149">
        <f t="shared" si="16"/>
        <v>0</v>
      </c>
      <c r="BH7779" s="149">
        <f t="shared" si="17"/>
        <v>0</v>
      </c>
      <c r="BI7779" s="149">
        <f t="shared" si="18"/>
        <v>0</v>
      </c>
      <c r="BJ7779" s="17" t="s">
        <v>94</v>
      </c>
      <c r="BK7779" s="149">
        <f t="shared" si="19"/>
        <v>0</v>
      </c>
      <c r="BL7779" s="17" t="s">
        <v>330</v>
      </c>
      <c r="BM7779" s="148" t="s">
        <v>3952</v>
      </c>
    </row>
    <row r="7780" spans="2:65" s="1" customFormat="1" ht="49.15" customHeight="1" x14ac:dyDescent="0.2">
      <c r="B7780" s="33"/>
      <c r="C7780" s="137" t="s">
        <v>3953</v>
      </c>
      <c r="D7780" s="137" t="s">
        <v>177</v>
      </c>
      <c r="E7780" s="138" t="s">
        <v>3954</v>
      </c>
      <c r="F7780" s="139" t="s">
        <v>3955</v>
      </c>
      <c r="G7780" s="140" t="s">
        <v>1621</v>
      </c>
      <c r="H7780" s="141">
        <v>1</v>
      </c>
      <c r="I7780" s="142"/>
      <c r="J7780" s="143">
        <f t="shared" si="10"/>
        <v>0</v>
      </c>
      <c r="K7780" s="139" t="s">
        <v>1</v>
      </c>
      <c r="L7780" s="33"/>
      <c r="M7780" s="144" t="s">
        <v>1</v>
      </c>
      <c r="N7780" s="145" t="s">
        <v>50</v>
      </c>
      <c r="P7780" s="146">
        <f t="shared" si="11"/>
        <v>0</v>
      </c>
      <c r="Q7780" s="146">
        <v>0</v>
      </c>
      <c r="R7780" s="146">
        <f t="shared" si="12"/>
        <v>0</v>
      </c>
      <c r="S7780" s="146">
        <v>0</v>
      </c>
      <c r="T7780" s="147">
        <f t="shared" si="13"/>
        <v>0</v>
      </c>
      <c r="AR7780" s="148" t="s">
        <v>330</v>
      </c>
      <c r="AT7780" s="148" t="s">
        <v>177</v>
      </c>
      <c r="AU7780" s="148" t="s">
        <v>94</v>
      </c>
      <c r="AY7780" s="17" t="s">
        <v>174</v>
      </c>
      <c r="BE7780" s="149">
        <f t="shared" si="14"/>
        <v>0</v>
      </c>
      <c r="BF7780" s="149">
        <f t="shared" si="15"/>
        <v>0</v>
      </c>
      <c r="BG7780" s="149">
        <f t="shared" si="16"/>
        <v>0</v>
      </c>
      <c r="BH7780" s="149">
        <f t="shared" si="17"/>
        <v>0</v>
      </c>
      <c r="BI7780" s="149">
        <f t="shared" si="18"/>
        <v>0</v>
      </c>
      <c r="BJ7780" s="17" t="s">
        <v>94</v>
      </c>
      <c r="BK7780" s="149">
        <f t="shared" si="19"/>
        <v>0</v>
      </c>
      <c r="BL7780" s="17" t="s">
        <v>330</v>
      </c>
      <c r="BM7780" s="148" t="s">
        <v>3956</v>
      </c>
    </row>
    <row r="7781" spans="2:65" s="1" customFormat="1" ht="44.25" customHeight="1" x14ac:dyDescent="0.2">
      <c r="B7781" s="33"/>
      <c r="C7781" s="137" t="s">
        <v>3957</v>
      </c>
      <c r="D7781" s="137" t="s">
        <v>177</v>
      </c>
      <c r="E7781" s="138" t="s">
        <v>3958</v>
      </c>
      <c r="F7781" s="139" t="s">
        <v>3959</v>
      </c>
      <c r="G7781" s="140" t="s">
        <v>1621</v>
      </c>
      <c r="H7781" s="141">
        <v>1</v>
      </c>
      <c r="I7781" s="142"/>
      <c r="J7781" s="143">
        <f t="shared" si="10"/>
        <v>0</v>
      </c>
      <c r="K7781" s="139" t="s">
        <v>1</v>
      </c>
      <c r="L7781" s="33"/>
      <c r="M7781" s="144" t="s">
        <v>1</v>
      </c>
      <c r="N7781" s="145" t="s">
        <v>50</v>
      </c>
      <c r="P7781" s="146">
        <f t="shared" si="11"/>
        <v>0</v>
      </c>
      <c r="Q7781" s="146">
        <v>0</v>
      </c>
      <c r="R7781" s="146">
        <f t="shared" si="12"/>
        <v>0</v>
      </c>
      <c r="S7781" s="146">
        <v>0</v>
      </c>
      <c r="T7781" s="147">
        <f t="shared" si="13"/>
        <v>0</v>
      </c>
      <c r="AR7781" s="148" t="s">
        <v>330</v>
      </c>
      <c r="AT7781" s="148" t="s">
        <v>177</v>
      </c>
      <c r="AU7781" s="148" t="s">
        <v>94</v>
      </c>
      <c r="AY7781" s="17" t="s">
        <v>174</v>
      </c>
      <c r="BE7781" s="149">
        <f t="shared" si="14"/>
        <v>0</v>
      </c>
      <c r="BF7781" s="149">
        <f t="shared" si="15"/>
        <v>0</v>
      </c>
      <c r="BG7781" s="149">
        <f t="shared" si="16"/>
        <v>0</v>
      </c>
      <c r="BH7781" s="149">
        <f t="shared" si="17"/>
        <v>0</v>
      </c>
      <c r="BI7781" s="149">
        <f t="shared" si="18"/>
        <v>0</v>
      </c>
      <c r="BJ7781" s="17" t="s">
        <v>94</v>
      </c>
      <c r="BK7781" s="149">
        <f t="shared" si="19"/>
        <v>0</v>
      </c>
      <c r="BL7781" s="17" t="s">
        <v>330</v>
      </c>
      <c r="BM7781" s="148" t="s">
        <v>3960</v>
      </c>
    </row>
    <row r="7782" spans="2:65" s="1" customFormat="1" ht="44.25" customHeight="1" x14ac:dyDescent="0.2">
      <c r="B7782" s="33"/>
      <c r="C7782" s="137" t="s">
        <v>3961</v>
      </c>
      <c r="D7782" s="137" t="s">
        <v>177</v>
      </c>
      <c r="E7782" s="138" t="s">
        <v>3962</v>
      </c>
      <c r="F7782" s="139" t="s">
        <v>3963</v>
      </c>
      <c r="G7782" s="140" t="s">
        <v>1621</v>
      </c>
      <c r="H7782" s="141">
        <v>1</v>
      </c>
      <c r="I7782" s="142"/>
      <c r="J7782" s="143">
        <f t="shared" si="10"/>
        <v>0</v>
      </c>
      <c r="K7782" s="139" t="s">
        <v>1</v>
      </c>
      <c r="L7782" s="33"/>
      <c r="M7782" s="144" t="s">
        <v>1</v>
      </c>
      <c r="N7782" s="145" t="s">
        <v>50</v>
      </c>
      <c r="P7782" s="146">
        <f t="shared" si="11"/>
        <v>0</v>
      </c>
      <c r="Q7782" s="146">
        <v>0</v>
      </c>
      <c r="R7782" s="146">
        <f t="shared" si="12"/>
        <v>0</v>
      </c>
      <c r="S7782" s="146">
        <v>0</v>
      </c>
      <c r="T7782" s="147">
        <f t="shared" si="13"/>
        <v>0</v>
      </c>
      <c r="AR7782" s="148" t="s">
        <v>330</v>
      </c>
      <c r="AT7782" s="148" t="s">
        <v>177</v>
      </c>
      <c r="AU7782" s="148" t="s">
        <v>94</v>
      </c>
      <c r="AY7782" s="17" t="s">
        <v>174</v>
      </c>
      <c r="BE7782" s="149">
        <f t="shared" si="14"/>
        <v>0</v>
      </c>
      <c r="BF7782" s="149">
        <f t="shared" si="15"/>
        <v>0</v>
      </c>
      <c r="BG7782" s="149">
        <f t="shared" si="16"/>
        <v>0</v>
      </c>
      <c r="BH7782" s="149">
        <f t="shared" si="17"/>
        <v>0</v>
      </c>
      <c r="BI7782" s="149">
        <f t="shared" si="18"/>
        <v>0</v>
      </c>
      <c r="BJ7782" s="17" t="s">
        <v>94</v>
      </c>
      <c r="BK7782" s="149">
        <f t="shared" si="19"/>
        <v>0</v>
      </c>
      <c r="BL7782" s="17" t="s">
        <v>330</v>
      </c>
      <c r="BM7782" s="148" t="s">
        <v>3964</v>
      </c>
    </row>
    <row r="7783" spans="2:65" s="1" customFormat="1" ht="44.25" customHeight="1" x14ac:dyDescent="0.2">
      <c r="B7783" s="33"/>
      <c r="C7783" s="137" t="s">
        <v>3965</v>
      </c>
      <c r="D7783" s="137" t="s">
        <v>177</v>
      </c>
      <c r="E7783" s="138" t="s">
        <v>3966</v>
      </c>
      <c r="F7783" s="139" t="s">
        <v>3967</v>
      </c>
      <c r="G7783" s="140" t="s">
        <v>1621</v>
      </c>
      <c r="H7783" s="141">
        <v>1</v>
      </c>
      <c r="I7783" s="142"/>
      <c r="J7783" s="143">
        <f t="shared" si="10"/>
        <v>0</v>
      </c>
      <c r="K7783" s="139" t="s">
        <v>1</v>
      </c>
      <c r="L7783" s="33"/>
      <c r="M7783" s="144" t="s">
        <v>1</v>
      </c>
      <c r="N7783" s="145" t="s">
        <v>50</v>
      </c>
      <c r="P7783" s="146">
        <f t="shared" si="11"/>
        <v>0</v>
      </c>
      <c r="Q7783" s="146">
        <v>0</v>
      </c>
      <c r="R7783" s="146">
        <f t="shared" si="12"/>
        <v>0</v>
      </c>
      <c r="S7783" s="146">
        <v>0</v>
      </c>
      <c r="T7783" s="147">
        <f t="shared" si="13"/>
        <v>0</v>
      </c>
      <c r="AR7783" s="148" t="s">
        <v>330</v>
      </c>
      <c r="AT7783" s="148" t="s">
        <v>177</v>
      </c>
      <c r="AU7783" s="148" t="s">
        <v>94</v>
      </c>
      <c r="AY7783" s="17" t="s">
        <v>174</v>
      </c>
      <c r="BE7783" s="149">
        <f t="shared" si="14"/>
        <v>0</v>
      </c>
      <c r="BF7783" s="149">
        <f t="shared" si="15"/>
        <v>0</v>
      </c>
      <c r="BG7783" s="149">
        <f t="shared" si="16"/>
        <v>0</v>
      </c>
      <c r="BH7783" s="149">
        <f t="shared" si="17"/>
        <v>0</v>
      </c>
      <c r="BI7783" s="149">
        <f t="shared" si="18"/>
        <v>0</v>
      </c>
      <c r="BJ7783" s="17" t="s">
        <v>94</v>
      </c>
      <c r="BK7783" s="149">
        <f t="shared" si="19"/>
        <v>0</v>
      </c>
      <c r="BL7783" s="17" t="s">
        <v>330</v>
      </c>
      <c r="BM7783" s="148" t="s">
        <v>3968</v>
      </c>
    </row>
    <row r="7784" spans="2:65" s="1" customFormat="1" ht="44.25" customHeight="1" x14ac:dyDescent="0.2">
      <c r="B7784" s="33"/>
      <c r="C7784" s="137" t="s">
        <v>3969</v>
      </c>
      <c r="D7784" s="137" t="s">
        <v>177</v>
      </c>
      <c r="E7784" s="138" t="s">
        <v>3970</v>
      </c>
      <c r="F7784" s="139" t="s">
        <v>3971</v>
      </c>
      <c r="G7784" s="140" t="s">
        <v>1621</v>
      </c>
      <c r="H7784" s="141">
        <v>1</v>
      </c>
      <c r="I7784" s="142"/>
      <c r="J7784" s="143">
        <f t="shared" si="10"/>
        <v>0</v>
      </c>
      <c r="K7784" s="139" t="s">
        <v>1</v>
      </c>
      <c r="L7784" s="33"/>
      <c r="M7784" s="144" t="s">
        <v>1</v>
      </c>
      <c r="N7784" s="145" t="s">
        <v>50</v>
      </c>
      <c r="P7784" s="146">
        <f t="shared" si="11"/>
        <v>0</v>
      </c>
      <c r="Q7784" s="146">
        <v>0</v>
      </c>
      <c r="R7784" s="146">
        <f t="shared" si="12"/>
        <v>0</v>
      </c>
      <c r="S7784" s="146">
        <v>0</v>
      </c>
      <c r="T7784" s="147">
        <f t="shared" si="13"/>
        <v>0</v>
      </c>
      <c r="AR7784" s="148" t="s">
        <v>330</v>
      </c>
      <c r="AT7784" s="148" t="s">
        <v>177</v>
      </c>
      <c r="AU7784" s="148" t="s">
        <v>94</v>
      </c>
      <c r="AY7784" s="17" t="s">
        <v>174</v>
      </c>
      <c r="BE7784" s="149">
        <f t="shared" si="14"/>
        <v>0</v>
      </c>
      <c r="BF7784" s="149">
        <f t="shared" si="15"/>
        <v>0</v>
      </c>
      <c r="BG7784" s="149">
        <f t="shared" si="16"/>
        <v>0</v>
      </c>
      <c r="BH7784" s="149">
        <f t="shared" si="17"/>
        <v>0</v>
      </c>
      <c r="BI7784" s="149">
        <f t="shared" si="18"/>
        <v>0</v>
      </c>
      <c r="BJ7784" s="17" t="s">
        <v>94</v>
      </c>
      <c r="BK7784" s="149">
        <f t="shared" si="19"/>
        <v>0</v>
      </c>
      <c r="BL7784" s="17" t="s">
        <v>330</v>
      </c>
      <c r="BM7784" s="148" t="s">
        <v>3972</v>
      </c>
    </row>
    <row r="7785" spans="2:65" s="1" customFormat="1" ht="44.25" customHeight="1" x14ac:dyDescent="0.2">
      <c r="B7785" s="33"/>
      <c r="C7785" s="137" t="s">
        <v>3973</v>
      </c>
      <c r="D7785" s="137" t="s">
        <v>177</v>
      </c>
      <c r="E7785" s="138" t="s">
        <v>3974</v>
      </c>
      <c r="F7785" s="139" t="s">
        <v>3975</v>
      </c>
      <c r="G7785" s="140" t="s">
        <v>1621</v>
      </c>
      <c r="H7785" s="141">
        <v>1</v>
      </c>
      <c r="I7785" s="142"/>
      <c r="J7785" s="143">
        <f t="shared" si="10"/>
        <v>0</v>
      </c>
      <c r="K7785" s="139" t="s">
        <v>1</v>
      </c>
      <c r="L7785" s="33"/>
      <c r="M7785" s="144" t="s">
        <v>1</v>
      </c>
      <c r="N7785" s="145" t="s">
        <v>50</v>
      </c>
      <c r="P7785" s="146">
        <f t="shared" si="11"/>
        <v>0</v>
      </c>
      <c r="Q7785" s="146">
        <v>0</v>
      </c>
      <c r="R7785" s="146">
        <f t="shared" si="12"/>
        <v>0</v>
      </c>
      <c r="S7785" s="146">
        <v>0</v>
      </c>
      <c r="T7785" s="147">
        <f t="shared" si="13"/>
        <v>0</v>
      </c>
      <c r="AR7785" s="148" t="s">
        <v>330</v>
      </c>
      <c r="AT7785" s="148" t="s">
        <v>177</v>
      </c>
      <c r="AU7785" s="148" t="s">
        <v>94</v>
      </c>
      <c r="AY7785" s="17" t="s">
        <v>174</v>
      </c>
      <c r="BE7785" s="149">
        <f t="shared" si="14"/>
        <v>0</v>
      </c>
      <c r="BF7785" s="149">
        <f t="shared" si="15"/>
        <v>0</v>
      </c>
      <c r="BG7785" s="149">
        <f t="shared" si="16"/>
        <v>0</v>
      </c>
      <c r="BH7785" s="149">
        <f t="shared" si="17"/>
        <v>0</v>
      </c>
      <c r="BI7785" s="149">
        <f t="shared" si="18"/>
        <v>0</v>
      </c>
      <c r="BJ7785" s="17" t="s">
        <v>94</v>
      </c>
      <c r="BK7785" s="149">
        <f t="shared" si="19"/>
        <v>0</v>
      </c>
      <c r="BL7785" s="17" t="s">
        <v>330</v>
      </c>
      <c r="BM7785" s="148" t="s">
        <v>3976</v>
      </c>
    </row>
    <row r="7786" spans="2:65" s="1" customFormat="1" ht="44.25" customHeight="1" x14ac:dyDescent="0.2">
      <c r="B7786" s="33"/>
      <c r="C7786" s="137" t="s">
        <v>3977</v>
      </c>
      <c r="D7786" s="137" t="s">
        <v>177</v>
      </c>
      <c r="E7786" s="138" t="s">
        <v>3978</v>
      </c>
      <c r="F7786" s="139" t="s">
        <v>3979</v>
      </c>
      <c r="G7786" s="140" t="s">
        <v>1621</v>
      </c>
      <c r="H7786" s="141">
        <v>1</v>
      </c>
      <c r="I7786" s="142"/>
      <c r="J7786" s="143">
        <f t="shared" si="10"/>
        <v>0</v>
      </c>
      <c r="K7786" s="139" t="s">
        <v>1</v>
      </c>
      <c r="L7786" s="33"/>
      <c r="M7786" s="144" t="s">
        <v>1</v>
      </c>
      <c r="N7786" s="145" t="s">
        <v>50</v>
      </c>
      <c r="P7786" s="146">
        <f t="shared" si="11"/>
        <v>0</v>
      </c>
      <c r="Q7786" s="146">
        <v>0</v>
      </c>
      <c r="R7786" s="146">
        <f t="shared" si="12"/>
        <v>0</v>
      </c>
      <c r="S7786" s="146">
        <v>0</v>
      </c>
      <c r="T7786" s="147">
        <f t="shared" si="13"/>
        <v>0</v>
      </c>
      <c r="AR7786" s="148" t="s">
        <v>330</v>
      </c>
      <c r="AT7786" s="148" t="s">
        <v>177</v>
      </c>
      <c r="AU7786" s="148" t="s">
        <v>94</v>
      </c>
      <c r="AY7786" s="17" t="s">
        <v>174</v>
      </c>
      <c r="BE7786" s="149">
        <f t="shared" si="14"/>
        <v>0</v>
      </c>
      <c r="BF7786" s="149">
        <f t="shared" si="15"/>
        <v>0</v>
      </c>
      <c r="BG7786" s="149">
        <f t="shared" si="16"/>
        <v>0</v>
      </c>
      <c r="BH7786" s="149">
        <f t="shared" si="17"/>
        <v>0</v>
      </c>
      <c r="BI7786" s="149">
        <f t="shared" si="18"/>
        <v>0</v>
      </c>
      <c r="BJ7786" s="17" t="s">
        <v>94</v>
      </c>
      <c r="BK7786" s="149">
        <f t="shared" si="19"/>
        <v>0</v>
      </c>
      <c r="BL7786" s="17" t="s">
        <v>330</v>
      </c>
      <c r="BM7786" s="148" t="s">
        <v>3980</v>
      </c>
    </row>
    <row r="7787" spans="2:65" s="1" customFormat="1" ht="44.25" customHeight="1" x14ac:dyDescent="0.2">
      <c r="B7787" s="33"/>
      <c r="C7787" s="137" t="s">
        <v>3981</v>
      </c>
      <c r="D7787" s="137" t="s">
        <v>177</v>
      </c>
      <c r="E7787" s="138" t="s">
        <v>3982</v>
      </c>
      <c r="F7787" s="139" t="s">
        <v>3983</v>
      </c>
      <c r="G7787" s="140" t="s">
        <v>1621</v>
      </c>
      <c r="H7787" s="141">
        <v>1</v>
      </c>
      <c r="I7787" s="142"/>
      <c r="J7787" s="143">
        <f t="shared" si="10"/>
        <v>0</v>
      </c>
      <c r="K7787" s="139" t="s">
        <v>1</v>
      </c>
      <c r="L7787" s="33"/>
      <c r="M7787" s="144" t="s">
        <v>1</v>
      </c>
      <c r="N7787" s="145" t="s">
        <v>50</v>
      </c>
      <c r="P7787" s="146">
        <f t="shared" si="11"/>
        <v>0</v>
      </c>
      <c r="Q7787" s="146">
        <v>0</v>
      </c>
      <c r="R7787" s="146">
        <f t="shared" si="12"/>
        <v>0</v>
      </c>
      <c r="S7787" s="146">
        <v>0</v>
      </c>
      <c r="T7787" s="147">
        <f t="shared" si="13"/>
        <v>0</v>
      </c>
      <c r="AR7787" s="148" t="s">
        <v>330</v>
      </c>
      <c r="AT7787" s="148" t="s">
        <v>177</v>
      </c>
      <c r="AU7787" s="148" t="s">
        <v>94</v>
      </c>
      <c r="AY7787" s="17" t="s">
        <v>174</v>
      </c>
      <c r="BE7787" s="149">
        <f t="shared" si="14"/>
        <v>0</v>
      </c>
      <c r="BF7787" s="149">
        <f t="shared" si="15"/>
        <v>0</v>
      </c>
      <c r="BG7787" s="149">
        <f t="shared" si="16"/>
        <v>0</v>
      </c>
      <c r="BH7787" s="149">
        <f t="shared" si="17"/>
        <v>0</v>
      </c>
      <c r="BI7787" s="149">
        <f t="shared" si="18"/>
        <v>0</v>
      </c>
      <c r="BJ7787" s="17" t="s">
        <v>94</v>
      </c>
      <c r="BK7787" s="149">
        <f t="shared" si="19"/>
        <v>0</v>
      </c>
      <c r="BL7787" s="17" t="s">
        <v>330</v>
      </c>
      <c r="BM7787" s="148" t="s">
        <v>3984</v>
      </c>
    </row>
    <row r="7788" spans="2:65" s="1" customFormat="1" ht="44.25" customHeight="1" x14ac:dyDescent="0.2">
      <c r="B7788" s="33"/>
      <c r="C7788" s="137" t="s">
        <v>3985</v>
      </c>
      <c r="D7788" s="137" t="s">
        <v>177</v>
      </c>
      <c r="E7788" s="138" t="s">
        <v>3986</v>
      </c>
      <c r="F7788" s="139" t="s">
        <v>3987</v>
      </c>
      <c r="G7788" s="140" t="s">
        <v>1621</v>
      </c>
      <c r="H7788" s="141">
        <v>1</v>
      </c>
      <c r="I7788" s="142"/>
      <c r="J7788" s="143">
        <f t="shared" si="10"/>
        <v>0</v>
      </c>
      <c r="K7788" s="139" t="s">
        <v>1</v>
      </c>
      <c r="L7788" s="33"/>
      <c r="M7788" s="144" t="s">
        <v>1</v>
      </c>
      <c r="N7788" s="145" t="s">
        <v>50</v>
      </c>
      <c r="P7788" s="146">
        <f t="shared" si="11"/>
        <v>0</v>
      </c>
      <c r="Q7788" s="146">
        <v>0</v>
      </c>
      <c r="R7788" s="146">
        <f t="shared" si="12"/>
        <v>0</v>
      </c>
      <c r="S7788" s="146">
        <v>0</v>
      </c>
      <c r="T7788" s="147">
        <f t="shared" si="13"/>
        <v>0</v>
      </c>
      <c r="AR7788" s="148" t="s">
        <v>330</v>
      </c>
      <c r="AT7788" s="148" t="s">
        <v>177</v>
      </c>
      <c r="AU7788" s="148" t="s">
        <v>94</v>
      </c>
      <c r="AY7788" s="17" t="s">
        <v>174</v>
      </c>
      <c r="BE7788" s="149">
        <f t="shared" si="14"/>
        <v>0</v>
      </c>
      <c r="BF7788" s="149">
        <f t="shared" si="15"/>
        <v>0</v>
      </c>
      <c r="BG7788" s="149">
        <f t="shared" si="16"/>
        <v>0</v>
      </c>
      <c r="BH7788" s="149">
        <f t="shared" si="17"/>
        <v>0</v>
      </c>
      <c r="BI7788" s="149">
        <f t="shared" si="18"/>
        <v>0</v>
      </c>
      <c r="BJ7788" s="17" t="s">
        <v>94</v>
      </c>
      <c r="BK7788" s="149">
        <f t="shared" si="19"/>
        <v>0</v>
      </c>
      <c r="BL7788" s="17" t="s">
        <v>330</v>
      </c>
      <c r="BM7788" s="148" t="s">
        <v>3988</v>
      </c>
    </row>
    <row r="7789" spans="2:65" s="1" customFormat="1" ht="44.25" customHeight="1" x14ac:dyDescent="0.2">
      <c r="B7789" s="33"/>
      <c r="C7789" s="137" t="s">
        <v>3989</v>
      </c>
      <c r="D7789" s="137" t="s">
        <v>177</v>
      </c>
      <c r="E7789" s="138" t="s">
        <v>3990</v>
      </c>
      <c r="F7789" s="139" t="s">
        <v>3991</v>
      </c>
      <c r="G7789" s="140" t="s">
        <v>1621</v>
      </c>
      <c r="H7789" s="141">
        <v>1</v>
      </c>
      <c r="I7789" s="142"/>
      <c r="J7789" s="143">
        <f t="shared" si="10"/>
        <v>0</v>
      </c>
      <c r="K7789" s="139" t="s">
        <v>1</v>
      </c>
      <c r="L7789" s="33"/>
      <c r="M7789" s="144" t="s">
        <v>1</v>
      </c>
      <c r="N7789" s="145" t="s">
        <v>50</v>
      </c>
      <c r="P7789" s="146">
        <f t="shared" si="11"/>
        <v>0</v>
      </c>
      <c r="Q7789" s="146">
        <v>0</v>
      </c>
      <c r="R7789" s="146">
        <f t="shared" si="12"/>
        <v>0</v>
      </c>
      <c r="S7789" s="146">
        <v>0</v>
      </c>
      <c r="T7789" s="147">
        <f t="shared" si="13"/>
        <v>0</v>
      </c>
      <c r="AR7789" s="148" t="s">
        <v>330</v>
      </c>
      <c r="AT7789" s="148" t="s">
        <v>177</v>
      </c>
      <c r="AU7789" s="148" t="s">
        <v>94</v>
      </c>
      <c r="AY7789" s="17" t="s">
        <v>174</v>
      </c>
      <c r="BE7789" s="149">
        <f t="shared" si="14"/>
        <v>0</v>
      </c>
      <c r="BF7789" s="149">
        <f t="shared" si="15"/>
        <v>0</v>
      </c>
      <c r="BG7789" s="149">
        <f t="shared" si="16"/>
        <v>0</v>
      </c>
      <c r="BH7789" s="149">
        <f t="shared" si="17"/>
        <v>0</v>
      </c>
      <c r="BI7789" s="149">
        <f t="shared" si="18"/>
        <v>0</v>
      </c>
      <c r="BJ7789" s="17" t="s">
        <v>94</v>
      </c>
      <c r="BK7789" s="149">
        <f t="shared" si="19"/>
        <v>0</v>
      </c>
      <c r="BL7789" s="17" t="s">
        <v>330</v>
      </c>
      <c r="BM7789" s="148" t="s">
        <v>3992</v>
      </c>
    </row>
    <row r="7790" spans="2:65" s="1" customFormat="1" ht="44.25" customHeight="1" x14ac:dyDescent="0.2">
      <c r="B7790" s="33"/>
      <c r="C7790" s="137" t="s">
        <v>3993</v>
      </c>
      <c r="D7790" s="137" t="s">
        <v>177</v>
      </c>
      <c r="E7790" s="138" t="s">
        <v>3994</v>
      </c>
      <c r="F7790" s="139" t="s">
        <v>3995</v>
      </c>
      <c r="G7790" s="140" t="s">
        <v>1621</v>
      </c>
      <c r="H7790" s="141">
        <v>1</v>
      </c>
      <c r="I7790" s="142"/>
      <c r="J7790" s="143">
        <f t="shared" si="10"/>
        <v>0</v>
      </c>
      <c r="K7790" s="139" t="s">
        <v>1</v>
      </c>
      <c r="L7790" s="33"/>
      <c r="M7790" s="144" t="s">
        <v>1</v>
      </c>
      <c r="N7790" s="145" t="s">
        <v>50</v>
      </c>
      <c r="P7790" s="146">
        <f t="shared" si="11"/>
        <v>0</v>
      </c>
      <c r="Q7790" s="146">
        <v>0</v>
      </c>
      <c r="R7790" s="146">
        <f t="shared" si="12"/>
        <v>0</v>
      </c>
      <c r="S7790" s="146">
        <v>0</v>
      </c>
      <c r="T7790" s="147">
        <f t="shared" si="13"/>
        <v>0</v>
      </c>
      <c r="AR7790" s="148" t="s">
        <v>330</v>
      </c>
      <c r="AT7790" s="148" t="s">
        <v>177</v>
      </c>
      <c r="AU7790" s="148" t="s">
        <v>94</v>
      </c>
      <c r="AY7790" s="17" t="s">
        <v>174</v>
      </c>
      <c r="BE7790" s="149">
        <f t="shared" si="14"/>
        <v>0</v>
      </c>
      <c r="BF7790" s="149">
        <f t="shared" si="15"/>
        <v>0</v>
      </c>
      <c r="BG7790" s="149">
        <f t="shared" si="16"/>
        <v>0</v>
      </c>
      <c r="BH7790" s="149">
        <f t="shared" si="17"/>
        <v>0</v>
      </c>
      <c r="BI7790" s="149">
        <f t="shared" si="18"/>
        <v>0</v>
      </c>
      <c r="BJ7790" s="17" t="s">
        <v>94</v>
      </c>
      <c r="BK7790" s="149">
        <f t="shared" si="19"/>
        <v>0</v>
      </c>
      <c r="BL7790" s="17" t="s">
        <v>330</v>
      </c>
      <c r="BM7790" s="148" t="s">
        <v>3996</v>
      </c>
    </row>
    <row r="7791" spans="2:65" s="1" customFormat="1" ht="44.25" customHeight="1" x14ac:dyDescent="0.2">
      <c r="B7791" s="33"/>
      <c r="C7791" s="137" t="s">
        <v>3997</v>
      </c>
      <c r="D7791" s="137" t="s">
        <v>177</v>
      </c>
      <c r="E7791" s="138" t="s">
        <v>3998</v>
      </c>
      <c r="F7791" s="139" t="s">
        <v>3999</v>
      </c>
      <c r="G7791" s="140" t="s">
        <v>1621</v>
      </c>
      <c r="H7791" s="141">
        <v>1</v>
      </c>
      <c r="I7791" s="142"/>
      <c r="J7791" s="143">
        <f t="shared" si="10"/>
        <v>0</v>
      </c>
      <c r="K7791" s="139" t="s">
        <v>1</v>
      </c>
      <c r="L7791" s="33"/>
      <c r="M7791" s="144" t="s">
        <v>1</v>
      </c>
      <c r="N7791" s="145" t="s">
        <v>50</v>
      </c>
      <c r="P7791" s="146">
        <f t="shared" si="11"/>
        <v>0</v>
      </c>
      <c r="Q7791" s="146">
        <v>0</v>
      </c>
      <c r="R7791" s="146">
        <f t="shared" si="12"/>
        <v>0</v>
      </c>
      <c r="S7791" s="146">
        <v>0</v>
      </c>
      <c r="T7791" s="147">
        <f t="shared" si="13"/>
        <v>0</v>
      </c>
      <c r="AR7791" s="148" t="s">
        <v>330</v>
      </c>
      <c r="AT7791" s="148" t="s">
        <v>177</v>
      </c>
      <c r="AU7791" s="148" t="s">
        <v>94</v>
      </c>
      <c r="AY7791" s="17" t="s">
        <v>174</v>
      </c>
      <c r="BE7791" s="149">
        <f t="shared" si="14"/>
        <v>0</v>
      </c>
      <c r="BF7791" s="149">
        <f t="shared" si="15"/>
        <v>0</v>
      </c>
      <c r="BG7791" s="149">
        <f t="shared" si="16"/>
        <v>0</v>
      </c>
      <c r="BH7791" s="149">
        <f t="shared" si="17"/>
        <v>0</v>
      </c>
      <c r="BI7791" s="149">
        <f t="shared" si="18"/>
        <v>0</v>
      </c>
      <c r="BJ7791" s="17" t="s">
        <v>94</v>
      </c>
      <c r="BK7791" s="149">
        <f t="shared" si="19"/>
        <v>0</v>
      </c>
      <c r="BL7791" s="17" t="s">
        <v>330</v>
      </c>
      <c r="BM7791" s="148" t="s">
        <v>4000</v>
      </c>
    </row>
    <row r="7792" spans="2:65" s="1" customFormat="1" ht="44.25" customHeight="1" x14ac:dyDescent="0.2">
      <c r="B7792" s="33"/>
      <c r="C7792" s="137" t="s">
        <v>4001</v>
      </c>
      <c r="D7792" s="137" t="s">
        <v>177</v>
      </c>
      <c r="E7792" s="138" t="s">
        <v>4002</v>
      </c>
      <c r="F7792" s="139" t="s">
        <v>4003</v>
      </c>
      <c r="G7792" s="140" t="s">
        <v>1621</v>
      </c>
      <c r="H7792" s="141">
        <v>1</v>
      </c>
      <c r="I7792" s="142"/>
      <c r="J7792" s="143">
        <f t="shared" si="10"/>
        <v>0</v>
      </c>
      <c r="K7792" s="139" t="s">
        <v>1</v>
      </c>
      <c r="L7792" s="33"/>
      <c r="M7792" s="144" t="s">
        <v>1</v>
      </c>
      <c r="N7792" s="145" t="s">
        <v>50</v>
      </c>
      <c r="P7792" s="146">
        <f t="shared" si="11"/>
        <v>0</v>
      </c>
      <c r="Q7792" s="146">
        <v>0</v>
      </c>
      <c r="R7792" s="146">
        <f t="shared" si="12"/>
        <v>0</v>
      </c>
      <c r="S7792" s="146">
        <v>0</v>
      </c>
      <c r="T7792" s="147">
        <f t="shared" si="13"/>
        <v>0</v>
      </c>
      <c r="AR7792" s="148" t="s">
        <v>330</v>
      </c>
      <c r="AT7792" s="148" t="s">
        <v>177</v>
      </c>
      <c r="AU7792" s="148" t="s">
        <v>94</v>
      </c>
      <c r="AY7792" s="17" t="s">
        <v>174</v>
      </c>
      <c r="BE7792" s="149">
        <f t="shared" si="14"/>
        <v>0</v>
      </c>
      <c r="BF7792" s="149">
        <f t="shared" si="15"/>
        <v>0</v>
      </c>
      <c r="BG7792" s="149">
        <f t="shared" si="16"/>
        <v>0</v>
      </c>
      <c r="BH7792" s="149">
        <f t="shared" si="17"/>
        <v>0</v>
      </c>
      <c r="BI7792" s="149">
        <f t="shared" si="18"/>
        <v>0</v>
      </c>
      <c r="BJ7792" s="17" t="s">
        <v>94</v>
      </c>
      <c r="BK7792" s="149">
        <f t="shared" si="19"/>
        <v>0</v>
      </c>
      <c r="BL7792" s="17" t="s">
        <v>330</v>
      </c>
      <c r="BM7792" s="148" t="s">
        <v>4004</v>
      </c>
    </row>
    <row r="7793" spans="2:65" s="1" customFormat="1" ht="49.15" customHeight="1" x14ac:dyDescent="0.2">
      <c r="B7793" s="33"/>
      <c r="C7793" s="137" t="s">
        <v>4005</v>
      </c>
      <c r="D7793" s="137" t="s">
        <v>177</v>
      </c>
      <c r="E7793" s="138" t="s">
        <v>4006</v>
      </c>
      <c r="F7793" s="139" t="s">
        <v>4007</v>
      </c>
      <c r="G7793" s="140" t="s">
        <v>1621</v>
      </c>
      <c r="H7793" s="141">
        <v>1</v>
      </c>
      <c r="I7793" s="142"/>
      <c r="J7793" s="143">
        <f t="shared" si="10"/>
        <v>0</v>
      </c>
      <c r="K7793" s="139" t="s">
        <v>1</v>
      </c>
      <c r="L7793" s="33"/>
      <c r="M7793" s="144" t="s">
        <v>1</v>
      </c>
      <c r="N7793" s="145" t="s">
        <v>50</v>
      </c>
      <c r="P7793" s="146">
        <f t="shared" si="11"/>
        <v>0</v>
      </c>
      <c r="Q7793" s="146">
        <v>0</v>
      </c>
      <c r="R7793" s="146">
        <f t="shared" si="12"/>
        <v>0</v>
      </c>
      <c r="S7793" s="146">
        <v>0</v>
      </c>
      <c r="T7793" s="147">
        <f t="shared" si="13"/>
        <v>0</v>
      </c>
      <c r="AR7793" s="148" t="s">
        <v>330</v>
      </c>
      <c r="AT7793" s="148" t="s">
        <v>177</v>
      </c>
      <c r="AU7793" s="148" t="s">
        <v>94</v>
      </c>
      <c r="AY7793" s="17" t="s">
        <v>174</v>
      </c>
      <c r="BE7793" s="149">
        <f t="shared" si="14"/>
        <v>0</v>
      </c>
      <c r="BF7793" s="149">
        <f t="shared" si="15"/>
        <v>0</v>
      </c>
      <c r="BG7793" s="149">
        <f t="shared" si="16"/>
        <v>0</v>
      </c>
      <c r="BH7793" s="149">
        <f t="shared" si="17"/>
        <v>0</v>
      </c>
      <c r="BI7793" s="149">
        <f t="shared" si="18"/>
        <v>0</v>
      </c>
      <c r="BJ7793" s="17" t="s">
        <v>94</v>
      </c>
      <c r="BK7793" s="149">
        <f t="shared" si="19"/>
        <v>0</v>
      </c>
      <c r="BL7793" s="17" t="s">
        <v>330</v>
      </c>
      <c r="BM7793" s="148" t="s">
        <v>4008</v>
      </c>
    </row>
    <row r="7794" spans="2:65" s="1" customFormat="1" ht="37.9" customHeight="1" x14ac:dyDescent="0.2">
      <c r="B7794" s="33"/>
      <c r="C7794" s="137" t="s">
        <v>4009</v>
      </c>
      <c r="D7794" s="137" t="s">
        <v>177</v>
      </c>
      <c r="E7794" s="138" t="s">
        <v>4010</v>
      </c>
      <c r="F7794" s="139" t="s">
        <v>4011</v>
      </c>
      <c r="G7794" s="140" t="s">
        <v>1621</v>
      </c>
      <c r="H7794" s="141">
        <v>1</v>
      </c>
      <c r="I7794" s="142"/>
      <c r="J7794" s="143">
        <f t="shared" si="10"/>
        <v>0</v>
      </c>
      <c r="K7794" s="139" t="s">
        <v>1</v>
      </c>
      <c r="L7794" s="33"/>
      <c r="M7794" s="144" t="s">
        <v>1</v>
      </c>
      <c r="N7794" s="145" t="s">
        <v>50</v>
      </c>
      <c r="P7794" s="146">
        <f t="shared" si="11"/>
        <v>0</v>
      </c>
      <c r="Q7794" s="146">
        <v>0</v>
      </c>
      <c r="R7794" s="146">
        <f t="shared" si="12"/>
        <v>0</v>
      </c>
      <c r="S7794" s="146">
        <v>0</v>
      </c>
      <c r="T7794" s="147">
        <f t="shared" si="13"/>
        <v>0</v>
      </c>
      <c r="AR7794" s="148" t="s">
        <v>330</v>
      </c>
      <c r="AT7794" s="148" t="s">
        <v>177</v>
      </c>
      <c r="AU7794" s="148" t="s">
        <v>94</v>
      </c>
      <c r="AY7794" s="17" t="s">
        <v>174</v>
      </c>
      <c r="BE7794" s="149">
        <f t="shared" si="14"/>
        <v>0</v>
      </c>
      <c r="BF7794" s="149">
        <f t="shared" si="15"/>
        <v>0</v>
      </c>
      <c r="BG7794" s="149">
        <f t="shared" si="16"/>
        <v>0</v>
      </c>
      <c r="BH7794" s="149">
        <f t="shared" si="17"/>
        <v>0</v>
      </c>
      <c r="BI7794" s="149">
        <f t="shared" si="18"/>
        <v>0</v>
      </c>
      <c r="BJ7794" s="17" t="s">
        <v>94</v>
      </c>
      <c r="BK7794" s="149">
        <f t="shared" si="19"/>
        <v>0</v>
      </c>
      <c r="BL7794" s="17" t="s">
        <v>330</v>
      </c>
      <c r="BM7794" s="148" t="s">
        <v>4012</v>
      </c>
    </row>
    <row r="7795" spans="2:65" s="1" customFormat="1" ht="37.9" customHeight="1" x14ac:dyDescent="0.2">
      <c r="B7795" s="33"/>
      <c r="C7795" s="137" t="s">
        <v>4013</v>
      </c>
      <c r="D7795" s="137" t="s">
        <v>177</v>
      </c>
      <c r="E7795" s="138" t="s">
        <v>4014</v>
      </c>
      <c r="F7795" s="139" t="s">
        <v>4015</v>
      </c>
      <c r="G7795" s="140" t="s">
        <v>1621</v>
      </c>
      <c r="H7795" s="141">
        <v>1</v>
      </c>
      <c r="I7795" s="142"/>
      <c r="J7795" s="143">
        <f t="shared" si="10"/>
        <v>0</v>
      </c>
      <c r="K7795" s="139" t="s">
        <v>1</v>
      </c>
      <c r="L7795" s="33"/>
      <c r="M7795" s="144" t="s">
        <v>1</v>
      </c>
      <c r="N7795" s="145" t="s">
        <v>50</v>
      </c>
      <c r="P7795" s="146">
        <f t="shared" si="11"/>
        <v>0</v>
      </c>
      <c r="Q7795" s="146">
        <v>0</v>
      </c>
      <c r="R7795" s="146">
        <f t="shared" si="12"/>
        <v>0</v>
      </c>
      <c r="S7795" s="146">
        <v>0</v>
      </c>
      <c r="T7795" s="147">
        <f t="shared" si="13"/>
        <v>0</v>
      </c>
      <c r="AR7795" s="148" t="s">
        <v>330</v>
      </c>
      <c r="AT7795" s="148" t="s">
        <v>177</v>
      </c>
      <c r="AU7795" s="148" t="s">
        <v>94</v>
      </c>
      <c r="AY7795" s="17" t="s">
        <v>174</v>
      </c>
      <c r="BE7795" s="149">
        <f t="shared" si="14"/>
        <v>0</v>
      </c>
      <c r="BF7795" s="149">
        <f t="shared" si="15"/>
        <v>0</v>
      </c>
      <c r="BG7795" s="149">
        <f t="shared" si="16"/>
        <v>0</v>
      </c>
      <c r="BH7795" s="149">
        <f t="shared" si="17"/>
        <v>0</v>
      </c>
      <c r="BI7795" s="149">
        <f t="shared" si="18"/>
        <v>0</v>
      </c>
      <c r="BJ7795" s="17" t="s">
        <v>94</v>
      </c>
      <c r="BK7795" s="149">
        <f t="shared" si="19"/>
        <v>0</v>
      </c>
      <c r="BL7795" s="17" t="s">
        <v>330</v>
      </c>
      <c r="BM7795" s="148" t="s">
        <v>4016</v>
      </c>
    </row>
    <row r="7796" spans="2:65" s="1" customFormat="1" ht="49.15" customHeight="1" x14ac:dyDescent="0.2">
      <c r="B7796" s="33"/>
      <c r="C7796" s="137" t="s">
        <v>4017</v>
      </c>
      <c r="D7796" s="137" t="s">
        <v>177</v>
      </c>
      <c r="E7796" s="138" t="s">
        <v>3931</v>
      </c>
      <c r="F7796" s="139" t="s">
        <v>3932</v>
      </c>
      <c r="G7796" s="140" t="s">
        <v>2625</v>
      </c>
      <c r="H7796" s="196"/>
      <c r="I7796" s="142"/>
      <c r="J7796" s="143">
        <f t="shared" si="10"/>
        <v>0</v>
      </c>
      <c r="K7796" s="139" t="s">
        <v>181</v>
      </c>
      <c r="L7796" s="33"/>
      <c r="M7796" s="144" t="s">
        <v>1</v>
      </c>
      <c r="N7796" s="145" t="s">
        <v>50</v>
      </c>
      <c r="P7796" s="146">
        <f t="shared" si="11"/>
        <v>0</v>
      </c>
      <c r="Q7796" s="146">
        <v>0</v>
      </c>
      <c r="R7796" s="146">
        <f t="shared" si="12"/>
        <v>0</v>
      </c>
      <c r="S7796" s="146">
        <v>0</v>
      </c>
      <c r="T7796" s="147">
        <f t="shared" si="13"/>
        <v>0</v>
      </c>
      <c r="AR7796" s="148" t="s">
        <v>330</v>
      </c>
      <c r="AT7796" s="148" t="s">
        <v>177</v>
      </c>
      <c r="AU7796" s="148" t="s">
        <v>94</v>
      </c>
      <c r="AY7796" s="17" t="s">
        <v>174</v>
      </c>
      <c r="BE7796" s="149">
        <f t="shared" si="14"/>
        <v>0</v>
      </c>
      <c r="BF7796" s="149">
        <f t="shared" si="15"/>
        <v>0</v>
      </c>
      <c r="BG7796" s="149">
        <f t="shared" si="16"/>
        <v>0</v>
      </c>
      <c r="BH7796" s="149">
        <f t="shared" si="17"/>
        <v>0</v>
      </c>
      <c r="BI7796" s="149">
        <f t="shared" si="18"/>
        <v>0</v>
      </c>
      <c r="BJ7796" s="17" t="s">
        <v>94</v>
      </c>
      <c r="BK7796" s="149">
        <f t="shared" si="19"/>
        <v>0</v>
      </c>
      <c r="BL7796" s="17" t="s">
        <v>330</v>
      </c>
      <c r="BM7796" s="148" t="s">
        <v>4018</v>
      </c>
    </row>
    <row r="7797" spans="2:65" s="11" customFormat="1" ht="22.9" customHeight="1" x14ac:dyDescent="0.2">
      <c r="B7797" s="125"/>
      <c r="D7797" s="126" t="s">
        <v>83</v>
      </c>
      <c r="E7797" s="135" t="s">
        <v>4019</v>
      </c>
      <c r="F7797" s="135" t="s">
        <v>4020</v>
      </c>
      <c r="I7797" s="128"/>
      <c r="J7797" s="136">
        <f>BK7797</f>
        <v>0</v>
      </c>
      <c r="L7797" s="125"/>
      <c r="M7797" s="130"/>
      <c r="P7797" s="131">
        <f>SUM(P7798:P7819)</f>
        <v>0</v>
      </c>
      <c r="R7797" s="131">
        <f>SUM(R7798:R7819)</f>
        <v>0</v>
      </c>
      <c r="T7797" s="132">
        <f>SUM(T7798:T7819)</f>
        <v>0</v>
      </c>
      <c r="AR7797" s="126" t="s">
        <v>94</v>
      </c>
      <c r="AT7797" s="133" t="s">
        <v>83</v>
      </c>
      <c r="AU7797" s="133" t="s">
        <v>92</v>
      </c>
      <c r="AY7797" s="126" t="s">
        <v>174</v>
      </c>
      <c r="BK7797" s="134">
        <f>SUM(BK7798:BK7819)</f>
        <v>0</v>
      </c>
    </row>
    <row r="7798" spans="2:65" s="1" customFormat="1" ht="16.5" customHeight="1" x14ac:dyDescent="0.2">
      <c r="B7798" s="33"/>
      <c r="C7798" s="137" t="s">
        <v>4021</v>
      </c>
      <c r="D7798" s="137" t="s">
        <v>177</v>
      </c>
      <c r="E7798" s="138" t="s">
        <v>4022</v>
      </c>
      <c r="F7798" s="139" t="s">
        <v>4023</v>
      </c>
      <c r="G7798" s="140" t="s">
        <v>1</v>
      </c>
      <c r="H7798" s="141">
        <v>0</v>
      </c>
      <c r="I7798" s="142"/>
      <c r="J7798" s="143">
        <f>ROUND(I7798*H7798,2)</f>
        <v>0</v>
      </c>
      <c r="K7798" s="139" t="s">
        <v>1</v>
      </c>
      <c r="L7798" s="33"/>
      <c r="M7798" s="144" t="s">
        <v>1</v>
      </c>
      <c r="N7798" s="145" t="s">
        <v>50</v>
      </c>
      <c r="P7798" s="146">
        <f>O7798*H7798</f>
        <v>0</v>
      </c>
      <c r="Q7798" s="146">
        <v>0</v>
      </c>
      <c r="R7798" s="146">
        <f>Q7798*H7798</f>
        <v>0</v>
      </c>
      <c r="S7798" s="146">
        <v>0</v>
      </c>
      <c r="T7798" s="147">
        <f>S7798*H7798</f>
        <v>0</v>
      </c>
      <c r="AR7798" s="148" t="s">
        <v>330</v>
      </c>
      <c r="AT7798" s="148" t="s">
        <v>177</v>
      </c>
      <c r="AU7798" s="148" t="s">
        <v>94</v>
      </c>
      <c r="AY7798" s="17" t="s">
        <v>174</v>
      </c>
      <c r="BE7798" s="149">
        <f>IF(N7798="základní",J7798,0)</f>
        <v>0</v>
      </c>
      <c r="BF7798" s="149">
        <f>IF(N7798="snížená",J7798,0)</f>
        <v>0</v>
      </c>
      <c r="BG7798" s="149">
        <f>IF(N7798="zákl. přenesená",J7798,0)</f>
        <v>0</v>
      </c>
      <c r="BH7798" s="149">
        <f>IF(N7798="sníž. přenesená",J7798,0)</f>
        <v>0</v>
      </c>
      <c r="BI7798" s="149">
        <f>IF(N7798="nulová",J7798,0)</f>
        <v>0</v>
      </c>
      <c r="BJ7798" s="17" t="s">
        <v>94</v>
      </c>
      <c r="BK7798" s="149">
        <f>ROUND(I7798*H7798,2)</f>
        <v>0</v>
      </c>
      <c r="BL7798" s="17" t="s">
        <v>330</v>
      </c>
      <c r="BM7798" s="148" t="s">
        <v>4024</v>
      </c>
    </row>
    <row r="7799" spans="2:65" s="1" customFormat="1" ht="409.5" x14ac:dyDescent="0.2">
      <c r="B7799" s="33"/>
      <c r="D7799" s="151" t="s">
        <v>325</v>
      </c>
      <c r="F7799" s="186" t="s">
        <v>3940</v>
      </c>
      <c r="I7799" s="187"/>
      <c r="L7799" s="33"/>
      <c r="M7799" s="188"/>
      <c r="T7799" s="57"/>
      <c r="AT7799" s="17" t="s">
        <v>325</v>
      </c>
      <c r="AU7799" s="17" t="s">
        <v>94</v>
      </c>
    </row>
    <row r="7800" spans="2:65" s="1" customFormat="1" ht="44.25" customHeight="1" x14ac:dyDescent="0.2">
      <c r="B7800" s="33"/>
      <c r="C7800" s="137" t="s">
        <v>4025</v>
      </c>
      <c r="D7800" s="137" t="s">
        <v>177</v>
      </c>
      <c r="E7800" s="138" t="s">
        <v>4026</v>
      </c>
      <c r="F7800" s="139" t="s">
        <v>4027</v>
      </c>
      <c r="G7800" s="140" t="s">
        <v>1621</v>
      </c>
      <c r="H7800" s="141">
        <v>1</v>
      </c>
      <c r="I7800" s="142"/>
      <c r="J7800" s="143">
        <f t="shared" ref="J7800:J7819" si="20">ROUND(I7800*H7800,2)</f>
        <v>0</v>
      </c>
      <c r="K7800" s="139" t="s">
        <v>1</v>
      </c>
      <c r="L7800" s="33"/>
      <c r="M7800" s="144" t="s">
        <v>1</v>
      </c>
      <c r="N7800" s="145" t="s">
        <v>50</v>
      </c>
      <c r="P7800" s="146">
        <f t="shared" ref="P7800:P7819" si="21">O7800*H7800</f>
        <v>0</v>
      </c>
      <c r="Q7800" s="146">
        <v>0</v>
      </c>
      <c r="R7800" s="146">
        <f t="shared" ref="R7800:R7819" si="22">Q7800*H7800</f>
        <v>0</v>
      </c>
      <c r="S7800" s="146">
        <v>0</v>
      </c>
      <c r="T7800" s="147">
        <f t="shared" ref="T7800:T7819" si="23">S7800*H7800</f>
        <v>0</v>
      </c>
      <c r="AR7800" s="148" t="s">
        <v>330</v>
      </c>
      <c r="AT7800" s="148" t="s">
        <v>177</v>
      </c>
      <c r="AU7800" s="148" t="s">
        <v>94</v>
      </c>
      <c r="AY7800" s="17" t="s">
        <v>174</v>
      </c>
      <c r="BE7800" s="149">
        <f t="shared" ref="BE7800:BE7819" si="24">IF(N7800="základní",J7800,0)</f>
        <v>0</v>
      </c>
      <c r="BF7800" s="149">
        <f t="shared" ref="BF7800:BF7819" si="25">IF(N7800="snížená",J7800,0)</f>
        <v>0</v>
      </c>
      <c r="BG7800" s="149">
        <f t="shared" ref="BG7800:BG7819" si="26">IF(N7800="zákl. přenesená",J7800,0)</f>
        <v>0</v>
      </c>
      <c r="BH7800" s="149">
        <f t="shared" ref="BH7800:BH7819" si="27">IF(N7800="sníž. přenesená",J7800,0)</f>
        <v>0</v>
      </c>
      <c r="BI7800" s="149">
        <f t="shared" ref="BI7800:BI7819" si="28">IF(N7800="nulová",J7800,0)</f>
        <v>0</v>
      </c>
      <c r="BJ7800" s="17" t="s">
        <v>94</v>
      </c>
      <c r="BK7800" s="149">
        <f t="shared" ref="BK7800:BK7819" si="29">ROUND(I7800*H7800,2)</f>
        <v>0</v>
      </c>
      <c r="BL7800" s="17" t="s">
        <v>330</v>
      </c>
      <c r="BM7800" s="148" t="s">
        <v>4028</v>
      </c>
    </row>
    <row r="7801" spans="2:65" s="1" customFormat="1" ht="44.25" customHeight="1" x14ac:dyDescent="0.2">
      <c r="B7801" s="33"/>
      <c r="C7801" s="137" t="s">
        <v>4029</v>
      </c>
      <c r="D7801" s="137" t="s">
        <v>177</v>
      </c>
      <c r="E7801" s="138" t="s">
        <v>4030</v>
      </c>
      <c r="F7801" s="139" t="s">
        <v>4031</v>
      </c>
      <c r="G7801" s="140" t="s">
        <v>1621</v>
      </c>
      <c r="H7801" s="141">
        <v>1</v>
      </c>
      <c r="I7801" s="142"/>
      <c r="J7801" s="143">
        <f t="shared" si="20"/>
        <v>0</v>
      </c>
      <c r="K7801" s="139" t="s">
        <v>1</v>
      </c>
      <c r="L7801" s="33"/>
      <c r="M7801" s="144" t="s">
        <v>1</v>
      </c>
      <c r="N7801" s="145" t="s">
        <v>50</v>
      </c>
      <c r="P7801" s="146">
        <f t="shared" si="21"/>
        <v>0</v>
      </c>
      <c r="Q7801" s="146">
        <v>0</v>
      </c>
      <c r="R7801" s="146">
        <f t="shared" si="22"/>
        <v>0</v>
      </c>
      <c r="S7801" s="146">
        <v>0</v>
      </c>
      <c r="T7801" s="147">
        <f t="shared" si="23"/>
        <v>0</v>
      </c>
      <c r="AR7801" s="148" t="s">
        <v>330</v>
      </c>
      <c r="AT7801" s="148" t="s">
        <v>177</v>
      </c>
      <c r="AU7801" s="148" t="s">
        <v>94</v>
      </c>
      <c r="AY7801" s="17" t="s">
        <v>174</v>
      </c>
      <c r="BE7801" s="149">
        <f t="shared" si="24"/>
        <v>0</v>
      </c>
      <c r="BF7801" s="149">
        <f t="shared" si="25"/>
        <v>0</v>
      </c>
      <c r="BG7801" s="149">
        <f t="shared" si="26"/>
        <v>0</v>
      </c>
      <c r="BH7801" s="149">
        <f t="shared" si="27"/>
        <v>0</v>
      </c>
      <c r="BI7801" s="149">
        <f t="shared" si="28"/>
        <v>0</v>
      </c>
      <c r="BJ7801" s="17" t="s">
        <v>94</v>
      </c>
      <c r="BK7801" s="149">
        <f t="shared" si="29"/>
        <v>0</v>
      </c>
      <c r="BL7801" s="17" t="s">
        <v>330</v>
      </c>
      <c r="BM7801" s="148" t="s">
        <v>4032</v>
      </c>
    </row>
    <row r="7802" spans="2:65" s="1" customFormat="1" ht="44.25" customHeight="1" x14ac:dyDescent="0.2">
      <c r="B7802" s="33"/>
      <c r="C7802" s="137" t="s">
        <v>4033</v>
      </c>
      <c r="D7802" s="137" t="s">
        <v>177</v>
      </c>
      <c r="E7802" s="138" t="s">
        <v>4034</v>
      </c>
      <c r="F7802" s="139" t="s">
        <v>4035</v>
      </c>
      <c r="G7802" s="140" t="s">
        <v>1621</v>
      </c>
      <c r="H7802" s="141">
        <v>1</v>
      </c>
      <c r="I7802" s="142"/>
      <c r="J7802" s="143">
        <f t="shared" si="20"/>
        <v>0</v>
      </c>
      <c r="K7802" s="139" t="s">
        <v>1</v>
      </c>
      <c r="L7802" s="33"/>
      <c r="M7802" s="144" t="s">
        <v>1</v>
      </c>
      <c r="N7802" s="145" t="s">
        <v>50</v>
      </c>
      <c r="P7802" s="146">
        <f t="shared" si="21"/>
        <v>0</v>
      </c>
      <c r="Q7802" s="146">
        <v>0</v>
      </c>
      <c r="R7802" s="146">
        <f t="shared" si="22"/>
        <v>0</v>
      </c>
      <c r="S7802" s="146">
        <v>0</v>
      </c>
      <c r="T7802" s="147">
        <f t="shared" si="23"/>
        <v>0</v>
      </c>
      <c r="AR7802" s="148" t="s">
        <v>330</v>
      </c>
      <c r="AT7802" s="148" t="s">
        <v>177</v>
      </c>
      <c r="AU7802" s="148" t="s">
        <v>94</v>
      </c>
      <c r="AY7802" s="17" t="s">
        <v>174</v>
      </c>
      <c r="BE7802" s="149">
        <f t="shared" si="24"/>
        <v>0</v>
      </c>
      <c r="BF7802" s="149">
        <f t="shared" si="25"/>
        <v>0</v>
      </c>
      <c r="BG7802" s="149">
        <f t="shared" si="26"/>
        <v>0</v>
      </c>
      <c r="BH7802" s="149">
        <f t="shared" si="27"/>
        <v>0</v>
      </c>
      <c r="BI7802" s="149">
        <f t="shared" si="28"/>
        <v>0</v>
      </c>
      <c r="BJ7802" s="17" t="s">
        <v>94</v>
      </c>
      <c r="BK7802" s="149">
        <f t="shared" si="29"/>
        <v>0</v>
      </c>
      <c r="BL7802" s="17" t="s">
        <v>330</v>
      </c>
      <c r="BM7802" s="148" t="s">
        <v>4036</v>
      </c>
    </row>
    <row r="7803" spans="2:65" s="1" customFormat="1" ht="49.15" customHeight="1" x14ac:dyDescent="0.2">
      <c r="B7803" s="33"/>
      <c r="C7803" s="137" t="s">
        <v>4037</v>
      </c>
      <c r="D7803" s="137" t="s">
        <v>177</v>
      </c>
      <c r="E7803" s="138" t="s">
        <v>4038</v>
      </c>
      <c r="F7803" s="139" t="s">
        <v>4039</v>
      </c>
      <c r="G7803" s="140" t="s">
        <v>1621</v>
      </c>
      <c r="H7803" s="141">
        <v>1</v>
      </c>
      <c r="I7803" s="142"/>
      <c r="J7803" s="143">
        <f t="shared" si="20"/>
        <v>0</v>
      </c>
      <c r="K7803" s="139" t="s">
        <v>1</v>
      </c>
      <c r="L7803" s="33"/>
      <c r="M7803" s="144" t="s">
        <v>1</v>
      </c>
      <c r="N7803" s="145" t="s">
        <v>50</v>
      </c>
      <c r="P7803" s="146">
        <f t="shared" si="21"/>
        <v>0</v>
      </c>
      <c r="Q7803" s="146">
        <v>0</v>
      </c>
      <c r="R7803" s="146">
        <f t="shared" si="22"/>
        <v>0</v>
      </c>
      <c r="S7803" s="146">
        <v>0</v>
      </c>
      <c r="T7803" s="147">
        <f t="shared" si="23"/>
        <v>0</v>
      </c>
      <c r="AR7803" s="148" t="s">
        <v>330</v>
      </c>
      <c r="AT7803" s="148" t="s">
        <v>177</v>
      </c>
      <c r="AU7803" s="148" t="s">
        <v>94</v>
      </c>
      <c r="AY7803" s="17" t="s">
        <v>174</v>
      </c>
      <c r="BE7803" s="149">
        <f t="shared" si="24"/>
        <v>0</v>
      </c>
      <c r="BF7803" s="149">
        <f t="shared" si="25"/>
        <v>0</v>
      </c>
      <c r="BG7803" s="149">
        <f t="shared" si="26"/>
        <v>0</v>
      </c>
      <c r="BH7803" s="149">
        <f t="shared" si="27"/>
        <v>0</v>
      </c>
      <c r="BI7803" s="149">
        <f t="shared" si="28"/>
        <v>0</v>
      </c>
      <c r="BJ7803" s="17" t="s">
        <v>94</v>
      </c>
      <c r="BK7803" s="149">
        <f t="shared" si="29"/>
        <v>0</v>
      </c>
      <c r="BL7803" s="17" t="s">
        <v>330</v>
      </c>
      <c r="BM7803" s="148" t="s">
        <v>4040</v>
      </c>
    </row>
    <row r="7804" spans="2:65" s="1" customFormat="1" ht="44.25" customHeight="1" x14ac:dyDescent="0.2">
      <c r="B7804" s="33"/>
      <c r="C7804" s="137" t="s">
        <v>4041</v>
      </c>
      <c r="D7804" s="137" t="s">
        <v>177</v>
      </c>
      <c r="E7804" s="138" t="s">
        <v>4042</v>
      </c>
      <c r="F7804" s="139" t="s">
        <v>4043</v>
      </c>
      <c r="G7804" s="140" t="s">
        <v>1621</v>
      </c>
      <c r="H7804" s="141">
        <v>1</v>
      </c>
      <c r="I7804" s="142"/>
      <c r="J7804" s="143">
        <f t="shared" si="20"/>
        <v>0</v>
      </c>
      <c r="K7804" s="139" t="s">
        <v>1</v>
      </c>
      <c r="L7804" s="33"/>
      <c r="M7804" s="144" t="s">
        <v>1</v>
      </c>
      <c r="N7804" s="145" t="s">
        <v>50</v>
      </c>
      <c r="P7804" s="146">
        <f t="shared" si="21"/>
        <v>0</v>
      </c>
      <c r="Q7804" s="146">
        <v>0</v>
      </c>
      <c r="R7804" s="146">
        <f t="shared" si="22"/>
        <v>0</v>
      </c>
      <c r="S7804" s="146">
        <v>0</v>
      </c>
      <c r="T7804" s="147">
        <f t="shared" si="23"/>
        <v>0</v>
      </c>
      <c r="AR7804" s="148" t="s">
        <v>330</v>
      </c>
      <c r="AT7804" s="148" t="s">
        <v>177</v>
      </c>
      <c r="AU7804" s="148" t="s">
        <v>94</v>
      </c>
      <c r="AY7804" s="17" t="s">
        <v>174</v>
      </c>
      <c r="BE7804" s="149">
        <f t="shared" si="24"/>
        <v>0</v>
      </c>
      <c r="BF7804" s="149">
        <f t="shared" si="25"/>
        <v>0</v>
      </c>
      <c r="BG7804" s="149">
        <f t="shared" si="26"/>
        <v>0</v>
      </c>
      <c r="BH7804" s="149">
        <f t="shared" si="27"/>
        <v>0</v>
      </c>
      <c r="BI7804" s="149">
        <f t="shared" si="28"/>
        <v>0</v>
      </c>
      <c r="BJ7804" s="17" t="s">
        <v>94</v>
      </c>
      <c r="BK7804" s="149">
        <f t="shared" si="29"/>
        <v>0</v>
      </c>
      <c r="BL7804" s="17" t="s">
        <v>330</v>
      </c>
      <c r="BM7804" s="148" t="s">
        <v>4044</v>
      </c>
    </row>
    <row r="7805" spans="2:65" s="1" customFormat="1" ht="44.25" customHeight="1" x14ac:dyDescent="0.2">
      <c r="B7805" s="33"/>
      <c r="C7805" s="137" t="s">
        <v>4045</v>
      </c>
      <c r="D7805" s="137" t="s">
        <v>177</v>
      </c>
      <c r="E7805" s="138" t="s">
        <v>4046</v>
      </c>
      <c r="F7805" s="139" t="s">
        <v>4047</v>
      </c>
      <c r="G7805" s="140" t="s">
        <v>1621</v>
      </c>
      <c r="H7805" s="141">
        <v>1</v>
      </c>
      <c r="I7805" s="142"/>
      <c r="J7805" s="143">
        <f t="shared" si="20"/>
        <v>0</v>
      </c>
      <c r="K7805" s="139" t="s">
        <v>1</v>
      </c>
      <c r="L7805" s="33"/>
      <c r="M7805" s="144" t="s">
        <v>1</v>
      </c>
      <c r="N7805" s="145" t="s">
        <v>50</v>
      </c>
      <c r="P7805" s="146">
        <f t="shared" si="21"/>
        <v>0</v>
      </c>
      <c r="Q7805" s="146">
        <v>0</v>
      </c>
      <c r="R7805" s="146">
        <f t="shared" si="22"/>
        <v>0</v>
      </c>
      <c r="S7805" s="146">
        <v>0</v>
      </c>
      <c r="T7805" s="147">
        <f t="shared" si="23"/>
        <v>0</v>
      </c>
      <c r="AR7805" s="148" t="s">
        <v>330</v>
      </c>
      <c r="AT7805" s="148" t="s">
        <v>177</v>
      </c>
      <c r="AU7805" s="148" t="s">
        <v>94</v>
      </c>
      <c r="AY7805" s="17" t="s">
        <v>174</v>
      </c>
      <c r="BE7805" s="149">
        <f t="shared" si="24"/>
        <v>0</v>
      </c>
      <c r="BF7805" s="149">
        <f t="shared" si="25"/>
        <v>0</v>
      </c>
      <c r="BG7805" s="149">
        <f t="shared" si="26"/>
        <v>0</v>
      </c>
      <c r="BH7805" s="149">
        <f t="shared" si="27"/>
        <v>0</v>
      </c>
      <c r="BI7805" s="149">
        <f t="shared" si="28"/>
        <v>0</v>
      </c>
      <c r="BJ7805" s="17" t="s">
        <v>94</v>
      </c>
      <c r="BK7805" s="149">
        <f t="shared" si="29"/>
        <v>0</v>
      </c>
      <c r="BL7805" s="17" t="s">
        <v>330</v>
      </c>
      <c r="BM7805" s="148" t="s">
        <v>4048</v>
      </c>
    </row>
    <row r="7806" spans="2:65" s="1" customFormat="1" ht="44.25" customHeight="1" x14ac:dyDescent="0.2">
      <c r="B7806" s="33"/>
      <c r="C7806" s="137" t="s">
        <v>4049</v>
      </c>
      <c r="D7806" s="137" t="s">
        <v>177</v>
      </c>
      <c r="E7806" s="138" t="s">
        <v>4050</v>
      </c>
      <c r="F7806" s="139" t="s">
        <v>4051</v>
      </c>
      <c r="G7806" s="140" t="s">
        <v>1621</v>
      </c>
      <c r="H7806" s="141">
        <v>1</v>
      </c>
      <c r="I7806" s="142"/>
      <c r="J7806" s="143">
        <f t="shared" si="20"/>
        <v>0</v>
      </c>
      <c r="K7806" s="139" t="s">
        <v>1</v>
      </c>
      <c r="L7806" s="33"/>
      <c r="M7806" s="144" t="s">
        <v>1</v>
      </c>
      <c r="N7806" s="145" t="s">
        <v>50</v>
      </c>
      <c r="P7806" s="146">
        <f t="shared" si="21"/>
        <v>0</v>
      </c>
      <c r="Q7806" s="146">
        <v>0</v>
      </c>
      <c r="R7806" s="146">
        <f t="shared" si="22"/>
        <v>0</v>
      </c>
      <c r="S7806" s="146">
        <v>0</v>
      </c>
      <c r="T7806" s="147">
        <f t="shared" si="23"/>
        <v>0</v>
      </c>
      <c r="AR7806" s="148" t="s">
        <v>330</v>
      </c>
      <c r="AT7806" s="148" t="s">
        <v>177</v>
      </c>
      <c r="AU7806" s="148" t="s">
        <v>94</v>
      </c>
      <c r="AY7806" s="17" t="s">
        <v>174</v>
      </c>
      <c r="BE7806" s="149">
        <f t="shared" si="24"/>
        <v>0</v>
      </c>
      <c r="BF7806" s="149">
        <f t="shared" si="25"/>
        <v>0</v>
      </c>
      <c r="BG7806" s="149">
        <f t="shared" si="26"/>
        <v>0</v>
      </c>
      <c r="BH7806" s="149">
        <f t="shared" si="27"/>
        <v>0</v>
      </c>
      <c r="BI7806" s="149">
        <f t="shared" si="28"/>
        <v>0</v>
      </c>
      <c r="BJ7806" s="17" t="s">
        <v>94</v>
      </c>
      <c r="BK7806" s="149">
        <f t="shared" si="29"/>
        <v>0</v>
      </c>
      <c r="BL7806" s="17" t="s">
        <v>330</v>
      </c>
      <c r="BM7806" s="148" t="s">
        <v>4052</v>
      </c>
    </row>
    <row r="7807" spans="2:65" s="1" customFormat="1" ht="44.25" customHeight="1" x14ac:dyDescent="0.2">
      <c r="B7807" s="33"/>
      <c r="C7807" s="137" t="s">
        <v>4053</v>
      </c>
      <c r="D7807" s="137" t="s">
        <v>177</v>
      </c>
      <c r="E7807" s="138" t="s">
        <v>4054</v>
      </c>
      <c r="F7807" s="139" t="s">
        <v>4055</v>
      </c>
      <c r="G7807" s="140" t="s">
        <v>1621</v>
      </c>
      <c r="H7807" s="141">
        <v>1</v>
      </c>
      <c r="I7807" s="142"/>
      <c r="J7807" s="143">
        <f t="shared" si="20"/>
        <v>0</v>
      </c>
      <c r="K7807" s="139" t="s">
        <v>1</v>
      </c>
      <c r="L7807" s="33"/>
      <c r="M7807" s="144" t="s">
        <v>1</v>
      </c>
      <c r="N7807" s="145" t="s">
        <v>50</v>
      </c>
      <c r="P7807" s="146">
        <f t="shared" si="21"/>
        <v>0</v>
      </c>
      <c r="Q7807" s="146">
        <v>0</v>
      </c>
      <c r="R7807" s="146">
        <f t="shared" si="22"/>
        <v>0</v>
      </c>
      <c r="S7807" s="146">
        <v>0</v>
      </c>
      <c r="T7807" s="147">
        <f t="shared" si="23"/>
        <v>0</v>
      </c>
      <c r="AR7807" s="148" t="s">
        <v>330</v>
      </c>
      <c r="AT7807" s="148" t="s">
        <v>177</v>
      </c>
      <c r="AU7807" s="148" t="s">
        <v>94</v>
      </c>
      <c r="AY7807" s="17" t="s">
        <v>174</v>
      </c>
      <c r="BE7807" s="149">
        <f t="shared" si="24"/>
        <v>0</v>
      </c>
      <c r="BF7807" s="149">
        <f t="shared" si="25"/>
        <v>0</v>
      </c>
      <c r="BG7807" s="149">
        <f t="shared" si="26"/>
        <v>0</v>
      </c>
      <c r="BH7807" s="149">
        <f t="shared" si="27"/>
        <v>0</v>
      </c>
      <c r="BI7807" s="149">
        <f t="shared" si="28"/>
        <v>0</v>
      </c>
      <c r="BJ7807" s="17" t="s">
        <v>94</v>
      </c>
      <c r="BK7807" s="149">
        <f t="shared" si="29"/>
        <v>0</v>
      </c>
      <c r="BL7807" s="17" t="s">
        <v>330</v>
      </c>
      <c r="BM7807" s="148" t="s">
        <v>4056</v>
      </c>
    </row>
    <row r="7808" spans="2:65" s="1" customFormat="1" ht="44.25" customHeight="1" x14ac:dyDescent="0.2">
      <c r="B7808" s="33"/>
      <c r="C7808" s="137" t="s">
        <v>4057</v>
      </c>
      <c r="D7808" s="137" t="s">
        <v>177</v>
      </c>
      <c r="E7808" s="138" t="s">
        <v>4058</v>
      </c>
      <c r="F7808" s="139" t="s">
        <v>4059</v>
      </c>
      <c r="G7808" s="140" t="s">
        <v>1621</v>
      </c>
      <c r="H7808" s="141">
        <v>1</v>
      </c>
      <c r="I7808" s="142"/>
      <c r="J7808" s="143">
        <f t="shared" si="20"/>
        <v>0</v>
      </c>
      <c r="K7808" s="139" t="s">
        <v>1</v>
      </c>
      <c r="L7808" s="33"/>
      <c r="M7808" s="144" t="s">
        <v>1</v>
      </c>
      <c r="N7808" s="145" t="s">
        <v>50</v>
      </c>
      <c r="P7808" s="146">
        <f t="shared" si="21"/>
        <v>0</v>
      </c>
      <c r="Q7808" s="146">
        <v>0</v>
      </c>
      <c r="R7808" s="146">
        <f t="shared" si="22"/>
        <v>0</v>
      </c>
      <c r="S7808" s="146">
        <v>0</v>
      </c>
      <c r="T7808" s="147">
        <f t="shared" si="23"/>
        <v>0</v>
      </c>
      <c r="AR7808" s="148" t="s">
        <v>330</v>
      </c>
      <c r="AT7808" s="148" t="s">
        <v>177</v>
      </c>
      <c r="AU7808" s="148" t="s">
        <v>94</v>
      </c>
      <c r="AY7808" s="17" t="s">
        <v>174</v>
      </c>
      <c r="BE7808" s="149">
        <f t="shared" si="24"/>
        <v>0</v>
      </c>
      <c r="BF7808" s="149">
        <f t="shared" si="25"/>
        <v>0</v>
      </c>
      <c r="BG7808" s="149">
        <f t="shared" si="26"/>
        <v>0</v>
      </c>
      <c r="BH7808" s="149">
        <f t="shared" si="27"/>
        <v>0</v>
      </c>
      <c r="BI7808" s="149">
        <f t="shared" si="28"/>
        <v>0</v>
      </c>
      <c r="BJ7808" s="17" t="s">
        <v>94</v>
      </c>
      <c r="BK7808" s="149">
        <f t="shared" si="29"/>
        <v>0</v>
      </c>
      <c r="BL7808" s="17" t="s">
        <v>330</v>
      </c>
      <c r="BM7808" s="148" t="s">
        <v>4060</v>
      </c>
    </row>
    <row r="7809" spans="2:65" s="1" customFormat="1" ht="44.25" customHeight="1" x14ac:dyDescent="0.2">
      <c r="B7809" s="33"/>
      <c r="C7809" s="137" t="s">
        <v>4061</v>
      </c>
      <c r="D7809" s="137" t="s">
        <v>177</v>
      </c>
      <c r="E7809" s="138" t="s">
        <v>4062</v>
      </c>
      <c r="F7809" s="139" t="s">
        <v>4063</v>
      </c>
      <c r="G7809" s="140" t="s">
        <v>1621</v>
      </c>
      <c r="H7809" s="141">
        <v>1</v>
      </c>
      <c r="I7809" s="142"/>
      <c r="J7809" s="143">
        <f t="shared" si="20"/>
        <v>0</v>
      </c>
      <c r="K7809" s="139" t="s">
        <v>1</v>
      </c>
      <c r="L7809" s="33"/>
      <c r="M7809" s="144" t="s">
        <v>1</v>
      </c>
      <c r="N7809" s="145" t="s">
        <v>50</v>
      </c>
      <c r="P7809" s="146">
        <f t="shared" si="21"/>
        <v>0</v>
      </c>
      <c r="Q7809" s="146">
        <v>0</v>
      </c>
      <c r="R7809" s="146">
        <f t="shared" si="22"/>
        <v>0</v>
      </c>
      <c r="S7809" s="146">
        <v>0</v>
      </c>
      <c r="T7809" s="147">
        <f t="shared" si="23"/>
        <v>0</v>
      </c>
      <c r="AR7809" s="148" t="s">
        <v>330</v>
      </c>
      <c r="AT7809" s="148" t="s">
        <v>177</v>
      </c>
      <c r="AU7809" s="148" t="s">
        <v>94</v>
      </c>
      <c r="AY7809" s="17" t="s">
        <v>174</v>
      </c>
      <c r="BE7809" s="149">
        <f t="shared" si="24"/>
        <v>0</v>
      </c>
      <c r="BF7809" s="149">
        <f t="shared" si="25"/>
        <v>0</v>
      </c>
      <c r="BG7809" s="149">
        <f t="shared" si="26"/>
        <v>0</v>
      </c>
      <c r="BH7809" s="149">
        <f t="shared" si="27"/>
        <v>0</v>
      </c>
      <c r="BI7809" s="149">
        <f t="shared" si="28"/>
        <v>0</v>
      </c>
      <c r="BJ7809" s="17" t="s">
        <v>94</v>
      </c>
      <c r="BK7809" s="149">
        <f t="shared" si="29"/>
        <v>0</v>
      </c>
      <c r="BL7809" s="17" t="s">
        <v>330</v>
      </c>
      <c r="BM7809" s="148" t="s">
        <v>4064</v>
      </c>
    </row>
    <row r="7810" spans="2:65" s="1" customFormat="1" ht="44.25" customHeight="1" x14ac:dyDescent="0.2">
      <c r="B7810" s="33"/>
      <c r="C7810" s="137" t="s">
        <v>4065</v>
      </c>
      <c r="D7810" s="137" t="s">
        <v>177</v>
      </c>
      <c r="E7810" s="138" t="s">
        <v>4066</v>
      </c>
      <c r="F7810" s="139" t="s">
        <v>4067</v>
      </c>
      <c r="G7810" s="140" t="s">
        <v>1621</v>
      </c>
      <c r="H7810" s="141">
        <v>1</v>
      </c>
      <c r="I7810" s="142"/>
      <c r="J7810" s="143">
        <f t="shared" si="20"/>
        <v>0</v>
      </c>
      <c r="K7810" s="139" t="s">
        <v>1</v>
      </c>
      <c r="L7810" s="33"/>
      <c r="M7810" s="144" t="s">
        <v>1</v>
      </c>
      <c r="N7810" s="145" t="s">
        <v>50</v>
      </c>
      <c r="P7810" s="146">
        <f t="shared" si="21"/>
        <v>0</v>
      </c>
      <c r="Q7810" s="146">
        <v>0</v>
      </c>
      <c r="R7810" s="146">
        <f t="shared" si="22"/>
        <v>0</v>
      </c>
      <c r="S7810" s="146">
        <v>0</v>
      </c>
      <c r="T7810" s="147">
        <f t="shared" si="23"/>
        <v>0</v>
      </c>
      <c r="AR7810" s="148" t="s">
        <v>330</v>
      </c>
      <c r="AT7810" s="148" t="s">
        <v>177</v>
      </c>
      <c r="AU7810" s="148" t="s">
        <v>94</v>
      </c>
      <c r="AY7810" s="17" t="s">
        <v>174</v>
      </c>
      <c r="BE7810" s="149">
        <f t="shared" si="24"/>
        <v>0</v>
      </c>
      <c r="BF7810" s="149">
        <f t="shared" si="25"/>
        <v>0</v>
      </c>
      <c r="BG7810" s="149">
        <f t="shared" si="26"/>
        <v>0</v>
      </c>
      <c r="BH7810" s="149">
        <f t="shared" si="27"/>
        <v>0</v>
      </c>
      <c r="BI7810" s="149">
        <f t="shared" si="28"/>
        <v>0</v>
      </c>
      <c r="BJ7810" s="17" t="s">
        <v>94</v>
      </c>
      <c r="BK7810" s="149">
        <f t="shared" si="29"/>
        <v>0</v>
      </c>
      <c r="BL7810" s="17" t="s">
        <v>330</v>
      </c>
      <c r="BM7810" s="148" t="s">
        <v>4068</v>
      </c>
    </row>
    <row r="7811" spans="2:65" s="1" customFormat="1" ht="44.25" customHeight="1" x14ac:dyDescent="0.2">
      <c r="B7811" s="33"/>
      <c r="C7811" s="137" t="s">
        <v>4069</v>
      </c>
      <c r="D7811" s="137" t="s">
        <v>177</v>
      </c>
      <c r="E7811" s="138" t="s">
        <v>4070</v>
      </c>
      <c r="F7811" s="139" t="s">
        <v>4071</v>
      </c>
      <c r="G7811" s="140" t="s">
        <v>1621</v>
      </c>
      <c r="H7811" s="141">
        <v>1</v>
      </c>
      <c r="I7811" s="142"/>
      <c r="J7811" s="143">
        <f t="shared" si="20"/>
        <v>0</v>
      </c>
      <c r="K7811" s="139" t="s">
        <v>1</v>
      </c>
      <c r="L7811" s="33"/>
      <c r="M7811" s="144" t="s">
        <v>1</v>
      </c>
      <c r="N7811" s="145" t="s">
        <v>50</v>
      </c>
      <c r="P7811" s="146">
        <f t="shared" si="21"/>
        <v>0</v>
      </c>
      <c r="Q7811" s="146">
        <v>0</v>
      </c>
      <c r="R7811" s="146">
        <f t="shared" si="22"/>
        <v>0</v>
      </c>
      <c r="S7811" s="146">
        <v>0</v>
      </c>
      <c r="T7811" s="147">
        <f t="shared" si="23"/>
        <v>0</v>
      </c>
      <c r="AR7811" s="148" t="s">
        <v>330</v>
      </c>
      <c r="AT7811" s="148" t="s">
        <v>177</v>
      </c>
      <c r="AU7811" s="148" t="s">
        <v>94</v>
      </c>
      <c r="AY7811" s="17" t="s">
        <v>174</v>
      </c>
      <c r="BE7811" s="149">
        <f t="shared" si="24"/>
        <v>0</v>
      </c>
      <c r="BF7811" s="149">
        <f t="shared" si="25"/>
        <v>0</v>
      </c>
      <c r="BG7811" s="149">
        <f t="shared" si="26"/>
        <v>0</v>
      </c>
      <c r="BH7811" s="149">
        <f t="shared" si="27"/>
        <v>0</v>
      </c>
      <c r="BI7811" s="149">
        <f t="shared" si="28"/>
        <v>0</v>
      </c>
      <c r="BJ7811" s="17" t="s">
        <v>94</v>
      </c>
      <c r="BK7811" s="149">
        <f t="shared" si="29"/>
        <v>0</v>
      </c>
      <c r="BL7811" s="17" t="s">
        <v>330</v>
      </c>
      <c r="BM7811" s="148" t="s">
        <v>4072</v>
      </c>
    </row>
    <row r="7812" spans="2:65" s="1" customFormat="1" ht="44.25" customHeight="1" x14ac:dyDescent="0.2">
      <c r="B7812" s="33"/>
      <c r="C7812" s="137" t="s">
        <v>4073</v>
      </c>
      <c r="D7812" s="137" t="s">
        <v>177</v>
      </c>
      <c r="E7812" s="138" t="s">
        <v>4074</v>
      </c>
      <c r="F7812" s="139" t="s">
        <v>4075</v>
      </c>
      <c r="G7812" s="140" t="s">
        <v>1621</v>
      </c>
      <c r="H7812" s="141">
        <v>1</v>
      </c>
      <c r="I7812" s="142"/>
      <c r="J7812" s="143">
        <f t="shared" si="20"/>
        <v>0</v>
      </c>
      <c r="K7812" s="139" t="s">
        <v>1</v>
      </c>
      <c r="L7812" s="33"/>
      <c r="M7812" s="144" t="s">
        <v>1</v>
      </c>
      <c r="N7812" s="145" t="s">
        <v>50</v>
      </c>
      <c r="P7812" s="146">
        <f t="shared" si="21"/>
        <v>0</v>
      </c>
      <c r="Q7812" s="146">
        <v>0</v>
      </c>
      <c r="R7812" s="146">
        <f t="shared" si="22"/>
        <v>0</v>
      </c>
      <c r="S7812" s="146">
        <v>0</v>
      </c>
      <c r="T7812" s="147">
        <f t="shared" si="23"/>
        <v>0</v>
      </c>
      <c r="AR7812" s="148" t="s">
        <v>330</v>
      </c>
      <c r="AT7812" s="148" t="s">
        <v>177</v>
      </c>
      <c r="AU7812" s="148" t="s">
        <v>94</v>
      </c>
      <c r="AY7812" s="17" t="s">
        <v>174</v>
      </c>
      <c r="BE7812" s="149">
        <f t="shared" si="24"/>
        <v>0</v>
      </c>
      <c r="BF7812" s="149">
        <f t="shared" si="25"/>
        <v>0</v>
      </c>
      <c r="BG7812" s="149">
        <f t="shared" si="26"/>
        <v>0</v>
      </c>
      <c r="BH7812" s="149">
        <f t="shared" si="27"/>
        <v>0</v>
      </c>
      <c r="BI7812" s="149">
        <f t="shared" si="28"/>
        <v>0</v>
      </c>
      <c r="BJ7812" s="17" t="s">
        <v>94</v>
      </c>
      <c r="BK7812" s="149">
        <f t="shared" si="29"/>
        <v>0</v>
      </c>
      <c r="BL7812" s="17" t="s">
        <v>330</v>
      </c>
      <c r="BM7812" s="148" t="s">
        <v>4076</v>
      </c>
    </row>
    <row r="7813" spans="2:65" s="1" customFormat="1" ht="44.25" customHeight="1" x14ac:dyDescent="0.2">
      <c r="B7813" s="33"/>
      <c r="C7813" s="137" t="s">
        <v>4077</v>
      </c>
      <c r="D7813" s="137" t="s">
        <v>177</v>
      </c>
      <c r="E7813" s="138" t="s">
        <v>4078</v>
      </c>
      <c r="F7813" s="139" t="s">
        <v>4079</v>
      </c>
      <c r="G7813" s="140" t="s">
        <v>1621</v>
      </c>
      <c r="H7813" s="141">
        <v>1</v>
      </c>
      <c r="I7813" s="142"/>
      <c r="J7813" s="143">
        <f t="shared" si="20"/>
        <v>0</v>
      </c>
      <c r="K7813" s="139" t="s">
        <v>1</v>
      </c>
      <c r="L7813" s="33"/>
      <c r="M7813" s="144" t="s">
        <v>1</v>
      </c>
      <c r="N7813" s="145" t="s">
        <v>50</v>
      </c>
      <c r="P7813" s="146">
        <f t="shared" si="21"/>
        <v>0</v>
      </c>
      <c r="Q7813" s="146">
        <v>0</v>
      </c>
      <c r="R7813" s="146">
        <f t="shared" si="22"/>
        <v>0</v>
      </c>
      <c r="S7813" s="146">
        <v>0</v>
      </c>
      <c r="T7813" s="147">
        <f t="shared" si="23"/>
        <v>0</v>
      </c>
      <c r="AR7813" s="148" t="s">
        <v>330</v>
      </c>
      <c r="AT7813" s="148" t="s">
        <v>177</v>
      </c>
      <c r="AU7813" s="148" t="s">
        <v>94</v>
      </c>
      <c r="AY7813" s="17" t="s">
        <v>174</v>
      </c>
      <c r="BE7813" s="149">
        <f t="shared" si="24"/>
        <v>0</v>
      </c>
      <c r="BF7813" s="149">
        <f t="shared" si="25"/>
        <v>0</v>
      </c>
      <c r="BG7813" s="149">
        <f t="shared" si="26"/>
        <v>0</v>
      </c>
      <c r="BH7813" s="149">
        <f t="shared" si="27"/>
        <v>0</v>
      </c>
      <c r="BI7813" s="149">
        <f t="shared" si="28"/>
        <v>0</v>
      </c>
      <c r="BJ7813" s="17" t="s">
        <v>94</v>
      </c>
      <c r="BK7813" s="149">
        <f t="shared" si="29"/>
        <v>0</v>
      </c>
      <c r="BL7813" s="17" t="s">
        <v>330</v>
      </c>
      <c r="BM7813" s="148" t="s">
        <v>4080</v>
      </c>
    </row>
    <row r="7814" spans="2:65" s="1" customFormat="1" ht="44.25" customHeight="1" x14ac:dyDescent="0.2">
      <c r="B7814" s="33"/>
      <c r="C7814" s="137" t="s">
        <v>4081</v>
      </c>
      <c r="D7814" s="137" t="s">
        <v>177</v>
      </c>
      <c r="E7814" s="138" t="s">
        <v>4082</v>
      </c>
      <c r="F7814" s="139" t="s">
        <v>4083</v>
      </c>
      <c r="G7814" s="140" t="s">
        <v>1621</v>
      </c>
      <c r="H7814" s="141">
        <v>1</v>
      </c>
      <c r="I7814" s="142"/>
      <c r="J7814" s="143">
        <f t="shared" si="20"/>
        <v>0</v>
      </c>
      <c r="K7814" s="139" t="s">
        <v>1</v>
      </c>
      <c r="L7814" s="33"/>
      <c r="M7814" s="144" t="s">
        <v>1</v>
      </c>
      <c r="N7814" s="145" t="s">
        <v>50</v>
      </c>
      <c r="P7814" s="146">
        <f t="shared" si="21"/>
        <v>0</v>
      </c>
      <c r="Q7814" s="146">
        <v>0</v>
      </c>
      <c r="R7814" s="146">
        <f t="shared" si="22"/>
        <v>0</v>
      </c>
      <c r="S7814" s="146">
        <v>0</v>
      </c>
      <c r="T7814" s="147">
        <f t="shared" si="23"/>
        <v>0</v>
      </c>
      <c r="AR7814" s="148" t="s">
        <v>330</v>
      </c>
      <c r="AT7814" s="148" t="s">
        <v>177</v>
      </c>
      <c r="AU7814" s="148" t="s">
        <v>94</v>
      </c>
      <c r="AY7814" s="17" t="s">
        <v>174</v>
      </c>
      <c r="BE7814" s="149">
        <f t="shared" si="24"/>
        <v>0</v>
      </c>
      <c r="BF7814" s="149">
        <f t="shared" si="25"/>
        <v>0</v>
      </c>
      <c r="BG7814" s="149">
        <f t="shared" si="26"/>
        <v>0</v>
      </c>
      <c r="BH7814" s="149">
        <f t="shared" si="27"/>
        <v>0</v>
      </c>
      <c r="BI7814" s="149">
        <f t="shared" si="28"/>
        <v>0</v>
      </c>
      <c r="BJ7814" s="17" t="s">
        <v>94</v>
      </c>
      <c r="BK7814" s="149">
        <f t="shared" si="29"/>
        <v>0</v>
      </c>
      <c r="BL7814" s="17" t="s">
        <v>330</v>
      </c>
      <c r="BM7814" s="148" t="s">
        <v>4084</v>
      </c>
    </row>
    <row r="7815" spans="2:65" s="1" customFormat="1" ht="44.25" customHeight="1" x14ac:dyDescent="0.2">
      <c r="B7815" s="33"/>
      <c r="C7815" s="137" t="s">
        <v>4085</v>
      </c>
      <c r="D7815" s="137" t="s">
        <v>177</v>
      </c>
      <c r="E7815" s="138" t="s">
        <v>4086</v>
      </c>
      <c r="F7815" s="139" t="s">
        <v>4087</v>
      </c>
      <c r="G7815" s="140" t="s">
        <v>1621</v>
      </c>
      <c r="H7815" s="141">
        <v>1</v>
      </c>
      <c r="I7815" s="142"/>
      <c r="J7815" s="143">
        <f t="shared" si="20"/>
        <v>0</v>
      </c>
      <c r="K7815" s="139" t="s">
        <v>1</v>
      </c>
      <c r="L7815" s="33"/>
      <c r="M7815" s="144" t="s">
        <v>1</v>
      </c>
      <c r="N7815" s="145" t="s">
        <v>50</v>
      </c>
      <c r="P7815" s="146">
        <f t="shared" si="21"/>
        <v>0</v>
      </c>
      <c r="Q7815" s="146">
        <v>0</v>
      </c>
      <c r="R7815" s="146">
        <f t="shared" si="22"/>
        <v>0</v>
      </c>
      <c r="S7815" s="146">
        <v>0</v>
      </c>
      <c r="T7815" s="147">
        <f t="shared" si="23"/>
        <v>0</v>
      </c>
      <c r="AR7815" s="148" t="s">
        <v>330</v>
      </c>
      <c r="AT7815" s="148" t="s">
        <v>177</v>
      </c>
      <c r="AU7815" s="148" t="s">
        <v>94</v>
      </c>
      <c r="AY7815" s="17" t="s">
        <v>174</v>
      </c>
      <c r="BE7815" s="149">
        <f t="shared" si="24"/>
        <v>0</v>
      </c>
      <c r="BF7815" s="149">
        <f t="shared" si="25"/>
        <v>0</v>
      </c>
      <c r="BG7815" s="149">
        <f t="shared" si="26"/>
        <v>0</v>
      </c>
      <c r="BH7815" s="149">
        <f t="shared" si="27"/>
        <v>0</v>
      </c>
      <c r="BI7815" s="149">
        <f t="shared" si="28"/>
        <v>0</v>
      </c>
      <c r="BJ7815" s="17" t="s">
        <v>94</v>
      </c>
      <c r="BK7815" s="149">
        <f t="shared" si="29"/>
        <v>0</v>
      </c>
      <c r="BL7815" s="17" t="s">
        <v>330</v>
      </c>
      <c r="BM7815" s="148" t="s">
        <v>4088</v>
      </c>
    </row>
    <row r="7816" spans="2:65" s="1" customFormat="1" ht="49.15" customHeight="1" x14ac:dyDescent="0.2">
      <c r="B7816" s="33"/>
      <c r="C7816" s="137" t="s">
        <v>4089</v>
      </c>
      <c r="D7816" s="137" t="s">
        <v>177</v>
      </c>
      <c r="E7816" s="138" t="s">
        <v>4090</v>
      </c>
      <c r="F7816" s="139" t="s">
        <v>4091</v>
      </c>
      <c r="G7816" s="140" t="s">
        <v>1621</v>
      </c>
      <c r="H7816" s="141">
        <v>1</v>
      </c>
      <c r="I7816" s="142"/>
      <c r="J7816" s="143">
        <f t="shared" si="20"/>
        <v>0</v>
      </c>
      <c r="K7816" s="139" t="s">
        <v>1</v>
      </c>
      <c r="L7816" s="33"/>
      <c r="M7816" s="144" t="s">
        <v>1</v>
      </c>
      <c r="N7816" s="145" t="s">
        <v>50</v>
      </c>
      <c r="P7816" s="146">
        <f t="shared" si="21"/>
        <v>0</v>
      </c>
      <c r="Q7816" s="146">
        <v>0</v>
      </c>
      <c r="R7816" s="146">
        <f t="shared" si="22"/>
        <v>0</v>
      </c>
      <c r="S7816" s="146">
        <v>0</v>
      </c>
      <c r="T7816" s="147">
        <f t="shared" si="23"/>
        <v>0</v>
      </c>
      <c r="AR7816" s="148" t="s">
        <v>330</v>
      </c>
      <c r="AT7816" s="148" t="s">
        <v>177</v>
      </c>
      <c r="AU7816" s="148" t="s">
        <v>94</v>
      </c>
      <c r="AY7816" s="17" t="s">
        <v>174</v>
      </c>
      <c r="BE7816" s="149">
        <f t="shared" si="24"/>
        <v>0</v>
      </c>
      <c r="BF7816" s="149">
        <f t="shared" si="25"/>
        <v>0</v>
      </c>
      <c r="BG7816" s="149">
        <f t="shared" si="26"/>
        <v>0</v>
      </c>
      <c r="BH7816" s="149">
        <f t="shared" si="27"/>
        <v>0</v>
      </c>
      <c r="BI7816" s="149">
        <f t="shared" si="28"/>
        <v>0</v>
      </c>
      <c r="BJ7816" s="17" t="s">
        <v>94</v>
      </c>
      <c r="BK7816" s="149">
        <f t="shared" si="29"/>
        <v>0</v>
      </c>
      <c r="BL7816" s="17" t="s">
        <v>330</v>
      </c>
      <c r="BM7816" s="148" t="s">
        <v>4092</v>
      </c>
    </row>
    <row r="7817" spans="2:65" s="1" customFormat="1" ht="37.9" customHeight="1" x14ac:dyDescent="0.2">
      <c r="B7817" s="33"/>
      <c r="C7817" s="137" t="s">
        <v>4093</v>
      </c>
      <c r="D7817" s="137" t="s">
        <v>177</v>
      </c>
      <c r="E7817" s="138" t="s">
        <v>4094</v>
      </c>
      <c r="F7817" s="139" t="s">
        <v>4095</v>
      </c>
      <c r="G7817" s="140" t="s">
        <v>1621</v>
      </c>
      <c r="H7817" s="141">
        <v>1</v>
      </c>
      <c r="I7817" s="142"/>
      <c r="J7817" s="143">
        <f t="shared" si="20"/>
        <v>0</v>
      </c>
      <c r="K7817" s="139" t="s">
        <v>1</v>
      </c>
      <c r="L7817" s="33"/>
      <c r="M7817" s="144" t="s">
        <v>1</v>
      </c>
      <c r="N7817" s="145" t="s">
        <v>50</v>
      </c>
      <c r="P7817" s="146">
        <f t="shared" si="21"/>
        <v>0</v>
      </c>
      <c r="Q7817" s="146">
        <v>0</v>
      </c>
      <c r="R7817" s="146">
        <f t="shared" si="22"/>
        <v>0</v>
      </c>
      <c r="S7817" s="146">
        <v>0</v>
      </c>
      <c r="T7817" s="147">
        <f t="shared" si="23"/>
        <v>0</v>
      </c>
      <c r="AR7817" s="148" t="s">
        <v>330</v>
      </c>
      <c r="AT7817" s="148" t="s">
        <v>177</v>
      </c>
      <c r="AU7817" s="148" t="s">
        <v>94</v>
      </c>
      <c r="AY7817" s="17" t="s">
        <v>174</v>
      </c>
      <c r="BE7817" s="149">
        <f t="shared" si="24"/>
        <v>0</v>
      </c>
      <c r="BF7817" s="149">
        <f t="shared" si="25"/>
        <v>0</v>
      </c>
      <c r="BG7817" s="149">
        <f t="shared" si="26"/>
        <v>0</v>
      </c>
      <c r="BH7817" s="149">
        <f t="shared" si="27"/>
        <v>0</v>
      </c>
      <c r="BI7817" s="149">
        <f t="shared" si="28"/>
        <v>0</v>
      </c>
      <c r="BJ7817" s="17" t="s">
        <v>94</v>
      </c>
      <c r="BK7817" s="149">
        <f t="shared" si="29"/>
        <v>0</v>
      </c>
      <c r="BL7817" s="17" t="s">
        <v>330</v>
      </c>
      <c r="BM7817" s="148" t="s">
        <v>4096</v>
      </c>
    </row>
    <row r="7818" spans="2:65" s="1" customFormat="1" ht="37.9" customHeight="1" x14ac:dyDescent="0.2">
      <c r="B7818" s="33"/>
      <c r="C7818" s="137" t="s">
        <v>4097</v>
      </c>
      <c r="D7818" s="137" t="s">
        <v>177</v>
      </c>
      <c r="E7818" s="138" t="s">
        <v>4098</v>
      </c>
      <c r="F7818" s="139" t="s">
        <v>4099</v>
      </c>
      <c r="G7818" s="140" t="s">
        <v>1621</v>
      </c>
      <c r="H7818" s="141">
        <v>1</v>
      </c>
      <c r="I7818" s="142"/>
      <c r="J7818" s="143">
        <f t="shared" si="20"/>
        <v>0</v>
      </c>
      <c r="K7818" s="139" t="s">
        <v>1</v>
      </c>
      <c r="L7818" s="33"/>
      <c r="M7818" s="144" t="s">
        <v>1</v>
      </c>
      <c r="N7818" s="145" t="s">
        <v>50</v>
      </c>
      <c r="P7818" s="146">
        <f t="shared" si="21"/>
        <v>0</v>
      </c>
      <c r="Q7818" s="146">
        <v>0</v>
      </c>
      <c r="R7818" s="146">
        <f t="shared" si="22"/>
        <v>0</v>
      </c>
      <c r="S7818" s="146">
        <v>0</v>
      </c>
      <c r="T7818" s="147">
        <f t="shared" si="23"/>
        <v>0</v>
      </c>
      <c r="AR7818" s="148" t="s">
        <v>330</v>
      </c>
      <c r="AT7818" s="148" t="s">
        <v>177</v>
      </c>
      <c r="AU7818" s="148" t="s">
        <v>94</v>
      </c>
      <c r="AY7818" s="17" t="s">
        <v>174</v>
      </c>
      <c r="BE7818" s="149">
        <f t="shared" si="24"/>
        <v>0</v>
      </c>
      <c r="BF7818" s="149">
        <f t="shared" si="25"/>
        <v>0</v>
      </c>
      <c r="BG7818" s="149">
        <f t="shared" si="26"/>
        <v>0</v>
      </c>
      <c r="BH7818" s="149">
        <f t="shared" si="27"/>
        <v>0</v>
      </c>
      <c r="BI7818" s="149">
        <f t="shared" si="28"/>
        <v>0</v>
      </c>
      <c r="BJ7818" s="17" t="s">
        <v>94</v>
      </c>
      <c r="BK7818" s="149">
        <f t="shared" si="29"/>
        <v>0</v>
      </c>
      <c r="BL7818" s="17" t="s">
        <v>330</v>
      </c>
      <c r="BM7818" s="148" t="s">
        <v>4100</v>
      </c>
    </row>
    <row r="7819" spans="2:65" s="1" customFormat="1" ht="49.15" customHeight="1" x14ac:dyDescent="0.2">
      <c r="B7819" s="33"/>
      <c r="C7819" s="137" t="s">
        <v>4101</v>
      </c>
      <c r="D7819" s="137" t="s">
        <v>177</v>
      </c>
      <c r="E7819" s="138" t="s">
        <v>3931</v>
      </c>
      <c r="F7819" s="139" t="s">
        <v>3932</v>
      </c>
      <c r="G7819" s="140" t="s">
        <v>2625</v>
      </c>
      <c r="H7819" s="196"/>
      <c r="I7819" s="142"/>
      <c r="J7819" s="143">
        <f t="shared" si="20"/>
        <v>0</v>
      </c>
      <c r="K7819" s="139" t="s">
        <v>181</v>
      </c>
      <c r="L7819" s="33"/>
      <c r="M7819" s="144" t="s">
        <v>1</v>
      </c>
      <c r="N7819" s="145" t="s">
        <v>50</v>
      </c>
      <c r="P7819" s="146">
        <f t="shared" si="21"/>
        <v>0</v>
      </c>
      <c r="Q7819" s="146">
        <v>0</v>
      </c>
      <c r="R7819" s="146">
        <f t="shared" si="22"/>
        <v>0</v>
      </c>
      <c r="S7819" s="146">
        <v>0</v>
      </c>
      <c r="T7819" s="147">
        <f t="shared" si="23"/>
        <v>0</v>
      </c>
      <c r="AR7819" s="148" t="s">
        <v>330</v>
      </c>
      <c r="AT7819" s="148" t="s">
        <v>177</v>
      </c>
      <c r="AU7819" s="148" t="s">
        <v>94</v>
      </c>
      <c r="AY7819" s="17" t="s">
        <v>174</v>
      </c>
      <c r="BE7819" s="149">
        <f t="shared" si="24"/>
        <v>0</v>
      </c>
      <c r="BF7819" s="149">
        <f t="shared" si="25"/>
        <v>0</v>
      </c>
      <c r="BG7819" s="149">
        <f t="shared" si="26"/>
        <v>0</v>
      </c>
      <c r="BH7819" s="149">
        <f t="shared" si="27"/>
        <v>0</v>
      </c>
      <c r="BI7819" s="149">
        <f t="shared" si="28"/>
        <v>0</v>
      </c>
      <c r="BJ7819" s="17" t="s">
        <v>94</v>
      </c>
      <c r="BK7819" s="149">
        <f t="shared" si="29"/>
        <v>0</v>
      </c>
      <c r="BL7819" s="17" t="s">
        <v>330</v>
      </c>
      <c r="BM7819" s="148" t="s">
        <v>4102</v>
      </c>
    </row>
    <row r="7820" spans="2:65" s="11" customFormat="1" ht="22.9" customHeight="1" x14ac:dyDescent="0.2">
      <c r="B7820" s="125"/>
      <c r="D7820" s="126" t="s">
        <v>83</v>
      </c>
      <c r="E7820" s="135" t="s">
        <v>4103</v>
      </c>
      <c r="F7820" s="135" t="s">
        <v>4104</v>
      </c>
      <c r="I7820" s="128"/>
      <c r="J7820" s="136">
        <f>BK7820</f>
        <v>0</v>
      </c>
      <c r="L7820" s="125"/>
      <c r="M7820" s="130"/>
      <c r="P7820" s="131">
        <f>SUM(P7821:P7842)</f>
        <v>0</v>
      </c>
      <c r="R7820" s="131">
        <f>SUM(R7821:R7842)</f>
        <v>0</v>
      </c>
      <c r="T7820" s="132">
        <f>SUM(T7821:T7842)</f>
        <v>0</v>
      </c>
      <c r="AR7820" s="126" t="s">
        <v>94</v>
      </c>
      <c r="AT7820" s="133" t="s">
        <v>83</v>
      </c>
      <c r="AU7820" s="133" t="s">
        <v>92</v>
      </c>
      <c r="AY7820" s="126" t="s">
        <v>174</v>
      </c>
      <c r="BK7820" s="134">
        <f>SUM(BK7821:BK7842)</f>
        <v>0</v>
      </c>
    </row>
    <row r="7821" spans="2:65" s="1" customFormat="1" ht="16.5" customHeight="1" x14ac:dyDescent="0.2">
      <c r="B7821" s="33"/>
      <c r="C7821" s="137" t="s">
        <v>4105</v>
      </c>
      <c r="D7821" s="137" t="s">
        <v>177</v>
      </c>
      <c r="E7821" s="138" t="s">
        <v>4106</v>
      </c>
      <c r="F7821" s="139" t="s">
        <v>4107</v>
      </c>
      <c r="G7821" s="140" t="s">
        <v>1</v>
      </c>
      <c r="H7821" s="141">
        <v>0</v>
      </c>
      <c r="I7821" s="142"/>
      <c r="J7821" s="143">
        <f>ROUND(I7821*H7821,2)</f>
        <v>0</v>
      </c>
      <c r="K7821" s="139" t="s">
        <v>1</v>
      </c>
      <c r="L7821" s="33"/>
      <c r="M7821" s="144" t="s">
        <v>1</v>
      </c>
      <c r="N7821" s="145" t="s">
        <v>50</v>
      </c>
      <c r="P7821" s="146">
        <f>O7821*H7821</f>
        <v>0</v>
      </c>
      <c r="Q7821" s="146">
        <v>0</v>
      </c>
      <c r="R7821" s="146">
        <f>Q7821*H7821</f>
        <v>0</v>
      </c>
      <c r="S7821" s="146">
        <v>0</v>
      </c>
      <c r="T7821" s="147">
        <f>S7821*H7821</f>
        <v>0</v>
      </c>
      <c r="AR7821" s="148" t="s">
        <v>330</v>
      </c>
      <c r="AT7821" s="148" t="s">
        <v>177</v>
      </c>
      <c r="AU7821" s="148" t="s">
        <v>94</v>
      </c>
      <c r="AY7821" s="17" t="s">
        <v>174</v>
      </c>
      <c r="BE7821" s="149">
        <f>IF(N7821="základní",J7821,0)</f>
        <v>0</v>
      </c>
      <c r="BF7821" s="149">
        <f>IF(N7821="snížená",J7821,0)</f>
        <v>0</v>
      </c>
      <c r="BG7821" s="149">
        <f>IF(N7821="zákl. přenesená",J7821,0)</f>
        <v>0</v>
      </c>
      <c r="BH7821" s="149">
        <f>IF(N7821="sníž. přenesená",J7821,0)</f>
        <v>0</v>
      </c>
      <c r="BI7821" s="149">
        <f>IF(N7821="nulová",J7821,0)</f>
        <v>0</v>
      </c>
      <c r="BJ7821" s="17" t="s">
        <v>94</v>
      </c>
      <c r="BK7821" s="149">
        <f>ROUND(I7821*H7821,2)</f>
        <v>0</v>
      </c>
      <c r="BL7821" s="17" t="s">
        <v>330</v>
      </c>
      <c r="BM7821" s="148" t="s">
        <v>4108</v>
      </c>
    </row>
    <row r="7822" spans="2:65" s="1" customFormat="1" ht="409.5" x14ac:dyDescent="0.2">
      <c r="B7822" s="33"/>
      <c r="D7822" s="151" t="s">
        <v>325</v>
      </c>
      <c r="F7822" s="186" t="s">
        <v>3940</v>
      </c>
      <c r="I7822" s="187"/>
      <c r="L7822" s="33"/>
      <c r="M7822" s="188"/>
      <c r="T7822" s="57"/>
      <c r="AT7822" s="17" t="s">
        <v>325</v>
      </c>
      <c r="AU7822" s="17" t="s">
        <v>94</v>
      </c>
    </row>
    <row r="7823" spans="2:65" s="1" customFormat="1" ht="44.25" customHeight="1" x14ac:dyDescent="0.2">
      <c r="B7823" s="33"/>
      <c r="C7823" s="137" t="s">
        <v>4109</v>
      </c>
      <c r="D7823" s="137" t="s">
        <v>177</v>
      </c>
      <c r="E7823" s="138" t="s">
        <v>4110</v>
      </c>
      <c r="F7823" s="139" t="s">
        <v>4111</v>
      </c>
      <c r="G7823" s="140" t="s">
        <v>1621</v>
      </c>
      <c r="H7823" s="141">
        <v>1</v>
      </c>
      <c r="I7823" s="142"/>
      <c r="J7823" s="143">
        <f t="shared" ref="J7823:J7842" si="30">ROUND(I7823*H7823,2)</f>
        <v>0</v>
      </c>
      <c r="K7823" s="139" t="s">
        <v>1</v>
      </c>
      <c r="L7823" s="33"/>
      <c r="M7823" s="144" t="s">
        <v>1</v>
      </c>
      <c r="N7823" s="145" t="s">
        <v>50</v>
      </c>
      <c r="P7823" s="146">
        <f t="shared" ref="P7823:P7842" si="31">O7823*H7823</f>
        <v>0</v>
      </c>
      <c r="Q7823" s="146">
        <v>0</v>
      </c>
      <c r="R7823" s="146">
        <f t="shared" ref="R7823:R7842" si="32">Q7823*H7823</f>
        <v>0</v>
      </c>
      <c r="S7823" s="146">
        <v>0</v>
      </c>
      <c r="T7823" s="147">
        <f t="shared" ref="T7823:T7842" si="33">S7823*H7823</f>
        <v>0</v>
      </c>
      <c r="AR7823" s="148" t="s">
        <v>330</v>
      </c>
      <c r="AT7823" s="148" t="s">
        <v>177</v>
      </c>
      <c r="AU7823" s="148" t="s">
        <v>94</v>
      </c>
      <c r="AY7823" s="17" t="s">
        <v>174</v>
      </c>
      <c r="BE7823" s="149">
        <f t="shared" ref="BE7823:BE7842" si="34">IF(N7823="základní",J7823,0)</f>
        <v>0</v>
      </c>
      <c r="BF7823" s="149">
        <f t="shared" ref="BF7823:BF7842" si="35">IF(N7823="snížená",J7823,0)</f>
        <v>0</v>
      </c>
      <c r="BG7823" s="149">
        <f t="shared" ref="BG7823:BG7842" si="36">IF(N7823="zákl. přenesená",J7823,0)</f>
        <v>0</v>
      </c>
      <c r="BH7823" s="149">
        <f t="shared" ref="BH7823:BH7842" si="37">IF(N7823="sníž. přenesená",J7823,0)</f>
        <v>0</v>
      </c>
      <c r="BI7823" s="149">
        <f t="shared" ref="BI7823:BI7842" si="38">IF(N7823="nulová",J7823,0)</f>
        <v>0</v>
      </c>
      <c r="BJ7823" s="17" t="s">
        <v>94</v>
      </c>
      <c r="BK7823" s="149">
        <f t="shared" ref="BK7823:BK7842" si="39">ROUND(I7823*H7823,2)</f>
        <v>0</v>
      </c>
      <c r="BL7823" s="17" t="s">
        <v>330</v>
      </c>
      <c r="BM7823" s="148" t="s">
        <v>4112</v>
      </c>
    </row>
    <row r="7824" spans="2:65" s="1" customFormat="1" ht="44.25" customHeight="1" x14ac:dyDescent="0.2">
      <c r="B7824" s="33"/>
      <c r="C7824" s="137" t="s">
        <v>4113</v>
      </c>
      <c r="D7824" s="137" t="s">
        <v>177</v>
      </c>
      <c r="E7824" s="138" t="s">
        <v>4114</v>
      </c>
      <c r="F7824" s="139" t="s">
        <v>4115</v>
      </c>
      <c r="G7824" s="140" t="s">
        <v>1621</v>
      </c>
      <c r="H7824" s="141">
        <v>1</v>
      </c>
      <c r="I7824" s="142"/>
      <c r="J7824" s="143">
        <f t="shared" si="30"/>
        <v>0</v>
      </c>
      <c r="K7824" s="139" t="s">
        <v>1</v>
      </c>
      <c r="L7824" s="33"/>
      <c r="M7824" s="144" t="s">
        <v>1</v>
      </c>
      <c r="N7824" s="145" t="s">
        <v>50</v>
      </c>
      <c r="P7824" s="146">
        <f t="shared" si="31"/>
        <v>0</v>
      </c>
      <c r="Q7824" s="146">
        <v>0</v>
      </c>
      <c r="R7824" s="146">
        <f t="shared" si="32"/>
        <v>0</v>
      </c>
      <c r="S7824" s="146">
        <v>0</v>
      </c>
      <c r="T7824" s="147">
        <f t="shared" si="33"/>
        <v>0</v>
      </c>
      <c r="AR7824" s="148" t="s">
        <v>330</v>
      </c>
      <c r="AT7824" s="148" t="s">
        <v>177</v>
      </c>
      <c r="AU7824" s="148" t="s">
        <v>94</v>
      </c>
      <c r="AY7824" s="17" t="s">
        <v>174</v>
      </c>
      <c r="BE7824" s="149">
        <f t="shared" si="34"/>
        <v>0</v>
      </c>
      <c r="BF7824" s="149">
        <f t="shared" si="35"/>
        <v>0</v>
      </c>
      <c r="BG7824" s="149">
        <f t="shared" si="36"/>
        <v>0</v>
      </c>
      <c r="BH7824" s="149">
        <f t="shared" si="37"/>
        <v>0</v>
      </c>
      <c r="BI7824" s="149">
        <f t="shared" si="38"/>
        <v>0</v>
      </c>
      <c r="BJ7824" s="17" t="s">
        <v>94</v>
      </c>
      <c r="BK7824" s="149">
        <f t="shared" si="39"/>
        <v>0</v>
      </c>
      <c r="BL7824" s="17" t="s">
        <v>330</v>
      </c>
      <c r="BM7824" s="148" t="s">
        <v>4116</v>
      </c>
    </row>
    <row r="7825" spans="2:65" s="1" customFormat="1" ht="44.25" customHeight="1" x14ac:dyDescent="0.2">
      <c r="B7825" s="33"/>
      <c r="C7825" s="137" t="s">
        <v>4117</v>
      </c>
      <c r="D7825" s="137" t="s">
        <v>177</v>
      </c>
      <c r="E7825" s="138" t="s">
        <v>4118</v>
      </c>
      <c r="F7825" s="139" t="s">
        <v>4119</v>
      </c>
      <c r="G7825" s="140" t="s">
        <v>1621</v>
      </c>
      <c r="H7825" s="141">
        <v>1</v>
      </c>
      <c r="I7825" s="142"/>
      <c r="J7825" s="143">
        <f t="shared" si="30"/>
        <v>0</v>
      </c>
      <c r="K7825" s="139" t="s">
        <v>1</v>
      </c>
      <c r="L7825" s="33"/>
      <c r="M7825" s="144" t="s">
        <v>1</v>
      </c>
      <c r="N7825" s="145" t="s">
        <v>50</v>
      </c>
      <c r="P7825" s="146">
        <f t="shared" si="31"/>
        <v>0</v>
      </c>
      <c r="Q7825" s="146">
        <v>0</v>
      </c>
      <c r="R7825" s="146">
        <f t="shared" si="32"/>
        <v>0</v>
      </c>
      <c r="S7825" s="146">
        <v>0</v>
      </c>
      <c r="T7825" s="147">
        <f t="shared" si="33"/>
        <v>0</v>
      </c>
      <c r="AR7825" s="148" t="s">
        <v>330</v>
      </c>
      <c r="AT7825" s="148" t="s">
        <v>177</v>
      </c>
      <c r="AU7825" s="148" t="s">
        <v>94</v>
      </c>
      <c r="AY7825" s="17" t="s">
        <v>174</v>
      </c>
      <c r="BE7825" s="149">
        <f t="shared" si="34"/>
        <v>0</v>
      </c>
      <c r="BF7825" s="149">
        <f t="shared" si="35"/>
        <v>0</v>
      </c>
      <c r="BG7825" s="149">
        <f t="shared" si="36"/>
        <v>0</v>
      </c>
      <c r="BH7825" s="149">
        <f t="shared" si="37"/>
        <v>0</v>
      </c>
      <c r="BI7825" s="149">
        <f t="shared" si="38"/>
        <v>0</v>
      </c>
      <c r="BJ7825" s="17" t="s">
        <v>94</v>
      </c>
      <c r="BK7825" s="149">
        <f t="shared" si="39"/>
        <v>0</v>
      </c>
      <c r="BL7825" s="17" t="s">
        <v>330</v>
      </c>
      <c r="BM7825" s="148" t="s">
        <v>4120</v>
      </c>
    </row>
    <row r="7826" spans="2:65" s="1" customFormat="1" ht="49.15" customHeight="1" x14ac:dyDescent="0.2">
      <c r="B7826" s="33"/>
      <c r="C7826" s="137" t="s">
        <v>4121</v>
      </c>
      <c r="D7826" s="137" t="s">
        <v>177</v>
      </c>
      <c r="E7826" s="138" t="s">
        <v>4122</v>
      </c>
      <c r="F7826" s="139" t="s">
        <v>4123</v>
      </c>
      <c r="G7826" s="140" t="s">
        <v>1621</v>
      </c>
      <c r="H7826" s="141">
        <v>1</v>
      </c>
      <c r="I7826" s="142"/>
      <c r="J7826" s="143">
        <f t="shared" si="30"/>
        <v>0</v>
      </c>
      <c r="K7826" s="139" t="s">
        <v>1</v>
      </c>
      <c r="L7826" s="33"/>
      <c r="M7826" s="144" t="s">
        <v>1</v>
      </c>
      <c r="N7826" s="145" t="s">
        <v>50</v>
      </c>
      <c r="P7826" s="146">
        <f t="shared" si="31"/>
        <v>0</v>
      </c>
      <c r="Q7826" s="146">
        <v>0</v>
      </c>
      <c r="R7826" s="146">
        <f t="shared" si="32"/>
        <v>0</v>
      </c>
      <c r="S7826" s="146">
        <v>0</v>
      </c>
      <c r="T7826" s="147">
        <f t="shared" si="33"/>
        <v>0</v>
      </c>
      <c r="AR7826" s="148" t="s">
        <v>330</v>
      </c>
      <c r="AT7826" s="148" t="s">
        <v>177</v>
      </c>
      <c r="AU7826" s="148" t="s">
        <v>94</v>
      </c>
      <c r="AY7826" s="17" t="s">
        <v>174</v>
      </c>
      <c r="BE7826" s="149">
        <f t="shared" si="34"/>
        <v>0</v>
      </c>
      <c r="BF7826" s="149">
        <f t="shared" si="35"/>
        <v>0</v>
      </c>
      <c r="BG7826" s="149">
        <f t="shared" si="36"/>
        <v>0</v>
      </c>
      <c r="BH7826" s="149">
        <f t="shared" si="37"/>
        <v>0</v>
      </c>
      <c r="BI7826" s="149">
        <f t="shared" si="38"/>
        <v>0</v>
      </c>
      <c r="BJ7826" s="17" t="s">
        <v>94</v>
      </c>
      <c r="BK7826" s="149">
        <f t="shared" si="39"/>
        <v>0</v>
      </c>
      <c r="BL7826" s="17" t="s">
        <v>330</v>
      </c>
      <c r="BM7826" s="148" t="s">
        <v>4124</v>
      </c>
    </row>
    <row r="7827" spans="2:65" s="1" customFormat="1" ht="44.25" customHeight="1" x14ac:dyDescent="0.2">
      <c r="B7827" s="33"/>
      <c r="C7827" s="137" t="s">
        <v>4125</v>
      </c>
      <c r="D7827" s="137" t="s">
        <v>177</v>
      </c>
      <c r="E7827" s="138" t="s">
        <v>4126</v>
      </c>
      <c r="F7827" s="139" t="s">
        <v>4127</v>
      </c>
      <c r="G7827" s="140" t="s">
        <v>1621</v>
      </c>
      <c r="H7827" s="141">
        <v>1</v>
      </c>
      <c r="I7827" s="142"/>
      <c r="J7827" s="143">
        <f t="shared" si="30"/>
        <v>0</v>
      </c>
      <c r="K7827" s="139" t="s">
        <v>1</v>
      </c>
      <c r="L7827" s="33"/>
      <c r="M7827" s="144" t="s">
        <v>1</v>
      </c>
      <c r="N7827" s="145" t="s">
        <v>50</v>
      </c>
      <c r="P7827" s="146">
        <f t="shared" si="31"/>
        <v>0</v>
      </c>
      <c r="Q7827" s="146">
        <v>0</v>
      </c>
      <c r="R7827" s="146">
        <f t="shared" si="32"/>
        <v>0</v>
      </c>
      <c r="S7827" s="146">
        <v>0</v>
      </c>
      <c r="T7827" s="147">
        <f t="shared" si="33"/>
        <v>0</v>
      </c>
      <c r="AR7827" s="148" t="s">
        <v>330</v>
      </c>
      <c r="AT7827" s="148" t="s">
        <v>177</v>
      </c>
      <c r="AU7827" s="148" t="s">
        <v>94</v>
      </c>
      <c r="AY7827" s="17" t="s">
        <v>174</v>
      </c>
      <c r="BE7827" s="149">
        <f t="shared" si="34"/>
        <v>0</v>
      </c>
      <c r="BF7827" s="149">
        <f t="shared" si="35"/>
        <v>0</v>
      </c>
      <c r="BG7827" s="149">
        <f t="shared" si="36"/>
        <v>0</v>
      </c>
      <c r="BH7827" s="149">
        <f t="shared" si="37"/>
        <v>0</v>
      </c>
      <c r="BI7827" s="149">
        <f t="shared" si="38"/>
        <v>0</v>
      </c>
      <c r="BJ7827" s="17" t="s">
        <v>94</v>
      </c>
      <c r="BK7827" s="149">
        <f t="shared" si="39"/>
        <v>0</v>
      </c>
      <c r="BL7827" s="17" t="s">
        <v>330</v>
      </c>
      <c r="BM7827" s="148" t="s">
        <v>4128</v>
      </c>
    </row>
    <row r="7828" spans="2:65" s="1" customFormat="1" ht="44.25" customHeight="1" x14ac:dyDescent="0.2">
      <c r="B7828" s="33"/>
      <c r="C7828" s="137" t="s">
        <v>4129</v>
      </c>
      <c r="D7828" s="137" t="s">
        <v>177</v>
      </c>
      <c r="E7828" s="138" t="s">
        <v>4130</v>
      </c>
      <c r="F7828" s="139" t="s">
        <v>4131</v>
      </c>
      <c r="G7828" s="140" t="s">
        <v>1621</v>
      </c>
      <c r="H7828" s="141">
        <v>1</v>
      </c>
      <c r="I7828" s="142"/>
      <c r="J7828" s="143">
        <f t="shared" si="30"/>
        <v>0</v>
      </c>
      <c r="K7828" s="139" t="s">
        <v>1</v>
      </c>
      <c r="L7828" s="33"/>
      <c r="M7828" s="144" t="s">
        <v>1</v>
      </c>
      <c r="N7828" s="145" t="s">
        <v>50</v>
      </c>
      <c r="P7828" s="146">
        <f t="shared" si="31"/>
        <v>0</v>
      </c>
      <c r="Q7828" s="146">
        <v>0</v>
      </c>
      <c r="R7828" s="146">
        <f t="shared" si="32"/>
        <v>0</v>
      </c>
      <c r="S7828" s="146">
        <v>0</v>
      </c>
      <c r="T7828" s="147">
        <f t="shared" si="33"/>
        <v>0</v>
      </c>
      <c r="AR7828" s="148" t="s">
        <v>330</v>
      </c>
      <c r="AT7828" s="148" t="s">
        <v>177</v>
      </c>
      <c r="AU7828" s="148" t="s">
        <v>94</v>
      </c>
      <c r="AY7828" s="17" t="s">
        <v>174</v>
      </c>
      <c r="BE7828" s="149">
        <f t="shared" si="34"/>
        <v>0</v>
      </c>
      <c r="BF7828" s="149">
        <f t="shared" si="35"/>
        <v>0</v>
      </c>
      <c r="BG7828" s="149">
        <f t="shared" si="36"/>
        <v>0</v>
      </c>
      <c r="BH7828" s="149">
        <f t="shared" si="37"/>
        <v>0</v>
      </c>
      <c r="BI7828" s="149">
        <f t="shared" si="38"/>
        <v>0</v>
      </c>
      <c r="BJ7828" s="17" t="s">
        <v>94</v>
      </c>
      <c r="BK7828" s="149">
        <f t="shared" si="39"/>
        <v>0</v>
      </c>
      <c r="BL7828" s="17" t="s">
        <v>330</v>
      </c>
      <c r="BM7828" s="148" t="s">
        <v>4132</v>
      </c>
    </row>
    <row r="7829" spans="2:65" s="1" customFormat="1" ht="44.25" customHeight="1" x14ac:dyDescent="0.2">
      <c r="B7829" s="33"/>
      <c r="C7829" s="137" t="s">
        <v>4133</v>
      </c>
      <c r="D7829" s="137" t="s">
        <v>177</v>
      </c>
      <c r="E7829" s="138" t="s">
        <v>4134</v>
      </c>
      <c r="F7829" s="139" t="s">
        <v>4135</v>
      </c>
      <c r="G7829" s="140" t="s">
        <v>1621</v>
      </c>
      <c r="H7829" s="141">
        <v>1</v>
      </c>
      <c r="I7829" s="142"/>
      <c r="J7829" s="143">
        <f t="shared" si="30"/>
        <v>0</v>
      </c>
      <c r="K7829" s="139" t="s">
        <v>1</v>
      </c>
      <c r="L7829" s="33"/>
      <c r="M7829" s="144" t="s">
        <v>1</v>
      </c>
      <c r="N7829" s="145" t="s">
        <v>50</v>
      </c>
      <c r="P7829" s="146">
        <f t="shared" si="31"/>
        <v>0</v>
      </c>
      <c r="Q7829" s="146">
        <v>0</v>
      </c>
      <c r="R7829" s="146">
        <f t="shared" si="32"/>
        <v>0</v>
      </c>
      <c r="S7829" s="146">
        <v>0</v>
      </c>
      <c r="T7829" s="147">
        <f t="shared" si="33"/>
        <v>0</v>
      </c>
      <c r="AR7829" s="148" t="s">
        <v>330</v>
      </c>
      <c r="AT7829" s="148" t="s">
        <v>177</v>
      </c>
      <c r="AU7829" s="148" t="s">
        <v>94</v>
      </c>
      <c r="AY7829" s="17" t="s">
        <v>174</v>
      </c>
      <c r="BE7829" s="149">
        <f t="shared" si="34"/>
        <v>0</v>
      </c>
      <c r="BF7829" s="149">
        <f t="shared" si="35"/>
        <v>0</v>
      </c>
      <c r="BG7829" s="149">
        <f t="shared" si="36"/>
        <v>0</v>
      </c>
      <c r="BH7829" s="149">
        <f t="shared" si="37"/>
        <v>0</v>
      </c>
      <c r="BI7829" s="149">
        <f t="shared" si="38"/>
        <v>0</v>
      </c>
      <c r="BJ7829" s="17" t="s">
        <v>94</v>
      </c>
      <c r="BK7829" s="149">
        <f t="shared" si="39"/>
        <v>0</v>
      </c>
      <c r="BL7829" s="17" t="s">
        <v>330</v>
      </c>
      <c r="BM7829" s="148" t="s">
        <v>4136</v>
      </c>
    </row>
    <row r="7830" spans="2:65" s="1" customFormat="1" ht="44.25" customHeight="1" x14ac:dyDescent="0.2">
      <c r="B7830" s="33"/>
      <c r="C7830" s="137" t="s">
        <v>4137</v>
      </c>
      <c r="D7830" s="137" t="s">
        <v>177</v>
      </c>
      <c r="E7830" s="138" t="s">
        <v>4138</v>
      </c>
      <c r="F7830" s="139" t="s">
        <v>4139</v>
      </c>
      <c r="G7830" s="140" t="s">
        <v>1621</v>
      </c>
      <c r="H7830" s="141">
        <v>1</v>
      </c>
      <c r="I7830" s="142"/>
      <c r="J7830" s="143">
        <f t="shared" si="30"/>
        <v>0</v>
      </c>
      <c r="K7830" s="139" t="s">
        <v>1</v>
      </c>
      <c r="L7830" s="33"/>
      <c r="M7830" s="144" t="s">
        <v>1</v>
      </c>
      <c r="N7830" s="145" t="s">
        <v>50</v>
      </c>
      <c r="P7830" s="146">
        <f t="shared" si="31"/>
        <v>0</v>
      </c>
      <c r="Q7830" s="146">
        <v>0</v>
      </c>
      <c r="R7830" s="146">
        <f t="shared" si="32"/>
        <v>0</v>
      </c>
      <c r="S7830" s="146">
        <v>0</v>
      </c>
      <c r="T7830" s="147">
        <f t="shared" si="33"/>
        <v>0</v>
      </c>
      <c r="AR7830" s="148" t="s">
        <v>330</v>
      </c>
      <c r="AT7830" s="148" t="s">
        <v>177</v>
      </c>
      <c r="AU7830" s="148" t="s">
        <v>94</v>
      </c>
      <c r="AY7830" s="17" t="s">
        <v>174</v>
      </c>
      <c r="BE7830" s="149">
        <f t="shared" si="34"/>
        <v>0</v>
      </c>
      <c r="BF7830" s="149">
        <f t="shared" si="35"/>
        <v>0</v>
      </c>
      <c r="BG7830" s="149">
        <f t="shared" si="36"/>
        <v>0</v>
      </c>
      <c r="BH7830" s="149">
        <f t="shared" si="37"/>
        <v>0</v>
      </c>
      <c r="BI7830" s="149">
        <f t="shared" si="38"/>
        <v>0</v>
      </c>
      <c r="BJ7830" s="17" t="s">
        <v>94</v>
      </c>
      <c r="BK7830" s="149">
        <f t="shared" si="39"/>
        <v>0</v>
      </c>
      <c r="BL7830" s="17" t="s">
        <v>330</v>
      </c>
      <c r="BM7830" s="148" t="s">
        <v>4140</v>
      </c>
    </row>
    <row r="7831" spans="2:65" s="1" customFormat="1" ht="44.25" customHeight="1" x14ac:dyDescent="0.2">
      <c r="B7831" s="33"/>
      <c r="C7831" s="137" t="s">
        <v>4141</v>
      </c>
      <c r="D7831" s="137" t="s">
        <v>177</v>
      </c>
      <c r="E7831" s="138" t="s">
        <v>4142</v>
      </c>
      <c r="F7831" s="139" t="s">
        <v>4143</v>
      </c>
      <c r="G7831" s="140" t="s">
        <v>1621</v>
      </c>
      <c r="H7831" s="141">
        <v>1</v>
      </c>
      <c r="I7831" s="142"/>
      <c r="J7831" s="143">
        <f t="shared" si="30"/>
        <v>0</v>
      </c>
      <c r="K7831" s="139" t="s">
        <v>1</v>
      </c>
      <c r="L7831" s="33"/>
      <c r="M7831" s="144" t="s">
        <v>1</v>
      </c>
      <c r="N7831" s="145" t="s">
        <v>50</v>
      </c>
      <c r="P7831" s="146">
        <f t="shared" si="31"/>
        <v>0</v>
      </c>
      <c r="Q7831" s="146">
        <v>0</v>
      </c>
      <c r="R7831" s="146">
        <f t="shared" si="32"/>
        <v>0</v>
      </c>
      <c r="S7831" s="146">
        <v>0</v>
      </c>
      <c r="T7831" s="147">
        <f t="shared" si="33"/>
        <v>0</v>
      </c>
      <c r="AR7831" s="148" t="s">
        <v>330</v>
      </c>
      <c r="AT7831" s="148" t="s">
        <v>177</v>
      </c>
      <c r="AU7831" s="148" t="s">
        <v>94</v>
      </c>
      <c r="AY7831" s="17" t="s">
        <v>174</v>
      </c>
      <c r="BE7831" s="149">
        <f t="shared" si="34"/>
        <v>0</v>
      </c>
      <c r="BF7831" s="149">
        <f t="shared" si="35"/>
        <v>0</v>
      </c>
      <c r="BG7831" s="149">
        <f t="shared" si="36"/>
        <v>0</v>
      </c>
      <c r="BH7831" s="149">
        <f t="shared" si="37"/>
        <v>0</v>
      </c>
      <c r="BI7831" s="149">
        <f t="shared" si="38"/>
        <v>0</v>
      </c>
      <c r="BJ7831" s="17" t="s">
        <v>94</v>
      </c>
      <c r="BK7831" s="149">
        <f t="shared" si="39"/>
        <v>0</v>
      </c>
      <c r="BL7831" s="17" t="s">
        <v>330</v>
      </c>
      <c r="BM7831" s="148" t="s">
        <v>4144</v>
      </c>
    </row>
    <row r="7832" spans="2:65" s="1" customFormat="1" ht="44.25" customHeight="1" x14ac:dyDescent="0.2">
      <c r="B7832" s="33"/>
      <c r="C7832" s="137" t="s">
        <v>4145</v>
      </c>
      <c r="D7832" s="137" t="s">
        <v>177</v>
      </c>
      <c r="E7832" s="138" t="s">
        <v>4146</v>
      </c>
      <c r="F7832" s="139" t="s">
        <v>4147</v>
      </c>
      <c r="G7832" s="140" t="s">
        <v>1621</v>
      </c>
      <c r="H7832" s="141">
        <v>1</v>
      </c>
      <c r="I7832" s="142"/>
      <c r="J7832" s="143">
        <f t="shared" si="30"/>
        <v>0</v>
      </c>
      <c r="K7832" s="139" t="s">
        <v>1</v>
      </c>
      <c r="L7832" s="33"/>
      <c r="M7832" s="144" t="s">
        <v>1</v>
      </c>
      <c r="N7832" s="145" t="s">
        <v>50</v>
      </c>
      <c r="P7832" s="146">
        <f t="shared" si="31"/>
        <v>0</v>
      </c>
      <c r="Q7832" s="146">
        <v>0</v>
      </c>
      <c r="R7832" s="146">
        <f t="shared" si="32"/>
        <v>0</v>
      </c>
      <c r="S7832" s="146">
        <v>0</v>
      </c>
      <c r="T7832" s="147">
        <f t="shared" si="33"/>
        <v>0</v>
      </c>
      <c r="AR7832" s="148" t="s">
        <v>330</v>
      </c>
      <c r="AT7832" s="148" t="s">
        <v>177</v>
      </c>
      <c r="AU7832" s="148" t="s">
        <v>94</v>
      </c>
      <c r="AY7832" s="17" t="s">
        <v>174</v>
      </c>
      <c r="BE7832" s="149">
        <f t="shared" si="34"/>
        <v>0</v>
      </c>
      <c r="BF7832" s="149">
        <f t="shared" si="35"/>
        <v>0</v>
      </c>
      <c r="BG7832" s="149">
        <f t="shared" si="36"/>
        <v>0</v>
      </c>
      <c r="BH7832" s="149">
        <f t="shared" si="37"/>
        <v>0</v>
      </c>
      <c r="BI7832" s="149">
        <f t="shared" si="38"/>
        <v>0</v>
      </c>
      <c r="BJ7832" s="17" t="s">
        <v>94</v>
      </c>
      <c r="BK7832" s="149">
        <f t="shared" si="39"/>
        <v>0</v>
      </c>
      <c r="BL7832" s="17" t="s">
        <v>330</v>
      </c>
      <c r="BM7832" s="148" t="s">
        <v>4148</v>
      </c>
    </row>
    <row r="7833" spans="2:65" s="1" customFormat="1" ht="44.25" customHeight="1" x14ac:dyDescent="0.2">
      <c r="B7833" s="33"/>
      <c r="C7833" s="137" t="s">
        <v>4149</v>
      </c>
      <c r="D7833" s="137" t="s">
        <v>177</v>
      </c>
      <c r="E7833" s="138" t="s">
        <v>4150</v>
      </c>
      <c r="F7833" s="139" t="s">
        <v>4151</v>
      </c>
      <c r="G7833" s="140" t="s">
        <v>1621</v>
      </c>
      <c r="H7833" s="141">
        <v>1</v>
      </c>
      <c r="I7833" s="142"/>
      <c r="J7833" s="143">
        <f t="shared" si="30"/>
        <v>0</v>
      </c>
      <c r="K7833" s="139" t="s">
        <v>1</v>
      </c>
      <c r="L7833" s="33"/>
      <c r="M7833" s="144" t="s">
        <v>1</v>
      </c>
      <c r="N7833" s="145" t="s">
        <v>50</v>
      </c>
      <c r="P7833" s="146">
        <f t="shared" si="31"/>
        <v>0</v>
      </c>
      <c r="Q7833" s="146">
        <v>0</v>
      </c>
      <c r="R7833" s="146">
        <f t="shared" si="32"/>
        <v>0</v>
      </c>
      <c r="S7833" s="146">
        <v>0</v>
      </c>
      <c r="T7833" s="147">
        <f t="shared" si="33"/>
        <v>0</v>
      </c>
      <c r="AR7833" s="148" t="s">
        <v>330</v>
      </c>
      <c r="AT7833" s="148" t="s">
        <v>177</v>
      </c>
      <c r="AU7833" s="148" t="s">
        <v>94</v>
      </c>
      <c r="AY7833" s="17" t="s">
        <v>174</v>
      </c>
      <c r="BE7833" s="149">
        <f t="shared" si="34"/>
        <v>0</v>
      </c>
      <c r="BF7833" s="149">
        <f t="shared" si="35"/>
        <v>0</v>
      </c>
      <c r="BG7833" s="149">
        <f t="shared" si="36"/>
        <v>0</v>
      </c>
      <c r="BH7833" s="149">
        <f t="shared" si="37"/>
        <v>0</v>
      </c>
      <c r="BI7833" s="149">
        <f t="shared" si="38"/>
        <v>0</v>
      </c>
      <c r="BJ7833" s="17" t="s">
        <v>94</v>
      </c>
      <c r="BK7833" s="149">
        <f t="shared" si="39"/>
        <v>0</v>
      </c>
      <c r="BL7833" s="17" t="s">
        <v>330</v>
      </c>
      <c r="BM7833" s="148" t="s">
        <v>4152</v>
      </c>
    </row>
    <row r="7834" spans="2:65" s="1" customFormat="1" ht="44.25" customHeight="1" x14ac:dyDescent="0.2">
      <c r="B7834" s="33"/>
      <c r="C7834" s="137" t="s">
        <v>4153</v>
      </c>
      <c r="D7834" s="137" t="s">
        <v>177</v>
      </c>
      <c r="E7834" s="138" t="s">
        <v>4154</v>
      </c>
      <c r="F7834" s="139" t="s">
        <v>4155</v>
      </c>
      <c r="G7834" s="140" t="s">
        <v>1621</v>
      </c>
      <c r="H7834" s="141">
        <v>1</v>
      </c>
      <c r="I7834" s="142"/>
      <c r="J7834" s="143">
        <f t="shared" si="30"/>
        <v>0</v>
      </c>
      <c r="K7834" s="139" t="s">
        <v>1</v>
      </c>
      <c r="L7834" s="33"/>
      <c r="M7834" s="144" t="s">
        <v>1</v>
      </c>
      <c r="N7834" s="145" t="s">
        <v>50</v>
      </c>
      <c r="P7834" s="146">
        <f t="shared" si="31"/>
        <v>0</v>
      </c>
      <c r="Q7834" s="146">
        <v>0</v>
      </c>
      <c r="R7834" s="146">
        <f t="shared" si="32"/>
        <v>0</v>
      </c>
      <c r="S7834" s="146">
        <v>0</v>
      </c>
      <c r="T7834" s="147">
        <f t="shared" si="33"/>
        <v>0</v>
      </c>
      <c r="AR7834" s="148" t="s">
        <v>330</v>
      </c>
      <c r="AT7834" s="148" t="s">
        <v>177</v>
      </c>
      <c r="AU7834" s="148" t="s">
        <v>94</v>
      </c>
      <c r="AY7834" s="17" t="s">
        <v>174</v>
      </c>
      <c r="BE7834" s="149">
        <f t="shared" si="34"/>
        <v>0</v>
      </c>
      <c r="BF7834" s="149">
        <f t="shared" si="35"/>
        <v>0</v>
      </c>
      <c r="BG7834" s="149">
        <f t="shared" si="36"/>
        <v>0</v>
      </c>
      <c r="BH7834" s="149">
        <f t="shared" si="37"/>
        <v>0</v>
      </c>
      <c r="BI7834" s="149">
        <f t="shared" si="38"/>
        <v>0</v>
      </c>
      <c r="BJ7834" s="17" t="s">
        <v>94</v>
      </c>
      <c r="BK7834" s="149">
        <f t="shared" si="39"/>
        <v>0</v>
      </c>
      <c r="BL7834" s="17" t="s">
        <v>330</v>
      </c>
      <c r="BM7834" s="148" t="s">
        <v>4156</v>
      </c>
    </row>
    <row r="7835" spans="2:65" s="1" customFormat="1" ht="44.25" customHeight="1" x14ac:dyDescent="0.2">
      <c r="B7835" s="33"/>
      <c r="C7835" s="137" t="s">
        <v>4157</v>
      </c>
      <c r="D7835" s="137" t="s">
        <v>177</v>
      </c>
      <c r="E7835" s="138" t="s">
        <v>4158</v>
      </c>
      <c r="F7835" s="139" t="s">
        <v>4159</v>
      </c>
      <c r="G7835" s="140" t="s">
        <v>1621</v>
      </c>
      <c r="H7835" s="141">
        <v>1</v>
      </c>
      <c r="I7835" s="142"/>
      <c r="J7835" s="143">
        <f t="shared" si="30"/>
        <v>0</v>
      </c>
      <c r="K7835" s="139" t="s">
        <v>1</v>
      </c>
      <c r="L7835" s="33"/>
      <c r="M7835" s="144" t="s">
        <v>1</v>
      </c>
      <c r="N7835" s="145" t="s">
        <v>50</v>
      </c>
      <c r="P7835" s="146">
        <f t="shared" si="31"/>
        <v>0</v>
      </c>
      <c r="Q7835" s="146">
        <v>0</v>
      </c>
      <c r="R7835" s="146">
        <f t="shared" si="32"/>
        <v>0</v>
      </c>
      <c r="S7835" s="146">
        <v>0</v>
      </c>
      <c r="T7835" s="147">
        <f t="shared" si="33"/>
        <v>0</v>
      </c>
      <c r="AR7835" s="148" t="s">
        <v>330</v>
      </c>
      <c r="AT7835" s="148" t="s">
        <v>177</v>
      </c>
      <c r="AU7835" s="148" t="s">
        <v>94</v>
      </c>
      <c r="AY7835" s="17" t="s">
        <v>174</v>
      </c>
      <c r="BE7835" s="149">
        <f t="shared" si="34"/>
        <v>0</v>
      </c>
      <c r="BF7835" s="149">
        <f t="shared" si="35"/>
        <v>0</v>
      </c>
      <c r="BG7835" s="149">
        <f t="shared" si="36"/>
        <v>0</v>
      </c>
      <c r="BH7835" s="149">
        <f t="shared" si="37"/>
        <v>0</v>
      </c>
      <c r="BI7835" s="149">
        <f t="shared" si="38"/>
        <v>0</v>
      </c>
      <c r="BJ7835" s="17" t="s">
        <v>94</v>
      </c>
      <c r="BK7835" s="149">
        <f t="shared" si="39"/>
        <v>0</v>
      </c>
      <c r="BL7835" s="17" t="s">
        <v>330</v>
      </c>
      <c r="BM7835" s="148" t="s">
        <v>4160</v>
      </c>
    </row>
    <row r="7836" spans="2:65" s="1" customFormat="1" ht="44.25" customHeight="1" x14ac:dyDescent="0.2">
      <c r="B7836" s="33"/>
      <c r="C7836" s="137" t="s">
        <v>4161</v>
      </c>
      <c r="D7836" s="137" t="s">
        <v>177</v>
      </c>
      <c r="E7836" s="138" t="s">
        <v>4162</v>
      </c>
      <c r="F7836" s="139" t="s">
        <v>4163</v>
      </c>
      <c r="G7836" s="140" t="s">
        <v>1621</v>
      </c>
      <c r="H7836" s="141">
        <v>1</v>
      </c>
      <c r="I7836" s="142"/>
      <c r="J7836" s="143">
        <f t="shared" si="30"/>
        <v>0</v>
      </c>
      <c r="K7836" s="139" t="s">
        <v>1</v>
      </c>
      <c r="L7836" s="33"/>
      <c r="M7836" s="144" t="s">
        <v>1</v>
      </c>
      <c r="N7836" s="145" t="s">
        <v>50</v>
      </c>
      <c r="P7836" s="146">
        <f t="shared" si="31"/>
        <v>0</v>
      </c>
      <c r="Q7836" s="146">
        <v>0</v>
      </c>
      <c r="R7836" s="146">
        <f t="shared" si="32"/>
        <v>0</v>
      </c>
      <c r="S7836" s="146">
        <v>0</v>
      </c>
      <c r="T7836" s="147">
        <f t="shared" si="33"/>
        <v>0</v>
      </c>
      <c r="AR7836" s="148" t="s">
        <v>330</v>
      </c>
      <c r="AT7836" s="148" t="s">
        <v>177</v>
      </c>
      <c r="AU7836" s="148" t="s">
        <v>94</v>
      </c>
      <c r="AY7836" s="17" t="s">
        <v>174</v>
      </c>
      <c r="BE7836" s="149">
        <f t="shared" si="34"/>
        <v>0</v>
      </c>
      <c r="BF7836" s="149">
        <f t="shared" si="35"/>
        <v>0</v>
      </c>
      <c r="BG7836" s="149">
        <f t="shared" si="36"/>
        <v>0</v>
      </c>
      <c r="BH7836" s="149">
        <f t="shared" si="37"/>
        <v>0</v>
      </c>
      <c r="BI7836" s="149">
        <f t="shared" si="38"/>
        <v>0</v>
      </c>
      <c r="BJ7836" s="17" t="s">
        <v>94</v>
      </c>
      <c r="BK7836" s="149">
        <f t="shared" si="39"/>
        <v>0</v>
      </c>
      <c r="BL7836" s="17" t="s">
        <v>330</v>
      </c>
      <c r="BM7836" s="148" t="s">
        <v>4164</v>
      </c>
    </row>
    <row r="7837" spans="2:65" s="1" customFormat="1" ht="44.25" customHeight="1" x14ac:dyDescent="0.2">
      <c r="B7837" s="33"/>
      <c r="C7837" s="137" t="s">
        <v>4165</v>
      </c>
      <c r="D7837" s="137" t="s">
        <v>177</v>
      </c>
      <c r="E7837" s="138" t="s">
        <v>4166</v>
      </c>
      <c r="F7837" s="139" t="s">
        <v>4167</v>
      </c>
      <c r="G7837" s="140" t="s">
        <v>1621</v>
      </c>
      <c r="H7837" s="141">
        <v>1</v>
      </c>
      <c r="I7837" s="142"/>
      <c r="J7837" s="143">
        <f t="shared" si="30"/>
        <v>0</v>
      </c>
      <c r="K7837" s="139" t="s">
        <v>1</v>
      </c>
      <c r="L7837" s="33"/>
      <c r="M7837" s="144" t="s">
        <v>1</v>
      </c>
      <c r="N7837" s="145" t="s">
        <v>50</v>
      </c>
      <c r="P7837" s="146">
        <f t="shared" si="31"/>
        <v>0</v>
      </c>
      <c r="Q7837" s="146">
        <v>0</v>
      </c>
      <c r="R7837" s="146">
        <f t="shared" si="32"/>
        <v>0</v>
      </c>
      <c r="S7837" s="146">
        <v>0</v>
      </c>
      <c r="T7837" s="147">
        <f t="shared" si="33"/>
        <v>0</v>
      </c>
      <c r="AR7837" s="148" t="s">
        <v>330</v>
      </c>
      <c r="AT7837" s="148" t="s">
        <v>177</v>
      </c>
      <c r="AU7837" s="148" t="s">
        <v>94</v>
      </c>
      <c r="AY7837" s="17" t="s">
        <v>174</v>
      </c>
      <c r="BE7837" s="149">
        <f t="shared" si="34"/>
        <v>0</v>
      </c>
      <c r="BF7837" s="149">
        <f t="shared" si="35"/>
        <v>0</v>
      </c>
      <c r="BG7837" s="149">
        <f t="shared" si="36"/>
        <v>0</v>
      </c>
      <c r="BH7837" s="149">
        <f t="shared" si="37"/>
        <v>0</v>
      </c>
      <c r="BI7837" s="149">
        <f t="shared" si="38"/>
        <v>0</v>
      </c>
      <c r="BJ7837" s="17" t="s">
        <v>94</v>
      </c>
      <c r="BK7837" s="149">
        <f t="shared" si="39"/>
        <v>0</v>
      </c>
      <c r="BL7837" s="17" t="s">
        <v>330</v>
      </c>
      <c r="BM7837" s="148" t="s">
        <v>4168</v>
      </c>
    </row>
    <row r="7838" spans="2:65" s="1" customFormat="1" ht="44.25" customHeight="1" x14ac:dyDescent="0.2">
      <c r="B7838" s="33"/>
      <c r="C7838" s="137" t="s">
        <v>4169</v>
      </c>
      <c r="D7838" s="137" t="s">
        <v>177</v>
      </c>
      <c r="E7838" s="138" t="s">
        <v>4170</v>
      </c>
      <c r="F7838" s="139" t="s">
        <v>4171</v>
      </c>
      <c r="G7838" s="140" t="s">
        <v>1621</v>
      </c>
      <c r="H7838" s="141">
        <v>1</v>
      </c>
      <c r="I7838" s="142"/>
      <c r="J7838" s="143">
        <f t="shared" si="30"/>
        <v>0</v>
      </c>
      <c r="K7838" s="139" t="s">
        <v>1</v>
      </c>
      <c r="L7838" s="33"/>
      <c r="M7838" s="144" t="s">
        <v>1</v>
      </c>
      <c r="N7838" s="145" t="s">
        <v>50</v>
      </c>
      <c r="P7838" s="146">
        <f t="shared" si="31"/>
        <v>0</v>
      </c>
      <c r="Q7838" s="146">
        <v>0</v>
      </c>
      <c r="R7838" s="146">
        <f t="shared" si="32"/>
        <v>0</v>
      </c>
      <c r="S7838" s="146">
        <v>0</v>
      </c>
      <c r="T7838" s="147">
        <f t="shared" si="33"/>
        <v>0</v>
      </c>
      <c r="AR7838" s="148" t="s">
        <v>330</v>
      </c>
      <c r="AT7838" s="148" t="s">
        <v>177</v>
      </c>
      <c r="AU7838" s="148" t="s">
        <v>94</v>
      </c>
      <c r="AY7838" s="17" t="s">
        <v>174</v>
      </c>
      <c r="BE7838" s="149">
        <f t="shared" si="34"/>
        <v>0</v>
      </c>
      <c r="BF7838" s="149">
        <f t="shared" si="35"/>
        <v>0</v>
      </c>
      <c r="BG7838" s="149">
        <f t="shared" si="36"/>
        <v>0</v>
      </c>
      <c r="BH7838" s="149">
        <f t="shared" si="37"/>
        <v>0</v>
      </c>
      <c r="BI7838" s="149">
        <f t="shared" si="38"/>
        <v>0</v>
      </c>
      <c r="BJ7838" s="17" t="s">
        <v>94</v>
      </c>
      <c r="BK7838" s="149">
        <f t="shared" si="39"/>
        <v>0</v>
      </c>
      <c r="BL7838" s="17" t="s">
        <v>330</v>
      </c>
      <c r="BM7838" s="148" t="s">
        <v>4172</v>
      </c>
    </row>
    <row r="7839" spans="2:65" s="1" customFormat="1" ht="49.15" customHeight="1" x14ac:dyDescent="0.2">
      <c r="B7839" s="33"/>
      <c r="C7839" s="137" t="s">
        <v>4173</v>
      </c>
      <c r="D7839" s="137" t="s">
        <v>177</v>
      </c>
      <c r="E7839" s="138" t="s">
        <v>4174</v>
      </c>
      <c r="F7839" s="139" t="s">
        <v>4175</v>
      </c>
      <c r="G7839" s="140" t="s">
        <v>1621</v>
      </c>
      <c r="H7839" s="141">
        <v>1</v>
      </c>
      <c r="I7839" s="142"/>
      <c r="J7839" s="143">
        <f t="shared" si="30"/>
        <v>0</v>
      </c>
      <c r="K7839" s="139" t="s">
        <v>1</v>
      </c>
      <c r="L7839" s="33"/>
      <c r="M7839" s="144" t="s">
        <v>1</v>
      </c>
      <c r="N7839" s="145" t="s">
        <v>50</v>
      </c>
      <c r="P7839" s="146">
        <f t="shared" si="31"/>
        <v>0</v>
      </c>
      <c r="Q7839" s="146">
        <v>0</v>
      </c>
      <c r="R7839" s="146">
        <f t="shared" si="32"/>
        <v>0</v>
      </c>
      <c r="S7839" s="146">
        <v>0</v>
      </c>
      <c r="T7839" s="147">
        <f t="shared" si="33"/>
        <v>0</v>
      </c>
      <c r="AR7839" s="148" t="s">
        <v>330</v>
      </c>
      <c r="AT7839" s="148" t="s">
        <v>177</v>
      </c>
      <c r="AU7839" s="148" t="s">
        <v>94</v>
      </c>
      <c r="AY7839" s="17" t="s">
        <v>174</v>
      </c>
      <c r="BE7839" s="149">
        <f t="shared" si="34"/>
        <v>0</v>
      </c>
      <c r="BF7839" s="149">
        <f t="shared" si="35"/>
        <v>0</v>
      </c>
      <c r="BG7839" s="149">
        <f t="shared" si="36"/>
        <v>0</v>
      </c>
      <c r="BH7839" s="149">
        <f t="shared" si="37"/>
        <v>0</v>
      </c>
      <c r="BI7839" s="149">
        <f t="shared" si="38"/>
        <v>0</v>
      </c>
      <c r="BJ7839" s="17" t="s">
        <v>94</v>
      </c>
      <c r="BK7839" s="149">
        <f t="shared" si="39"/>
        <v>0</v>
      </c>
      <c r="BL7839" s="17" t="s">
        <v>330</v>
      </c>
      <c r="BM7839" s="148" t="s">
        <v>4176</v>
      </c>
    </row>
    <row r="7840" spans="2:65" s="1" customFormat="1" ht="37.9" customHeight="1" x14ac:dyDescent="0.2">
      <c r="B7840" s="33"/>
      <c r="C7840" s="137" t="s">
        <v>4177</v>
      </c>
      <c r="D7840" s="137" t="s">
        <v>177</v>
      </c>
      <c r="E7840" s="138" t="s">
        <v>4178</v>
      </c>
      <c r="F7840" s="139" t="s">
        <v>4179</v>
      </c>
      <c r="G7840" s="140" t="s">
        <v>1621</v>
      </c>
      <c r="H7840" s="141">
        <v>1</v>
      </c>
      <c r="I7840" s="142"/>
      <c r="J7840" s="143">
        <f t="shared" si="30"/>
        <v>0</v>
      </c>
      <c r="K7840" s="139" t="s">
        <v>1</v>
      </c>
      <c r="L7840" s="33"/>
      <c r="M7840" s="144" t="s">
        <v>1</v>
      </c>
      <c r="N7840" s="145" t="s">
        <v>50</v>
      </c>
      <c r="P7840" s="146">
        <f t="shared" si="31"/>
        <v>0</v>
      </c>
      <c r="Q7840" s="146">
        <v>0</v>
      </c>
      <c r="R7840" s="146">
        <f t="shared" si="32"/>
        <v>0</v>
      </c>
      <c r="S7840" s="146">
        <v>0</v>
      </c>
      <c r="T7840" s="147">
        <f t="shared" si="33"/>
        <v>0</v>
      </c>
      <c r="AR7840" s="148" t="s">
        <v>330</v>
      </c>
      <c r="AT7840" s="148" t="s">
        <v>177</v>
      </c>
      <c r="AU7840" s="148" t="s">
        <v>94</v>
      </c>
      <c r="AY7840" s="17" t="s">
        <v>174</v>
      </c>
      <c r="BE7840" s="149">
        <f t="shared" si="34"/>
        <v>0</v>
      </c>
      <c r="BF7840" s="149">
        <f t="shared" si="35"/>
        <v>0</v>
      </c>
      <c r="BG7840" s="149">
        <f t="shared" si="36"/>
        <v>0</v>
      </c>
      <c r="BH7840" s="149">
        <f t="shared" si="37"/>
        <v>0</v>
      </c>
      <c r="BI7840" s="149">
        <f t="shared" si="38"/>
        <v>0</v>
      </c>
      <c r="BJ7840" s="17" t="s">
        <v>94</v>
      </c>
      <c r="BK7840" s="149">
        <f t="shared" si="39"/>
        <v>0</v>
      </c>
      <c r="BL7840" s="17" t="s">
        <v>330</v>
      </c>
      <c r="BM7840" s="148" t="s">
        <v>4180</v>
      </c>
    </row>
    <row r="7841" spans="2:65" s="1" customFormat="1" ht="37.9" customHeight="1" x14ac:dyDescent="0.2">
      <c r="B7841" s="33"/>
      <c r="C7841" s="137" t="s">
        <v>4181</v>
      </c>
      <c r="D7841" s="137" t="s">
        <v>177</v>
      </c>
      <c r="E7841" s="138" t="s">
        <v>4182</v>
      </c>
      <c r="F7841" s="139" t="s">
        <v>4183</v>
      </c>
      <c r="G7841" s="140" t="s">
        <v>1621</v>
      </c>
      <c r="H7841" s="141">
        <v>1</v>
      </c>
      <c r="I7841" s="142"/>
      <c r="J7841" s="143">
        <f t="shared" si="30"/>
        <v>0</v>
      </c>
      <c r="K7841" s="139" t="s">
        <v>1</v>
      </c>
      <c r="L7841" s="33"/>
      <c r="M7841" s="144" t="s">
        <v>1</v>
      </c>
      <c r="N7841" s="145" t="s">
        <v>50</v>
      </c>
      <c r="P7841" s="146">
        <f t="shared" si="31"/>
        <v>0</v>
      </c>
      <c r="Q7841" s="146">
        <v>0</v>
      </c>
      <c r="R7841" s="146">
        <f t="shared" si="32"/>
        <v>0</v>
      </c>
      <c r="S7841" s="146">
        <v>0</v>
      </c>
      <c r="T7841" s="147">
        <f t="shared" si="33"/>
        <v>0</v>
      </c>
      <c r="AR7841" s="148" t="s">
        <v>330</v>
      </c>
      <c r="AT7841" s="148" t="s">
        <v>177</v>
      </c>
      <c r="AU7841" s="148" t="s">
        <v>94</v>
      </c>
      <c r="AY7841" s="17" t="s">
        <v>174</v>
      </c>
      <c r="BE7841" s="149">
        <f t="shared" si="34"/>
        <v>0</v>
      </c>
      <c r="BF7841" s="149">
        <f t="shared" si="35"/>
        <v>0</v>
      </c>
      <c r="BG7841" s="149">
        <f t="shared" si="36"/>
        <v>0</v>
      </c>
      <c r="BH7841" s="149">
        <f t="shared" si="37"/>
        <v>0</v>
      </c>
      <c r="BI7841" s="149">
        <f t="shared" si="38"/>
        <v>0</v>
      </c>
      <c r="BJ7841" s="17" t="s">
        <v>94</v>
      </c>
      <c r="BK7841" s="149">
        <f t="shared" si="39"/>
        <v>0</v>
      </c>
      <c r="BL7841" s="17" t="s">
        <v>330</v>
      </c>
      <c r="BM7841" s="148" t="s">
        <v>4184</v>
      </c>
    </row>
    <row r="7842" spans="2:65" s="1" customFormat="1" ht="49.15" customHeight="1" x14ac:dyDescent="0.2">
      <c r="B7842" s="33"/>
      <c r="C7842" s="137" t="s">
        <v>4185</v>
      </c>
      <c r="D7842" s="137" t="s">
        <v>177</v>
      </c>
      <c r="E7842" s="138" t="s">
        <v>3931</v>
      </c>
      <c r="F7842" s="139" t="s">
        <v>3932</v>
      </c>
      <c r="G7842" s="140" t="s">
        <v>2625</v>
      </c>
      <c r="H7842" s="196"/>
      <c r="I7842" s="142"/>
      <c r="J7842" s="143">
        <f t="shared" si="30"/>
        <v>0</v>
      </c>
      <c r="K7842" s="139" t="s">
        <v>181</v>
      </c>
      <c r="L7842" s="33"/>
      <c r="M7842" s="144" t="s">
        <v>1</v>
      </c>
      <c r="N7842" s="145" t="s">
        <v>50</v>
      </c>
      <c r="P7842" s="146">
        <f t="shared" si="31"/>
        <v>0</v>
      </c>
      <c r="Q7842" s="146">
        <v>0</v>
      </c>
      <c r="R7842" s="146">
        <f t="shared" si="32"/>
        <v>0</v>
      </c>
      <c r="S7842" s="146">
        <v>0</v>
      </c>
      <c r="T7842" s="147">
        <f t="shared" si="33"/>
        <v>0</v>
      </c>
      <c r="AR7842" s="148" t="s">
        <v>330</v>
      </c>
      <c r="AT7842" s="148" t="s">
        <v>177</v>
      </c>
      <c r="AU7842" s="148" t="s">
        <v>94</v>
      </c>
      <c r="AY7842" s="17" t="s">
        <v>174</v>
      </c>
      <c r="BE7842" s="149">
        <f t="shared" si="34"/>
        <v>0</v>
      </c>
      <c r="BF7842" s="149">
        <f t="shared" si="35"/>
        <v>0</v>
      </c>
      <c r="BG7842" s="149">
        <f t="shared" si="36"/>
        <v>0</v>
      </c>
      <c r="BH7842" s="149">
        <f t="shared" si="37"/>
        <v>0</v>
      </c>
      <c r="BI7842" s="149">
        <f t="shared" si="38"/>
        <v>0</v>
      </c>
      <c r="BJ7842" s="17" t="s">
        <v>94</v>
      </c>
      <c r="BK7842" s="149">
        <f t="shared" si="39"/>
        <v>0</v>
      </c>
      <c r="BL7842" s="17" t="s">
        <v>330</v>
      </c>
      <c r="BM7842" s="148" t="s">
        <v>4186</v>
      </c>
    </row>
    <row r="7843" spans="2:65" s="11" customFormat="1" ht="22.9" customHeight="1" x14ac:dyDescent="0.2">
      <c r="B7843" s="125"/>
      <c r="D7843" s="126" t="s">
        <v>83</v>
      </c>
      <c r="E7843" s="135" t="s">
        <v>4187</v>
      </c>
      <c r="F7843" s="135" t="s">
        <v>4188</v>
      </c>
      <c r="I7843" s="128"/>
      <c r="J7843" s="136">
        <f>BK7843</f>
        <v>0</v>
      </c>
      <c r="L7843" s="125"/>
      <c r="M7843" s="130"/>
      <c r="P7843" s="131">
        <f>SUM(P7844:P7938)</f>
        <v>0</v>
      </c>
      <c r="R7843" s="131">
        <f>SUM(R7844:R7938)</f>
        <v>0</v>
      </c>
      <c r="T7843" s="132">
        <f>SUM(T7844:T7938)</f>
        <v>0</v>
      </c>
      <c r="AR7843" s="126" t="s">
        <v>94</v>
      </c>
      <c r="AT7843" s="133" t="s">
        <v>83</v>
      </c>
      <c r="AU7843" s="133" t="s">
        <v>92</v>
      </c>
      <c r="AY7843" s="126" t="s">
        <v>174</v>
      </c>
      <c r="BK7843" s="134">
        <f>SUM(BK7844:BK7938)</f>
        <v>0</v>
      </c>
    </row>
    <row r="7844" spans="2:65" s="1" customFormat="1" ht="49.15" customHeight="1" x14ac:dyDescent="0.2">
      <c r="B7844" s="33"/>
      <c r="C7844" s="137" t="s">
        <v>4189</v>
      </c>
      <c r="D7844" s="137" t="s">
        <v>177</v>
      </c>
      <c r="E7844" s="138" t="s">
        <v>4190</v>
      </c>
      <c r="F7844" s="139" t="s">
        <v>4191</v>
      </c>
      <c r="G7844" s="140" t="s">
        <v>249</v>
      </c>
      <c r="H7844" s="141">
        <v>2.2799999999999998</v>
      </c>
      <c r="I7844" s="142"/>
      <c r="J7844" s="143">
        <f>ROUND(I7844*H7844,2)</f>
        <v>0</v>
      </c>
      <c r="K7844" s="139" t="s">
        <v>1</v>
      </c>
      <c r="L7844" s="33"/>
      <c r="M7844" s="144" t="s">
        <v>1</v>
      </c>
      <c r="N7844" s="145" t="s">
        <v>50</v>
      </c>
      <c r="P7844" s="146">
        <f>O7844*H7844</f>
        <v>0</v>
      </c>
      <c r="Q7844" s="146">
        <v>0</v>
      </c>
      <c r="R7844" s="146">
        <f>Q7844*H7844</f>
        <v>0</v>
      </c>
      <c r="S7844" s="146">
        <v>0</v>
      </c>
      <c r="T7844" s="147">
        <f>S7844*H7844</f>
        <v>0</v>
      </c>
      <c r="AR7844" s="148" t="s">
        <v>330</v>
      </c>
      <c r="AT7844" s="148" t="s">
        <v>177</v>
      </c>
      <c r="AU7844" s="148" t="s">
        <v>94</v>
      </c>
      <c r="AY7844" s="17" t="s">
        <v>174</v>
      </c>
      <c r="BE7844" s="149">
        <f>IF(N7844="základní",J7844,0)</f>
        <v>0</v>
      </c>
      <c r="BF7844" s="149">
        <f>IF(N7844="snížená",J7844,0)</f>
        <v>0</v>
      </c>
      <c r="BG7844" s="149">
        <f>IF(N7844="zákl. přenesená",J7844,0)</f>
        <v>0</v>
      </c>
      <c r="BH7844" s="149">
        <f>IF(N7844="sníž. přenesená",J7844,0)</f>
        <v>0</v>
      </c>
      <c r="BI7844" s="149">
        <f>IF(N7844="nulová",J7844,0)</f>
        <v>0</v>
      </c>
      <c r="BJ7844" s="17" t="s">
        <v>94</v>
      </c>
      <c r="BK7844" s="149">
        <f>ROUND(I7844*H7844,2)</f>
        <v>0</v>
      </c>
      <c r="BL7844" s="17" t="s">
        <v>330</v>
      </c>
      <c r="BM7844" s="148" t="s">
        <v>4192</v>
      </c>
    </row>
    <row r="7845" spans="2:65" s="1" customFormat="1" ht="39" x14ac:dyDescent="0.2">
      <c r="B7845" s="33"/>
      <c r="D7845" s="151" t="s">
        <v>325</v>
      </c>
      <c r="F7845" s="186" t="s">
        <v>4193</v>
      </c>
      <c r="I7845" s="187"/>
      <c r="L7845" s="33"/>
      <c r="M7845" s="188"/>
      <c r="T7845" s="57"/>
      <c r="AT7845" s="17" t="s">
        <v>325</v>
      </c>
      <c r="AU7845" s="17" t="s">
        <v>94</v>
      </c>
    </row>
    <row r="7846" spans="2:65" s="14" customFormat="1" x14ac:dyDescent="0.2">
      <c r="B7846" s="170"/>
      <c r="D7846" s="151" t="s">
        <v>197</v>
      </c>
      <c r="E7846" s="171" t="s">
        <v>1</v>
      </c>
      <c r="F7846" s="172" t="s">
        <v>675</v>
      </c>
      <c r="H7846" s="171" t="s">
        <v>1</v>
      </c>
      <c r="I7846" s="173"/>
      <c r="L7846" s="170"/>
      <c r="M7846" s="174"/>
      <c r="T7846" s="175"/>
      <c r="AT7846" s="171" t="s">
        <v>197</v>
      </c>
      <c r="AU7846" s="171" t="s">
        <v>94</v>
      </c>
      <c r="AV7846" s="14" t="s">
        <v>92</v>
      </c>
      <c r="AW7846" s="14" t="s">
        <v>40</v>
      </c>
      <c r="AX7846" s="14" t="s">
        <v>84</v>
      </c>
      <c r="AY7846" s="171" t="s">
        <v>174</v>
      </c>
    </row>
    <row r="7847" spans="2:65" s="14" customFormat="1" x14ac:dyDescent="0.2">
      <c r="B7847" s="170"/>
      <c r="D7847" s="151" t="s">
        <v>197</v>
      </c>
      <c r="E7847" s="171" t="s">
        <v>1</v>
      </c>
      <c r="F7847" s="172" t="s">
        <v>676</v>
      </c>
      <c r="H7847" s="171" t="s">
        <v>1</v>
      </c>
      <c r="I7847" s="173"/>
      <c r="L7847" s="170"/>
      <c r="M7847" s="174"/>
      <c r="T7847" s="175"/>
      <c r="AT7847" s="171" t="s">
        <v>197</v>
      </c>
      <c r="AU7847" s="171" t="s">
        <v>94</v>
      </c>
      <c r="AV7847" s="14" t="s">
        <v>92</v>
      </c>
      <c r="AW7847" s="14" t="s">
        <v>40</v>
      </c>
      <c r="AX7847" s="14" t="s">
        <v>84</v>
      </c>
      <c r="AY7847" s="171" t="s">
        <v>174</v>
      </c>
    </row>
    <row r="7848" spans="2:65" s="12" customFormat="1" x14ac:dyDescent="0.2">
      <c r="B7848" s="150"/>
      <c r="D7848" s="151" t="s">
        <v>197</v>
      </c>
      <c r="E7848" s="152" t="s">
        <v>1</v>
      </c>
      <c r="F7848" s="153" t="s">
        <v>677</v>
      </c>
      <c r="H7848" s="154">
        <v>2.2799999999999998</v>
      </c>
      <c r="I7848" s="155"/>
      <c r="L7848" s="150"/>
      <c r="M7848" s="156"/>
      <c r="T7848" s="157"/>
      <c r="AT7848" s="152" t="s">
        <v>197</v>
      </c>
      <c r="AU7848" s="152" t="s">
        <v>94</v>
      </c>
      <c r="AV7848" s="12" t="s">
        <v>94</v>
      </c>
      <c r="AW7848" s="12" t="s">
        <v>40</v>
      </c>
      <c r="AX7848" s="12" t="s">
        <v>84</v>
      </c>
      <c r="AY7848" s="152" t="s">
        <v>174</v>
      </c>
    </row>
    <row r="7849" spans="2:65" s="13" customFormat="1" x14ac:dyDescent="0.2">
      <c r="B7849" s="158"/>
      <c r="D7849" s="151" t="s">
        <v>197</v>
      </c>
      <c r="E7849" s="159" t="s">
        <v>1</v>
      </c>
      <c r="F7849" s="160" t="s">
        <v>199</v>
      </c>
      <c r="H7849" s="161">
        <v>2.2799999999999998</v>
      </c>
      <c r="I7849" s="162"/>
      <c r="L7849" s="158"/>
      <c r="M7849" s="163"/>
      <c r="T7849" s="164"/>
      <c r="AT7849" s="159" t="s">
        <v>197</v>
      </c>
      <c r="AU7849" s="159" t="s">
        <v>94</v>
      </c>
      <c r="AV7849" s="13" t="s">
        <v>182</v>
      </c>
      <c r="AW7849" s="13" t="s">
        <v>40</v>
      </c>
      <c r="AX7849" s="13" t="s">
        <v>92</v>
      </c>
      <c r="AY7849" s="159" t="s">
        <v>174</v>
      </c>
    </row>
    <row r="7850" spans="2:65" s="1" customFormat="1" ht="44.25" customHeight="1" x14ac:dyDescent="0.2">
      <c r="B7850" s="33"/>
      <c r="C7850" s="137" t="s">
        <v>4194</v>
      </c>
      <c r="D7850" s="137" t="s">
        <v>177</v>
      </c>
      <c r="E7850" s="138" t="s">
        <v>4195</v>
      </c>
      <c r="F7850" s="139" t="s">
        <v>4196</v>
      </c>
      <c r="G7850" s="140" t="s">
        <v>1621</v>
      </c>
      <c r="H7850" s="141">
        <v>41</v>
      </c>
      <c r="I7850" s="142"/>
      <c r="J7850" s="143">
        <f>ROUND(I7850*H7850,2)</f>
        <v>0</v>
      </c>
      <c r="K7850" s="139" t="s">
        <v>1</v>
      </c>
      <c r="L7850" s="33"/>
      <c r="M7850" s="144" t="s">
        <v>1</v>
      </c>
      <c r="N7850" s="145" t="s">
        <v>50</v>
      </c>
      <c r="P7850" s="146">
        <f>O7850*H7850</f>
        <v>0</v>
      </c>
      <c r="Q7850" s="146">
        <v>0</v>
      </c>
      <c r="R7850" s="146">
        <f>Q7850*H7850</f>
        <v>0</v>
      </c>
      <c r="S7850" s="146">
        <v>0</v>
      </c>
      <c r="T7850" s="147">
        <f>S7850*H7850</f>
        <v>0</v>
      </c>
      <c r="AR7850" s="148" t="s">
        <v>330</v>
      </c>
      <c r="AT7850" s="148" t="s">
        <v>177</v>
      </c>
      <c r="AU7850" s="148" t="s">
        <v>94</v>
      </c>
      <c r="AY7850" s="17" t="s">
        <v>174</v>
      </c>
      <c r="BE7850" s="149">
        <f>IF(N7850="základní",J7850,0)</f>
        <v>0</v>
      </c>
      <c r="BF7850" s="149">
        <f>IF(N7850="snížená",J7850,0)</f>
        <v>0</v>
      </c>
      <c r="BG7850" s="149">
        <f>IF(N7850="zákl. přenesená",J7850,0)</f>
        <v>0</v>
      </c>
      <c r="BH7850" s="149">
        <f>IF(N7850="sníž. přenesená",J7850,0)</f>
        <v>0</v>
      </c>
      <c r="BI7850" s="149">
        <f>IF(N7850="nulová",J7850,0)</f>
        <v>0</v>
      </c>
      <c r="BJ7850" s="17" t="s">
        <v>94</v>
      </c>
      <c r="BK7850" s="149">
        <f>ROUND(I7850*H7850,2)</f>
        <v>0</v>
      </c>
      <c r="BL7850" s="17" t="s">
        <v>330</v>
      </c>
      <c r="BM7850" s="148" t="s">
        <v>4197</v>
      </c>
    </row>
    <row r="7851" spans="2:65" s="1" customFormat="1" ht="107.25" x14ac:dyDescent="0.2">
      <c r="B7851" s="33"/>
      <c r="D7851" s="151" t="s">
        <v>325</v>
      </c>
      <c r="F7851" s="186" t="s">
        <v>4198</v>
      </c>
      <c r="I7851" s="187"/>
      <c r="L7851" s="33"/>
      <c r="M7851" s="188"/>
      <c r="T7851" s="57"/>
      <c r="AT7851" s="17" t="s">
        <v>325</v>
      </c>
      <c r="AU7851" s="17" t="s">
        <v>94</v>
      </c>
    </row>
    <row r="7852" spans="2:65" s="1" customFormat="1" ht="44.25" customHeight="1" x14ac:dyDescent="0.2">
      <c r="B7852" s="33"/>
      <c r="C7852" s="137" t="s">
        <v>4199</v>
      </c>
      <c r="D7852" s="137" t="s">
        <v>177</v>
      </c>
      <c r="E7852" s="138" t="s">
        <v>4200</v>
      </c>
      <c r="F7852" s="139" t="s">
        <v>4201</v>
      </c>
      <c r="G7852" s="140" t="s">
        <v>1621</v>
      </c>
      <c r="H7852" s="141">
        <v>1</v>
      </c>
      <c r="I7852" s="142"/>
      <c r="J7852" s="143">
        <f>ROUND(I7852*H7852,2)</f>
        <v>0</v>
      </c>
      <c r="K7852" s="139" t="s">
        <v>1</v>
      </c>
      <c r="L7852" s="33"/>
      <c r="M7852" s="144" t="s">
        <v>1</v>
      </c>
      <c r="N7852" s="145" t="s">
        <v>50</v>
      </c>
      <c r="P7852" s="146">
        <f>O7852*H7852</f>
        <v>0</v>
      </c>
      <c r="Q7852" s="146">
        <v>0</v>
      </c>
      <c r="R7852" s="146">
        <f>Q7852*H7852</f>
        <v>0</v>
      </c>
      <c r="S7852" s="146">
        <v>0</v>
      </c>
      <c r="T7852" s="147">
        <f>S7852*H7852</f>
        <v>0</v>
      </c>
      <c r="AR7852" s="148" t="s">
        <v>330</v>
      </c>
      <c r="AT7852" s="148" t="s">
        <v>177</v>
      </c>
      <c r="AU7852" s="148" t="s">
        <v>94</v>
      </c>
      <c r="AY7852" s="17" t="s">
        <v>174</v>
      </c>
      <c r="BE7852" s="149">
        <f>IF(N7852="základní",J7852,0)</f>
        <v>0</v>
      </c>
      <c r="BF7852" s="149">
        <f>IF(N7852="snížená",J7852,0)</f>
        <v>0</v>
      </c>
      <c r="BG7852" s="149">
        <f>IF(N7852="zákl. přenesená",J7852,0)</f>
        <v>0</v>
      </c>
      <c r="BH7852" s="149">
        <f>IF(N7852="sníž. přenesená",J7852,0)</f>
        <v>0</v>
      </c>
      <c r="BI7852" s="149">
        <f>IF(N7852="nulová",J7852,0)</f>
        <v>0</v>
      </c>
      <c r="BJ7852" s="17" t="s">
        <v>94</v>
      </c>
      <c r="BK7852" s="149">
        <f>ROUND(I7852*H7852,2)</f>
        <v>0</v>
      </c>
      <c r="BL7852" s="17" t="s">
        <v>330</v>
      </c>
      <c r="BM7852" s="148" t="s">
        <v>4202</v>
      </c>
    </row>
    <row r="7853" spans="2:65" s="1" customFormat="1" ht="117" x14ac:dyDescent="0.2">
      <c r="B7853" s="33"/>
      <c r="D7853" s="151" t="s">
        <v>325</v>
      </c>
      <c r="F7853" s="186" t="s">
        <v>4203</v>
      </c>
      <c r="I7853" s="187"/>
      <c r="L7853" s="33"/>
      <c r="M7853" s="188"/>
      <c r="T7853" s="57"/>
      <c r="AT7853" s="17" t="s">
        <v>325</v>
      </c>
      <c r="AU7853" s="17" t="s">
        <v>94</v>
      </c>
    </row>
    <row r="7854" spans="2:65" s="1" customFormat="1" ht="44.25" customHeight="1" x14ac:dyDescent="0.2">
      <c r="B7854" s="33"/>
      <c r="C7854" s="137" t="s">
        <v>4204</v>
      </c>
      <c r="D7854" s="137" t="s">
        <v>177</v>
      </c>
      <c r="E7854" s="138" t="s">
        <v>4205</v>
      </c>
      <c r="F7854" s="139" t="s">
        <v>4206</v>
      </c>
      <c r="G7854" s="140" t="s">
        <v>1621</v>
      </c>
      <c r="H7854" s="141">
        <v>1</v>
      </c>
      <c r="I7854" s="142"/>
      <c r="J7854" s="143">
        <f>ROUND(I7854*H7854,2)</f>
        <v>0</v>
      </c>
      <c r="K7854" s="139" t="s">
        <v>1</v>
      </c>
      <c r="L7854" s="33"/>
      <c r="M7854" s="144" t="s">
        <v>1</v>
      </c>
      <c r="N7854" s="145" t="s">
        <v>50</v>
      </c>
      <c r="P7854" s="146">
        <f>O7854*H7854</f>
        <v>0</v>
      </c>
      <c r="Q7854" s="146">
        <v>0</v>
      </c>
      <c r="R7854" s="146">
        <f>Q7854*H7854</f>
        <v>0</v>
      </c>
      <c r="S7854" s="146">
        <v>0</v>
      </c>
      <c r="T7854" s="147">
        <f>S7854*H7854</f>
        <v>0</v>
      </c>
      <c r="AR7854" s="148" t="s">
        <v>330</v>
      </c>
      <c r="AT7854" s="148" t="s">
        <v>177</v>
      </c>
      <c r="AU7854" s="148" t="s">
        <v>94</v>
      </c>
      <c r="AY7854" s="17" t="s">
        <v>174</v>
      </c>
      <c r="BE7854" s="149">
        <f>IF(N7854="základní",J7854,0)</f>
        <v>0</v>
      </c>
      <c r="BF7854" s="149">
        <f>IF(N7854="snížená",J7854,0)</f>
        <v>0</v>
      </c>
      <c r="BG7854" s="149">
        <f>IF(N7854="zákl. přenesená",J7854,0)</f>
        <v>0</v>
      </c>
      <c r="BH7854" s="149">
        <f>IF(N7854="sníž. přenesená",J7854,0)</f>
        <v>0</v>
      </c>
      <c r="BI7854" s="149">
        <f>IF(N7854="nulová",J7854,0)</f>
        <v>0</v>
      </c>
      <c r="BJ7854" s="17" t="s">
        <v>94</v>
      </c>
      <c r="BK7854" s="149">
        <f>ROUND(I7854*H7854,2)</f>
        <v>0</v>
      </c>
      <c r="BL7854" s="17" t="s">
        <v>330</v>
      </c>
      <c r="BM7854" s="148" t="s">
        <v>4207</v>
      </c>
    </row>
    <row r="7855" spans="2:65" s="1" customFormat="1" ht="117" x14ac:dyDescent="0.2">
      <c r="B7855" s="33"/>
      <c r="D7855" s="151" t="s">
        <v>325</v>
      </c>
      <c r="F7855" s="186" t="s">
        <v>4208</v>
      </c>
      <c r="I7855" s="187"/>
      <c r="L7855" s="33"/>
      <c r="M7855" s="188"/>
      <c r="T7855" s="57"/>
      <c r="AT7855" s="17" t="s">
        <v>325</v>
      </c>
      <c r="AU7855" s="17" t="s">
        <v>94</v>
      </c>
    </row>
    <row r="7856" spans="2:65" s="1" customFormat="1" ht="44.25" customHeight="1" x14ac:dyDescent="0.2">
      <c r="B7856" s="33"/>
      <c r="C7856" s="137" t="s">
        <v>4209</v>
      </c>
      <c r="D7856" s="137" t="s">
        <v>177</v>
      </c>
      <c r="E7856" s="138" t="s">
        <v>4210</v>
      </c>
      <c r="F7856" s="139" t="s">
        <v>4211</v>
      </c>
      <c r="G7856" s="140" t="s">
        <v>1621</v>
      </c>
      <c r="H7856" s="141">
        <v>1</v>
      </c>
      <c r="I7856" s="142"/>
      <c r="J7856" s="143">
        <f>ROUND(I7856*H7856,2)</f>
        <v>0</v>
      </c>
      <c r="K7856" s="139" t="s">
        <v>1</v>
      </c>
      <c r="L7856" s="33"/>
      <c r="M7856" s="144" t="s">
        <v>1</v>
      </c>
      <c r="N7856" s="145" t="s">
        <v>50</v>
      </c>
      <c r="P7856" s="146">
        <f>O7856*H7856</f>
        <v>0</v>
      </c>
      <c r="Q7856" s="146">
        <v>0</v>
      </c>
      <c r="R7856" s="146">
        <f>Q7856*H7856</f>
        <v>0</v>
      </c>
      <c r="S7856" s="146">
        <v>0</v>
      </c>
      <c r="T7856" s="147">
        <f>S7856*H7856</f>
        <v>0</v>
      </c>
      <c r="AR7856" s="148" t="s">
        <v>330</v>
      </c>
      <c r="AT7856" s="148" t="s">
        <v>177</v>
      </c>
      <c r="AU7856" s="148" t="s">
        <v>94</v>
      </c>
      <c r="AY7856" s="17" t="s">
        <v>174</v>
      </c>
      <c r="BE7856" s="149">
        <f>IF(N7856="základní",J7856,0)</f>
        <v>0</v>
      </c>
      <c r="BF7856" s="149">
        <f>IF(N7856="snížená",J7856,0)</f>
        <v>0</v>
      </c>
      <c r="BG7856" s="149">
        <f>IF(N7856="zákl. přenesená",J7856,0)</f>
        <v>0</v>
      </c>
      <c r="BH7856" s="149">
        <f>IF(N7856="sníž. přenesená",J7856,0)</f>
        <v>0</v>
      </c>
      <c r="BI7856" s="149">
        <f>IF(N7856="nulová",J7856,0)</f>
        <v>0</v>
      </c>
      <c r="BJ7856" s="17" t="s">
        <v>94</v>
      </c>
      <c r="BK7856" s="149">
        <f>ROUND(I7856*H7856,2)</f>
        <v>0</v>
      </c>
      <c r="BL7856" s="17" t="s">
        <v>330</v>
      </c>
      <c r="BM7856" s="148" t="s">
        <v>4212</v>
      </c>
    </row>
    <row r="7857" spans="2:65" s="1" customFormat="1" ht="117" x14ac:dyDescent="0.2">
      <c r="B7857" s="33"/>
      <c r="D7857" s="151" t="s">
        <v>325</v>
      </c>
      <c r="F7857" s="186" t="s">
        <v>4213</v>
      </c>
      <c r="I7857" s="187"/>
      <c r="L7857" s="33"/>
      <c r="M7857" s="188"/>
      <c r="T7857" s="57"/>
      <c r="AT7857" s="17" t="s">
        <v>325</v>
      </c>
      <c r="AU7857" s="17" t="s">
        <v>94</v>
      </c>
    </row>
    <row r="7858" spans="2:65" s="1" customFormat="1" ht="44.25" customHeight="1" x14ac:dyDescent="0.2">
      <c r="B7858" s="33"/>
      <c r="C7858" s="137" t="s">
        <v>4214</v>
      </c>
      <c r="D7858" s="137" t="s">
        <v>177</v>
      </c>
      <c r="E7858" s="138" t="s">
        <v>4215</v>
      </c>
      <c r="F7858" s="139" t="s">
        <v>4216</v>
      </c>
      <c r="G7858" s="140" t="s">
        <v>1621</v>
      </c>
      <c r="H7858" s="141">
        <v>1</v>
      </c>
      <c r="I7858" s="142"/>
      <c r="J7858" s="143">
        <f>ROUND(I7858*H7858,2)</f>
        <v>0</v>
      </c>
      <c r="K7858" s="139" t="s">
        <v>1</v>
      </c>
      <c r="L7858" s="33"/>
      <c r="M7858" s="144" t="s">
        <v>1</v>
      </c>
      <c r="N7858" s="145" t="s">
        <v>50</v>
      </c>
      <c r="P7858" s="146">
        <f>O7858*H7858</f>
        <v>0</v>
      </c>
      <c r="Q7858" s="146">
        <v>0</v>
      </c>
      <c r="R7858" s="146">
        <f>Q7858*H7858</f>
        <v>0</v>
      </c>
      <c r="S7858" s="146">
        <v>0</v>
      </c>
      <c r="T7858" s="147">
        <f>S7858*H7858</f>
        <v>0</v>
      </c>
      <c r="AR7858" s="148" t="s">
        <v>330</v>
      </c>
      <c r="AT7858" s="148" t="s">
        <v>177</v>
      </c>
      <c r="AU7858" s="148" t="s">
        <v>94</v>
      </c>
      <c r="AY7858" s="17" t="s">
        <v>174</v>
      </c>
      <c r="BE7858" s="149">
        <f>IF(N7858="základní",J7858,0)</f>
        <v>0</v>
      </c>
      <c r="BF7858" s="149">
        <f>IF(N7858="snížená",J7858,0)</f>
        <v>0</v>
      </c>
      <c r="BG7858" s="149">
        <f>IF(N7858="zákl. přenesená",J7858,0)</f>
        <v>0</v>
      </c>
      <c r="BH7858" s="149">
        <f>IF(N7858="sníž. přenesená",J7858,0)</f>
        <v>0</v>
      </c>
      <c r="BI7858" s="149">
        <f>IF(N7858="nulová",J7858,0)</f>
        <v>0</v>
      </c>
      <c r="BJ7858" s="17" t="s">
        <v>94</v>
      </c>
      <c r="BK7858" s="149">
        <f>ROUND(I7858*H7858,2)</f>
        <v>0</v>
      </c>
      <c r="BL7858" s="17" t="s">
        <v>330</v>
      </c>
      <c r="BM7858" s="148" t="s">
        <v>4217</v>
      </c>
    </row>
    <row r="7859" spans="2:65" s="1" customFormat="1" ht="107.25" x14ac:dyDescent="0.2">
      <c r="B7859" s="33"/>
      <c r="D7859" s="151" t="s">
        <v>325</v>
      </c>
      <c r="F7859" s="186" t="s">
        <v>4218</v>
      </c>
      <c r="I7859" s="187"/>
      <c r="L7859" s="33"/>
      <c r="M7859" s="188"/>
      <c r="T7859" s="57"/>
      <c r="AT7859" s="17" t="s">
        <v>325</v>
      </c>
      <c r="AU7859" s="17" t="s">
        <v>94</v>
      </c>
    </row>
    <row r="7860" spans="2:65" s="1" customFormat="1" ht="44.25" customHeight="1" x14ac:dyDescent="0.2">
      <c r="B7860" s="33"/>
      <c r="C7860" s="137" t="s">
        <v>4219</v>
      </c>
      <c r="D7860" s="137" t="s">
        <v>177</v>
      </c>
      <c r="E7860" s="138" t="s">
        <v>4220</v>
      </c>
      <c r="F7860" s="139" t="s">
        <v>4221</v>
      </c>
      <c r="G7860" s="140" t="s">
        <v>1621</v>
      </c>
      <c r="H7860" s="141">
        <v>1</v>
      </c>
      <c r="I7860" s="142"/>
      <c r="J7860" s="143">
        <f>ROUND(I7860*H7860,2)</f>
        <v>0</v>
      </c>
      <c r="K7860" s="139" t="s">
        <v>1</v>
      </c>
      <c r="L7860" s="33"/>
      <c r="M7860" s="144" t="s">
        <v>1</v>
      </c>
      <c r="N7860" s="145" t="s">
        <v>50</v>
      </c>
      <c r="P7860" s="146">
        <f>O7860*H7860</f>
        <v>0</v>
      </c>
      <c r="Q7860" s="146">
        <v>0</v>
      </c>
      <c r="R7860" s="146">
        <f>Q7860*H7860</f>
        <v>0</v>
      </c>
      <c r="S7860" s="146">
        <v>0</v>
      </c>
      <c r="T7860" s="147">
        <f>S7860*H7860</f>
        <v>0</v>
      </c>
      <c r="AR7860" s="148" t="s">
        <v>330</v>
      </c>
      <c r="AT7860" s="148" t="s">
        <v>177</v>
      </c>
      <c r="AU7860" s="148" t="s">
        <v>94</v>
      </c>
      <c r="AY7860" s="17" t="s">
        <v>174</v>
      </c>
      <c r="BE7860" s="149">
        <f>IF(N7860="základní",J7860,0)</f>
        <v>0</v>
      </c>
      <c r="BF7860" s="149">
        <f>IF(N7860="snížená",J7860,0)</f>
        <v>0</v>
      </c>
      <c r="BG7860" s="149">
        <f>IF(N7860="zákl. přenesená",J7860,0)</f>
        <v>0</v>
      </c>
      <c r="BH7860" s="149">
        <f>IF(N7860="sníž. přenesená",J7860,0)</f>
        <v>0</v>
      </c>
      <c r="BI7860" s="149">
        <f>IF(N7860="nulová",J7860,0)</f>
        <v>0</v>
      </c>
      <c r="BJ7860" s="17" t="s">
        <v>94</v>
      </c>
      <c r="BK7860" s="149">
        <f>ROUND(I7860*H7860,2)</f>
        <v>0</v>
      </c>
      <c r="BL7860" s="17" t="s">
        <v>330</v>
      </c>
      <c r="BM7860" s="148" t="s">
        <v>4222</v>
      </c>
    </row>
    <row r="7861" spans="2:65" s="1" customFormat="1" ht="107.25" x14ac:dyDescent="0.2">
      <c r="B7861" s="33"/>
      <c r="D7861" s="151" t="s">
        <v>325</v>
      </c>
      <c r="F7861" s="186" t="s">
        <v>4223</v>
      </c>
      <c r="I7861" s="187"/>
      <c r="L7861" s="33"/>
      <c r="M7861" s="188"/>
      <c r="T7861" s="57"/>
      <c r="AT7861" s="17" t="s">
        <v>325</v>
      </c>
      <c r="AU7861" s="17" t="s">
        <v>94</v>
      </c>
    </row>
    <row r="7862" spans="2:65" s="1" customFormat="1" ht="49.15" customHeight="1" x14ac:dyDescent="0.2">
      <c r="B7862" s="33"/>
      <c r="C7862" s="137" t="s">
        <v>4224</v>
      </c>
      <c r="D7862" s="137" t="s">
        <v>177</v>
      </c>
      <c r="E7862" s="138" t="s">
        <v>4225</v>
      </c>
      <c r="F7862" s="139" t="s">
        <v>4226</v>
      </c>
      <c r="G7862" s="140" t="s">
        <v>1621</v>
      </c>
      <c r="H7862" s="141">
        <v>1</v>
      </c>
      <c r="I7862" s="142"/>
      <c r="J7862" s="143">
        <f>ROUND(I7862*H7862,2)</f>
        <v>0</v>
      </c>
      <c r="K7862" s="139" t="s">
        <v>1</v>
      </c>
      <c r="L7862" s="33"/>
      <c r="M7862" s="144" t="s">
        <v>1</v>
      </c>
      <c r="N7862" s="145" t="s">
        <v>50</v>
      </c>
      <c r="P7862" s="146">
        <f>O7862*H7862</f>
        <v>0</v>
      </c>
      <c r="Q7862" s="146">
        <v>0</v>
      </c>
      <c r="R7862" s="146">
        <f>Q7862*H7862</f>
        <v>0</v>
      </c>
      <c r="S7862" s="146">
        <v>0</v>
      </c>
      <c r="T7862" s="147">
        <f>S7862*H7862</f>
        <v>0</v>
      </c>
      <c r="AR7862" s="148" t="s">
        <v>330</v>
      </c>
      <c r="AT7862" s="148" t="s">
        <v>177</v>
      </c>
      <c r="AU7862" s="148" t="s">
        <v>94</v>
      </c>
      <c r="AY7862" s="17" t="s">
        <v>174</v>
      </c>
      <c r="BE7862" s="149">
        <f>IF(N7862="základní",J7862,0)</f>
        <v>0</v>
      </c>
      <c r="BF7862" s="149">
        <f>IF(N7862="snížená",J7862,0)</f>
        <v>0</v>
      </c>
      <c r="BG7862" s="149">
        <f>IF(N7862="zákl. přenesená",J7862,0)</f>
        <v>0</v>
      </c>
      <c r="BH7862" s="149">
        <f>IF(N7862="sníž. přenesená",J7862,0)</f>
        <v>0</v>
      </c>
      <c r="BI7862" s="149">
        <f>IF(N7862="nulová",J7862,0)</f>
        <v>0</v>
      </c>
      <c r="BJ7862" s="17" t="s">
        <v>94</v>
      </c>
      <c r="BK7862" s="149">
        <f>ROUND(I7862*H7862,2)</f>
        <v>0</v>
      </c>
      <c r="BL7862" s="17" t="s">
        <v>330</v>
      </c>
      <c r="BM7862" s="148" t="s">
        <v>4227</v>
      </c>
    </row>
    <row r="7863" spans="2:65" s="1" customFormat="1" ht="107.25" x14ac:dyDescent="0.2">
      <c r="B7863" s="33"/>
      <c r="D7863" s="151" t="s">
        <v>325</v>
      </c>
      <c r="F7863" s="186" t="s">
        <v>4228</v>
      </c>
      <c r="I7863" s="187"/>
      <c r="L7863" s="33"/>
      <c r="M7863" s="188"/>
      <c r="T7863" s="57"/>
      <c r="AT7863" s="17" t="s">
        <v>325</v>
      </c>
      <c r="AU7863" s="17" t="s">
        <v>94</v>
      </c>
    </row>
    <row r="7864" spans="2:65" s="1" customFormat="1" ht="44.25" customHeight="1" x14ac:dyDescent="0.2">
      <c r="B7864" s="33"/>
      <c r="C7864" s="137" t="s">
        <v>4229</v>
      </c>
      <c r="D7864" s="137" t="s">
        <v>177</v>
      </c>
      <c r="E7864" s="138" t="s">
        <v>4230</v>
      </c>
      <c r="F7864" s="139" t="s">
        <v>4231</v>
      </c>
      <c r="G7864" s="140" t="s">
        <v>1621</v>
      </c>
      <c r="H7864" s="141">
        <v>3</v>
      </c>
      <c r="I7864" s="142"/>
      <c r="J7864" s="143">
        <f>ROUND(I7864*H7864,2)</f>
        <v>0</v>
      </c>
      <c r="K7864" s="139" t="s">
        <v>1</v>
      </c>
      <c r="L7864" s="33"/>
      <c r="M7864" s="144" t="s">
        <v>1</v>
      </c>
      <c r="N7864" s="145" t="s">
        <v>50</v>
      </c>
      <c r="P7864" s="146">
        <f>O7864*H7864</f>
        <v>0</v>
      </c>
      <c r="Q7864" s="146">
        <v>0</v>
      </c>
      <c r="R7864" s="146">
        <f>Q7864*H7864</f>
        <v>0</v>
      </c>
      <c r="S7864" s="146">
        <v>0</v>
      </c>
      <c r="T7864" s="147">
        <f>S7864*H7864</f>
        <v>0</v>
      </c>
      <c r="AR7864" s="148" t="s">
        <v>330</v>
      </c>
      <c r="AT7864" s="148" t="s">
        <v>177</v>
      </c>
      <c r="AU7864" s="148" t="s">
        <v>94</v>
      </c>
      <c r="AY7864" s="17" t="s">
        <v>174</v>
      </c>
      <c r="BE7864" s="149">
        <f>IF(N7864="základní",J7864,0)</f>
        <v>0</v>
      </c>
      <c r="BF7864" s="149">
        <f>IF(N7864="snížená",J7864,0)</f>
        <v>0</v>
      </c>
      <c r="BG7864" s="149">
        <f>IF(N7864="zákl. přenesená",J7864,0)</f>
        <v>0</v>
      </c>
      <c r="BH7864" s="149">
        <f>IF(N7864="sníž. přenesená",J7864,0)</f>
        <v>0</v>
      </c>
      <c r="BI7864" s="149">
        <f>IF(N7864="nulová",J7864,0)</f>
        <v>0</v>
      </c>
      <c r="BJ7864" s="17" t="s">
        <v>94</v>
      </c>
      <c r="BK7864" s="149">
        <f>ROUND(I7864*H7864,2)</f>
        <v>0</v>
      </c>
      <c r="BL7864" s="17" t="s">
        <v>330</v>
      </c>
      <c r="BM7864" s="148" t="s">
        <v>4232</v>
      </c>
    </row>
    <row r="7865" spans="2:65" s="1" customFormat="1" ht="107.25" x14ac:dyDescent="0.2">
      <c r="B7865" s="33"/>
      <c r="D7865" s="151" t="s">
        <v>325</v>
      </c>
      <c r="F7865" s="186" t="s">
        <v>4233</v>
      </c>
      <c r="I7865" s="187"/>
      <c r="L7865" s="33"/>
      <c r="M7865" s="188"/>
      <c r="T7865" s="57"/>
      <c r="AT7865" s="17" t="s">
        <v>325</v>
      </c>
      <c r="AU7865" s="17" t="s">
        <v>94</v>
      </c>
    </row>
    <row r="7866" spans="2:65" s="1" customFormat="1" ht="44.25" customHeight="1" x14ac:dyDescent="0.2">
      <c r="B7866" s="33"/>
      <c r="C7866" s="137" t="s">
        <v>4234</v>
      </c>
      <c r="D7866" s="137" t="s">
        <v>177</v>
      </c>
      <c r="E7866" s="138" t="s">
        <v>4235</v>
      </c>
      <c r="F7866" s="139" t="s">
        <v>4236</v>
      </c>
      <c r="G7866" s="140" t="s">
        <v>1621</v>
      </c>
      <c r="H7866" s="141">
        <v>1</v>
      </c>
      <c r="I7866" s="142"/>
      <c r="J7866" s="143">
        <f>ROUND(I7866*H7866,2)</f>
        <v>0</v>
      </c>
      <c r="K7866" s="139" t="s">
        <v>1</v>
      </c>
      <c r="L7866" s="33"/>
      <c r="M7866" s="144" t="s">
        <v>1</v>
      </c>
      <c r="N7866" s="145" t="s">
        <v>50</v>
      </c>
      <c r="P7866" s="146">
        <f>O7866*H7866</f>
        <v>0</v>
      </c>
      <c r="Q7866" s="146">
        <v>0</v>
      </c>
      <c r="R7866" s="146">
        <f>Q7866*H7866</f>
        <v>0</v>
      </c>
      <c r="S7866" s="146">
        <v>0</v>
      </c>
      <c r="T7866" s="147">
        <f>S7866*H7866</f>
        <v>0</v>
      </c>
      <c r="AR7866" s="148" t="s">
        <v>330</v>
      </c>
      <c r="AT7866" s="148" t="s">
        <v>177</v>
      </c>
      <c r="AU7866" s="148" t="s">
        <v>94</v>
      </c>
      <c r="AY7866" s="17" t="s">
        <v>174</v>
      </c>
      <c r="BE7866" s="149">
        <f>IF(N7866="základní",J7866,0)</f>
        <v>0</v>
      </c>
      <c r="BF7866" s="149">
        <f>IF(N7866="snížená",J7866,0)</f>
        <v>0</v>
      </c>
      <c r="BG7866" s="149">
        <f>IF(N7866="zákl. přenesená",J7866,0)</f>
        <v>0</v>
      </c>
      <c r="BH7866" s="149">
        <f>IF(N7866="sníž. přenesená",J7866,0)</f>
        <v>0</v>
      </c>
      <c r="BI7866" s="149">
        <f>IF(N7866="nulová",J7866,0)</f>
        <v>0</v>
      </c>
      <c r="BJ7866" s="17" t="s">
        <v>94</v>
      </c>
      <c r="BK7866" s="149">
        <f>ROUND(I7866*H7866,2)</f>
        <v>0</v>
      </c>
      <c r="BL7866" s="17" t="s">
        <v>330</v>
      </c>
      <c r="BM7866" s="148" t="s">
        <v>4237</v>
      </c>
    </row>
    <row r="7867" spans="2:65" s="1" customFormat="1" ht="107.25" x14ac:dyDescent="0.2">
      <c r="B7867" s="33"/>
      <c r="D7867" s="151" t="s">
        <v>325</v>
      </c>
      <c r="F7867" s="186" t="s">
        <v>4238</v>
      </c>
      <c r="I7867" s="187"/>
      <c r="L7867" s="33"/>
      <c r="M7867" s="188"/>
      <c r="T7867" s="57"/>
      <c r="AT7867" s="17" t="s">
        <v>325</v>
      </c>
      <c r="AU7867" s="17" t="s">
        <v>94</v>
      </c>
    </row>
    <row r="7868" spans="2:65" s="1" customFormat="1" ht="44.25" customHeight="1" x14ac:dyDescent="0.2">
      <c r="B7868" s="33"/>
      <c r="C7868" s="137" t="s">
        <v>4239</v>
      </c>
      <c r="D7868" s="137" t="s">
        <v>177</v>
      </c>
      <c r="E7868" s="138" t="s">
        <v>4240</v>
      </c>
      <c r="F7868" s="139" t="s">
        <v>4241</v>
      </c>
      <c r="G7868" s="140" t="s">
        <v>1621</v>
      </c>
      <c r="H7868" s="141">
        <v>2</v>
      </c>
      <c r="I7868" s="142"/>
      <c r="J7868" s="143">
        <f>ROUND(I7868*H7868,2)</f>
        <v>0</v>
      </c>
      <c r="K7868" s="139" t="s">
        <v>1</v>
      </c>
      <c r="L7868" s="33"/>
      <c r="M7868" s="144" t="s">
        <v>1</v>
      </c>
      <c r="N7868" s="145" t="s">
        <v>50</v>
      </c>
      <c r="P7868" s="146">
        <f>O7868*H7868</f>
        <v>0</v>
      </c>
      <c r="Q7868" s="146">
        <v>0</v>
      </c>
      <c r="R7868" s="146">
        <f>Q7868*H7868</f>
        <v>0</v>
      </c>
      <c r="S7868" s="146">
        <v>0</v>
      </c>
      <c r="T7868" s="147">
        <f>S7868*H7868</f>
        <v>0</v>
      </c>
      <c r="AR7868" s="148" t="s">
        <v>330</v>
      </c>
      <c r="AT7868" s="148" t="s">
        <v>177</v>
      </c>
      <c r="AU7868" s="148" t="s">
        <v>94</v>
      </c>
      <c r="AY7868" s="17" t="s">
        <v>174</v>
      </c>
      <c r="BE7868" s="149">
        <f>IF(N7868="základní",J7868,0)</f>
        <v>0</v>
      </c>
      <c r="BF7868" s="149">
        <f>IF(N7868="snížená",J7868,0)</f>
        <v>0</v>
      </c>
      <c r="BG7868" s="149">
        <f>IF(N7868="zákl. přenesená",J7868,0)</f>
        <v>0</v>
      </c>
      <c r="BH7868" s="149">
        <f>IF(N7868="sníž. přenesená",J7868,0)</f>
        <v>0</v>
      </c>
      <c r="BI7868" s="149">
        <f>IF(N7868="nulová",J7868,0)</f>
        <v>0</v>
      </c>
      <c r="BJ7868" s="17" t="s">
        <v>94</v>
      </c>
      <c r="BK7868" s="149">
        <f>ROUND(I7868*H7868,2)</f>
        <v>0</v>
      </c>
      <c r="BL7868" s="17" t="s">
        <v>330</v>
      </c>
      <c r="BM7868" s="148" t="s">
        <v>4242</v>
      </c>
    </row>
    <row r="7869" spans="2:65" s="1" customFormat="1" ht="107.25" x14ac:dyDescent="0.2">
      <c r="B7869" s="33"/>
      <c r="D7869" s="151" t="s">
        <v>325</v>
      </c>
      <c r="F7869" s="186" t="s">
        <v>4243</v>
      </c>
      <c r="I7869" s="187"/>
      <c r="L7869" s="33"/>
      <c r="M7869" s="188"/>
      <c r="T7869" s="57"/>
      <c r="AT7869" s="17" t="s">
        <v>325</v>
      </c>
      <c r="AU7869" s="17" t="s">
        <v>94</v>
      </c>
    </row>
    <row r="7870" spans="2:65" s="1" customFormat="1" ht="44.25" customHeight="1" x14ac:dyDescent="0.2">
      <c r="B7870" s="33"/>
      <c r="C7870" s="137" t="s">
        <v>4244</v>
      </c>
      <c r="D7870" s="137" t="s">
        <v>177</v>
      </c>
      <c r="E7870" s="138" t="s">
        <v>4245</v>
      </c>
      <c r="F7870" s="139" t="s">
        <v>4246</v>
      </c>
      <c r="G7870" s="140" t="s">
        <v>1621</v>
      </c>
      <c r="H7870" s="141">
        <v>1</v>
      </c>
      <c r="I7870" s="142"/>
      <c r="J7870" s="143">
        <f>ROUND(I7870*H7870,2)</f>
        <v>0</v>
      </c>
      <c r="K7870" s="139" t="s">
        <v>1</v>
      </c>
      <c r="L7870" s="33"/>
      <c r="M7870" s="144" t="s">
        <v>1</v>
      </c>
      <c r="N7870" s="145" t="s">
        <v>50</v>
      </c>
      <c r="P7870" s="146">
        <f>O7870*H7870</f>
        <v>0</v>
      </c>
      <c r="Q7870" s="146">
        <v>0</v>
      </c>
      <c r="R7870" s="146">
        <f>Q7870*H7870</f>
        <v>0</v>
      </c>
      <c r="S7870" s="146">
        <v>0</v>
      </c>
      <c r="T7870" s="147">
        <f>S7870*H7870</f>
        <v>0</v>
      </c>
      <c r="AR7870" s="148" t="s">
        <v>330</v>
      </c>
      <c r="AT7870" s="148" t="s">
        <v>177</v>
      </c>
      <c r="AU7870" s="148" t="s">
        <v>94</v>
      </c>
      <c r="AY7870" s="17" t="s">
        <v>174</v>
      </c>
      <c r="BE7870" s="149">
        <f>IF(N7870="základní",J7870,0)</f>
        <v>0</v>
      </c>
      <c r="BF7870" s="149">
        <f>IF(N7870="snížená",J7870,0)</f>
        <v>0</v>
      </c>
      <c r="BG7870" s="149">
        <f>IF(N7870="zákl. přenesená",J7870,0)</f>
        <v>0</v>
      </c>
      <c r="BH7870" s="149">
        <f>IF(N7870="sníž. přenesená",J7870,0)</f>
        <v>0</v>
      </c>
      <c r="BI7870" s="149">
        <f>IF(N7870="nulová",J7870,0)</f>
        <v>0</v>
      </c>
      <c r="BJ7870" s="17" t="s">
        <v>94</v>
      </c>
      <c r="BK7870" s="149">
        <f>ROUND(I7870*H7870,2)</f>
        <v>0</v>
      </c>
      <c r="BL7870" s="17" t="s">
        <v>330</v>
      </c>
      <c r="BM7870" s="148" t="s">
        <v>4247</v>
      </c>
    </row>
    <row r="7871" spans="2:65" s="1" customFormat="1" ht="107.25" x14ac:dyDescent="0.2">
      <c r="B7871" s="33"/>
      <c r="D7871" s="151" t="s">
        <v>325</v>
      </c>
      <c r="F7871" s="186" t="s">
        <v>4248</v>
      </c>
      <c r="I7871" s="187"/>
      <c r="L7871" s="33"/>
      <c r="M7871" s="188"/>
      <c r="T7871" s="57"/>
      <c r="AT7871" s="17" t="s">
        <v>325</v>
      </c>
      <c r="AU7871" s="17" t="s">
        <v>94</v>
      </c>
    </row>
    <row r="7872" spans="2:65" s="1" customFormat="1" ht="44.25" customHeight="1" x14ac:dyDescent="0.2">
      <c r="B7872" s="33"/>
      <c r="C7872" s="137" t="s">
        <v>4249</v>
      </c>
      <c r="D7872" s="137" t="s">
        <v>177</v>
      </c>
      <c r="E7872" s="138" t="s">
        <v>4250</v>
      </c>
      <c r="F7872" s="139" t="s">
        <v>4251</v>
      </c>
      <c r="G7872" s="140" t="s">
        <v>1621</v>
      </c>
      <c r="H7872" s="141">
        <v>1</v>
      </c>
      <c r="I7872" s="142"/>
      <c r="J7872" s="143">
        <f>ROUND(I7872*H7872,2)</f>
        <v>0</v>
      </c>
      <c r="K7872" s="139" t="s">
        <v>1</v>
      </c>
      <c r="L7872" s="33"/>
      <c r="M7872" s="144" t="s">
        <v>1</v>
      </c>
      <c r="N7872" s="145" t="s">
        <v>50</v>
      </c>
      <c r="P7872" s="146">
        <f>O7872*H7872</f>
        <v>0</v>
      </c>
      <c r="Q7872" s="146">
        <v>0</v>
      </c>
      <c r="R7872" s="146">
        <f>Q7872*H7872</f>
        <v>0</v>
      </c>
      <c r="S7872" s="146">
        <v>0</v>
      </c>
      <c r="T7872" s="147">
        <f>S7872*H7872</f>
        <v>0</v>
      </c>
      <c r="AR7872" s="148" t="s">
        <v>330</v>
      </c>
      <c r="AT7872" s="148" t="s">
        <v>177</v>
      </c>
      <c r="AU7872" s="148" t="s">
        <v>94</v>
      </c>
      <c r="AY7872" s="17" t="s">
        <v>174</v>
      </c>
      <c r="BE7872" s="149">
        <f>IF(N7872="základní",J7872,0)</f>
        <v>0</v>
      </c>
      <c r="BF7872" s="149">
        <f>IF(N7872="snížená",J7872,0)</f>
        <v>0</v>
      </c>
      <c r="BG7872" s="149">
        <f>IF(N7872="zákl. přenesená",J7872,0)</f>
        <v>0</v>
      </c>
      <c r="BH7872" s="149">
        <f>IF(N7872="sníž. přenesená",J7872,0)</f>
        <v>0</v>
      </c>
      <c r="BI7872" s="149">
        <f>IF(N7872="nulová",J7872,0)</f>
        <v>0</v>
      </c>
      <c r="BJ7872" s="17" t="s">
        <v>94</v>
      </c>
      <c r="BK7872" s="149">
        <f>ROUND(I7872*H7872,2)</f>
        <v>0</v>
      </c>
      <c r="BL7872" s="17" t="s">
        <v>330</v>
      </c>
      <c r="BM7872" s="148" t="s">
        <v>4252</v>
      </c>
    </row>
    <row r="7873" spans="2:65" s="1" customFormat="1" ht="107.25" x14ac:dyDescent="0.2">
      <c r="B7873" s="33"/>
      <c r="D7873" s="151" t="s">
        <v>325</v>
      </c>
      <c r="F7873" s="186" t="s">
        <v>4253</v>
      </c>
      <c r="I7873" s="187"/>
      <c r="L7873" s="33"/>
      <c r="M7873" s="188"/>
      <c r="T7873" s="57"/>
      <c r="AT7873" s="17" t="s">
        <v>325</v>
      </c>
      <c r="AU7873" s="17" t="s">
        <v>94</v>
      </c>
    </row>
    <row r="7874" spans="2:65" s="1" customFormat="1" ht="44.25" customHeight="1" x14ac:dyDescent="0.2">
      <c r="B7874" s="33"/>
      <c r="C7874" s="137" t="s">
        <v>4254</v>
      </c>
      <c r="D7874" s="137" t="s">
        <v>177</v>
      </c>
      <c r="E7874" s="138" t="s">
        <v>4255</v>
      </c>
      <c r="F7874" s="139" t="s">
        <v>4256</v>
      </c>
      <c r="G7874" s="140" t="s">
        <v>1621</v>
      </c>
      <c r="H7874" s="141">
        <v>1</v>
      </c>
      <c r="I7874" s="142"/>
      <c r="J7874" s="143">
        <f>ROUND(I7874*H7874,2)</f>
        <v>0</v>
      </c>
      <c r="K7874" s="139" t="s">
        <v>1</v>
      </c>
      <c r="L7874" s="33"/>
      <c r="M7874" s="144" t="s">
        <v>1</v>
      </c>
      <c r="N7874" s="145" t="s">
        <v>50</v>
      </c>
      <c r="P7874" s="146">
        <f>O7874*H7874</f>
        <v>0</v>
      </c>
      <c r="Q7874" s="146">
        <v>0</v>
      </c>
      <c r="R7874" s="146">
        <f>Q7874*H7874</f>
        <v>0</v>
      </c>
      <c r="S7874" s="146">
        <v>0</v>
      </c>
      <c r="T7874" s="147">
        <f>S7874*H7874</f>
        <v>0</v>
      </c>
      <c r="AR7874" s="148" t="s">
        <v>330</v>
      </c>
      <c r="AT7874" s="148" t="s">
        <v>177</v>
      </c>
      <c r="AU7874" s="148" t="s">
        <v>94</v>
      </c>
      <c r="AY7874" s="17" t="s">
        <v>174</v>
      </c>
      <c r="BE7874" s="149">
        <f>IF(N7874="základní",J7874,0)</f>
        <v>0</v>
      </c>
      <c r="BF7874" s="149">
        <f>IF(N7874="snížená",J7874,0)</f>
        <v>0</v>
      </c>
      <c r="BG7874" s="149">
        <f>IF(N7874="zákl. přenesená",J7874,0)</f>
        <v>0</v>
      </c>
      <c r="BH7874" s="149">
        <f>IF(N7874="sníž. přenesená",J7874,0)</f>
        <v>0</v>
      </c>
      <c r="BI7874" s="149">
        <f>IF(N7874="nulová",J7874,0)</f>
        <v>0</v>
      </c>
      <c r="BJ7874" s="17" t="s">
        <v>94</v>
      </c>
      <c r="BK7874" s="149">
        <f>ROUND(I7874*H7874,2)</f>
        <v>0</v>
      </c>
      <c r="BL7874" s="17" t="s">
        <v>330</v>
      </c>
      <c r="BM7874" s="148" t="s">
        <v>4257</v>
      </c>
    </row>
    <row r="7875" spans="2:65" s="1" customFormat="1" ht="97.5" x14ac:dyDescent="0.2">
      <c r="B7875" s="33"/>
      <c r="D7875" s="151" t="s">
        <v>325</v>
      </c>
      <c r="F7875" s="186" t="s">
        <v>4258</v>
      </c>
      <c r="I7875" s="187"/>
      <c r="L7875" s="33"/>
      <c r="M7875" s="188"/>
      <c r="T7875" s="57"/>
      <c r="AT7875" s="17" t="s">
        <v>325</v>
      </c>
      <c r="AU7875" s="17" t="s">
        <v>94</v>
      </c>
    </row>
    <row r="7876" spans="2:65" s="1" customFormat="1" ht="44.25" customHeight="1" x14ac:dyDescent="0.2">
      <c r="B7876" s="33"/>
      <c r="C7876" s="137" t="s">
        <v>4259</v>
      </c>
      <c r="D7876" s="137" t="s">
        <v>177</v>
      </c>
      <c r="E7876" s="138" t="s">
        <v>4260</v>
      </c>
      <c r="F7876" s="139" t="s">
        <v>4261</v>
      </c>
      <c r="G7876" s="140" t="s">
        <v>1621</v>
      </c>
      <c r="H7876" s="141">
        <v>1</v>
      </c>
      <c r="I7876" s="142"/>
      <c r="J7876" s="143">
        <f>ROUND(I7876*H7876,2)</f>
        <v>0</v>
      </c>
      <c r="K7876" s="139" t="s">
        <v>1</v>
      </c>
      <c r="L7876" s="33"/>
      <c r="M7876" s="144" t="s">
        <v>1</v>
      </c>
      <c r="N7876" s="145" t="s">
        <v>50</v>
      </c>
      <c r="P7876" s="146">
        <f>O7876*H7876</f>
        <v>0</v>
      </c>
      <c r="Q7876" s="146">
        <v>0</v>
      </c>
      <c r="R7876" s="146">
        <f>Q7876*H7876</f>
        <v>0</v>
      </c>
      <c r="S7876" s="146">
        <v>0</v>
      </c>
      <c r="T7876" s="147">
        <f>S7876*H7876</f>
        <v>0</v>
      </c>
      <c r="AR7876" s="148" t="s">
        <v>330</v>
      </c>
      <c r="AT7876" s="148" t="s">
        <v>177</v>
      </c>
      <c r="AU7876" s="148" t="s">
        <v>94</v>
      </c>
      <c r="AY7876" s="17" t="s">
        <v>174</v>
      </c>
      <c r="BE7876" s="149">
        <f>IF(N7876="základní",J7876,0)</f>
        <v>0</v>
      </c>
      <c r="BF7876" s="149">
        <f>IF(N7876="snížená",J7876,0)</f>
        <v>0</v>
      </c>
      <c r="BG7876" s="149">
        <f>IF(N7876="zákl. přenesená",J7876,0)</f>
        <v>0</v>
      </c>
      <c r="BH7876" s="149">
        <f>IF(N7876="sníž. přenesená",J7876,0)</f>
        <v>0</v>
      </c>
      <c r="BI7876" s="149">
        <f>IF(N7876="nulová",J7876,0)</f>
        <v>0</v>
      </c>
      <c r="BJ7876" s="17" t="s">
        <v>94</v>
      </c>
      <c r="BK7876" s="149">
        <f>ROUND(I7876*H7876,2)</f>
        <v>0</v>
      </c>
      <c r="BL7876" s="17" t="s">
        <v>330</v>
      </c>
      <c r="BM7876" s="148" t="s">
        <v>4262</v>
      </c>
    </row>
    <row r="7877" spans="2:65" s="1" customFormat="1" ht="97.5" x14ac:dyDescent="0.2">
      <c r="B7877" s="33"/>
      <c r="D7877" s="151" t="s">
        <v>325</v>
      </c>
      <c r="F7877" s="186" t="s">
        <v>4263</v>
      </c>
      <c r="I7877" s="187"/>
      <c r="L7877" s="33"/>
      <c r="M7877" s="188"/>
      <c r="T7877" s="57"/>
      <c r="AT7877" s="17" t="s">
        <v>325</v>
      </c>
      <c r="AU7877" s="17" t="s">
        <v>94</v>
      </c>
    </row>
    <row r="7878" spans="2:65" s="1" customFormat="1" ht="49.15" customHeight="1" x14ac:dyDescent="0.2">
      <c r="B7878" s="33"/>
      <c r="C7878" s="137" t="s">
        <v>4264</v>
      </c>
      <c r="D7878" s="137" t="s">
        <v>177</v>
      </c>
      <c r="E7878" s="138" t="s">
        <v>4265</v>
      </c>
      <c r="F7878" s="139" t="s">
        <v>4266</v>
      </c>
      <c r="G7878" s="140" t="s">
        <v>1621</v>
      </c>
      <c r="H7878" s="141">
        <v>44</v>
      </c>
      <c r="I7878" s="142"/>
      <c r="J7878" s="143">
        <f>ROUND(I7878*H7878,2)</f>
        <v>0</v>
      </c>
      <c r="K7878" s="139" t="s">
        <v>1</v>
      </c>
      <c r="L7878" s="33"/>
      <c r="M7878" s="144" t="s">
        <v>1</v>
      </c>
      <c r="N7878" s="145" t="s">
        <v>50</v>
      </c>
      <c r="P7878" s="146">
        <f>O7878*H7878</f>
        <v>0</v>
      </c>
      <c r="Q7878" s="146">
        <v>0</v>
      </c>
      <c r="R7878" s="146">
        <f>Q7878*H7878</f>
        <v>0</v>
      </c>
      <c r="S7878" s="146">
        <v>0</v>
      </c>
      <c r="T7878" s="147">
        <f>S7878*H7878</f>
        <v>0</v>
      </c>
      <c r="AR7878" s="148" t="s">
        <v>330</v>
      </c>
      <c r="AT7878" s="148" t="s">
        <v>177</v>
      </c>
      <c r="AU7878" s="148" t="s">
        <v>94</v>
      </c>
      <c r="AY7878" s="17" t="s">
        <v>174</v>
      </c>
      <c r="BE7878" s="149">
        <f>IF(N7878="základní",J7878,0)</f>
        <v>0</v>
      </c>
      <c r="BF7878" s="149">
        <f>IF(N7878="snížená",J7878,0)</f>
        <v>0</v>
      </c>
      <c r="BG7878" s="149">
        <f>IF(N7878="zákl. přenesená",J7878,0)</f>
        <v>0</v>
      </c>
      <c r="BH7878" s="149">
        <f>IF(N7878="sníž. přenesená",J7878,0)</f>
        <v>0</v>
      </c>
      <c r="BI7878" s="149">
        <f>IF(N7878="nulová",J7878,0)</f>
        <v>0</v>
      </c>
      <c r="BJ7878" s="17" t="s">
        <v>94</v>
      </c>
      <c r="BK7878" s="149">
        <f>ROUND(I7878*H7878,2)</f>
        <v>0</v>
      </c>
      <c r="BL7878" s="17" t="s">
        <v>330</v>
      </c>
      <c r="BM7878" s="148" t="s">
        <v>4267</v>
      </c>
    </row>
    <row r="7879" spans="2:65" s="1" customFormat="1" ht="78" x14ac:dyDescent="0.2">
      <c r="B7879" s="33"/>
      <c r="D7879" s="151" t="s">
        <v>325</v>
      </c>
      <c r="F7879" s="186" t="s">
        <v>4268</v>
      </c>
      <c r="I7879" s="187"/>
      <c r="L7879" s="33"/>
      <c r="M7879" s="188"/>
      <c r="T7879" s="57"/>
      <c r="AT7879" s="17" t="s">
        <v>325</v>
      </c>
      <c r="AU7879" s="17" t="s">
        <v>94</v>
      </c>
    </row>
    <row r="7880" spans="2:65" s="1" customFormat="1" ht="44.25" customHeight="1" x14ac:dyDescent="0.2">
      <c r="B7880" s="33"/>
      <c r="C7880" s="137" t="s">
        <v>4269</v>
      </c>
      <c r="D7880" s="137" t="s">
        <v>177</v>
      </c>
      <c r="E7880" s="138" t="s">
        <v>4270</v>
      </c>
      <c r="F7880" s="139" t="s">
        <v>4271</v>
      </c>
      <c r="G7880" s="140" t="s">
        <v>1621</v>
      </c>
      <c r="H7880" s="141">
        <v>4</v>
      </c>
      <c r="I7880" s="142"/>
      <c r="J7880" s="143">
        <f>ROUND(I7880*H7880,2)</f>
        <v>0</v>
      </c>
      <c r="K7880" s="139" t="s">
        <v>1</v>
      </c>
      <c r="L7880" s="33"/>
      <c r="M7880" s="144" t="s">
        <v>1</v>
      </c>
      <c r="N7880" s="145" t="s">
        <v>50</v>
      </c>
      <c r="P7880" s="146">
        <f>O7880*H7880</f>
        <v>0</v>
      </c>
      <c r="Q7880" s="146">
        <v>0</v>
      </c>
      <c r="R7880" s="146">
        <f>Q7880*H7880</f>
        <v>0</v>
      </c>
      <c r="S7880" s="146">
        <v>0</v>
      </c>
      <c r="T7880" s="147">
        <f>S7880*H7880</f>
        <v>0</v>
      </c>
      <c r="AR7880" s="148" t="s">
        <v>330</v>
      </c>
      <c r="AT7880" s="148" t="s">
        <v>177</v>
      </c>
      <c r="AU7880" s="148" t="s">
        <v>94</v>
      </c>
      <c r="AY7880" s="17" t="s">
        <v>174</v>
      </c>
      <c r="BE7880" s="149">
        <f>IF(N7880="základní",J7880,0)</f>
        <v>0</v>
      </c>
      <c r="BF7880" s="149">
        <f>IF(N7880="snížená",J7880,0)</f>
        <v>0</v>
      </c>
      <c r="BG7880" s="149">
        <f>IF(N7880="zákl. přenesená",J7880,0)</f>
        <v>0</v>
      </c>
      <c r="BH7880" s="149">
        <f>IF(N7880="sníž. přenesená",J7880,0)</f>
        <v>0</v>
      </c>
      <c r="BI7880" s="149">
        <f>IF(N7880="nulová",J7880,0)</f>
        <v>0</v>
      </c>
      <c r="BJ7880" s="17" t="s">
        <v>94</v>
      </c>
      <c r="BK7880" s="149">
        <f>ROUND(I7880*H7880,2)</f>
        <v>0</v>
      </c>
      <c r="BL7880" s="17" t="s">
        <v>330</v>
      </c>
      <c r="BM7880" s="148" t="s">
        <v>4272</v>
      </c>
    </row>
    <row r="7881" spans="2:65" s="1" customFormat="1" ht="97.5" x14ac:dyDescent="0.2">
      <c r="B7881" s="33"/>
      <c r="D7881" s="151" t="s">
        <v>325</v>
      </c>
      <c r="F7881" s="186" t="s">
        <v>4273</v>
      </c>
      <c r="I7881" s="187"/>
      <c r="L7881" s="33"/>
      <c r="M7881" s="188"/>
      <c r="T7881" s="57"/>
      <c r="AT7881" s="17" t="s">
        <v>325</v>
      </c>
      <c r="AU7881" s="17" t="s">
        <v>94</v>
      </c>
    </row>
    <row r="7882" spans="2:65" s="1" customFormat="1" ht="44.25" customHeight="1" x14ac:dyDescent="0.2">
      <c r="B7882" s="33"/>
      <c r="C7882" s="137" t="s">
        <v>4274</v>
      </c>
      <c r="D7882" s="137" t="s">
        <v>177</v>
      </c>
      <c r="E7882" s="138" t="s">
        <v>4275</v>
      </c>
      <c r="F7882" s="139" t="s">
        <v>4276</v>
      </c>
      <c r="G7882" s="140" t="s">
        <v>1621</v>
      </c>
      <c r="H7882" s="141">
        <v>41</v>
      </c>
      <c r="I7882" s="142"/>
      <c r="J7882" s="143">
        <f>ROUND(I7882*H7882,2)</f>
        <v>0</v>
      </c>
      <c r="K7882" s="139" t="s">
        <v>1</v>
      </c>
      <c r="L7882" s="33"/>
      <c r="M7882" s="144" t="s">
        <v>1</v>
      </c>
      <c r="N7882" s="145" t="s">
        <v>50</v>
      </c>
      <c r="P7882" s="146">
        <f>O7882*H7882</f>
        <v>0</v>
      </c>
      <c r="Q7882" s="146">
        <v>0</v>
      </c>
      <c r="R7882" s="146">
        <f>Q7882*H7882</f>
        <v>0</v>
      </c>
      <c r="S7882" s="146">
        <v>0</v>
      </c>
      <c r="T7882" s="147">
        <f>S7882*H7882</f>
        <v>0</v>
      </c>
      <c r="AR7882" s="148" t="s">
        <v>330</v>
      </c>
      <c r="AT7882" s="148" t="s">
        <v>177</v>
      </c>
      <c r="AU7882" s="148" t="s">
        <v>94</v>
      </c>
      <c r="AY7882" s="17" t="s">
        <v>174</v>
      </c>
      <c r="BE7882" s="149">
        <f>IF(N7882="základní",J7882,0)</f>
        <v>0</v>
      </c>
      <c r="BF7882" s="149">
        <f>IF(N7882="snížená",J7882,0)</f>
        <v>0</v>
      </c>
      <c r="BG7882" s="149">
        <f>IF(N7882="zákl. přenesená",J7882,0)</f>
        <v>0</v>
      </c>
      <c r="BH7882" s="149">
        <f>IF(N7882="sníž. přenesená",J7882,0)</f>
        <v>0</v>
      </c>
      <c r="BI7882" s="149">
        <f>IF(N7882="nulová",J7882,0)</f>
        <v>0</v>
      </c>
      <c r="BJ7882" s="17" t="s">
        <v>94</v>
      </c>
      <c r="BK7882" s="149">
        <f>ROUND(I7882*H7882,2)</f>
        <v>0</v>
      </c>
      <c r="BL7882" s="17" t="s">
        <v>330</v>
      </c>
      <c r="BM7882" s="148" t="s">
        <v>4277</v>
      </c>
    </row>
    <row r="7883" spans="2:65" s="1" customFormat="1" ht="97.5" x14ac:dyDescent="0.2">
      <c r="B7883" s="33"/>
      <c r="D7883" s="151" t="s">
        <v>325</v>
      </c>
      <c r="F7883" s="186" t="s">
        <v>4278</v>
      </c>
      <c r="I7883" s="187"/>
      <c r="L7883" s="33"/>
      <c r="M7883" s="188"/>
      <c r="T7883" s="57"/>
      <c r="AT7883" s="17" t="s">
        <v>325</v>
      </c>
      <c r="AU7883" s="17" t="s">
        <v>94</v>
      </c>
    </row>
    <row r="7884" spans="2:65" s="1" customFormat="1" ht="37.9" customHeight="1" x14ac:dyDescent="0.2">
      <c r="B7884" s="33"/>
      <c r="C7884" s="137" t="s">
        <v>4279</v>
      </c>
      <c r="D7884" s="137" t="s">
        <v>177</v>
      </c>
      <c r="E7884" s="138" t="s">
        <v>4280</v>
      </c>
      <c r="F7884" s="139" t="s">
        <v>4281</v>
      </c>
      <c r="G7884" s="140" t="s">
        <v>1621</v>
      </c>
      <c r="H7884" s="141">
        <v>28</v>
      </c>
      <c r="I7884" s="142"/>
      <c r="J7884" s="143">
        <f>ROUND(I7884*H7884,2)</f>
        <v>0</v>
      </c>
      <c r="K7884" s="139" t="s">
        <v>1</v>
      </c>
      <c r="L7884" s="33"/>
      <c r="M7884" s="144" t="s">
        <v>1</v>
      </c>
      <c r="N7884" s="145" t="s">
        <v>50</v>
      </c>
      <c r="P7884" s="146">
        <f>O7884*H7884</f>
        <v>0</v>
      </c>
      <c r="Q7884" s="146">
        <v>0</v>
      </c>
      <c r="R7884" s="146">
        <f>Q7884*H7884</f>
        <v>0</v>
      </c>
      <c r="S7884" s="146">
        <v>0</v>
      </c>
      <c r="T7884" s="147">
        <f>S7884*H7884</f>
        <v>0</v>
      </c>
      <c r="AR7884" s="148" t="s">
        <v>330</v>
      </c>
      <c r="AT7884" s="148" t="s">
        <v>177</v>
      </c>
      <c r="AU7884" s="148" t="s">
        <v>94</v>
      </c>
      <c r="AY7884" s="17" t="s">
        <v>174</v>
      </c>
      <c r="BE7884" s="149">
        <f>IF(N7884="základní",J7884,0)</f>
        <v>0</v>
      </c>
      <c r="BF7884" s="149">
        <f>IF(N7884="snížená",J7884,0)</f>
        <v>0</v>
      </c>
      <c r="BG7884" s="149">
        <f>IF(N7884="zákl. přenesená",J7884,0)</f>
        <v>0</v>
      </c>
      <c r="BH7884" s="149">
        <f>IF(N7884="sníž. přenesená",J7884,0)</f>
        <v>0</v>
      </c>
      <c r="BI7884" s="149">
        <f>IF(N7884="nulová",J7884,0)</f>
        <v>0</v>
      </c>
      <c r="BJ7884" s="17" t="s">
        <v>94</v>
      </c>
      <c r="BK7884" s="149">
        <f>ROUND(I7884*H7884,2)</f>
        <v>0</v>
      </c>
      <c r="BL7884" s="17" t="s">
        <v>330</v>
      </c>
      <c r="BM7884" s="148" t="s">
        <v>4282</v>
      </c>
    </row>
    <row r="7885" spans="2:65" s="1" customFormat="1" ht="78" x14ac:dyDescent="0.2">
      <c r="B7885" s="33"/>
      <c r="D7885" s="151" t="s">
        <v>325</v>
      </c>
      <c r="F7885" s="186" t="s">
        <v>4283</v>
      </c>
      <c r="I7885" s="187"/>
      <c r="L7885" s="33"/>
      <c r="M7885" s="188"/>
      <c r="T7885" s="57"/>
      <c r="AT7885" s="17" t="s">
        <v>325</v>
      </c>
      <c r="AU7885" s="17" t="s">
        <v>94</v>
      </c>
    </row>
    <row r="7886" spans="2:65" s="1" customFormat="1" ht="44.25" customHeight="1" x14ac:dyDescent="0.2">
      <c r="B7886" s="33"/>
      <c r="C7886" s="137" t="s">
        <v>4284</v>
      </c>
      <c r="D7886" s="137" t="s">
        <v>177</v>
      </c>
      <c r="E7886" s="138" t="s">
        <v>4285</v>
      </c>
      <c r="F7886" s="139" t="s">
        <v>4286</v>
      </c>
      <c r="G7886" s="140" t="s">
        <v>1621</v>
      </c>
      <c r="H7886" s="141">
        <v>1</v>
      </c>
      <c r="I7886" s="142"/>
      <c r="J7886" s="143">
        <f>ROUND(I7886*H7886,2)</f>
        <v>0</v>
      </c>
      <c r="K7886" s="139" t="s">
        <v>1</v>
      </c>
      <c r="L7886" s="33"/>
      <c r="M7886" s="144" t="s">
        <v>1</v>
      </c>
      <c r="N7886" s="145" t="s">
        <v>50</v>
      </c>
      <c r="P7886" s="146">
        <f>O7886*H7886</f>
        <v>0</v>
      </c>
      <c r="Q7886" s="146">
        <v>0</v>
      </c>
      <c r="R7886" s="146">
        <f>Q7886*H7886</f>
        <v>0</v>
      </c>
      <c r="S7886" s="146">
        <v>0</v>
      </c>
      <c r="T7886" s="147">
        <f>S7886*H7886</f>
        <v>0</v>
      </c>
      <c r="AR7886" s="148" t="s">
        <v>330</v>
      </c>
      <c r="AT7886" s="148" t="s">
        <v>177</v>
      </c>
      <c r="AU7886" s="148" t="s">
        <v>94</v>
      </c>
      <c r="AY7886" s="17" t="s">
        <v>174</v>
      </c>
      <c r="BE7886" s="149">
        <f>IF(N7886="základní",J7886,0)</f>
        <v>0</v>
      </c>
      <c r="BF7886" s="149">
        <f>IF(N7886="snížená",J7886,0)</f>
        <v>0</v>
      </c>
      <c r="BG7886" s="149">
        <f>IF(N7886="zákl. přenesená",J7886,0)</f>
        <v>0</v>
      </c>
      <c r="BH7886" s="149">
        <f>IF(N7886="sníž. přenesená",J7886,0)</f>
        <v>0</v>
      </c>
      <c r="BI7886" s="149">
        <f>IF(N7886="nulová",J7886,0)</f>
        <v>0</v>
      </c>
      <c r="BJ7886" s="17" t="s">
        <v>94</v>
      </c>
      <c r="BK7886" s="149">
        <f>ROUND(I7886*H7886,2)</f>
        <v>0</v>
      </c>
      <c r="BL7886" s="17" t="s">
        <v>330</v>
      </c>
      <c r="BM7886" s="148" t="s">
        <v>4287</v>
      </c>
    </row>
    <row r="7887" spans="2:65" s="1" customFormat="1" ht="87.75" x14ac:dyDescent="0.2">
      <c r="B7887" s="33"/>
      <c r="D7887" s="151" t="s">
        <v>325</v>
      </c>
      <c r="F7887" s="186" t="s">
        <v>4288</v>
      </c>
      <c r="I7887" s="187"/>
      <c r="L7887" s="33"/>
      <c r="M7887" s="188"/>
      <c r="T7887" s="57"/>
      <c r="AT7887" s="17" t="s">
        <v>325</v>
      </c>
      <c r="AU7887" s="17" t="s">
        <v>94</v>
      </c>
    </row>
    <row r="7888" spans="2:65" s="1" customFormat="1" ht="44.25" customHeight="1" x14ac:dyDescent="0.2">
      <c r="B7888" s="33"/>
      <c r="C7888" s="137" t="s">
        <v>4289</v>
      </c>
      <c r="D7888" s="137" t="s">
        <v>177</v>
      </c>
      <c r="E7888" s="138" t="s">
        <v>4290</v>
      </c>
      <c r="F7888" s="139" t="s">
        <v>4291</v>
      </c>
      <c r="G7888" s="140" t="s">
        <v>1621</v>
      </c>
      <c r="H7888" s="141">
        <v>1</v>
      </c>
      <c r="I7888" s="142"/>
      <c r="J7888" s="143">
        <f>ROUND(I7888*H7888,2)</f>
        <v>0</v>
      </c>
      <c r="K7888" s="139" t="s">
        <v>1</v>
      </c>
      <c r="L7888" s="33"/>
      <c r="M7888" s="144" t="s">
        <v>1</v>
      </c>
      <c r="N7888" s="145" t="s">
        <v>50</v>
      </c>
      <c r="P7888" s="146">
        <f>O7888*H7888</f>
        <v>0</v>
      </c>
      <c r="Q7888" s="146">
        <v>0</v>
      </c>
      <c r="R7888" s="146">
        <f>Q7888*H7888</f>
        <v>0</v>
      </c>
      <c r="S7888" s="146">
        <v>0</v>
      </c>
      <c r="T7888" s="147">
        <f>S7888*H7888</f>
        <v>0</v>
      </c>
      <c r="AR7888" s="148" t="s">
        <v>330</v>
      </c>
      <c r="AT7888" s="148" t="s">
        <v>177</v>
      </c>
      <c r="AU7888" s="148" t="s">
        <v>94</v>
      </c>
      <c r="AY7888" s="17" t="s">
        <v>174</v>
      </c>
      <c r="BE7888" s="149">
        <f>IF(N7888="základní",J7888,0)</f>
        <v>0</v>
      </c>
      <c r="BF7888" s="149">
        <f>IF(N7888="snížená",J7888,0)</f>
        <v>0</v>
      </c>
      <c r="BG7888" s="149">
        <f>IF(N7888="zákl. přenesená",J7888,0)</f>
        <v>0</v>
      </c>
      <c r="BH7888" s="149">
        <f>IF(N7888="sníž. přenesená",J7888,0)</f>
        <v>0</v>
      </c>
      <c r="BI7888" s="149">
        <f>IF(N7888="nulová",J7888,0)</f>
        <v>0</v>
      </c>
      <c r="BJ7888" s="17" t="s">
        <v>94</v>
      </c>
      <c r="BK7888" s="149">
        <f>ROUND(I7888*H7888,2)</f>
        <v>0</v>
      </c>
      <c r="BL7888" s="17" t="s">
        <v>330</v>
      </c>
      <c r="BM7888" s="148" t="s">
        <v>4292</v>
      </c>
    </row>
    <row r="7889" spans="2:65" s="1" customFormat="1" ht="97.5" x14ac:dyDescent="0.2">
      <c r="B7889" s="33"/>
      <c r="D7889" s="151" t="s">
        <v>325</v>
      </c>
      <c r="F7889" s="186" t="s">
        <v>4293</v>
      </c>
      <c r="I7889" s="187"/>
      <c r="L7889" s="33"/>
      <c r="M7889" s="188"/>
      <c r="T7889" s="57"/>
      <c r="AT7889" s="17" t="s">
        <v>325</v>
      </c>
      <c r="AU7889" s="17" t="s">
        <v>94</v>
      </c>
    </row>
    <row r="7890" spans="2:65" s="1" customFormat="1" ht="37.9" customHeight="1" x14ac:dyDescent="0.2">
      <c r="B7890" s="33"/>
      <c r="C7890" s="137" t="s">
        <v>4294</v>
      </c>
      <c r="D7890" s="137" t="s">
        <v>177</v>
      </c>
      <c r="E7890" s="138" t="s">
        <v>4295</v>
      </c>
      <c r="F7890" s="139" t="s">
        <v>4296</v>
      </c>
      <c r="G7890" s="140" t="s">
        <v>1621</v>
      </c>
      <c r="H7890" s="141">
        <v>1</v>
      </c>
      <c r="I7890" s="142"/>
      <c r="J7890" s="143">
        <f>ROUND(I7890*H7890,2)</f>
        <v>0</v>
      </c>
      <c r="K7890" s="139" t="s">
        <v>1</v>
      </c>
      <c r="L7890" s="33"/>
      <c r="M7890" s="144" t="s">
        <v>1</v>
      </c>
      <c r="N7890" s="145" t="s">
        <v>50</v>
      </c>
      <c r="P7890" s="146">
        <f>O7890*H7890</f>
        <v>0</v>
      </c>
      <c r="Q7890" s="146">
        <v>0</v>
      </c>
      <c r="R7890" s="146">
        <f>Q7890*H7890</f>
        <v>0</v>
      </c>
      <c r="S7890" s="146">
        <v>0</v>
      </c>
      <c r="T7890" s="147">
        <f>S7890*H7890</f>
        <v>0</v>
      </c>
      <c r="AR7890" s="148" t="s">
        <v>330</v>
      </c>
      <c r="AT7890" s="148" t="s">
        <v>177</v>
      </c>
      <c r="AU7890" s="148" t="s">
        <v>94</v>
      </c>
      <c r="AY7890" s="17" t="s">
        <v>174</v>
      </c>
      <c r="BE7890" s="149">
        <f>IF(N7890="základní",J7890,0)</f>
        <v>0</v>
      </c>
      <c r="BF7890" s="149">
        <f>IF(N7890="snížená",J7890,0)</f>
        <v>0</v>
      </c>
      <c r="BG7890" s="149">
        <f>IF(N7890="zákl. přenesená",J7890,0)</f>
        <v>0</v>
      </c>
      <c r="BH7890" s="149">
        <f>IF(N7890="sníž. přenesená",J7890,0)</f>
        <v>0</v>
      </c>
      <c r="BI7890" s="149">
        <f>IF(N7890="nulová",J7890,0)</f>
        <v>0</v>
      </c>
      <c r="BJ7890" s="17" t="s">
        <v>94</v>
      </c>
      <c r="BK7890" s="149">
        <f>ROUND(I7890*H7890,2)</f>
        <v>0</v>
      </c>
      <c r="BL7890" s="17" t="s">
        <v>330</v>
      </c>
      <c r="BM7890" s="148" t="s">
        <v>4297</v>
      </c>
    </row>
    <row r="7891" spans="2:65" s="1" customFormat="1" ht="97.5" x14ac:dyDescent="0.2">
      <c r="B7891" s="33"/>
      <c r="D7891" s="151" t="s">
        <v>325</v>
      </c>
      <c r="F7891" s="186" t="s">
        <v>4298</v>
      </c>
      <c r="I7891" s="187"/>
      <c r="L7891" s="33"/>
      <c r="M7891" s="188"/>
      <c r="T7891" s="57"/>
      <c r="AT7891" s="17" t="s">
        <v>325</v>
      </c>
      <c r="AU7891" s="17" t="s">
        <v>94</v>
      </c>
    </row>
    <row r="7892" spans="2:65" s="1" customFormat="1" ht="44.25" customHeight="1" x14ac:dyDescent="0.2">
      <c r="B7892" s="33"/>
      <c r="C7892" s="137" t="s">
        <v>4299</v>
      </c>
      <c r="D7892" s="137" t="s">
        <v>177</v>
      </c>
      <c r="E7892" s="138" t="s">
        <v>4300</v>
      </c>
      <c r="F7892" s="139" t="s">
        <v>4301</v>
      </c>
      <c r="G7892" s="140" t="s">
        <v>1621</v>
      </c>
      <c r="H7892" s="141">
        <v>1</v>
      </c>
      <c r="I7892" s="142"/>
      <c r="J7892" s="143">
        <f>ROUND(I7892*H7892,2)</f>
        <v>0</v>
      </c>
      <c r="K7892" s="139" t="s">
        <v>1</v>
      </c>
      <c r="L7892" s="33"/>
      <c r="M7892" s="144" t="s">
        <v>1</v>
      </c>
      <c r="N7892" s="145" t="s">
        <v>50</v>
      </c>
      <c r="P7892" s="146">
        <f>O7892*H7892</f>
        <v>0</v>
      </c>
      <c r="Q7892" s="146">
        <v>0</v>
      </c>
      <c r="R7892" s="146">
        <f>Q7892*H7892</f>
        <v>0</v>
      </c>
      <c r="S7892" s="146">
        <v>0</v>
      </c>
      <c r="T7892" s="147">
        <f>S7892*H7892</f>
        <v>0</v>
      </c>
      <c r="AR7892" s="148" t="s">
        <v>330</v>
      </c>
      <c r="AT7892" s="148" t="s">
        <v>177</v>
      </c>
      <c r="AU7892" s="148" t="s">
        <v>94</v>
      </c>
      <c r="AY7892" s="17" t="s">
        <v>174</v>
      </c>
      <c r="BE7892" s="149">
        <f>IF(N7892="základní",J7892,0)</f>
        <v>0</v>
      </c>
      <c r="BF7892" s="149">
        <f>IF(N7892="snížená",J7892,0)</f>
        <v>0</v>
      </c>
      <c r="BG7892" s="149">
        <f>IF(N7892="zákl. přenesená",J7892,0)</f>
        <v>0</v>
      </c>
      <c r="BH7892" s="149">
        <f>IF(N7892="sníž. přenesená",J7892,0)</f>
        <v>0</v>
      </c>
      <c r="BI7892" s="149">
        <f>IF(N7892="nulová",J7892,0)</f>
        <v>0</v>
      </c>
      <c r="BJ7892" s="17" t="s">
        <v>94</v>
      </c>
      <c r="BK7892" s="149">
        <f>ROUND(I7892*H7892,2)</f>
        <v>0</v>
      </c>
      <c r="BL7892" s="17" t="s">
        <v>330</v>
      </c>
      <c r="BM7892" s="148" t="s">
        <v>4302</v>
      </c>
    </row>
    <row r="7893" spans="2:65" s="1" customFormat="1" ht="87.75" x14ac:dyDescent="0.2">
      <c r="B7893" s="33"/>
      <c r="D7893" s="151" t="s">
        <v>325</v>
      </c>
      <c r="F7893" s="186" t="s">
        <v>4303</v>
      </c>
      <c r="I7893" s="187"/>
      <c r="L7893" s="33"/>
      <c r="M7893" s="188"/>
      <c r="T7893" s="57"/>
      <c r="AT7893" s="17" t="s">
        <v>325</v>
      </c>
      <c r="AU7893" s="17" t="s">
        <v>94</v>
      </c>
    </row>
    <row r="7894" spans="2:65" s="1" customFormat="1" ht="44.25" customHeight="1" x14ac:dyDescent="0.2">
      <c r="B7894" s="33"/>
      <c r="C7894" s="137" t="s">
        <v>4304</v>
      </c>
      <c r="D7894" s="137" t="s">
        <v>177</v>
      </c>
      <c r="E7894" s="138" t="s">
        <v>4305</v>
      </c>
      <c r="F7894" s="139" t="s">
        <v>4306</v>
      </c>
      <c r="G7894" s="140" t="s">
        <v>1621</v>
      </c>
      <c r="H7894" s="141">
        <v>1</v>
      </c>
      <c r="I7894" s="142"/>
      <c r="J7894" s="143">
        <f>ROUND(I7894*H7894,2)</f>
        <v>0</v>
      </c>
      <c r="K7894" s="139" t="s">
        <v>1</v>
      </c>
      <c r="L7894" s="33"/>
      <c r="M7894" s="144" t="s">
        <v>1</v>
      </c>
      <c r="N7894" s="145" t="s">
        <v>50</v>
      </c>
      <c r="P7894" s="146">
        <f>O7894*H7894</f>
        <v>0</v>
      </c>
      <c r="Q7894" s="146">
        <v>0</v>
      </c>
      <c r="R7894" s="146">
        <f>Q7894*H7894</f>
        <v>0</v>
      </c>
      <c r="S7894" s="146">
        <v>0</v>
      </c>
      <c r="T7894" s="147">
        <f>S7894*H7894</f>
        <v>0</v>
      </c>
      <c r="AR7894" s="148" t="s">
        <v>330</v>
      </c>
      <c r="AT7894" s="148" t="s">
        <v>177</v>
      </c>
      <c r="AU7894" s="148" t="s">
        <v>94</v>
      </c>
      <c r="AY7894" s="17" t="s">
        <v>174</v>
      </c>
      <c r="BE7894" s="149">
        <f>IF(N7894="základní",J7894,0)</f>
        <v>0</v>
      </c>
      <c r="BF7894" s="149">
        <f>IF(N7894="snížená",J7894,0)</f>
        <v>0</v>
      </c>
      <c r="BG7894" s="149">
        <f>IF(N7894="zákl. přenesená",J7894,0)</f>
        <v>0</v>
      </c>
      <c r="BH7894" s="149">
        <f>IF(N7894="sníž. přenesená",J7894,0)</f>
        <v>0</v>
      </c>
      <c r="BI7894" s="149">
        <f>IF(N7894="nulová",J7894,0)</f>
        <v>0</v>
      </c>
      <c r="BJ7894" s="17" t="s">
        <v>94</v>
      </c>
      <c r="BK7894" s="149">
        <f>ROUND(I7894*H7894,2)</f>
        <v>0</v>
      </c>
      <c r="BL7894" s="17" t="s">
        <v>330</v>
      </c>
      <c r="BM7894" s="148" t="s">
        <v>4307</v>
      </c>
    </row>
    <row r="7895" spans="2:65" s="1" customFormat="1" ht="97.5" x14ac:dyDescent="0.2">
      <c r="B7895" s="33"/>
      <c r="D7895" s="151" t="s">
        <v>325</v>
      </c>
      <c r="F7895" s="186" t="s">
        <v>4308</v>
      </c>
      <c r="I7895" s="187"/>
      <c r="L7895" s="33"/>
      <c r="M7895" s="188"/>
      <c r="T7895" s="57"/>
      <c r="AT7895" s="17" t="s">
        <v>325</v>
      </c>
      <c r="AU7895" s="17" t="s">
        <v>94</v>
      </c>
    </row>
    <row r="7896" spans="2:65" s="1" customFormat="1" ht="55.5" customHeight="1" x14ac:dyDescent="0.2">
      <c r="B7896" s="33"/>
      <c r="C7896" s="137" t="s">
        <v>4309</v>
      </c>
      <c r="D7896" s="137" t="s">
        <v>177</v>
      </c>
      <c r="E7896" s="138" t="s">
        <v>4310</v>
      </c>
      <c r="F7896" s="139" t="s">
        <v>4311</v>
      </c>
      <c r="G7896" s="140" t="s">
        <v>1621</v>
      </c>
      <c r="H7896" s="141">
        <v>1</v>
      </c>
      <c r="I7896" s="142"/>
      <c r="J7896" s="143">
        <f>ROUND(I7896*H7896,2)</f>
        <v>0</v>
      </c>
      <c r="K7896" s="139" t="s">
        <v>1</v>
      </c>
      <c r="L7896" s="33"/>
      <c r="M7896" s="144" t="s">
        <v>1</v>
      </c>
      <c r="N7896" s="145" t="s">
        <v>50</v>
      </c>
      <c r="P7896" s="146">
        <f>O7896*H7896</f>
        <v>0</v>
      </c>
      <c r="Q7896" s="146">
        <v>0</v>
      </c>
      <c r="R7896" s="146">
        <f>Q7896*H7896</f>
        <v>0</v>
      </c>
      <c r="S7896" s="146">
        <v>0</v>
      </c>
      <c r="T7896" s="147">
        <f>S7896*H7896</f>
        <v>0</v>
      </c>
      <c r="AR7896" s="148" t="s">
        <v>330</v>
      </c>
      <c r="AT7896" s="148" t="s">
        <v>177</v>
      </c>
      <c r="AU7896" s="148" t="s">
        <v>94</v>
      </c>
      <c r="AY7896" s="17" t="s">
        <v>174</v>
      </c>
      <c r="BE7896" s="149">
        <f>IF(N7896="základní",J7896,0)</f>
        <v>0</v>
      </c>
      <c r="BF7896" s="149">
        <f>IF(N7896="snížená",J7896,0)</f>
        <v>0</v>
      </c>
      <c r="BG7896" s="149">
        <f>IF(N7896="zákl. přenesená",J7896,0)</f>
        <v>0</v>
      </c>
      <c r="BH7896" s="149">
        <f>IF(N7896="sníž. přenesená",J7896,0)</f>
        <v>0</v>
      </c>
      <c r="BI7896" s="149">
        <f>IF(N7896="nulová",J7896,0)</f>
        <v>0</v>
      </c>
      <c r="BJ7896" s="17" t="s">
        <v>94</v>
      </c>
      <c r="BK7896" s="149">
        <f>ROUND(I7896*H7896,2)</f>
        <v>0</v>
      </c>
      <c r="BL7896" s="17" t="s">
        <v>330</v>
      </c>
      <c r="BM7896" s="148" t="s">
        <v>4312</v>
      </c>
    </row>
    <row r="7897" spans="2:65" s="1" customFormat="1" ht="87.75" x14ac:dyDescent="0.2">
      <c r="B7897" s="33"/>
      <c r="D7897" s="151" t="s">
        <v>325</v>
      </c>
      <c r="F7897" s="186" t="s">
        <v>4313</v>
      </c>
      <c r="I7897" s="187"/>
      <c r="L7897" s="33"/>
      <c r="M7897" s="188"/>
      <c r="T7897" s="57"/>
      <c r="AT7897" s="17" t="s">
        <v>325</v>
      </c>
      <c r="AU7897" s="17" t="s">
        <v>94</v>
      </c>
    </row>
    <row r="7898" spans="2:65" s="1" customFormat="1" ht="44.25" customHeight="1" x14ac:dyDescent="0.2">
      <c r="B7898" s="33"/>
      <c r="C7898" s="137" t="s">
        <v>4314</v>
      </c>
      <c r="D7898" s="137" t="s">
        <v>177</v>
      </c>
      <c r="E7898" s="138" t="s">
        <v>4315</v>
      </c>
      <c r="F7898" s="139" t="s">
        <v>4316</v>
      </c>
      <c r="G7898" s="140" t="s">
        <v>1621</v>
      </c>
      <c r="H7898" s="141">
        <v>1</v>
      </c>
      <c r="I7898" s="142"/>
      <c r="J7898" s="143">
        <f>ROUND(I7898*H7898,2)</f>
        <v>0</v>
      </c>
      <c r="K7898" s="139" t="s">
        <v>1</v>
      </c>
      <c r="L7898" s="33"/>
      <c r="M7898" s="144" t="s">
        <v>1</v>
      </c>
      <c r="N7898" s="145" t="s">
        <v>50</v>
      </c>
      <c r="P7898" s="146">
        <f>O7898*H7898</f>
        <v>0</v>
      </c>
      <c r="Q7898" s="146">
        <v>0</v>
      </c>
      <c r="R7898" s="146">
        <f>Q7898*H7898</f>
        <v>0</v>
      </c>
      <c r="S7898" s="146">
        <v>0</v>
      </c>
      <c r="T7898" s="147">
        <f>S7898*H7898</f>
        <v>0</v>
      </c>
      <c r="AR7898" s="148" t="s">
        <v>330</v>
      </c>
      <c r="AT7898" s="148" t="s">
        <v>177</v>
      </c>
      <c r="AU7898" s="148" t="s">
        <v>94</v>
      </c>
      <c r="AY7898" s="17" t="s">
        <v>174</v>
      </c>
      <c r="BE7898" s="149">
        <f>IF(N7898="základní",J7898,0)</f>
        <v>0</v>
      </c>
      <c r="BF7898" s="149">
        <f>IF(N7898="snížená",J7898,0)</f>
        <v>0</v>
      </c>
      <c r="BG7898" s="149">
        <f>IF(N7898="zákl. přenesená",J7898,0)</f>
        <v>0</v>
      </c>
      <c r="BH7898" s="149">
        <f>IF(N7898="sníž. přenesená",J7898,0)</f>
        <v>0</v>
      </c>
      <c r="BI7898" s="149">
        <f>IF(N7898="nulová",J7898,0)</f>
        <v>0</v>
      </c>
      <c r="BJ7898" s="17" t="s">
        <v>94</v>
      </c>
      <c r="BK7898" s="149">
        <f>ROUND(I7898*H7898,2)</f>
        <v>0</v>
      </c>
      <c r="BL7898" s="17" t="s">
        <v>330</v>
      </c>
      <c r="BM7898" s="148" t="s">
        <v>4317</v>
      </c>
    </row>
    <row r="7899" spans="2:65" s="1" customFormat="1" ht="97.5" x14ac:dyDescent="0.2">
      <c r="B7899" s="33"/>
      <c r="D7899" s="151" t="s">
        <v>325</v>
      </c>
      <c r="F7899" s="186" t="s">
        <v>4318</v>
      </c>
      <c r="I7899" s="187"/>
      <c r="L7899" s="33"/>
      <c r="M7899" s="188"/>
      <c r="T7899" s="57"/>
      <c r="AT7899" s="17" t="s">
        <v>325</v>
      </c>
      <c r="AU7899" s="17" t="s">
        <v>94</v>
      </c>
    </row>
    <row r="7900" spans="2:65" s="1" customFormat="1" ht="55.5" customHeight="1" x14ac:dyDescent="0.2">
      <c r="B7900" s="33"/>
      <c r="C7900" s="137" t="s">
        <v>4319</v>
      </c>
      <c r="D7900" s="137" t="s">
        <v>177</v>
      </c>
      <c r="E7900" s="138" t="s">
        <v>4320</v>
      </c>
      <c r="F7900" s="139" t="s">
        <v>4321</v>
      </c>
      <c r="G7900" s="140" t="s">
        <v>1621</v>
      </c>
      <c r="H7900" s="141">
        <v>1</v>
      </c>
      <c r="I7900" s="142"/>
      <c r="J7900" s="143">
        <f>ROUND(I7900*H7900,2)</f>
        <v>0</v>
      </c>
      <c r="K7900" s="139" t="s">
        <v>1</v>
      </c>
      <c r="L7900" s="33"/>
      <c r="M7900" s="144" t="s">
        <v>1</v>
      </c>
      <c r="N7900" s="145" t="s">
        <v>50</v>
      </c>
      <c r="P7900" s="146">
        <f>O7900*H7900</f>
        <v>0</v>
      </c>
      <c r="Q7900" s="146">
        <v>0</v>
      </c>
      <c r="R7900" s="146">
        <f>Q7900*H7900</f>
        <v>0</v>
      </c>
      <c r="S7900" s="146">
        <v>0</v>
      </c>
      <c r="T7900" s="147">
        <f>S7900*H7900</f>
        <v>0</v>
      </c>
      <c r="AR7900" s="148" t="s">
        <v>330</v>
      </c>
      <c r="AT7900" s="148" t="s">
        <v>177</v>
      </c>
      <c r="AU7900" s="148" t="s">
        <v>94</v>
      </c>
      <c r="AY7900" s="17" t="s">
        <v>174</v>
      </c>
      <c r="BE7900" s="149">
        <f>IF(N7900="základní",J7900,0)</f>
        <v>0</v>
      </c>
      <c r="BF7900" s="149">
        <f>IF(N7900="snížená",J7900,0)</f>
        <v>0</v>
      </c>
      <c r="BG7900" s="149">
        <f>IF(N7900="zákl. přenesená",J7900,0)</f>
        <v>0</v>
      </c>
      <c r="BH7900" s="149">
        <f>IF(N7900="sníž. přenesená",J7900,0)</f>
        <v>0</v>
      </c>
      <c r="BI7900" s="149">
        <f>IF(N7900="nulová",J7900,0)</f>
        <v>0</v>
      </c>
      <c r="BJ7900" s="17" t="s">
        <v>94</v>
      </c>
      <c r="BK7900" s="149">
        <f>ROUND(I7900*H7900,2)</f>
        <v>0</v>
      </c>
      <c r="BL7900" s="17" t="s">
        <v>330</v>
      </c>
      <c r="BM7900" s="148" t="s">
        <v>4322</v>
      </c>
    </row>
    <row r="7901" spans="2:65" s="1" customFormat="1" ht="58.5" x14ac:dyDescent="0.2">
      <c r="B7901" s="33"/>
      <c r="D7901" s="151" t="s">
        <v>325</v>
      </c>
      <c r="F7901" s="186" t="s">
        <v>4323</v>
      </c>
      <c r="I7901" s="187"/>
      <c r="L7901" s="33"/>
      <c r="M7901" s="188"/>
      <c r="T7901" s="57"/>
      <c r="AT7901" s="17" t="s">
        <v>325</v>
      </c>
      <c r="AU7901" s="17" t="s">
        <v>94</v>
      </c>
    </row>
    <row r="7902" spans="2:65" s="1" customFormat="1" ht="49.15" customHeight="1" x14ac:dyDescent="0.2">
      <c r="B7902" s="33"/>
      <c r="C7902" s="137" t="s">
        <v>4324</v>
      </c>
      <c r="D7902" s="137" t="s">
        <v>177</v>
      </c>
      <c r="E7902" s="138" t="s">
        <v>4325</v>
      </c>
      <c r="F7902" s="139" t="s">
        <v>4326</v>
      </c>
      <c r="G7902" s="140" t="s">
        <v>1621</v>
      </c>
      <c r="H7902" s="141">
        <v>3</v>
      </c>
      <c r="I7902" s="142"/>
      <c r="J7902" s="143">
        <f>ROUND(I7902*H7902,2)</f>
        <v>0</v>
      </c>
      <c r="K7902" s="139" t="s">
        <v>1</v>
      </c>
      <c r="L7902" s="33"/>
      <c r="M7902" s="144" t="s">
        <v>1</v>
      </c>
      <c r="N7902" s="145" t="s">
        <v>50</v>
      </c>
      <c r="P7902" s="146">
        <f>O7902*H7902</f>
        <v>0</v>
      </c>
      <c r="Q7902" s="146">
        <v>0</v>
      </c>
      <c r="R7902" s="146">
        <f>Q7902*H7902</f>
        <v>0</v>
      </c>
      <c r="S7902" s="146">
        <v>0</v>
      </c>
      <c r="T7902" s="147">
        <f>S7902*H7902</f>
        <v>0</v>
      </c>
      <c r="AR7902" s="148" t="s">
        <v>330</v>
      </c>
      <c r="AT7902" s="148" t="s">
        <v>177</v>
      </c>
      <c r="AU7902" s="148" t="s">
        <v>94</v>
      </c>
      <c r="AY7902" s="17" t="s">
        <v>174</v>
      </c>
      <c r="BE7902" s="149">
        <f>IF(N7902="základní",J7902,0)</f>
        <v>0</v>
      </c>
      <c r="BF7902" s="149">
        <f>IF(N7902="snížená",J7902,0)</f>
        <v>0</v>
      </c>
      <c r="BG7902" s="149">
        <f>IF(N7902="zákl. přenesená",J7902,0)</f>
        <v>0</v>
      </c>
      <c r="BH7902" s="149">
        <f>IF(N7902="sníž. přenesená",J7902,0)</f>
        <v>0</v>
      </c>
      <c r="BI7902" s="149">
        <f>IF(N7902="nulová",J7902,0)</f>
        <v>0</v>
      </c>
      <c r="BJ7902" s="17" t="s">
        <v>94</v>
      </c>
      <c r="BK7902" s="149">
        <f>ROUND(I7902*H7902,2)</f>
        <v>0</v>
      </c>
      <c r="BL7902" s="17" t="s">
        <v>330</v>
      </c>
      <c r="BM7902" s="148" t="s">
        <v>4327</v>
      </c>
    </row>
    <row r="7903" spans="2:65" s="1" customFormat="1" ht="58.5" x14ac:dyDescent="0.2">
      <c r="B7903" s="33"/>
      <c r="D7903" s="151" t="s">
        <v>325</v>
      </c>
      <c r="F7903" s="186" t="s">
        <v>4328</v>
      </c>
      <c r="I7903" s="187"/>
      <c r="L7903" s="33"/>
      <c r="M7903" s="188"/>
      <c r="T7903" s="57"/>
      <c r="AT7903" s="17" t="s">
        <v>325</v>
      </c>
      <c r="AU7903" s="17" t="s">
        <v>94</v>
      </c>
    </row>
    <row r="7904" spans="2:65" s="1" customFormat="1" ht="49.15" customHeight="1" x14ac:dyDescent="0.2">
      <c r="B7904" s="33"/>
      <c r="C7904" s="137" t="s">
        <v>4329</v>
      </c>
      <c r="D7904" s="137" t="s">
        <v>177</v>
      </c>
      <c r="E7904" s="138" t="s">
        <v>4330</v>
      </c>
      <c r="F7904" s="139" t="s">
        <v>4331</v>
      </c>
      <c r="G7904" s="140" t="s">
        <v>1621</v>
      </c>
      <c r="H7904" s="141">
        <v>21</v>
      </c>
      <c r="I7904" s="142"/>
      <c r="J7904" s="143">
        <f>ROUND(I7904*H7904,2)</f>
        <v>0</v>
      </c>
      <c r="K7904" s="139" t="s">
        <v>1</v>
      </c>
      <c r="L7904" s="33"/>
      <c r="M7904" s="144" t="s">
        <v>1</v>
      </c>
      <c r="N7904" s="145" t="s">
        <v>50</v>
      </c>
      <c r="P7904" s="146">
        <f>O7904*H7904</f>
        <v>0</v>
      </c>
      <c r="Q7904" s="146">
        <v>0</v>
      </c>
      <c r="R7904" s="146">
        <f>Q7904*H7904</f>
        <v>0</v>
      </c>
      <c r="S7904" s="146">
        <v>0</v>
      </c>
      <c r="T7904" s="147">
        <f>S7904*H7904</f>
        <v>0</v>
      </c>
      <c r="AR7904" s="148" t="s">
        <v>330</v>
      </c>
      <c r="AT7904" s="148" t="s">
        <v>177</v>
      </c>
      <c r="AU7904" s="148" t="s">
        <v>94</v>
      </c>
      <c r="AY7904" s="17" t="s">
        <v>174</v>
      </c>
      <c r="BE7904" s="149">
        <f>IF(N7904="základní",J7904,0)</f>
        <v>0</v>
      </c>
      <c r="BF7904" s="149">
        <f>IF(N7904="snížená",J7904,0)</f>
        <v>0</v>
      </c>
      <c r="BG7904" s="149">
        <f>IF(N7904="zákl. přenesená",J7904,0)</f>
        <v>0</v>
      </c>
      <c r="BH7904" s="149">
        <f>IF(N7904="sníž. přenesená",J7904,0)</f>
        <v>0</v>
      </c>
      <c r="BI7904" s="149">
        <f>IF(N7904="nulová",J7904,0)</f>
        <v>0</v>
      </c>
      <c r="BJ7904" s="17" t="s">
        <v>94</v>
      </c>
      <c r="BK7904" s="149">
        <f>ROUND(I7904*H7904,2)</f>
        <v>0</v>
      </c>
      <c r="BL7904" s="17" t="s">
        <v>330</v>
      </c>
      <c r="BM7904" s="148" t="s">
        <v>4332</v>
      </c>
    </row>
    <row r="7905" spans="2:65" s="1" customFormat="1" ht="58.5" x14ac:dyDescent="0.2">
      <c r="B7905" s="33"/>
      <c r="D7905" s="151" t="s">
        <v>325</v>
      </c>
      <c r="F7905" s="186" t="s">
        <v>4328</v>
      </c>
      <c r="I7905" s="187"/>
      <c r="L7905" s="33"/>
      <c r="M7905" s="188"/>
      <c r="T7905" s="57"/>
      <c r="AT7905" s="17" t="s">
        <v>325</v>
      </c>
      <c r="AU7905" s="17" t="s">
        <v>94</v>
      </c>
    </row>
    <row r="7906" spans="2:65" s="1" customFormat="1" ht="49.15" customHeight="1" x14ac:dyDescent="0.2">
      <c r="B7906" s="33"/>
      <c r="C7906" s="137" t="s">
        <v>4333</v>
      </c>
      <c r="D7906" s="137" t="s">
        <v>177</v>
      </c>
      <c r="E7906" s="138" t="s">
        <v>4334</v>
      </c>
      <c r="F7906" s="139" t="s">
        <v>4335</v>
      </c>
      <c r="G7906" s="140" t="s">
        <v>1621</v>
      </c>
      <c r="H7906" s="141">
        <v>1</v>
      </c>
      <c r="I7906" s="142"/>
      <c r="J7906" s="143">
        <f>ROUND(I7906*H7906,2)</f>
        <v>0</v>
      </c>
      <c r="K7906" s="139" t="s">
        <v>1</v>
      </c>
      <c r="L7906" s="33"/>
      <c r="M7906" s="144" t="s">
        <v>1</v>
      </c>
      <c r="N7906" s="145" t="s">
        <v>50</v>
      </c>
      <c r="P7906" s="146">
        <f>O7906*H7906</f>
        <v>0</v>
      </c>
      <c r="Q7906" s="146">
        <v>0</v>
      </c>
      <c r="R7906" s="146">
        <f>Q7906*H7906</f>
        <v>0</v>
      </c>
      <c r="S7906" s="146">
        <v>0</v>
      </c>
      <c r="T7906" s="147">
        <f>S7906*H7906</f>
        <v>0</v>
      </c>
      <c r="AR7906" s="148" t="s">
        <v>330</v>
      </c>
      <c r="AT7906" s="148" t="s">
        <v>177</v>
      </c>
      <c r="AU7906" s="148" t="s">
        <v>94</v>
      </c>
      <c r="AY7906" s="17" t="s">
        <v>174</v>
      </c>
      <c r="BE7906" s="149">
        <f>IF(N7906="základní",J7906,0)</f>
        <v>0</v>
      </c>
      <c r="BF7906" s="149">
        <f>IF(N7906="snížená",J7906,0)</f>
        <v>0</v>
      </c>
      <c r="BG7906" s="149">
        <f>IF(N7906="zákl. přenesená",J7906,0)</f>
        <v>0</v>
      </c>
      <c r="BH7906" s="149">
        <f>IF(N7906="sníž. přenesená",J7906,0)</f>
        <v>0</v>
      </c>
      <c r="BI7906" s="149">
        <f>IF(N7906="nulová",J7906,0)</f>
        <v>0</v>
      </c>
      <c r="BJ7906" s="17" t="s">
        <v>94</v>
      </c>
      <c r="BK7906" s="149">
        <f>ROUND(I7906*H7906,2)</f>
        <v>0</v>
      </c>
      <c r="BL7906" s="17" t="s">
        <v>330</v>
      </c>
      <c r="BM7906" s="148" t="s">
        <v>4336</v>
      </c>
    </row>
    <row r="7907" spans="2:65" s="1" customFormat="1" ht="58.5" x14ac:dyDescent="0.2">
      <c r="B7907" s="33"/>
      <c r="D7907" s="151" t="s">
        <v>325</v>
      </c>
      <c r="F7907" s="186" t="s">
        <v>4328</v>
      </c>
      <c r="I7907" s="187"/>
      <c r="L7907" s="33"/>
      <c r="M7907" s="188"/>
      <c r="T7907" s="57"/>
      <c r="AT7907" s="17" t="s">
        <v>325</v>
      </c>
      <c r="AU7907" s="17" t="s">
        <v>94</v>
      </c>
    </row>
    <row r="7908" spans="2:65" s="1" customFormat="1" ht="49.15" customHeight="1" x14ac:dyDescent="0.2">
      <c r="B7908" s="33"/>
      <c r="C7908" s="137" t="s">
        <v>4337</v>
      </c>
      <c r="D7908" s="137" t="s">
        <v>177</v>
      </c>
      <c r="E7908" s="138" t="s">
        <v>4338</v>
      </c>
      <c r="F7908" s="139" t="s">
        <v>4339</v>
      </c>
      <c r="G7908" s="140" t="s">
        <v>1621</v>
      </c>
      <c r="H7908" s="141">
        <v>2</v>
      </c>
      <c r="I7908" s="142"/>
      <c r="J7908" s="143">
        <f>ROUND(I7908*H7908,2)</f>
        <v>0</v>
      </c>
      <c r="K7908" s="139" t="s">
        <v>1</v>
      </c>
      <c r="L7908" s="33"/>
      <c r="M7908" s="144" t="s">
        <v>1</v>
      </c>
      <c r="N7908" s="145" t="s">
        <v>50</v>
      </c>
      <c r="P7908" s="146">
        <f>O7908*H7908</f>
        <v>0</v>
      </c>
      <c r="Q7908" s="146">
        <v>0</v>
      </c>
      <c r="R7908" s="146">
        <f>Q7908*H7908</f>
        <v>0</v>
      </c>
      <c r="S7908" s="146">
        <v>0</v>
      </c>
      <c r="T7908" s="147">
        <f>S7908*H7908</f>
        <v>0</v>
      </c>
      <c r="AR7908" s="148" t="s">
        <v>330</v>
      </c>
      <c r="AT7908" s="148" t="s">
        <v>177</v>
      </c>
      <c r="AU7908" s="148" t="s">
        <v>94</v>
      </c>
      <c r="AY7908" s="17" t="s">
        <v>174</v>
      </c>
      <c r="BE7908" s="149">
        <f>IF(N7908="základní",J7908,0)</f>
        <v>0</v>
      </c>
      <c r="BF7908" s="149">
        <f>IF(N7908="snížená",J7908,0)</f>
        <v>0</v>
      </c>
      <c r="BG7908" s="149">
        <f>IF(N7908="zákl. přenesená",J7908,0)</f>
        <v>0</v>
      </c>
      <c r="BH7908" s="149">
        <f>IF(N7908="sníž. přenesená",J7908,0)</f>
        <v>0</v>
      </c>
      <c r="BI7908" s="149">
        <f>IF(N7908="nulová",J7908,0)</f>
        <v>0</v>
      </c>
      <c r="BJ7908" s="17" t="s">
        <v>94</v>
      </c>
      <c r="BK7908" s="149">
        <f>ROUND(I7908*H7908,2)</f>
        <v>0</v>
      </c>
      <c r="BL7908" s="17" t="s">
        <v>330</v>
      </c>
      <c r="BM7908" s="148" t="s">
        <v>4340</v>
      </c>
    </row>
    <row r="7909" spans="2:65" s="1" customFormat="1" ht="58.5" x14ac:dyDescent="0.2">
      <c r="B7909" s="33"/>
      <c r="D7909" s="151" t="s">
        <v>325</v>
      </c>
      <c r="F7909" s="186" t="s">
        <v>4328</v>
      </c>
      <c r="I7909" s="187"/>
      <c r="L7909" s="33"/>
      <c r="M7909" s="188"/>
      <c r="T7909" s="57"/>
      <c r="AT7909" s="17" t="s">
        <v>325</v>
      </c>
      <c r="AU7909" s="17" t="s">
        <v>94</v>
      </c>
    </row>
    <row r="7910" spans="2:65" s="1" customFormat="1" ht="49.15" customHeight="1" x14ac:dyDescent="0.2">
      <c r="B7910" s="33"/>
      <c r="C7910" s="137" t="s">
        <v>4341</v>
      </c>
      <c r="D7910" s="137" t="s">
        <v>177</v>
      </c>
      <c r="E7910" s="138" t="s">
        <v>4342</v>
      </c>
      <c r="F7910" s="139" t="s">
        <v>4343</v>
      </c>
      <c r="G7910" s="140" t="s">
        <v>1621</v>
      </c>
      <c r="H7910" s="141">
        <v>2</v>
      </c>
      <c r="I7910" s="142"/>
      <c r="J7910" s="143">
        <f>ROUND(I7910*H7910,2)</f>
        <v>0</v>
      </c>
      <c r="K7910" s="139" t="s">
        <v>1</v>
      </c>
      <c r="L7910" s="33"/>
      <c r="M7910" s="144" t="s">
        <v>1</v>
      </c>
      <c r="N7910" s="145" t="s">
        <v>50</v>
      </c>
      <c r="P7910" s="146">
        <f>O7910*H7910</f>
        <v>0</v>
      </c>
      <c r="Q7910" s="146">
        <v>0</v>
      </c>
      <c r="R7910" s="146">
        <f>Q7910*H7910</f>
        <v>0</v>
      </c>
      <c r="S7910" s="146">
        <v>0</v>
      </c>
      <c r="T7910" s="147">
        <f>S7910*H7910</f>
        <v>0</v>
      </c>
      <c r="AR7910" s="148" t="s">
        <v>330</v>
      </c>
      <c r="AT7910" s="148" t="s">
        <v>177</v>
      </c>
      <c r="AU7910" s="148" t="s">
        <v>94</v>
      </c>
      <c r="AY7910" s="17" t="s">
        <v>174</v>
      </c>
      <c r="BE7910" s="149">
        <f>IF(N7910="základní",J7910,0)</f>
        <v>0</v>
      </c>
      <c r="BF7910" s="149">
        <f>IF(N7910="snížená",J7910,0)</f>
        <v>0</v>
      </c>
      <c r="BG7910" s="149">
        <f>IF(N7910="zákl. přenesená",J7910,0)</f>
        <v>0</v>
      </c>
      <c r="BH7910" s="149">
        <f>IF(N7910="sníž. přenesená",J7910,0)</f>
        <v>0</v>
      </c>
      <c r="BI7910" s="149">
        <f>IF(N7910="nulová",J7910,0)</f>
        <v>0</v>
      </c>
      <c r="BJ7910" s="17" t="s">
        <v>94</v>
      </c>
      <c r="BK7910" s="149">
        <f>ROUND(I7910*H7910,2)</f>
        <v>0</v>
      </c>
      <c r="BL7910" s="17" t="s">
        <v>330</v>
      </c>
      <c r="BM7910" s="148" t="s">
        <v>4344</v>
      </c>
    </row>
    <row r="7911" spans="2:65" s="1" customFormat="1" ht="58.5" x14ac:dyDescent="0.2">
      <c r="B7911" s="33"/>
      <c r="D7911" s="151" t="s">
        <v>325</v>
      </c>
      <c r="F7911" s="186" t="s">
        <v>4328</v>
      </c>
      <c r="I7911" s="187"/>
      <c r="L7911" s="33"/>
      <c r="M7911" s="188"/>
      <c r="T7911" s="57"/>
      <c r="AT7911" s="17" t="s">
        <v>325</v>
      </c>
      <c r="AU7911" s="17" t="s">
        <v>94</v>
      </c>
    </row>
    <row r="7912" spans="2:65" s="1" customFormat="1" ht="49.15" customHeight="1" x14ac:dyDescent="0.2">
      <c r="B7912" s="33"/>
      <c r="C7912" s="137" t="s">
        <v>4345</v>
      </c>
      <c r="D7912" s="137" t="s">
        <v>177</v>
      </c>
      <c r="E7912" s="138" t="s">
        <v>4346</v>
      </c>
      <c r="F7912" s="139" t="s">
        <v>4347</v>
      </c>
      <c r="G7912" s="140" t="s">
        <v>1621</v>
      </c>
      <c r="H7912" s="141">
        <v>2</v>
      </c>
      <c r="I7912" s="142"/>
      <c r="J7912" s="143">
        <f>ROUND(I7912*H7912,2)</f>
        <v>0</v>
      </c>
      <c r="K7912" s="139" t="s">
        <v>1</v>
      </c>
      <c r="L7912" s="33"/>
      <c r="M7912" s="144" t="s">
        <v>1</v>
      </c>
      <c r="N7912" s="145" t="s">
        <v>50</v>
      </c>
      <c r="P7912" s="146">
        <f>O7912*H7912</f>
        <v>0</v>
      </c>
      <c r="Q7912" s="146">
        <v>0</v>
      </c>
      <c r="R7912" s="146">
        <f>Q7912*H7912</f>
        <v>0</v>
      </c>
      <c r="S7912" s="146">
        <v>0</v>
      </c>
      <c r="T7912" s="147">
        <f>S7912*H7912</f>
        <v>0</v>
      </c>
      <c r="AR7912" s="148" t="s">
        <v>330</v>
      </c>
      <c r="AT7912" s="148" t="s">
        <v>177</v>
      </c>
      <c r="AU7912" s="148" t="s">
        <v>94</v>
      </c>
      <c r="AY7912" s="17" t="s">
        <v>174</v>
      </c>
      <c r="BE7912" s="149">
        <f>IF(N7912="základní",J7912,0)</f>
        <v>0</v>
      </c>
      <c r="BF7912" s="149">
        <f>IF(N7912="snížená",J7912,0)</f>
        <v>0</v>
      </c>
      <c r="BG7912" s="149">
        <f>IF(N7912="zákl. přenesená",J7912,0)</f>
        <v>0</v>
      </c>
      <c r="BH7912" s="149">
        <f>IF(N7912="sníž. přenesená",J7912,0)</f>
        <v>0</v>
      </c>
      <c r="BI7912" s="149">
        <f>IF(N7912="nulová",J7912,0)</f>
        <v>0</v>
      </c>
      <c r="BJ7912" s="17" t="s">
        <v>94</v>
      </c>
      <c r="BK7912" s="149">
        <f>ROUND(I7912*H7912,2)</f>
        <v>0</v>
      </c>
      <c r="BL7912" s="17" t="s">
        <v>330</v>
      </c>
      <c r="BM7912" s="148" t="s">
        <v>4348</v>
      </c>
    </row>
    <row r="7913" spans="2:65" s="1" customFormat="1" ht="58.5" x14ac:dyDescent="0.2">
      <c r="B7913" s="33"/>
      <c r="D7913" s="151" t="s">
        <v>325</v>
      </c>
      <c r="F7913" s="186" t="s">
        <v>4328</v>
      </c>
      <c r="I7913" s="187"/>
      <c r="L7913" s="33"/>
      <c r="M7913" s="188"/>
      <c r="T7913" s="57"/>
      <c r="AT7913" s="17" t="s">
        <v>325</v>
      </c>
      <c r="AU7913" s="17" t="s">
        <v>94</v>
      </c>
    </row>
    <row r="7914" spans="2:65" s="1" customFormat="1" ht="49.15" customHeight="1" x14ac:dyDescent="0.2">
      <c r="B7914" s="33"/>
      <c r="C7914" s="137" t="s">
        <v>4349</v>
      </c>
      <c r="D7914" s="137" t="s">
        <v>177</v>
      </c>
      <c r="E7914" s="138" t="s">
        <v>4350</v>
      </c>
      <c r="F7914" s="139" t="s">
        <v>4351</v>
      </c>
      <c r="G7914" s="140" t="s">
        <v>1621</v>
      </c>
      <c r="H7914" s="141">
        <v>1</v>
      </c>
      <c r="I7914" s="142"/>
      <c r="J7914" s="143">
        <f>ROUND(I7914*H7914,2)</f>
        <v>0</v>
      </c>
      <c r="K7914" s="139" t="s">
        <v>1</v>
      </c>
      <c r="L7914" s="33"/>
      <c r="M7914" s="144" t="s">
        <v>1</v>
      </c>
      <c r="N7914" s="145" t="s">
        <v>50</v>
      </c>
      <c r="P7914" s="146">
        <f>O7914*H7914</f>
        <v>0</v>
      </c>
      <c r="Q7914" s="146">
        <v>0</v>
      </c>
      <c r="R7914" s="146">
        <f>Q7914*H7914</f>
        <v>0</v>
      </c>
      <c r="S7914" s="146">
        <v>0</v>
      </c>
      <c r="T7914" s="147">
        <f>S7914*H7914</f>
        <v>0</v>
      </c>
      <c r="AR7914" s="148" t="s">
        <v>330</v>
      </c>
      <c r="AT7914" s="148" t="s">
        <v>177</v>
      </c>
      <c r="AU7914" s="148" t="s">
        <v>94</v>
      </c>
      <c r="AY7914" s="17" t="s">
        <v>174</v>
      </c>
      <c r="BE7914" s="149">
        <f>IF(N7914="základní",J7914,0)</f>
        <v>0</v>
      </c>
      <c r="BF7914" s="149">
        <f>IF(N7914="snížená",J7914,0)</f>
        <v>0</v>
      </c>
      <c r="BG7914" s="149">
        <f>IF(N7914="zákl. přenesená",J7914,0)</f>
        <v>0</v>
      </c>
      <c r="BH7914" s="149">
        <f>IF(N7914="sníž. přenesená",J7914,0)</f>
        <v>0</v>
      </c>
      <c r="BI7914" s="149">
        <f>IF(N7914="nulová",J7914,0)</f>
        <v>0</v>
      </c>
      <c r="BJ7914" s="17" t="s">
        <v>94</v>
      </c>
      <c r="BK7914" s="149">
        <f>ROUND(I7914*H7914,2)</f>
        <v>0</v>
      </c>
      <c r="BL7914" s="17" t="s">
        <v>330</v>
      </c>
      <c r="BM7914" s="148" t="s">
        <v>4352</v>
      </c>
    </row>
    <row r="7915" spans="2:65" s="1" customFormat="1" ht="58.5" x14ac:dyDescent="0.2">
      <c r="B7915" s="33"/>
      <c r="D7915" s="151" t="s">
        <v>325</v>
      </c>
      <c r="F7915" s="186" t="s">
        <v>4328</v>
      </c>
      <c r="I7915" s="187"/>
      <c r="L7915" s="33"/>
      <c r="M7915" s="188"/>
      <c r="T7915" s="57"/>
      <c r="AT7915" s="17" t="s">
        <v>325</v>
      </c>
      <c r="AU7915" s="17" t="s">
        <v>94</v>
      </c>
    </row>
    <row r="7916" spans="2:65" s="1" customFormat="1" ht="44.25" customHeight="1" x14ac:dyDescent="0.2">
      <c r="B7916" s="33"/>
      <c r="C7916" s="137" t="s">
        <v>4353</v>
      </c>
      <c r="D7916" s="137" t="s">
        <v>177</v>
      </c>
      <c r="E7916" s="138" t="s">
        <v>4354</v>
      </c>
      <c r="F7916" s="139" t="s">
        <v>4355</v>
      </c>
      <c r="G7916" s="140" t="s">
        <v>1621</v>
      </c>
      <c r="H7916" s="141">
        <v>44</v>
      </c>
      <c r="I7916" s="142"/>
      <c r="J7916" s="143">
        <f>ROUND(I7916*H7916,2)</f>
        <v>0</v>
      </c>
      <c r="K7916" s="139" t="s">
        <v>1</v>
      </c>
      <c r="L7916" s="33"/>
      <c r="M7916" s="144" t="s">
        <v>1</v>
      </c>
      <c r="N7916" s="145" t="s">
        <v>50</v>
      </c>
      <c r="P7916" s="146">
        <f>O7916*H7916</f>
        <v>0</v>
      </c>
      <c r="Q7916" s="146">
        <v>0</v>
      </c>
      <c r="R7916" s="146">
        <f>Q7916*H7916</f>
        <v>0</v>
      </c>
      <c r="S7916" s="146">
        <v>0</v>
      </c>
      <c r="T7916" s="147">
        <f>S7916*H7916</f>
        <v>0</v>
      </c>
      <c r="AR7916" s="148" t="s">
        <v>330</v>
      </c>
      <c r="AT7916" s="148" t="s">
        <v>177</v>
      </c>
      <c r="AU7916" s="148" t="s">
        <v>94</v>
      </c>
      <c r="AY7916" s="17" t="s">
        <v>174</v>
      </c>
      <c r="BE7916" s="149">
        <f>IF(N7916="základní",J7916,0)</f>
        <v>0</v>
      </c>
      <c r="BF7916" s="149">
        <f>IF(N7916="snížená",J7916,0)</f>
        <v>0</v>
      </c>
      <c r="BG7916" s="149">
        <f>IF(N7916="zákl. přenesená",J7916,0)</f>
        <v>0</v>
      </c>
      <c r="BH7916" s="149">
        <f>IF(N7916="sníž. přenesená",J7916,0)</f>
        <v>0</v>
      </c>
      <c r="BI7916" s="149">
        <f>IF(N7916="nulová",J7916,0)</f>
        <v>0</v>
      </c>
      <c r="BJ7916" s="17" t="s">
        <v>94</v>
      </c>
      <c r="BK7916" s="149">
        <f>ROUND(I7916*H7916,2)</f>
        <v>0</v>
      </c>
      <c r="BL7916" s="17" t="s">
        <v>330</v>
      </c>
      <c r="BM7916" s="148" t="s">
        <v>4356</v>
      </c>
    </row>
    <row r="7917" spans="2:65" s="1" customFormat="1" ht="29.25" x14ac:dyDescent="0.2">
      <c r="B7917" s="33"/>
      <c r="D7917" s="151" t="s">
        <v>325</v>
      </c>
      <c r="F7917" s="186" t="s">
        <v>4357</v>
      </c>
      <c r="I7917" s="187"/>
      <c r="L7917" s="33"/>
      <c r="M7917" s="188"/>
      <c r="T7917" s="57"/>
      <c r="AT7917" s="17" t="s">
        <v>325</v>
      </c>
      <c r="AU7917" s="17" t="s">
        <v>94</v>
      </c>
    </row>
    <row r="7918" spans="2:65" s="1" customFormat="1" ht="44.25" customHeight="1" x14ac:dyDescent="0.2">
      <c r="B7918" s="33"/>
      <c r="C7918" s="137" t="s">
        <v>4358</v>
      </c>
      <c r="D7918" s="137" t="s">
        <v>177</v>
      </c>
      <c r="E7918" s="138" t="s">
        <v>4359</v>
      </c>
      <c r="F7918" s="139" t="s">
        <v>4360</v>
      </c>
      <c r="G7918" s="140" t="s">
        <v>1621</v>
      </c>
      <c r="H7918" s="141">
        <v>2</v>
      </c>
      <c r="I7918" s="142"/>
      <c r="J7918" s="143">
        <f>ROUND(I7918*H7918,2)</f>
        <v>0</v>
      </c>
      <c r="K7918" s="139" t="s">
        <v>1</v>
      </c>
      <c r="L7918" s="33"/>
      <c r="M7918" s="144" t="s">
        <v>1</v>
      </c>
      <c r="N7918" s="145" t="s">
        <v>50</v>
      </c>
      <c r="P7918" s="146">
        <f>O7918*H7918</f>
        <v>0</v>
      </c>
      <c r="Q7918" s="146">
        <v>0</v>
      </c>
      <c r="R7918" s="146">
        <f>Q7918*H7918</f>
        <v>0</v>
      </c>
      <c r="S7918" s="146">
        <v>0</v>
      </c>
      <c r="T7918" s="147">
        <f>S7918*H7918</f>
        <v>0</v>
      </c>
      <c r="AR7918" s="148" t="s">
        <v>330</v>
      </c>
      <c r="AT7918" s="148" t="s">
        <v>177</v>
      </c>
      <c r="AU7918" s="148" t="s">
        <v>94</v>
      </c>
      <c r="AY7918" s="17" t="s">
        <v>174</v>
      </c>
      <c r="BE7918" s="149">
        <f>IF(N7918="základní",J7918,0)</f>
        <v>0</v>
      </c>
      <c r="BF7918" s="149">
        <f>IF(N7918="snížená",J7918,0)</f>
        <v>0</v>
      </c>
      <c r="BG7918" s="149">
        <f>IF(N7918="zákl. přenesená",J7918,0)</f>
        <v>0</v>
      </c>
      <c r="BH7918" s="149">
        <f>IF(N7918="sníž. přenesená",J7918,0)</f>
        <v>0</v>
      </c>
      <c r="BI7918" s="149">
        <f>IF(N7918="nulová",J7918,0)</f>
        <v>0</v>
      </c>
      <c r="BJ7918" s="17" t="s">
        <v>94</v>
      </c>
      <c r="BK7918" s="149">
        <f>ROUND(I7918*H7918,2)</f>
        <v>0</v>
      </c>
      <c r="BL7918" s="17" t="s">
        <v>330</v>
      </c>
      <c r="BM7918" s="148" t="s">
        <v>4361</v>
      </c>
    </row>
    <row r="7919" spans="2:65" s="1" customFormat="1" ht="29.25" x14ac:dyDescent="0.2">
      <c r="B7919" s="33"/>
      <c r="D7919" s="151" t="s">
        <v>325</v>
      </c>
      <c r="F7919" s="186" t="s">
        <v>4362</v>
      </c>
      <c r="I7919" s="187"/>
      <c r="L7919" s="33"/>
      <c r="M7919" s="188"/>
      <c r="T7919" s="57"/>
      <c r="AT7919" s="17" t="s">
        <v>325</v>
      </c>
      <c r="AU7919" s="17" t="s">
        <v>94</v>
      </c>
    </row>
    <row r="7920" spans="2:65" s="1" customFormat="1" ht="44.25" customHeight="1" x14ac:dyDescent="0.2">
      <c r="B7920" s="33"/>
      <c r="C7920" s="137" t="s">
        <v>4363</v>
      </c>
      <c r="D7920" s="137" t="s">
        <v>177</v>
      </c>
      <c r="E7920" s="138" t="s">
        <v>4364</v>
      </c>
      <c r="F7920" s="139" t="s">
        <v>4365</v>
      </c>
      <c r="G7920" s="140" t="s">
        <v>1621</v>
      </c>
      <c r="H7920" s="141">
        <v>1</v>
      </c>
      <c r="I7920" s="142"/>
      <c r="J7920" s="143">
        <f>ROUND(I7920*H7920,2)</f>
        <v>0</v>
      </c>
      <c r="K7920" s="139" t="s">
        <v>1</v>
      </c>
      <c r="L7920" s="33"/>
      <c r="M7920" s="144" t="s">
        <v>1</v>
      </c>
      <c r="N7920" s="145" t="s">
        <v>50</v>
      </c>
      <c r="P7920" s="146">
        <f>O7920*H7920</f>
        <v>0</v>
      </c>
      <c r="Q7920" s="146">
        <v>0</v>
      </c>
      <c r="R7920" s="146">
        <f>Q7920*H7920</f>
        <v>0</v>
      </c>
      <c r="S7920" s="146">
        <v>0</v>
      </c>
      <c r="T7920" s="147">
        <f>S7920*H7920</f>
        <v>0</v>
      </c>
      <c r="AR7920" s="148" t="s">
        <v>330</v>
      </c>
      <c r="AT7920" s="148" t="s">
        <v>177</v>
      </c>
      <c r="AU7920" s="148" t="s">
        <v>94</v>
      </c>
      <c r="AY7920" s="17" t="s">
        <v>174</v>
      </c>
      <c r="BE7920" s="149">
        <f>IF(N7920="základní",J7920,0)</f>
        <v>0</v>
      </c>
      <c r="BF7920" s="149">
        <f>IF(N7920="snížená",J7920,0)</f>
        <v>0</v>
      </c>
      <c r="BG7920" s="149">
        <f>IF(N7920="zákl. přenesená",J7920,0)</f>
        <v>0</v>
      </c>
      <c r="BH7920" s="149">
        <f>IF(N7920="sníž. přenesená",J7920,0)</f>
        <v>0</v>
      </c>
      <c r="BI7920" s="149">
        <f>IF(N7920="nulová",J7920,0)</f>
        <v>0</v>
      </c>
      <c r="BJ7920" s="17" t="s">
        <v>94</v>
      </c>
      <c r="BK7920" s="149">
        <f>ROUND(I7920*H7920,2)</f>
        <v>0</v>
      </c>
      <c r="BL7920" s="17" t="s">
        <v>330</v>
      </c>
      <c r="BM7920" s="148" t="s">
        <v>4366</v>
      </c>
    </row>
    <row r="7921" spans="2:65" s="1" customFormat="1" ht="29.25" x14ac:dyDescent="0.2">
      <c r="B7921" s="33"/>
      <c r="D7921" s="151" t="s">
        <v>325</v>
      </c>
      <c r="F7921" s="186" t="s">
        <v>4367</v>
      </c>
      <c r="I7921" s="187"/>
      <c r="L7921" s="33"/>
      <c r="M7921" s="188"/>
      <c r="T7921" s="57"/>
      <c r="AT7921" s="17" t="s">
        <v>325</v>
      </c>
      <c r="AU7921" s="17" t="s">
        <v>94</v>
      </c>
    </row>
    <row r="7922" spans="2:65" s="1" customFormat="1" ht="44.25" customHeight="1" x14ac:dyDescent="0.2">
      <c r="B7922" s="33"/>
      <c r="C7922" s="137" t="s">
        <v>4368</v>
      </c>
      <c r="D7922" s="137" t="s">
        <v>177</v>
      </c>
      <c r="E7922" s="138" t="s">
        <v>4369</v>
      </c>
      <c r="F7922" s="139" t="s">
        <v>4370</v>
      </c>
      <c r="G7922" s="140" t="s">
        <v>1621</v>
      </c>
      <c r="H7922" s="141">
        <v>1</v>
      </c>
      <c r="I7922" s="142"/>
      <c r="J7922" s="143">
        <f>ROUND(I7922*H7922,2)</f>
        <v>0</v>
      </c>
      <c r="K7922" s="139" t="s">
        <v>1</v>
      </c>
      <c r="L7922" s="33"/>
      <c r="M7922" s="144" t="s">
        <v>1</v>
      </c>
      <c r="N7922" s="145" t="s">
        <v>50</v>
      </c>
      <c r="P7922" s="146">
        <f>O7922*H7922</f>
        <v>0</v>
      </c>
      <c r="Q7922" s="146">
        <v>0</v>
      </c>
      <c r="R7922" s="146">
        <f>Q7922*H7922</f>
        <v>0</v>
      </c>
      <c r="S7922" s="146">
        <v>0</v>
      </c>
      <c r="T7922" s="147">
        <f>S7922*H7922</f>
        <v>0</v>
      </c>
      <c r="AR7922" s="148" t="s">
        <v>330</v>
      </c>
      <c r="AT7922" s="148" t="s">
        <v>177</v>
      </c>
      <c r="AU7922" s="148" t="s">
        <v>94</v>
      </c>
      <c r="AY7922" s="17" t="s">
        <v>174</v>
      </c>
      <c r="BE7922" s="149">
        <f>IF(N7922="základní",J7922,0)</f>
        <v>0</v>
      </c>
      <c r="BF7922" s="149">
        <f>IF(N7922="snížená",J7922,0)</f>
        <v>0</v>
      </c>
      <c r="BG7922" s="149">
        <f>IF(N7922="zákl. přenesená",J7922,0)</f>
        <v>0</v>
      </c>
      <c r="BH7922" s="149">
        <f>IF(N7922="sníž. přenesená",J7922,0)</f>
        <v>0</v>
      </c>
      <c r="BI7922" s="149">
        <f>IF(N7922="nulová",J7922,0)</f>
        <v>0</v>
      </c>
      <c r="BJ7922" s="17" t="s">
        <v>94</v>
      </c>
      <c r="BK7922" s="149">
        <f>ROUND(I7922*H7922,2)</f>
        <v>0</v>
      </c>
      <c r="BL7922" s="17" t="s">
        <v>330</v>
      </c>
      <c r="BM7922" s="148" t="s">
        <v>4371</v>
      </c>
    </row>
    <row r="7923" spans="2:65" s="1" customFormat="1" ht="48.75" x14ac:dyDescent="0.2">
      <c r="B7923" s="33"/>
      <c r="D7923" s="151" t="s">
        <v>325</v>
      </c>
      <c r="F7923" s="186" t="s">
        <v>4372</v>
      </c>
      <c r="I7923" s="187"/>
      <c r="L7923" s="33"/>
      <c r="M7923" s="188"/>
      <c r="T7923" s="57"/>
      <c r="AT7923" s="17" t="s">
        <v>325</v>
      </c>
      <c r="AU7923" s="17" t="s">
        <v>94</v>
      </c>
    </row>
    <row r="7924" spans="2:65" s="1" customFormat="1" ht="44.25" customHeight="1" x14ac:dyDescent="0.2">
      <c r="B7924" s="33"/>
      <c r="C7924" s="137" t="s">
        <v>4373</v>
      </c>
      <c r="D7924" s="137" t="s">
        <v>177</v>
      </c>
      <c r="E7924" s="138" t="s">
        <v>4374</v>
      </c>
      <c r="F7924" s="139" t="s">
        <v>4375</v>
      </c>
      <c r="G7924" s="140" t="s">
        <v>1621</v>
      </c>
      <c r="H7924" s="141">
        <v>6</v>
      </c>
      <c r="I7924" s="142"/>
      <c r="J7924" s="143">
        <f>ROUND(I7924*H7924,2)</f>
        <v>0</v>
      </c>
      <c r="K7924" s="139" t="s">
        <v>1</v>
      </c>
      <c r="L7924" s="33"/>
      <c r="M7924" s="144" t="s">
        <v>1</v>
      </c>
      <c r="N7924" s="145" t="s">
        <v>50</v>
      </c>
      <c r="P7924" s="146">
        <f>O7924*H7924</f>
        <v>0</v>
      </c>
      <c r="Q7924" s="146">
        <v>0</v>
      </c>
      <c r="R7924" s="146">
        <f>Q7924*H7924</f>
        <v>0</v>
      </c>
      <c r="S7924" s="146">
        <v>0</v>
      </c>
      <c r="T7924" s="147">
        <f>S7924*H7924</f>
        <v>0</v>
      </c>
      <c r="AR7924" s="148" t="s">
        <v>330</v>
      </c>
      <c r="AT7924" s="148" t="s">
        <v>177</v>
      </c>
      <c r="AU7924" s="148" t="s">
        <v>94</v>
      </c>
      <c r="AY7924" s="17" t="s">
        <v>174</v>
      </c>
      <c r="BE7924" s="149">
        <f>IF(N7924="základní",J7924,0)</f>
        <v>0</v>
      </c>
      <c r="BF7924" s="149">
        <f>IF(N7924="snížená",J7924,0)</f>
        <v>0</v>
      </c>
      <c r="BG7924" s="149">
        <f>IF(N7924="zákl. přenesená",J7924,0)</f>
        <v>0</v>
      </c>
      <c r="BH7924" s="149">
        <f>IF(N7924="sníž. přenesená",J7924,0)</f>
        <v>0</v>
      </c>
      <c r="BI7924" s="149">
        <f>IF(N7924="nulová",J7924,0)</f>
        <v>0</v>
      </c>
      <c r="BJ7924" s="17" t="s">
        <v>94</v>
      </c>
      <c r="BK7924" s="149">
        <f>ROUND(I7924*H7924,2)</f>
        <v>0</v>
      </c>
      <c r="BL7924" s="17" t="s">
        <v>330</v>
      </c>
      <c r="BM7924" s="148" t="s">
        <v>4376</v>
      </c>
    </row>
    <row r="7925" spans="2:65" s="1" customFormat="1" ht="48.75" x14ac:dyDescent="0.2">
      <c r="B7925" s="33"/>
      <c r="D7925" s="151" t="s">
        <v>325</v>
      </c>
      <c r="F7925" s="186" t="s">
        <v>4377</v>
      </c>
      <c r="I7925" s="187"/>
      <c r="L7925" s="33"/>
      <c r="M7925" s="188"/>
      <c r="T7925" s="57"/>
      <c r="AT7925" s="17" t="s">
        <v>325</v>
      </c>
      <c r="AU7925" s="17" t="s">
        <v>94</v>
      </c>
    </row>
    <row r="7926" spans="2:65" s="1" customFormat="1" ht="44.25" customHeight="1" x14ac:dyDescent="0.2">
      <c r="B7926" s="33"/>
      <c r="C7926" s="137" t="s">
        <v>4378</v>
      </c>
      <c r="D7926" s="137" t="s">
        <v>177</v>
      </c>
      <c r="E7926" s="138" t="s">
        <v>4379</v>
      </c>
      <c r="F7926" s="139" t="s">
        <v>4380</v>
      </c>
      <c r="G7926" s="140" t="s">
        <v>1621</v>
      </c>
      <c r="H7926" s="141">
        <v>1</v>
      </c>
      <c r="I7926" s="142"/>
      <c r="J7926" s="143">
        <f>ROUND(I7926*H7926,2)</f>
        <v>0</v>
      </c>
      <c r="K7926" s="139" t="s">
        <v>1</v>
      </c>
      <c r="L7926" s="33"/>
      <c r="M7926" s="144" t="s">
        <v>1</v>
      </c>
      <c r="N7926" s="145" t="s">
        <v>50</v>
      </c>
      <c r="P7926" s="146">
        <f>O7926*H7926</f>
        <v>0</v>
      </c>
      <c r="Q7926" s="146">
        <v>0</v>
      </c>
      <c r="R7926" s="146">
        <f>Q7926*H7926</f>
        <v>0</v>
      </c>
      <c r="S7926" s="146">
        <v>0</v>
      </c>
      <c r="T7926" s="147">
        <f>S7926*H7926</f>
        <v>0</v>
      </c>
      <c r="AR7926" s="148" t="s">
        <v>330</v>
      </c>
      <c r="AT7926" s="148" t="s">
        <v>177</v>
      </c>
      <c r="AU7926" s="148" t="s">
        <v>94</v>
      </c>
      <c r="AY7926" s="17" t="s">
        <v>174</v>
      </c>
      <c r="BE7926" s="149">
        <f>IF(N7926="základní",J7926,0)</f>
        <v>0</v>
      </c>
      <c r="BF7926" s="149">
        <f>IF(N7926="snížená",J7926,0)</f>
        <v>0</v>
      </c>
      <c r="BG7926" s="149">
        <f>IF(N7926="zákl. přenesená",J7926,0)</f>
        <v>0</v>
      </c>
      <c r="BH7926" s="149">
        <f>IF(N7926="sníž. přenesená",J7926,0)</f>
        <v>0</v>
      </c>
      <c r="BI7926" s="149">
        <f>IF(N7926="nulová",J7926,0)</f>
        <v>0</v>
      </c>
      <c r="BJ7926" s="17" t="s">
        <v>94</v>
      </c>
      <c r="BK7926" s="149">
        <f>ROUND(I7926*H7926,2)</f>
        <v>0</v>
      </c>
      <c r="BL7926" s="17" t="s">
        <v>330</v>
      </c>
      <c r="BM7926" s="148" t="s">
        <v>4381</v>
      </c>
    </row>
    <row r="7927" spans="2:65" s="1" customFormat="1" ht="107.25" x14ac:dyDescent="0.2">
      <c r="B7927" s="33"/>
      <c r="D7927" s="151" t="s">
        <v>325</v>
      </c>
      <c r="F7927" s="186" t="s">
        <v>4382</v>
      </c>
      <c r="I7927" s="187"/>
      <c r="L7927" s="33"/>
      <c r="M7927" s="188"/>
      <c r="T7927" s="57"/>
      <c r="AT7927" s="17" t="s">
        <v>325</v>
      </c>
      <c r="AU7927" s="17" t="s">
        <v>94</v>
      </c>
    </row>
    <row r="7928" spans="2:65" s="1" customFormat="1" ht="44.25" customHeight="1" x14ac:dyDescent="0.2">
      <c r="B7928" s="33"/>
      <c r="C7928" s="137" t="s">
        <v>4383</v>
      </c>
      <c r="D7928" s="137" t="s">
        <v>177</v>
      </c>
      <c r="E7928" s="138" t="s">
        <v>4384</v>
      </c>
      <c r="F7928" s="139" t="s">
        <v>4385</v>
      </c>
      <c r="G7928" s="140" t="s">
        <v>1621</v>
      </c>
      <c r="H7928" s="141">
        <v>1</v>
      </c>
      <c r="I7928" s="142"/>
      <c r="J7928" s="143">
        <f>ROUND(I7928*H7928,2)</f>
        <v>0</v>
      </c>
      <c r="K7928" s="139" t="s">
        <v>1</v>
      </c>
      <c r="L7928" s="33"/>
      <c r="M7928" s="144" t="s">
        <v>1</v>
      </c>
      <c r="N7928" s="145" t="s">
        <v>50</v>
      </c>
      <c r="P7928" s="146">
        <f>O7928*H7928</f>
        <v>0</v>
      </c>
      <c r="Q7928" s="146">
        <v>0</v>
      </c>
      <c r="R7928" s="146">
        <f>Q7928*H7928</f>
        <v>0</v>
      </c>
      <c r="S7928" s="146">
        <v>0</v>
      </c>
      <c r="T7928" s="147">
        <f>S7928*H7928</f>
        <v>0</v>
      </c>
      <c r="AR7928" s="148" t="s">
        <v>330</v>
      </c>
      <c r="AT7928" s="148" t="s">
        <v>177</v>
      </c>
      <c r="AU7928" s="148" t="s">
        <v>94</v>
      </c>
      <c r="AY7928" s="17" t="s">
        <v>174</v>
      </c>
      <c r="BE7928" s="149">
        <f>IF(N7928="základní",J7928,0)</f>
        <v>0</v>
      </c>
      <c r="BF7928" s="149">
        <f>IF(N7928="snížená",J7928,0)</f>
        <v>0</v>
      </c>
      <c r="BG7928" s="149">
        <f>IF(N7928="zákl. přenesená",J7928,0)</f>
        <v>0</v>
      </c>
      <c r="BH7928" s="149">
        <f>IF(N7928="sníž. přenesená",J7928,0)</f>
        <v>0</v>
      </c>
      <c r="BI7928" s="149">
        <f>IF(N7928="nulová",J7928,0)</f>
        <v>0</v>
      </c>
      <c r="BJ7928" s="17" t="s">
        <v>94</v>
      </c>
      <c r="BK7928" s="149">
        <f>ROUND(I7928*H7928,2)</f>
        <v>0</v>
      </c>
      <c r="BL7928" s="17" t="s">
        <v>330</v>
      </c>
      <c r="BM7928" s="148" t="s">
        <v>4386</v>
      </c>
    </row>
    <row r="7929" spans="2:65" s="1" customFormat="1" ht="107.25" x14ac:dyDescent="0.2">
      <c r="B7929" s="33"/>
      <c r="D7929" s="151" t="s">
        <v>325</v>
      </c>
      <c r="F7929" s="186" t="s">
        <v>4382</v>
      </c>
      <c r="I7929" s="187"/>
      <c r="L7929" s="33"/>
      <c r="M7929" s="188"/>
      <c r="T7929" s="57"/>
      <c r="AT7929" s="17" t="s">
        <v>325</v>
      </c>
      <c r="AU7929" s="17" t="s">
        <v>94</v>
      </c>
    </row>
    <row r="7930" spans="2:65" s="1" customFormat="1" ht="44.25" customHeight="1" x14ac:dyDescent="0.2">
      <c r="B7930" s="33"/>
      <c r="C7930" s="137" t="s">
        <v>4387</v>
      </c>
      <c r="D7930" s="137" t="s">
        <v>177</v>
      </c>
      <c r="E7930" s="138" t="s">
        <v>4388</v>
      </c>
      <c r="F7930" s="139" t="s">
        <v>4389</v>
      </c>
      <c r="G7930" s="140" t="s">
        <v>1621</v>
      </c>
      <c r="H7930" s="141">
        <v>1</v>
      </c>
      <c r="I7930" s="142"/>
      <c r="J7930" s="143">
        <f>ROUND(I7930*H7930,2)</f>
        <v>0</v>
      </c>
      <c r="K7930" s="139" t="s">
        <v>1</v>
      </c>
      <c r="L7930" s="33"/>
      <c r="M7930" s="144" t="s">
        <v>1</v>
      </c>
      <c r="N7930" s="145" t="s">
        <v>50</v>
      </c>
      <c r="P7930" s="146">
        <f>O7930*H7930</f>
        <v>0</v>
      </c>
      <c r="Q7930" s="146">
        <v>0</v>
      </c>
      <c r="R7930" s="146">
        <f>Q7930*H7930</f>
        <v>0</v>
      </c>
      <c r="S7930" s="146">
        <v>0</v>
      </c>
      <c r="T7930" s="147">
        <f>S7930*H7930</f>
        <v>0</v>
      </c>
      <c r="AR7930" s="148" t="s">
        <v>330</v>
      </c>
      <c r="AT7930" s="148" t="s">
        <v>177</v>
      </c>
      <c r="AU7930" s="148" t="s">
        <v>94</v>
      </c>
      <c r="AY7930" s="17" t="s">
        <v>174</v>
      </c>
      <c r="BE7930" s="149">
        <f>IF(N7930="základní",J7930,0)</f>
        <v>0</v>
      </c>
      <c r="BF7930" s="149">
        <f>IF(N7930="snížená",J7930,0)</f>
        <v>0</v>
      </c>
      <c r="BG7930" s="149">
        <f>IF(N7930="zákl. přenesená",J7930,0)</f>
        <v>0</v>
      </c>
      <c r="BH7930" s="149">
        <f>IF(N7930="sníž. přenesená",J7930,0)</f>
        <v>0</v>
      </c>
      <c r="BI7930" s="149">
        <f>IF(N7930="nulová",J7930,0)</f>
        <v>0</v>
      </c>
      <c r="BJ7930" s="17" t="s">
        <v>94</v>
      </c>
      <c r="BK7930" s="149">
        <f>ROUND(I7930*H7930,2)</f>
        <v>0</v>
      </c>
      <c r="BL7930" s="17" t="s">
        <v>330</v>
      </c>
      <c r="BM7930" s="148" t="s">
        <v>4390</v>
      </c>
    </row>
    <row r="7931" spans="2:65" s="1" customFormat="1" ht="107.25" x14ac:dyDescent="0.2">
      <c r="B7931" s="33"/>
      <c r="D7931" s="151" t="s">
        <v>325</v>
      </c>
      <c r="F7931" s="186" t="s">
        <v>4391</v>
      </c>
      <c r="I7931" s="187"/>
      <c r="L7931" s="33"/>
      <c r="M7931" s="188"/>
      <c r="T7931" s="57"/>
      <c r="AT7931" s="17" t="s">
        <v>325</v>
      </c>
      <c r="AU7931" s="17" t="s">
        <v>94</v>
      </c>
    </row>
    <row r="7932" spans="2:65" s="1" customFormat="1" ht="44.25" customHeight="1" x14ac:dyDescent="0.2">
      <c r="B7932" s="33"/>
      <c r="C7932" s="137" t="s">
        <v>4392</v>
      </c>
      <c r="D7932" s="137" t="s">
        <v>177</v>
      </c>
      <c r="E7932" s="138" t="s">
        <v>4393</v>
      </c>
      <c r="F7932" s="139" t="s">
        <v>4394</v>
      </c>
      <c r="G7932" s="140" t="s">
        <v>1621</v>
      </c>
      <c r="H7932" s="141">
        <v>1</v>
      </c>
      <c r="I7932" s="142"/>
      <c r="J7932" s="143">
        <f>ROUND(I7932*H7932,2)</f>
        <v>0</v>
      </c>
      <c r="K7932" s="139" t="s">
        <v>1</v>
      </c>
      <c r="L7932" s="33"/>
      <c r="M7932" s="144" t="s">
        <v>1</v>
      </c>
      <c r="N7932" s="145" t="s">
        <v>50</v>
      </c>
      <c r="P7932" s="146">
        <f>O7932*H7932</f>
        <v>0</v>
      </c>
      <c r="Q7932" s="146">
        <v>0</v>
      </c>
      <c r="R7932" s="146">
        <f>Q7932*H7932</f>
        <v>0</v>
      </c>
      <c r="S7932" s="146">
        <v>0</v>
      </c>
      <c r="T7932" s="147">
        <f>S7932*H7932</f>
        <v>0</v>
      </c>
      <c r="AR7932" s="148" t="s">
        <v>330</v>
      </c>
      <c r="AT7932" s="148" t="s">
        <v>177</v>
      </c>
      <c r="AU7932" s="148" t="s">
        <v>94</v>
      </c>
      <c r="AY7932" s="17" t="s">
        <v>174</v>
      </c>
      <c r="BE7932" s="149">
        <f>IF(N7932="základní",J7932,0)</f>
        <v>0</v>
      </c>
      <c r="BF7932" s="149">
        <f>IF(N7932="snížená",J7932,0)</f>
        <v>0</v>
      </c>
      <c r="BG7932" s="149">
        <f>IF(N7932="zákl. přenesená",J7932,0)</f>
        <v>0</v>
      </c>
      <c r="BH7932" s="149">
        <f>IF(N7932="sníž. přenesená",J7932,0)</f>
        <v>0</v>
      </c>
      <c r="BI7932" s="149">
        <f>IF(N7932="nulová",J7932,0)</f>
        <v>0</v>
      </c>
      <c r="BJ7932" s="17" t="s">
        <v>94</v>
      </c>
      <c r="BK7932" s="149">
        <f>ROUND(I7932*H7932,2)</f>
        <v>0</v>
      </c>
      <c r="BL7932" s="17" t="s">
        <v>330</v>
      </c>
      <c r="BM7932" s="148" t="s">
        <v>4395</v>
      </c>
    </row>
    <row r="7933" spans="2:65" s="1" customFormat="1" ht="107.25" x14ac:dyDescent="0.2">
      <c r="B7933" s="33"/>
      <c r="D7933" s="151" t="s">
        <v>325</v>
      </c>
      <c r="F7933" s="186" t="s">
        <v>4391</v>
      </c>
      <c r="I7933" s="187"/>
      <c r="L7933" s="33"/>
      <c r="M7933" s="188"/>
      <c r="T7933" s="57"/>
      <c r="AT7933" s="17" t="s">
        <v>325</v>
      </c>
      <c r="AU7933" s="17" t="s">
        <v>94</v>
      </c>
    </row>
    <row r="7934" spans="2:65" s="1" customFormat="1" ht="44.25" customHeight="1" x14ac:dyDescent="0.2">
      <c r="B7934" s="33"/>
      <c r="C7934" s="137" t="s">
        <v>4396</v>
      </c>
      <c r="D7934" s="137" t="s">
        <v>177</v>
      </c>
      <c r="E7934" s="138" t="s">
        <v>4397</v>
      </c>
      <c r="F7934" s="139" t="s">
        <v>4398</v>
      </c>
      <c r="G7934" s="140" t="s">
        <v>1621</v>
      </c>
      <c r="H7934" s="141">
        <v>1</v>
      </c>
      <c r="I7934" s="142"/>
      <c r="J7934" s="143">
        <f>ROUND(I7934*H7934,2)</f>
        <v>0</v>
      </c>
      <c r="K7934" s="139" t="s">
        <v>1</v>
      </c>
      <c r="L7934" s="33"/>
      <c r="M7934" s="144" t="s">
        <v>1</v>
      </c>
      <c r="N7934" s="145" t="s">
        <v>50</v>
      </c>
      <c r="P7934" s="146">
        <f>O7934*H7934</f>
        <v>0</v>
      </c>
      <c r="Q7934" s="146">
        <v>0</v>
      </c>
      <c r="R7934" s="146">
        <f>Q7934*H7934</f>
        <v>0</v>
      </c>
      <c r="S7934" s="146">
        <v>0</v>
      </c>
      <c r="T7934" s="147">
        <f>S7934*H7934</f>
        <v>0</v>
      </c>
      <c r="AR7934" s="148" t="s">
        <v>330</v>
      </c>
      <c r="AT7934" s="148" t="s">
        <v>177</v>
      </c>
      <c r="AU7934" s="148" t="s">
        <v>94</v>
      </c>
      <c r="AY7934" s="17" t="s">
        <v>174</v>
      </c>
      <c r="BE7934" s="149">
        <f>IF(N7934="základní",J7934,0)</f>
        <v>0</v>
      </c>
      <c r="BF7934" s="149">
        <f>IF(N7934="snížená",J7934,0)</f>
        <v>0</v>
      </c>
      <c r="BG7934" s="149">
        <f>IF(N7934="zákl. přenesená",J7934,0)</f>
        <v>0</v>
      </c>
      <c r="BH7934" s="149">
        <f>IF(N7934="sníž. přenesená",J7934,0)</f>
        <v>0</v>
      </c>
      <c r="BI7934" s="149">
        <f>IF(N7934="nulová",J7934,0)</f>
        <v>0</v>
      </c>
      <c r="BJ7934" s="17" t="s">
        <v>94</v>
      </c>
      <c r="BK7934" s="149">
        <f>ROUND(I7934*H7934,2)</f>
        <v>0</v>
      </c>
      <c r="BL7934" s="17" t="s">
        <v>330</v>
      </c>
      <c r="BM7934" s="148" t="s">
        <v>4399</v>
      </c>
    </row>
    <row r="7935" spans="2:65" s="1" customFormat="1" ht="107.25" x14ac:dyDescent="0.2">
      <c r="B7935" s="33"/>
      <c r="D7935" s="151" t="s">
        <v>325</v>
      </c>
      <c r="F7935" s="186" t="s">
        <v>4391</v>
      </c>
      <c r="I7935" s="187"/>
      <c r="L7935" s="33"/>
      <c r="M7935" s="188"/>
      <c r="T7935" s="57"/>
      <c r="AT7935" s="17" t="s">
        <v>325</v>
      </c>
      <c r="AU7935" s="17" t="s">
        <v>94</v>
      </c>
    </row>
    <row r="7936" spans="2:65" s="1" customFormat="1" ht="44.25" customHeight="1" x14ac:dyDescent="0.2">
      <c r="B7936" s="33"/>
      <c r="C7936" s="137" t="s">
        <v>4400</v>
      </c>
      <c r="D7936" s="137" t="s">
        <v>177</v>
      </c>
      <c r="E7936" s="138" t="s">
        <v>4401</v>
      </c>
      <c r="F7936" s="139" t="s">
        <v>4402</v>
      </c>
      <c r="G7936" s="140" t="s">
        <v>1621</v>
      </c>
      <c r="H7936" s="141">
        <v>1</v>
      </c>
      <c r="I7936" s="142"/>
      <c r="J7936" s="143">
        <f>ROUND(I7936*H7936,2)</f>
        <v>0</v>
      </c>
      <c r="K7936" s="139" t="s">
        <v>1</v>
      </c>
      <c r="L7936" s="33"/>
      <c r="M7936" s="144" t="s">
        <v>1</v>
      </c>
      <c r="N7936" s="145" t="s">
        <v>50</v>
      </c>
      <c r="P7936" s="146">
        <f>O7936*H7936</f>
        <v>0</v>
      </c>
      <c r="Q7936" s="146">
        <v>0</v>
      </c>
      <c r="R7936" s="146">
        <f>Q7936*H7936</f>
        <v>0</v>
      </c>
      <c r="S7936" s="146">
        <v>0</v>
      </c>
      <c r="T7936" s="147">
        <f>S7936*H7936</f>
        <v>0</v>
      </c>
      <c r="AR7936" s="148" t="s">
        <v>330</v>
      </c>
      <c r="AT7936" s="148" t="s">
        <v>177</v>
      </c>
      <c r="AU7936" s="148" t="s">
        <v>94</v>
      </c>
      <c r="AY7936" s="17" t="s">
        <v>174</v>
      </c>
      <c r="BE7936" s="149">
        <f>IF(N7936="základní",J7936,0)</f>
        <v>0</v>
      </c>
      <c r="BF7936" s="149">
        <f>IF(N7936="snížená",J7936,0)</f>
        <v>0</v>
      </c>
      <c r="BG7936" s="149">
        <f>IF(N7936="zákl. přenesená",J7936,0)</f>
        <v>0</v>
      </c>
      <c r="BH7936" s="149">
        <f>IF(N7936="sníž. přenesená",J7936,0)</f>
        <v>0</v>
      </c>
      <c r="BI7936" s="149">
        <f>IF(N7936="nulová",J7936,0)</f>
        <v>0</v>
      </c>
      <c r="BJ7936" s="17" t="s">
        <v>94</v>
      </c>
      <c r="BK7936" s="149">
        <f>ROUND(I7936*H7936,2)</f>
        <v>0</v>
      </c>
      <c r="BL7936" s="17" t="s">
        <v>330</v>
      </c>
      <c r="BM7936" s="148" t="s">
        <v>4403</v>
      </c>
    </row>
    <row r="7937" spans="2:65" s="1" customFormat="1" ht="107.25" x14ac:dyDescent="0.2">
      <c r="B7937" s="33"/>
      <c r="D7937" s="151" t="s">
        <v>325</v>
      </c>
      <c r="F7937" s="186" t="s">
        <v>4391</v>
      </c>
      <c r="I7937" s="187"/>
      <c r="L7937" s="33"/>
      <c r="M7937" s="188"/>
      <c r="T7937" s="57"/>
      <c r="AT7937" s="17" t="s">
        <v>325</v>
      </c>
      <c r="AU7937" s="17" t="s">
        <v>94</v>
      </c>
    </row>
    <row r="7938" spans="2:65" s="1" customFormat="1" ht="49.15" customHeight="1" x14ac:dyDescent="0.2">
      <c r="B7938" s="33"/>
      <c r="C7938" s="137" t="s">
        <v>4404</v>
      </c>
      <c r="D7938" s="137" t="s">
        <v>177</v>
      </c>
      <c r="E7938" s="138" t="s">
        <v>4405</v>
      </c>
      <c r="F7938" s="139" t="s">
        <v>4406</v>
      </c>
      <c r="G7938" s="140" t="s">
        <v>2625</v>
      </c>
      <c r="H7938" s="196"/>
      <c r="I7938" s="142"/>
      <c r="J7938" s="143">
        <f>ROUND(I7938*H7938,2)</f>
        <v>0</v>
      </c>
      <c r="K7938" s="139" t="s">
        <v>181</v>
      </c>
      <c r="L7938" s="33"/>
      <c r="M7938" s="144" t="s">
        <v>1</v>
      </c>
      <c r="N7938" s="145" t="s">
        <v>50</v>
      </c>
      <c r="P7938" s="146">
        <f>O7938*H7938</f>
        <v>0</v>
      </c>
      <c r="Q7938" s="146">
        <v>0</v>
      </c>
      <c r="R7938" s="146">
        <f>Q7938*H7938</f>
        <v>0</v>
      </c>
      <c r="S7938" s="146">
        <v>0</v>
      </c>
      <c r="T7938" s="147">
        <f>S7938*H7938</f>
        <v>0</v>
      </c>
      <c r="AR7938" s="148" t="s">
        <v>330</v>
      </c>
      <c r="AT7938" s="148" t="s">
        <v>177</v>
      </c>
      <c r="AU7938" s="148" t="s">
        <v>94</v>
      </c>
      <c r="AY7938" s="17" t="s">
        <v>174</v>
      </c>
      <c r="BE7938" s="149">
        <f>IF(N7938="základní",J7938,0)</f>
        <v>0</v>
      </c>
      <c r="BF7938" s="149">
        <f>IF(N7938="snížená",J7938,0)</f>
        <v>0</v>
      </c>
      <c r="BG7938" s="149">
        <f>IF(N7938="zákl. přenesená",J7938,0)</f>
        <v>0</v>
      </c>
      <c r="BH7938" s="149">
        <f>IF(N7938="sníž. přenesená",J7938,0)</f>
        <v>0</v>
      </c>
      <c r="BI7938" s="149">
        <f>IF(N7938="nulová",J7938,0)</f>
        <v>0</v>
      </c>
      <c r="BJ7938" s="17" t="s">
        <v>94</v>
      </c>
      <c r="BK7938" s="149">
        <f>ROUND(I7938*H7938,2)</f>
        <v>0</v>
      </c>
      <c r="BL7938" s="17" t="s">
        <v>330</v>
      </c>
      <c r="BM7938" s="148" t="s">
        <v>4407</v>
      </c>
    </row>
    <row r="7939" spans="2:65" s="11" customFormat="1" ht="22.9" customHeight="1" x14ac:dyDescent="0.2">
      <c r="B7939" s="125"/>
      <c r="D7939" s="126" t="s">
        <v>83</v>
      </c>
      <c r="E7939" s="135" t="s">
        <v>4408</v>
      </c>
      <c r="F7939" s="135" t="s">
        <v>4409</v>
      </c>
      <c r="I7939" s="128"/>
      <c r="J7939" s="136">
        <f>BK7939</f>
        <v>0</v>
      </c>
      <c r="L7939" s="125"/>
      <c r="M7939" s="130"/>
      <c r="P7939" s="131">
        <f>SUM(P7940:P8402)</f>
        <v>0</v>
      </c>
      <c r="R7939" s="131">
        <f>SUM(R7940:R8402)</f>
        <v>8.430976939999999</v>
      </c>
      <c r="T7939" s="132">
        <f>SUM(T7940:T8402)</f>
        <v>0</v>
      </c>
      <c r="AR7939" s="126" t="s">
        <v>94</v>
      </c>
      <c r="AT7939" s="133" t="s">
        <v>83</v>
      </c>
      <c r="AU7939" s="133" t="s">
        <v>92</v>
      </c>
      <c r="AY7939" s="126" t="s">
        <v>174</v>
      </c>
      <c r="BK7939" s="134">
        <f>SUM(BK7940:BK8402)</f>
        <v>0</v>
      </c>
    </row>
    <row r="7940" spans="2:65" s="1" customFormat="1" ht="24.2" customHeight="1" x14ac:dyDescent="0.2">
      <c r="B7940" s="33"/>
      <c r="C7940" s="137" t="s">
        <v>4410</v>
      </c>
      <c r="D7940" s="137" t="s">
        <v>177</v>
      </c>
      <c r="E7940" s="138" t="s">
        <v>4411</v>
      </c>
      <c r="F7940" s="139" t="s">
        <v>4412</v>
      </c>
      <c r="G7940" s="140" t="s">
        <v>249</v>
      </c>
      <c r="H7940" s="141">
        <v>230.36</v>
      </c>
      <c r="I7940" s="142"/>
      <c r="J7940" s="143">
        <f>ROUND(I7940*H7940,2)</f>
        <v>0</v>
      </c>
      <c r="K7940" s="139" t="s">
        <v>181</v>
      </c>
      <c r="L7940" s="33"/>
      <c r="M7940" s="144" t="s">
        <v>1</v>
      </c>
      <c r="N7940" s="145" t="s">
        <v>50</v>
      </c>
      <c r="P7940" s="146">
        <f>O7940*H7940</f>
        <v>0</v>
      </c>
      <c r="Q7940" s="146">
        <v>0</v>
      </c>
      <c r="R7940" s="146">
        <f>Q7940*H7940</f>
        <v>0</v>
      </c>
      <c r="S7940" s="146">
        <v>0</v>
      </c>
      <c r="T7940" s="147">
        <f>S7940*H7940</f>
        <v>0</v>
      </c>
      <c r="AR7940" s="148" t="s">
        <v>330</v>
      </c>
      <c r="AT7940" s="148" t="s">
        <v>177</v>
      </c>
      <c r="AU7940" s="148" t="s">
        <v>94</v>
      </c>
      <c r="AY7940" s="17" t="s">
        <v>174</v>
      </c>
      <c r="BE7940" s="149">
        <f>IF(N7940="základní",J7940,0)</f>
        <v>0</v>
      </c>
      <c r="BF7940" s="149">
        <f>IF(N7940="snížená",J7940,0)</f>
        <v>0</v>
      </c>
      <c r="BG7940" s="149">
        <f>IF(N7940="zákl. přenesená",J7940,0)</f>
        <v>0</v>
      </c>
      <c r="BH7940" s="149">
        <f>IF(N7940="sníž. přenesená",J7940,0)</f>
        <v>0</v>
      </c>
      <c r="BI7940" s="149">
        <f>IF(N7940="nulová",J7940,0)</f>
        <v>0</v>
      </c>
      <c r="BJ7940" s="17" t="s">
        <v>94</v>
      </c>
      <c r="BK7940" s="149">
        <f>ROUND(I7940*H7940,2)</f>
        <v>0</v>
      </c>
      <c r="BL7940" s="17" t="s">
        <v>330</v>
      </c>
      <c r="BM7940" s="148" t="s">
        <v>4413</v>
      </c>
    </row>
    <row r="7941" spans="2:65" s="14" customFormat="1" x14ac:dyDescent="0.2">
      <c r="B7941" s="170"/>
      <c r="D7941" s="151" t="s">
        <v>197</v>
      </c>
      <c r="E7941" s="171" t="s">
        <v>1</v>
      </c>
      <c r="F7941" s="172" t="s">
        <v>678</v>
      </c>
      <c r="H7941" s="171" t="s">
        <v>1</v>
      </c>
      <c r="I7941" s="173"/>
      <c r="L7941" s="170"/>
      <c r="M7941" s="174"/>
      <c r="T7941" s="175"/>
      <c r="AT7941" s="171" t="s">
        <v>197</v>
      </c>
      <c r="AU7941" s="171" t="s">
        <v>94</v>
      </c>
      <c r="AV7941" s="14" t="s">
        <v>92</v>
      </c>
      <c r="AW7941" s="14" t="s">
        <v>40</v>
      </c>
      <c r="AX7941" s="14" t="s">
        <v>84</v>
      </c>
      <c r="AY7941" s="171" t="s">
        <v>174</v>
      </c>
    </row>
    <row r="7942" spans="2:65" s="14" customFormat="1" x14ac:dyDescent="0.2">
      <c r="B7942" s="170"/>
      <c r="D7942" s="151" t="s">
        <v>197</v>
      </c>
      <c r="E7942" s="171" t="s">
        <v>1</v>
      </c>
      <c r="F7942" s="172" t="s">
        <v>676</v>
      </c>
      <c r="H7942" s="171" t="s">
        <v>1</v>
      </c>
      <c r="I7942" s="173"/>
      <c r="L7942" s="170"/>
      <c r="M7942" s="174"/>
      <c r="T7942" s="175"/>
      <c r="AT7942" s="171" t="s">
        <v>197</v>
      </c>
      <c r="AU7942" s="171" t="s">
        <v>94</v>
      </c>
      <c r="AV7942" s="14" t="s">
        <v>92</v>
      </c>
      <c r="AW7942" s="14" t="s">
        <v>40</v>
      </c>
      <c r="AX7942" s="14" t="s">
        <v>84</v>
      </c>
      <c r="AY7942" s="171" t="s">
        <v>174</v>
      </c>
    </row>
    <row r="7943" spans="2:65" s="12" customFormat="1" x14ac:dyDescent="0.2">
      <c r="B7943" s="150"/>
      <c r="D7943" s="151" t="s">
        <v>197</v>
      </c>
      <c r="E7943" s="152" t="s">
        <v>1</v>
      </c>
      <c r="F7943" s="153" t="s">
        <v>679</v>
      </c>
      <c r="H7943" s="154">
        <v>25.73</v>
      </c>
      <c r="I7943" s="155"/>
      <c r="L7943" s="150"/>
      <c r="M7943" s="156"/>
      <c r="T7943" s="157"/>
      <c r="AT7943" s="152" t="s">
        <v>197</v>
      </c>
      <c r="AU7943" s="152" t="s">
        <v>94</v>
      </c>
      <c r="AV7943" s="12" t="s">
        <v>94</v>
      </c>
      <c r="AW7943" s="12" t="s">
        <v>40</v>
      </c>
      <c r="AX7943" s="12" t="s">
        <v>84</v>
      </c>
      <c r="AY7943" s="152" t="s">
        <v>174</v>
      </c>
    </row>
    <row r="7944" spans="2:65" s="12" customFormat="1" x14ac:dyDescent="0.2">
      <c r="B7944" s="150"/>
      <c r="D7944" s="151" t="s">
        <v>197</v>
      </c>
      <c r="E7944" s="152" t="s">
        <v>1</v>
      </c>
      <c r="F7944" s="153" t="s">
        <v>680</v>
      </c>
      <c r="H7944" s="154">
        <v>-2.2799999999999998</v>
      </c>
      <c r="I7944" s="155"/>
      <c r="L7944" s="150"/>
      <c r="M7944" s="156"/>
      <c r="T7944" s="157"/>
      <c r="AT7944" s="152" t="s">
        <v>197</v>
      </c>
      <c r="AU7944" s="152" t="s">
        <v>94</v>
      </c>
      <c r="AV7944" s="12" t="s">
        <v>94</v>
      </c>
      <c r="AW7944" s="12" t="s">
        <v>40</v>
      </c>
      <c r="AX7944" s="12" t="s">
        <v>84</v>
      </c>
      <c r="AY7944" s="152" t="s">
        <v>174</v>
      </c>
    </row>
    <row r="7945" spans="2:65" s="14" customFormat="1" x14ac:dyDescent="0.2">
      <c r="B7945" s="170"/>
      <c r="D7945" s="151" t="s">
        <v>197</v>
      </c>
      <c r="E7945" s="171" t="s">
        <v>1</v>
      </c>
      <c r="F7945" s="172" t="s">
        <v>681</v>
      </c>
      <c r="H7945" s="171" t="s">
        <v>1</v>
      </c>
      <c r="I7945" s="173"/>
      <c r="L7945" s="170"/>
      <c r="M7945" s="174"/>
      <c r="T7945" s="175"/>
      <c r="AT7945" s="171" t="s">
        <v>197</v>
      </c>
      <c r="AU7945" s="171" t="s">
        <v>94</v>
      </c>
      <c r="AV7945" s="14" t="s">
        <v>92</v>
      </c>
      <c r="AW7945" s="14" t="s">
        <v>40</v>
      </c>
      <c r="AX7945" s="14" t="s">
        <v>84</v>
      </c>
      <c r="AY7945" s="171" t="s">
        <v>174</v>
      </c>
    </row>
    <row r="7946" spans="2:65" s="12" customFormat="1" x14ac:dyDescent="0.2">
      <c r="B7946" s="150"/>
      <c r="D7946" s="151" t="s">
        <v>197</v>
      </c>
      <c r="E7946" s="152" t="s">
        <v>1</v>
      </c>
      <c r="F7946" s="153" t="s">
        <v>682</v>
      </c>
      <c r="H7946" s="154">
        <v>5.5</v>
      </c>
      <c r="I7946" s="155"/>
      <c r="L7946" s="150"/>
      <c r="M7946" s="156"/>
      <c r="T7946" s="157"/>
      <c r="AT7946" s="152" t="s">
        <v>197</v>
      </c>
      <c r="AU7946" s="152" t="s">
        <v>94</v>
      </c>
      <c r="AV7946" s="12" t="s">
        <v>94</v>
      </c>
      <c r="AW7946" s="12" t="s">
        <v>40</v>
      </c>
      <c r="AX7946" s="12" t="s">
        <v>84</v>
      </c>
      <c r="AY7946" s="152" t="s">
        <v>174</v>
      </c>
    </row>
    <row r="7947" spans="2:65" s="14" customFormat="1" x14ac:dyDescent="0.2">
      <c r="B7947" s="170"/>
      <c r="D7947" s="151" t="s">
        <v>197</v>
      </c>
      <c r="E7947" s="171" t="s">
        <v>1</v>
      </c>
      <c r="F7947" s="172" t="s">
        <v>683</v>
      </c>
      <c r="H7947" s="171" t="s">
        <v>1</v>
      </c>
      <c r="I7947" s="173"/>
      <c r="L7947" s="170"/>
      <c r="M7947" s="174"/>
      <c r="T7947" s="175"/>
      <c r="AT7947" s="171" t="s">
        <v>197</v>
      </c>
      <c r="AU7947" s="171" t="s">
        <v>94</v>
      </c>
      <c r="AV7947" s="14" t="s">
        <v>92</v>
      </c>
      <c r="AW7947" s="14" t="s">
        <v>40</v>
      </c>
      <c r="AX7947" s="14" t="s">
        <v>84</v>
      </c>
      <c r="AY7947" s="171" t="s">
        <v>174</v>
      </c>
    </row>
    <row r="7948" spans="2:65" s="12" customFormat="1" x14ac:dyDescent="0.2">
      <c r="B7948" s="150"/>
      <c r="D7948" s="151" t="s">
        <v>197</v>
      </c>
      <c r="E7948" s="152" t="s">
        <v>1</v>
      </c>
      <c r="F7948" s="153" t="s">
        <v>684</v>
      </c>
      <c r="H7948" s="154">
        <v>2.57</v>
      </c>
      <c r="I7948" s="155"/>
      <c r="L7948" s="150"/>
      <c r="M7948" s="156"/>
      <c r="T7948" s="157"/>
      <c r="AT7948" s="152" t="s">
        <v>197</v>
      </c>
      <c r="AU7948" s="152" t="s">
        <v>94</v>
      </c>
      <c r="AV7948" s="12" t="s">
        <v>94</v>
      </c>
      <c r="AW7948" s="12" t="s">
        <v>40</v>
      </c>
      <c r="AX7948" s="12" t="s">
        <v>84</v>
      </c>
      <c r="AY7948" s="152" t="s">
        <v>174</v>
      </c>
    </row>
    <row r="7949" spans="2:65" s="14" customFormat="1" x14ac:dyDescent="0.2">
      <c r="B7949" s="170"/>
      <c r="D7949" s="151" t="s">
        <v>197</v>
      </c>
      <c r="E7949" s="171" t="s">
        <v>1</v>
      </c>
      <c r="F7949" s="172" t="s">
        <v>685</v>
      </c>
      <c r="H7949" s="171" t="s">
        <v>1</v>
      </c>
      <c r="I7949" s="173"/>
      <c r="L7949" s="170"/>
      <c r="M7949" s="174"/>
      <c r="T7949" s="175"/>
      <c r="AT7949" s="171" t="s">
        <v>197</v>
      </c>
      <c r="AU7949" s="171" t="s">
        <v>94</v>
      </c>
      <c r="AV7949" s="14" t="s">
        <v>92</v>
      </c>
      <c r="AW7949" s="14" t="s">
        <v>40</v>
      </c>
      <c r="AX7949" s="14" t="s">
        <v>84</v>
      </c>
      <c r="AY7949" s="171" t="s">
        <v>174</v>
      </c>
    </row>
    <row r="7950" spans="2:65" s="12" customFormat="1" x14ac:dyDescent="0.2">
      <c r="B7950" s="150"/>
      <c r="D7950" s="151" t="s">
        <v>197</v>
      </c>
      <c r="E7950" s="152" t="s">
        <v>1</v>
      </c>
      <c r="F7950" s="153" t="s">
        <v>686</v>
      </c>
      <c r="H7950" s="154">
        <v>6.4</v>
      </c>
      <c r="I7950" s="155"/>
      <c r="L7950" s="150"/>
      <c r="M7950" s="156"/>
      <c r="T7950" s="157"/>
      <c r="AT7950" s="152" t="s">
        <v>197</v>
      </c>
      <c r="AU7950" s="152" t="s">
        <v>94</v>
      </c>
      <c r="AV7950" s="12" t="s">
        <v>94</v>
      </c>
      <c r="AW7950" s="12" t="s">
        <v>40</v>
      </c>
      <c r="AX7950" s="12" t="s">
        <v>84</v>
      </c>
      <c r="AY7950" s="152" t="s">
        <v>174</v>
      </c>
    </row>
    <row r="7951" spans="2:65" s="14" customFormat="1" x14ac:dyDescent="0.2">
      <c r="B7951" s="170"/>
      <c r="D7951" s="151" t="s">
        <v>197</v>
      </c>
      <c r="E7951" s="171" t="s">
        <v>1</v>
      </c>
      <c r="F7951" s="172" t="s">
        <v>687</v>
      </c>
      <c r="H7951" s="171" t="s">
        <v>1</v>
      </c>
      <c r="I7951" s="173"/>
      <c r="L7951" s="170"/>
      <c r="M7951" s="174"/>
      <c r="T7951" s="175"/>
      <c r="AT7951" s="171" t="s">
        <v>197</v>
      </c>
      <c r="AU7951" s="171" t="s">
        <v>94</v>
      </c>
      <c r="AV7951" s="14" t="s">
        <v>92</v>
      </c>
      <c r="AW7951" s="14" t="s">
        <v>40</v>
      </c>
      <c r="AX7951" s="14" t="s">
        <v>84</v>
      </c>
      <c r="AY7951" s="171" t="s">
        <v>174</v>
      </c>
    </row>
    <row r="7952" spans="2:65" s="12" customFormat="1" x14ac:dyDescent="0.2">
      <c r="B7952" s="150"/>
      <c r="D7952" s="151" t="s">
        <v>197</v>
      </c>
      <c r="E7952" s="152" t="s">
        <v>1</v>
      </c>
      <c r="F7952" s="153" t="s">
        <v>688</v>
      </c>
      <c r="H7952" s="154">
        <v>6.26</v>
      </c>
      <c r="I7952" s="155"/>
      <c r="L7952" s="150"/>
      <c r="M7952" s="156"/>
      <c r="T7952" s="157"/>
      <c r="AT7952" s="152" t="s">
        <v>197</v>
      </c>
      <c r="AU7952" s="152" t="s">
        <v>94</v>
      </c>
      <c r="AV7952" s="12" t="s">
        <v>94</v>
      </c>
      <c r="AW7952" s="12" t="s">
        <v>40</v>
      </c>
      <c r="AX7952" s="12" t="s">
        <v>84</v>
      </c>
      <c r="AY7952" s="152" t="s">
        <v>174</v>
      </c>
    </row>
    <row r="7953" spans="2:51" s="14" customFormat="1" x14ac:dyDescent="0.2">
      <c r="B7953" s="170"/>
      <c r="D7953" s="151" t="s">
        <v>197</v>
      </c>
      <c r="E7953" s="171" t="s">
        <v>1</v>
      </c>
      <c r="F7953" s="172" t="s">
        <v>689</v>
      </c>
      <c r="H7953" s="171" t="s">
        <v>1</v>
      </c>
      <c r="I7953" s="173"/>
      <c r="L7953" s="170"/>
      <c r="M7953" s="174"/>
      <c r="T7953" s="175"/>
      <c r="AT7953" s="171" t="s">
        <v>197</v>
      </c>
      <c r="AU7953" s="171" t="s">
        <v>94</v>
      </c>
      <c r="AV7953" s="14" t="s">
        <v>92</v>
      </c>
      <c r="AW7953" s="14" t="s">
        <v>40</v>
      </c>
      <c r="AX7953" s="14" t="s">
        <v>84</v>
      </c>
      <c r="AY7953" s="171" t="s">
        <v>174</v>
      </c>
    </row>
    <row r="7954" spans="2:51" s="12" customFormat="1" x14ac:dyDescent="0.2">
      <c r="B7954" s="150"/>
      <c r="D7954" s="151" t="s">
        <v>197</v>
      </c>
      <c r="E7954" s="152" t="s">
        <v>1</v>
      </c>
      <c r="F7954" s="153" t="s">
        <v>690</v>
      </c>
      <c r="H7954" s="154">
        <v>6.72</v>
      </c>
      <c r="I7954" s="155"/>
      <c r="L7954" s="150"/>
      <c r="M7954" s="156"/>
      <c r="T7954" s="157"/>
      <c r="AT7954" s="152" t="s">
        <v>197</v>
      </c>
      <c r="AU7954" s="152" t="s">
        <v>94</v>
      </c>
      <c r="AV7954" s="12" t="s">
        <v>94</v>
      </c>
      <c r="AW7954" s="12" t="s">
        <v>40</v>
      </c>
      <c r="AX7954" s="12" t="s">
        <v>84</v>
      </c>
      <c r="AY7954" s="152" t="s">
        <v>174</v>
      </c>
    </row>
    <row r="7955" spans="2:51" s="14" customFormat="1" x14ac:dyDescent="0.2">
      <c r="B7955" s="170"/>
      <c r="D7955" s="151" t="s">
        <v>197</v>
      </c>
      <c r="E7955" s="171" t="s">
        <v>1</v>
      </c>
      <c r="F7955" s="172" t="s">
        <v>691</v>
      </c>
      <c r="H7955" s="171" t="s">
        <v>1</v>
      </c>
      <c r="I7955" s="173"/>
      <c r="L7955" s="170"/>
      <c r="M7955" s="174"/>
      <c r="T7955" s="175"/>
      <c r="AT7955" s="171" t="s">
        <v>197</v>
      </c>
      <c r="AU7955" s="171" t="s">
        <v>94</v>
      </c>
      <c r="AV7955" s="14" t="s">
        <v>92</v>
      </c>
      <c r="AW7955" s="14" t="s">
        <v>40</v>
      </c>
      <c r="AX7955" s="14" t="s">
        <v>84</v>
      </c>
      <c r="AY7955" s="171" t="s">
        <v>174</v>
      </c>
    </row>
    <row r="7956" spans="2:51" s="12" customFormat="1" x14ac:dyDescent="0.2">
      <c r="B7956" s="150"/>
      <c r="D7956" s="151" t="s">
        <v>197</v>
      </c>
      <c r="E7956" s="152" t="s">
        <v>1</v>
      </c>
      <c r="F7956" s="153" t="s">
        <v>692</v>
      </c>
      <c r="H7956" s="154">
        <v>14.06</v>
      </c>
      <c r="I7956" s="155"/>
      <c r="L7956" s="150"/>
      <c r="M7956" s="156"/>
      <c r="T7956" s="157"/>
      <c r="AT7956" s="152" t="s">
        <v>197</v>
      </c>
      <c r="AU7956" s="152" t="s">
        <v>94</v>
      </c>
      <c r="AV7956" s="12" t="s">
        <v>94</v>
      </c>
      <c r="AW7956" s="12" t="s">
        <v>40</v>
      </c>
      <c r="AX7956" s="12" t="s">
        <v>84</v>
      </c>
      <c r="AY7956" s="152" t="s">
        <v>174</v>
      </c>
    </row>
    <row r="7957" spans="2:51" s="14" customFormat="1" x14ac:dyDescent="0.2">
      <c r="B7957" s="170"/>
      <c r="D7957" s="151" t="s">
        <v>197</v>
      </c>
      <c r="E7957" s="171" t="s">
        <v>1</v>
      </c>
      <c r="F7957" s="172" t="s">
        <v>693</v>
      </c>
      <c r="H7957" s="171" t="s">
        <v>1</v>
      </c>
      <c r="I7957" s="173"/>
      <c r="L7957" s="170"/>
      <c r="M7957" s="174"/>
      <c r="T7957" s="175"/>
      <c r="AT7957" s="171" t="s">
        <v>197</v>
      </c>
      <c r="AU7957" s="171" t="s">
        <v>94</v>
      </c>
      <c r="AV7957" s="14" t="s">
        <v>92</v>
      </c>
      <c r="AW7957" s="14" t="s">
        <v>40</v>
      </c>
      <c r="AX7957" s="14" t="s">
        <v>84</v>
      </c>
      <c r="AY7957" s="171" t="s">
        <v>174</v>
      </c>
    </row>
    <row r="7958" spans="2:51" s="12" customFormat="1" x14ac:dyDescent="0.2">
      <c r="B7958" s="150"/>
      <c r="D7958" s="151" t="s">
        <v>197</v>
      </c>
      <c r="E7958" s="152" t="s">
        <v>1</v>
      </c>
      <c r="F7958" s="153" t="s">
        <v>694</v>
      </c>
      <c r="H7958" s="154">
        <v>5.56</v>
      </c>
      <c r="I7958" s="155"/>
      <c r="L7958" s="150"/>
      <c r="M7958" s="156"/>
      <c r="T7958" s="157"/>
      <c r="AT7958" s="152" t="s">
        <v>197</v>
      </c>
      <c r="AU7958" s="152" t="s">
        <v>94</v>
      </c>
      <c r="AV7958" s="12" t="s">
        <v>94</v>
      </c>
      <c r="AW7958" s="12" t="s">
        <v>40</v>
      </c>
      <c r="AX7958" s="12" t="s">
        <v>84</v>
      </c>
      <c r="AY7958" s="152" t="s">
        <v>174</v>
      </c>
    </row>
    <row r="7959" spans="2:51" s="14" customFormat="1" x14ac:dyDescent="0.2">
      <c r="B7959" s="170"/>
      <c r="D7959" s="151" t="s">
        <v>197</v>
      </c>
      <c r="E7959" s="171" t="s">
        <v>1</v>
      </c>
      <c r="F7959" s="172" t="s">
        <v>695</v>
      </c>
      <c r="H7959" s="171" t="s">
        <v>1</v>
      </c>
      <c r="I7959" s="173"/>
      <c r="L7959" s="170"/>
      <c r="M7959" s="174"/>
      <c r="T7959" s="175"/>
      <c r="AT7959" s="171" t="s">
        <v>197</v>
      </c>
      <c r="AU7959" s="171" t="s">
        <v>94</v>
      </c>
      <c r="AV7959" s="14" t="s">
        <v>92</v>
      </c>
      <c r="AW7959" s="14" t="s">
        <v>40</v>
      </c>
      <c r="AX7959" s="14" t="s">
        <v>84</v>
      </c>
      <c r="AY7959" s="171" t="s">
        <v>174</v>
      </c>
    </row>
    <row r="7960" spans="2:51" s="12" customFormat="1" x14ac:dyDescent="0.2">
      <c r="B7960" s="150"/>
      <c r="D7960" s="151" t="s">
        <v>197</v>
      </c>
      <c r="E7960" s="152" t="s">
        <v>1</v>
      </c>
      <c r="F7960" s="153" t="s">
        <v>696</v>
      </c>
      <c r="H7960" s="154">
        <v>4.88</v>
      </c>
      <c r="I7960" s="155"/>
      <c r="L7960" s="150"/>
      <c r="M7960" s="156"/>
      <c r="T7960" s="157"/>
      <c r="AT7960" s="152" t="s">
        <v>197</v>
      </c>
      <c r="AU7960" s="152" t="s">
        <v>94</v>
      </c>
      <c r="AV7960" s="12" t="s">
        <v>94</v>
      </c>
      <c r="AW7960" s="12" t="s">
        <v>40</v>
      </c>
      <c r="AX7960" s="12" t="s">
        <v>84</v>
      </c>
      <c r="AY7960" s="152" t="s">
        <v>174</v>
      </c>
    </row>
    <row r="7961" spans="2:51" s="14" customFormat="1" x14ac:dyDescent="0.2">
      <c r="B7961" s="170"/>
      <c r="D7961" s="151" t="s">
        <v>197</v>
      </c>
      <c r="E7961" s="171" t="s">
        <v>1</v>
      </c>
      <c r="F7961" s="172" t="s">
        <v>697</v>
      </c>
      <c r="H7961" s="171" t="s">
        <v>1</v>
      </c>
      <c r="I7961" s="173"/>
      <c r="L7961" s="170"/>
      <c r="M7961" s="174"/>
      <c r="T7961" s="175"/>
      <c r="AT7961" s="171" t="s">
        <v>197</v>
      </c>
      <c r="AU7961" s="171" t="s">
        <v>94</v>
      </c>
      <c r="AV7961" s="14" t="s">
        <v>92</v>
      </c>
      <c r="AW7961" s="14" t="s">
        <v>40</v>
      </c>
      <c r="AX7961" s="14" t="s">
        <v>84</v>
      </c>
      <c r="AY7961" s="171" t="s">
        <v>174</v>
      </c>
    </row>
    <row r="7962" spans="2:51" s="12" customFormat="1" x14ac:dyDescent="0.2">
      <c r="B7962" s="150"/>
      <c r="D7962" s="151" t="s">
        <v>197</v>
      </c>
      <c r="E7962" s="152" t="s">
        <v>1</v>
      </c>
      <c r="F7962" s="153" t="s">
        <v>698</v>
      </c>
      <c r="H7962" s="154">
        <v>8.33</v>
      </c>
      <c r="I7962" s="155"/>
      <c r="L7962" s="150"/>
      <c r="M7962" s="156"/>
      <c r="T7962" s="157"/>
      <c r="AT7962" s="152" t="s">
        <v>197</v>
      </c>
      <c r="AU7962" s="152" t="s">
        <v>94</v>
      </c>
      <c r="AV7962" s="12" t="s">
        <v>94</v>
      </c>
      <c r="AW7962" s="12" t="s">
        <v>40</v>
      </c>
      <c r="AX7962" s="12" t="s">
        <v>84</v>
      </c>
      <c r="AY7962" s="152" t="s">
        <v>174</v>
      </c>
    </row>
    <row r="7963" spans="2:51" s="14" customFormat="1" x14ac:dyDescent="0.2">
      <c r="B7963" s="170"/>
      <c r="D7963" s="151" t="s">
        <v>197</v>
      </c>
      <c r="E7963" s="171" t="s">
        <v>1</v>
      </c>
      <c r="F7963" s="172" t="s">
        <v>699</v>
      </c>
      <c r="H7963" s="171" t="s">
        <v>1</v>
      </c>
      <c r="I7963" s="173"/>
      <c r="L7963" s="170"/>
      <c r="M7963" s="174"/>
      <c r="T7963" s="175"/>
      <c r="AT7963" s="171" t="s">
        <v>197</v>
      </c>
      <c r="AU7963" s="171" t="s">
        <v>94</v>
      </c>
      <c r="AV7963" s="14" t="s">
        <v>92</v>
      </c>
      <c r="AW7963" s="14" t="s">
        <v>40</v>
      </c>
      <c r="AX7963" s="14" t="s">
        <v>84</v>
      </c>
      <c r="AY7963" s="171" t="s">
        <v>174</v>
      </c>
    </row>
    <row r="7964" spans="2:51" s="12" customFormat="1" x14ac:dyDescent="0.2">
      <c r="B7964" s="150"/>
      <c r="D7964" s="151" t="s">
        <v>197</v>
      </c>
      <c r="E7964" s="152" t="s">
        <v>1</v>
      </c>
      <c r="F7964" s="153" t="s">
        <v>700</v>
      </c>
      <c r="H7964" s="154">
        <v>19.41</v>
      </c>
      <c r="I7964" s="155"/>
      <c r="L7964" s="150"/>
      <c r="M7964" s="156"/>
      <c r="T7964" s="157"/>
      <c r="AT7964" s="152" t="s">
        <v>197</v>
      </c>
      <c r="AU7964" s="152" t="s">
        <v>94</v>
      </c>
      <c r="AV7964" s="12" t="s">
        <v>94</v>
      </c>
      <c r="AW7964" s="12" t="s">
        <v>40</v>
      </c>
      <c r="AX7964" s="12" t="s">
        <v>84</v>
      </c>
      <c r="AY7964" s="152" t="s">
        <v>174</v>
      </c>
    </row>
    <row r="7965" spans="2:51" s="14" customFormat="1" x14ac:dyDescent="0.2">
      <c r="B7965" s="170"/>
      <c r="D7965" s="151" t="s">
        <v>197</v>
      </c>
      <c r="E7965" s="171" t="s">
        <v>1</v>
      </c>
      <c r="F7965" s="172" t="s">
        <v>701</v>
      </c>
      <c r="H7965" s="171" t="s">
        <v>1</v>
      </c>
      <c r="I7965" s="173"/>
      <c r="L7965" s="170"/>
      <c r="M7965" s="174"/>
      <c r="T7965" s="175"/>
      <c r="AT7965" s="171" t="s">
        <v>197</v>
      </c>
      <c r="AU7965" s="171" t="s">
        <v>94</v>
      </c>
      <c r="AV7965" s="14" t="s">
        <v>92</v>
      </c>
      <c r="AW7965" s="14" t="s">
        <v>40</v>
      </c>
      <c r="AX7965" s="14" t="s">
        <v>84</v>
      </c>
      <c r="AY7965" s="171" t="s">
        <v>174</v>
      </c>
    </row>
    <row r="7966" spans="2:51" s="12" customFormat="1" x14ac:dyDescent="0.2">
      <c r="B7966" s="150"/>
      <c r="D7966" s="151" t="s">
        <v>197</v>
      </c>
      <c r="E7966" s="152" t="s">
        <v>1</v>
      </c>
      <c r="F7966" s="153" t="s">
        <v>702</v>
      </c>
      <c r="H7966" s="154">
        <v>8.2799999999999994</v>
      </c>
      <c r="I7966" s="155"/>
      <c r="L7966" s="150"/>
      <c r="M7966" s="156"/>
      <c r="T7966" s="157"/>
      <c r="AT7966" s="152" t="s">
        <v>197</v>
      </c>
      <c r="AU7966" s="152" t="s">
        <v>94</v>
      </c>
      <c r="AV7966" s="12" t="s">
        <v>94</v>
      </c>
      <c r="AW7966" s="12" t="s">
        <v>40</v>
      </c>
      <c r="AX7966" s="12" t="s">
        <v>84</v>
      </c>
      <c r="AY7966" s="152" t="s">
        <v>174</v>
      </c>
    </row>
    <row r="7967" spans="2:51" s="14" customFormat="1" x14ac:dyDescent="0.2">
      <c r="B7967" s="170"/>
      <c r="D7967" s="151" t="s">
        <v>197</v>
      </c>
      <c r="E7967" s="171" t="s">
        <v>1</v>
      </c>
      <c r="F7967" s="172" t="s">
        <v>703</v>
      </c>
      <c r="H7967" s="171" t="s">
        <v>1</v>
      </c>
      <c r="I7967" s="173"/>
      <c r="L7967" s="170"/>
      <c r="M7967" s="174"/>
      <c r="T7967" s="175"/>
      <c r="AT7967" s="171" t="s">
        <v>197</v>
      </c>
      <c r="AU7967" s="171" t="s">
        <v>94</v>
      </c>
      <c r="AV7967" s="14" t="s">
        <v>92</v>
      </c>
      <c r="AW7967" s="14" t="s">
        <v>40</v>
      </c>
      <c r="AX7967" s="14" t="s">
        <v>84</v>
      </c>
      <c r="AY7967" s="171" t="s">
        <v>174</v>
      </c>
    </row>
    <row r="7968" spans="2:51" s="12" customFormat="1" x14ac:dyDescent="0.2">
      <c r="B7968" s="150"/>
      <c r="D7968" s="151" t="s">
        <v>197</v>
      </c>
      <c r="E7968" s="152" t="s">
        <v>1</v>
      </c>
      <c r="F7968" s="153" t="s">
        <v>704</v>
      </c>
      <c r="H7968" s="154">
        <v>2.86</v>
      </c>
      <c r="I7968" s="155"/>
      <c r="L7968" s="150"/>
      <c r="M7968" s="156"/>
      <c r="T7968" s="157"/>
      <c r="AT7968" s="152" t="s">
        <v>197</v>
      </c>
      <c r="AU7968" s="152" t="s">
        <v>94</v>
      </c>
      <c r="AV7968" s="12" t="s">
        <v>94</v>
      </c>
      <c r="AW7968" s="12" t="s">
        <v>40</v>
      </c>
      <c r="AX7968" s="12" t="s">
        <v>84</v>
      </c>
      <c r="AY7968" s="152" t="s">
        <v>174</v>
      </c>
    </row>
    <row r="7969" spans="2:51" s="14" customFormat="1" x14ac:dyDescent="0.2">
      <c r="B7969" s="170"/>
      <c r="D7969" s="151" t="s">
        <v>197</v>
      </c>
      <c r="E7969" s="171" t="s">
        <v>1</v>
      </c>
      <c r="F7969" s="172" t="s">
        <v>705</v>
      </c>
      <c r="H7969" s="171" t="s">
        <v>1</v>
      </c>
      <c r="I7969" s="173"/>
      <c r="L7969" s="170"/>
      <c r="M7969" s="174"/>
      <c r="T7969" s="175"/>
      <c r="AT7969" s="171" t="s">
        <v>197</v>
      </c>
      <c r="AU7969" s="171" t="s">
        <v>94</v>
      </c>
      <c r="AV7969" s="14" t="s">
        <v>92</v>
      </c>
      <c r="AW7969" s="14" t="s">
        <v>40</v>
      </c>
      <c r="AX7969" s="14" t="s">
        <v>84</v>
      </c>
      <c r="AY7969" s="171" t="s">
        <v>174</v>
      </c>
    </row>
    <row r="7970" spans="2:51" s="12" customFormat="1" x14ac:dyDescent="0.2">
      <c r="B7970" s="150"/>
      <c r="D7970" s="151" t="s">
        <v>197</v>
      </c>
      <c r="E7970" s="152" t="s">
        <v>1</v>
      </c>
      <c r="F7970" s="153" t="s">
        <v>706</v>
      </c>
      <c r="H7970" s="154">
        <v>8.27</v>
      </c>
      <c r="I7970" s="155"/>
      <c r="L7970" s="150"/>
      <c r="M7970" s="156"/>
      <c r="T7970" s="157"/>
      <c r="AT7970" s="152" t="s">
        <v>197</v>
      </c>
      <c r="AU7970" s="152" t="s">
        <v>94</v>
      </c>
      <c r="AV7970" s="12" t="s">
        <v>94</v>
      </c>
      <c r="AW7970" s="12" t="s">
        <v>40</v>
      </c>
      <c r="AX7970" s="12" t="s">
        <v>84</v>
      </c>
      <c r="AY7970" s="152" t="s">
        <v>174</v>
      </c>
    </row>
    <row r="7971" spans="2:51" s="15" customFormat="1" x14ac:dyDescent="0.2">
      <c r="B7971" s="189"/>
      <c r="D7971" s="151" t="s">
        <v>197</v>
      </c>
      <c r="E7971" s="190" t="s">
        <v>1</v>
      </c>
      <c r="F7971" s="191" t="s">
        <v>329</v>
      </c>
      <c r="H7971" s="192">
        <v>122.54999999999998</v>
      </c>
      <c r="I7971" s="193"/>
      <c r="L7971" s="189"/>
      <c r="M7971" s="194"/>
      <c r="T7971" s="195"/>
      <c r="AT7971" s="190" t="s">
        <v>197</v>
      </c>
      <c r="AU7971" s="190" t="s">
        <v>94</v>
      </c>
      <c r="AV7971" s="15" t="s">
        <v>190</v>
      </c>
      <c r="AW7971" s="15" t="s">
        <v>40</v>
      </c>
      <c r="AX7971" s="15" t="s">
        <v>84</v>
      </c>
      <c r="AY7971" s="190" t="s">
        <v>174</v>
      </c>
    </row>
    <row r="7972" spans="2:51" s="14" customFormat="1" x14ac:dyDescent="0.2">
      <c r="B7972" s="170"/>
      <c r="D7972" s="151" t="s">
        <v>197</v>
      </c>
      <c r="E7972" s="171" t="s">
        <v>1</v>
      </c>
      <c r="F7972" s="172" t="s">
        <v>742</v>
      </c>
      <c r="H7972" s="171" t="s">
        <v>1</v>
      </c>
      <c r="I7972" s="173"/>
      <c r="L7972" s="170"/>
      <c r="M7972" s="174"/>
      <c r="T7972" s="175"/>
      <c r="AT7972" s="171" t="s">
        <v>197</v>
      </c>
      <c r="AU7972" s="171" t="s">
        <v>94</v>
      </c>
      <c r="AV7972" s="14" t="s">
        <v>92</v>
      </c>
      <c r="AW7972" s="14" t="s">
        <v>40</v>
      </c>
      <c r="AX7972" s="14" t="s">
        <v>84</v>
      </c>
      <c r="AY7972" s="171" t="s">
        <v>174</v>
      </c>
    </row>
    <row r="7973" spans="2:51" s="14" customFormat="1" x14ac:dyDescent="0.2">
      <c r="B7973" s="170"/>
      <c r="D7973" s="151" t="s">
        <v>197</v>
      </c>
      <c r="E7973" s="171" t="s">
        <v>1</v>
      </c>
      <c r="F7973" s="172" t="s">
        <v>743</v>
      </c>
      <c r="H7973" s="171" t="s">
        <v>1</v>
      </c>
      <c r="I7973" s="173"/>
      <c r="L7973" s="170"/>
      <c r="M7973" s="174"/>
      <c r="T7973" s="175"/>
      <c r="AT7973" s="171" t="s">
        <v>197</v>
      </c>
      <c r="AU7973" s="171" t="s">
        <v>94</v>
      </c>
      <c r="AV7973" s="14" t="s">
        <v>92</v>
      </c>
      <c r="AW7973" s="14" t="s">
        <v>40</v>
      </c>
      <c r="AX7973" s="14" t="s">
        <v>84</v>
      </c>
      <c r="AY7973" s="171" t="s">
        <v>174</v>
      </c>
    </row>
    <row r="7974" spans="2:51" s="12" customFormat="1" x14ac:dyDescent="0.2">
      <c r="B7974" s="150"/>
      <c r="D7974" s="151" t="s">
        <v>197</v>
      </c>
      <c r="E7974" s="152" t="s">
        <v>1</v>
      </c>
      <c r="F7974" s="153" t="s">
        <v>744</v>
      </c>
      <c r="H7974" s="154">
        <v>10.77</v>
      </c>
      <c r="I7974" s="155"/>
      <c r="L7974" s="150"/>
      <c r="M7974" s="156"/>
      <c r="T7974" s="157"/>
      <c r="AT7974" s="152" t="s">
        <v>197</v>
      </c>
      <c r="AU7974" s="152" t="s">
        <v>94</v>
      </c>
      <c r="AV7974" s="12" t="s">
        <v>94</v>
      </c>
      <c r="AW7974" s="12" t="s">
        <v>40</v>
      </c>
      <c r="AX7974" s="12" t="s">
        <v>84</v>
      </c>
      <c r="AY7974" s="152" t="s">
        <v>174</v>
      </c>
    </row>
    <row r="7975" spans="2:51" s="14" customFormat="1" x14ac:dyDescent="0.2">
      <c r="B7975" s="170"/>
      <c r="D7975" s="151" t="s">
        <v>197</v>
      </c>
      <c r="E7975" s="171" t="s">
        <v>1</v>
      </c>
      <c r="F7975" s="172" t="s">
        <v>745</v>
      </c>
      <c r="H7975" s="171" t="s">
        <v>1</v>
      </c>
      <c r="I7975" s="173"/>
      <c r="L7975" s="170"/>
      <c r="M7975" s="174"/>
      <c r="T7975" s="175"/>
      <c r="AT7975" s="171" t="s">
        <v>197</v>
      </c>
      <c r="AU7975" s="171" t="s">
        <v>94</v>
      </c>
      <c r="AV7975" s="14" t="s">
        <v>92</v>
      </c>
      <c r="AW7975" s="14" t="s">
        <v>40</v>
      </c>
      <c r="AX7975" s="14" t="s">
        <v>84</v>
      </c>
      <c r="AY7975" s="171" t="s">
        <v>174</v>
      </c>
    </row>
    <row r="7976" spans="2:51" s="12" customFormat="1" x14ac:dyDescent="0.2">
      <c r="B7976" s="150"/>
      <c r="D7976" s="151" t="s">
        <v>197</v>
      </c>
      <c r="E7976" s="152" t="s">
        <v>1</v>
      </c>
      <c r="F7976" s="153" t="s">
        <v>746</v>
      </c>
      <c r="H7976" s="154">
        <v>2.84</v>
      </c>
      <c r="I7976" s="155"/>
      <c r="L7976" s="150"/>
      <c r="M7976" s="156"/>
      <c r="T7976" s="157"/>
      <c r="AT7976" s="152" t="s">
        <v>197</v>
      </c>
      <c r="AU7976" s="152" t="s">
        <v>94</v>
      </c>
      <c r="AV7976" s="12" t="s">
        <v>94</v>
      </c>
      <c r="AW7976" s="12" t="s">
        <v>40</v>
      </c>
      <c r="AX7976" s="12" t="s">
        <v>84</v>
      </c>
      <c r="AY7976" s="152" t="s">
        <v>174</v>
      </c>
    </row>
    <row r="7977" spans="2:51" s="14" customFormat="1" x14ac:dyDescent="0.2">
      <c r="B7977" s="170"/>
      <c r="D7977" s="151" t="s">
        <v>197</v>
      </c>
      <c r="E7977" s="171" t="s">
        <v>1</v>
      </c>
      <c r="F7977" s="172" t="s">
        <v>747</v>
      </c>
      <c r="H7977" s="171" t="s">
        <v>1</v>
      </c>
      <c r="I7977" s="173"/>
      <c r="L7977" s="170"/>
      <c r="M7977" s="174"/>
      <c r="T7977" s="175"/>
      <c r="AT7977" s="171" t="s">
        <v>197</v>
      </c>
      <c r="AU7977" s="171" t="s">
        <v>94</v>
      </c>
      <c r="AV7977" s="14" t="s">
        <v>92</v>
      </c>
      <c r="AW7977" s="14" t="s">
        <v>40</v>
      </c>
      <c r="AX7977" s="14" t="s">
        <v>84</v>
      </c>
      <c r="AY7977" s="171" t="s">
        <v>174</v>
      </c>
    </row>
    <row r="7978" spans="2:51" s="12" customFormat="1" x14ac:dyDescent="0.2">
      <c r="B7978" s="150"/>
      <c r="D7978" s="151" t="s">
        <v>197</v>
      </c>
      <c r="E7978" s="152" t="s">
        <v>1</v>
      </c>
      <c r="F7978" s="153" t="s">
        <v>748</v>
      </c>
      <c r="H7978" s="154">
        <v>5.14</v>
      </c>
      <c r="I7978" s="155"/>
      <c r="L7978" s="150"/>
      <c r="M7978" s="156"/>
      <c r="T7978" s="157"/>
      <c r="AT7978" s="152" t="s">
        <v>197</v>
      </c>
      <c r="AU7978" s="152" t="s">
        <v>94</v>
      </c>
      <c r="AV7978" s="12" t="s">
        <v>94</v>
      </c>
      <c r="AW7978" s="12" t="s">
        <v>40</v>
      </c>
      <c r="AX7978" s="12" t="s">
        <v>84</v>
      </c>
      <c r="AY7978" s="152" t="s">
        <v>174</v>
      </c>
    </row>
    <row r="7979" spans="2:51" s="14" customFormat="1" x14ac:dyDescent="0.2">
      <c r="B7979" s="170"/>
      <c r="D7979" s="151" t="s">
        <v>197</v>
      </c>
      <c r="E7979" s="171" t="s">
        <v>1</v>
      </c>
      <c r="F7979" s="172" t="s">
        <v>749</v>
      </c>
      <c r="H7979" s="171" t="s">
        <v>1</v>
      </c>
      <c r="I7979" s="173"/>
      <c r="L7979" s="170"/>
      <c r="M7979" s="174"/>
      <c r="T7979" s="175"/>
      <c r="AT7979" s="171" t="s">
        <v>197</v>
      </c>
      <c r="AU7979" s="171" t="s">
        <v>94</v>
      </c>
      <c r="AV7979" s="14" t="s">
        <v>92</v>
      </c>
      <c r="AW7979" s="14" t="s">
        <v>40</v>
      </c>
      <c r="AX7979" s="14" t="s">
        <v>84</v>
      </c>
      <c r="AY7979" s="171" t="s">
        <v>174</v>
      </c>
    </row>
    <row r="7980" spans="2:51" s="12" customFormat="1" x14ac:dyDescent="0.2">
      <c r="B7980" s="150"/>
      <c r="D7980" s="151" t="s">
        <v>197</v>
      </c>
      <c r="E7980" s="152" t="s">
        <v>1</v>
      </c>
      <c r="F7980" s="153" t="s">
        <v>750</v>
      </c>
      <c r="H7980" s="154">
        <v>5.28</v>
      </c>
      <c r="I7980" s="155"/>
      <c r="L7980" s="150"/>
      <c r="M7980" s="156"/>
      <c r="T7980" s="157"/>
      <c r="AT7980" s="152" t="s">
        <v>197</v>
      </c>
      <c r="AU7980" s="152" t="s">
        <v>94</v>
      </c>
      <c r="AV7980" s="12" t="s">
        <v>94</v>
      </c>
      <c r="AW7980" s="12" t="s">
        <v>40</v>
      </c>
      <c r="AX7980" s="12" t="s">
        <v>84</v>
      </c>
      <c r="AY7980" s="152" t="s">
        <v>174</v>
      </c>
    </row>
    <row r="7981" spans="2:51" s="14" customFormat="1" x14ac:dyDescent="0.2">
      <c r="B7981" s="170"/>
      <c r="D7981" s="151" t="s">
        <v>197</v>
      </c>
      <c r="E7981" s="171" t="s">
        <v>1</v>
      </c>
      <c r="F7981" s="172" t="s">
        <v>751</v>
      </c>
      <c r="H7981" s="171" t="s">
        <v>1</v>
      </c>
      <c r="I7981" s="173"/>
      <c r="L7981" s="170"/>
      <c r="M7981" s="174"/>
      <c r="T7981" s="175"/>
      <c r="AT7981" s="171" t="s">
        <v>197</v>
      </c>
      <c r="AU7981" s="171" t="s">
        <v>94</v>
      </c>
      <c r="AV7981" s="14" t="s">
        <v>92</v>
      </c>
      <c r="AW7981" s="14" t="s">
        <v>40</v>
      </c>
      <c r="AX7981" s="14" t="s">
        <v>84</v>
      </c>
      <c r="AY7981" s="171" t="s">
        <v>174</v>
      </c>
    </row>
    <row r="7982" spans="2:51" s="12" customFormat="1" x14ac:dyDescent="0.2">
      <c r="B7982" s="150"/>
      <c r="D7982" s="151" t="s">
        <v>197</v>
      </c>
      <c r="E7982" s="152" t="s">
        <v>1</v>
      </c>
      <c r="F7982" s="153" t="s">
        <v>750</v>
      </c>
      <c r="H7982" s="154">
        <v>5.28</v>
      </c>
      <c r="I7982" s="155"/>
      <c r="L7982" s="150"/>
      <c r="M7982" s="156"/>
      <c r="T7982" s="157"/>
      <c r="AT7982" s="152" t="s">
        <v>197</v>
      </c>
      <c r="AU7982" s="152" t="s">
        <v>94</v>
      </c>
      <c r="AV7982" s="12" t="s">
        <v>94</v>
      </c>
      <c r="AW7982" s="12" t="s">
        <v>40</v>
      </c>
      <c r="AX7982" s="12" t="s">
        <v>84</v>
      </c>
      <c r="AY7982" s="152" t="s">
        <v>174</v>
      </c>
    </row>
    <row r="7983" spans="2:51" s="14" customFormat="1" x14ac:dyDescent="0.2">
      <c r="B7983" s="170"/>
      <c r="D7983" s="151" t="s">
        <v>197</v>
      </c>
      <c r="E7983" s="171" t="s">
        <v>1</v>
      </c>
      <c r="F7983" s="172" t="s">
        <v>752</v>
      </c>
      <c r="H7983" s="171" t="s">
        <v>1</v>
      </c>
      <c r="I7983" s="173"/>
      <c r="L7983" s="170"/>
      <c r="M7983" s="174"/>
      <c r="T7983" s="175"/>
      <c r="AT7983" s="171" t="s">
        <v>197</v>
      </c>
      <c r="AU7983" s="171" t="s">
        <v>94</v>
      </c>
      <c r="AV7983" s="14" t="s">
        <v>92</v>
      </c>
      <c r="AW7983" s="14" t="s">
        <v>40</v>
      </c>
      <c r="AX7983" s="14" t="s">
        <v>84</v>
      </c>
      <c r="AY7983" s="171" t="s">
        <v>174</v>
      </c>
    </row>
    <row r="7984" spans="2:51" s="12" customFormat="1" x14ac:dyDescent="0.2">
      <c r="B7984" s="150"/>
      <c r="D7984" s="151" t="s">
        <v>197</v>
      </c>
      <c r="E7984" s="152" t="s">
        <v>1</v>
      </c>
      <c r="F7984" s="153" t="s">
        <v>750</v>
      </c>
      <c r="H7984" s="154">
        <v>5.28</v>
      </c>
      <c r="I7984" s="155"/>
      <c r="L7984" s="150"/>
      <c r="M7984" s="156"/>
      <c r="T7984" s="157"/>
      <c r="AT7984" s="152" t="s">
        <v>197</v>
      </c>
      <c r="AU7984" s="152" t="s">
        <v>94</v>
      </c>
      <c r="AV7984" s="12" t="s">
        <v>94</v>
      </c>
      <c r="AW7984" s="12" t="s">
        <v>40</v>
      </c>
      <c r="AX7984" s="12" t="s">
        <v>84</v>
      </c>
      <c r="AY7984" s="152" t="s">
        <v>174</v>
      </c>
    </row>
    <row r="7985" spans="2:51" s="14" customFormat="1" x14ac:dyDescent="0.2">
      <c r="B7985" s="170"/>
      <c r="D7985" s="151" t="s">
        <v>197</v>
      </c>
      <c r="E7985" s="171" t="s">
        <v>1</v>
      </c>
      <c r="F7985" s="172" t="s">
        <v>753</v>
      </c>
      <c r="H7985" s="171" t="s">
        <v>1</v>
      </c>
      <c r="I7985" s="173"/>
      <c r="L7985" s="170"/>
      <c r="M7985" s="174"/>
      <c r="T7985" s="175"/>
      <c r="AT7985" s="171" t="s">
        <v>197</v>
      </c>
      <c r="AU7985" s="171" t="s">
        <v>94</v>
      </c>
      <c r="AV7985" s="14" t="s">
        <v>92</v>
      </c>
      <c r="AW7985" s="14" t="s">
        <v>40</v>
      </c>
      <c r="AX7985" s="14" t="s">
        <v>84</v>
      </c>
      <c r="AY7985" s="171" t="s">
        <v>174</v>
      </c>
    </row>
    <row r="7986" spans="2:51" s="12" customFormat="1" x14ac:dyDescent="0.2">
      <c r="B7986" s="150"/>
      <c r="D7986" s="151" t="s">
        <v>197</v>
      </c>
      <c r="E7986" s="152" t="s">
        <v>1</v>
      </c>
      <c r="F7986" s="153" t="s">
        <v>750</v>
      </c>
      <c r="H7986" s="154">
        <v>5.28</v>
      </c>
      <c r="I7986" s="155"/>
      <c r="L7986" s="150"/>
      <c r="M7986" s="156"/>
      <c r="T7986" s="157"/>
      <c r="AT7986" s="152" t="s">
        <v>197</v>
      </c>
      <c r="AU7986" s="152" t="s">
        <v>94</v>
      </c>
      <c r="AV7986" s="12" t="s">
        <v>94</v>
      </c>
      <c r="AW7986" s="12" t="s">
        <v>40</v>
      </c>
      <c r="AX7986" s="12" t="s">
        <v>84</v>
      </c>
      <c r="AY7986" s="152" t="s">
        <v>174</v>
      </c>
    </row>
    <row r="7987" spans="2:51" s="14" customFormat="1" x14ac:dyDescent="0.2">
      <c r="B7987" s="170"/>
      <c r="D7987" s="151" t="s">
        <v>197</v>
      </c>
      <c r="E7987" s="171" t="s">
        <v>1</v>
      </c>
      <c r="F7987" s="172" t="s">
        <v>754</v>
      </c>
      <c r="H7987" s="171" t="s">
        <v>1</v>
      </c>
      <c r="I7987" s="173"/>
      <c r="L7987" s="170"/>
      <c r="M7987" s="174"/>
      <c r="T7987" s="175"/>
      <c r="AT7987" s="171" t="s">
        <v>197</v>
      </c>
      <c r="AU7987" s="171" t="s">
        <v>94</v>
      </c>
      <c r="AV7987" s="14" t="s">
        <v>92</v>
      </c>
      <c r="AW7987" s="14" t="s">
        <v>40</v>
      </c>
      <c r="AX7987" s="14" t="s">
        <v>84</v>
      </c>
      <c r="AY7987" s="171" t="s">
        <v>174</v>
      </c>
    </row>
    <row r="7988" spans="2:51" s="12" customFormat="1" x14ac:dyDescent="0.2">
      <c r="B7988" s="150"/>
      <c r="D7988" s="151" t="s">
        <v>197</v>
      </c>
      <c r="E7988" s="152" t="s">
        <v>1</v>
      </c>
      <c r="F7988" s="153" t="s">
        <v>748</v>
      </c>
      <c r="H7988" s="154">
        <v>5.14</v>
      </c>
      <c r="I7988" s="155"/>
      <c r="L7988" s="150"/>
      <c r="M7988" s="156"/>
      <c r="T7988" s="157"/>
      <c r="AT7988" s="152" t="s">
        <v>197</v>
      </c>
      <c r="AU7988" s="152" t="s">
        <v>94</v>
      </c>
      <c r="AV7988" s="12" t="s">
        <v>94</v>
      </c>
      <c r="AW7988" s="12" t="s">
        <v>40</v>
      </c>
      <c r="AX7988" s="12" t="s">
        <v>84</v>
      </c>
      <c r="AY7988" s="152" t="s">
        <v>174</v>
      </c>
    </row>
    <row r="7989" spans="2:51" s="15" customFormat="1" x14ac:dyDescent="0.2">
      <c r="B7989" s="189"/>
      <c r="D7989" s="151" t="s">
        <v>197</v>
      </c>
      <c r="E7989" s="190" t="s">
        <v>1</v>
      </c>
      <c r="F7989" s="191" t="s">
        <v>329</v>
      </c>
      <c r="H7989" s="192">
        <v>45.010000000000005</v>
      </c>
      <c r="I7989" s="193"/>
      <c r="L7989" s="189"/>
      <c r="M7989" s="194"/>
      <c r="T7989" s="195"/>
      <c r="AT7989" s="190" t="s">
        <v>197</v>
      </c>
      <c r="AU7989" s="190" t="s">
        <v>94</v>
      </c>
      <c r="AV7989" s="15" t="s">
        <v>190</v>
      </c>
      <c r="AW7989" s="15" t="s">
        <v>40</v>
      </c>
      <c r="AX7989" s="15" t="s">
        <v>84</v>
      </c>
      <c r="AY7989" s="190" t="s">
        <v>174</v>
      </c>
    </row>
    <row r="7990" spans="2:51" s="14" customFormat="1" x14ac:dyDescent="0.2">
      <c r="B7990" s="170"/>
      <c r="D7990" s="151" t="s">
        <v>197</v>
      </c>
      <c r="E7990" s="171" t="s">
        <v>1</v>
      </c>
      <c r="F7990" s="172" t="s">
        <v>755</v>
      </c>
      <c r="H7990" s="171" t="s">
        <v>1</v>
      </c>
      <c r="I7990" s="173"/>
      <c r="L7990" s="170"/>
      <c r="M7990" s="174"/>
      <c r="T7990" s="175"/>
      <c r="AT7990" s="171" t="s">
        <v>197</v>
      </c>
      <c r="AU7990" s="171" t="s">
        <v>94</v>
      </c>
      <c r="AV7990" s="14" t="s">
        <v>92</v>
      </c>
      <c r="AW7990" s="14" t="s">
        <v>40</v>
      </c>
      <c r="AX7990" s="14" t="s">
        <v>84</v>
      </c>
      <c r="AY7990" s="171" t="s">
        <v>174</v>
      </c>
    </row>
    <row r="7991" spans="2:51" s="14" customFormat="1" x14ac:dyDescent="0.2">
      <c r="B7991" s="170"/>
      <c r="D7991" s="151" t="s">
        <v>197</v>
      </c>
      <c r="E7991" s="171" t="s">
        <v>1</v>
      </c>
      <c r="F7991" s="172" t="s">
        <v>756</v>
      </c>
      <c r="H7991" s="171" t="s">
        <v>1</v>
      </c>
      <c r="I7991" s="173"/>
      <c r="L7991" s="170"/>
      <c r="M7991" s="174"/>
      <c r="T7991" s="175"/>
      <c r="AT7991" s="171" t="s">
        <v>197</v>
      </c>
      <c r="AU7991" s="171" t="s">
        <v>94</v>
      </c>
      <c r="AV7991" s="14" t="s">
        <v>92</v>
      </c>
      <c r="AW7991" s="14" t="s">
        <v>40</v>
      </c>
      <c r="AX7991" s="14" t="s">
        <v>84</v>
      </c>
      <c r="AY7991" s="171" t="s">
        <v>174</v>
      </c>
    </row>
    <row r="7992" spans="2:51" s="12" customFormat="1" x14ac:dyDescent="0.2">
      <c r="B7992" s="150"/>
      <c r="D7992" s="151" t="s">
        <v>197</v>
      </c>
      <c r="E7992" s="152" t="s">
        <v>1</v>
      </c>
      <c r="F7992" s="153" t="s">
        <v>748</v>
      </c>
      <c r="H7992" s="154">
        <v>5.14</v>
      </c>
      <c r="I7992" s="155"/>
      <c r="L7992" s="150"/>
      <c r="M7992" s="156"/>
      <c r="T7992" s="157"/>
      <c r="AT7992" s="152" t="s">
        <v>197</v>
      </c>
      <c r="AU7992" s="152" t="s">
        <v>94</v>
      </c>
      <c r="AV7992" s="12" t="s">
        <v>94</v>
      </c>
      <c r="AW7992" s="12" t="s">
        <v>40</v>
      </c>
      <c r="AX7992" s="12" t="s">
        <v>84</v>
      </c>
      <c r="AY7992" s="152" t="s">
        <v>174</v>
      </c>
    </row>
    <row r="7993" spans="2:51" s="14" customFormat="1" x14ac:dyDescent="0.2">
      <c r="B7993" s="170"/>
      <c r="D7993" s="151" t="s">
        <v>197</v>
      </c>
      <c r="E7993" s="171" t="s">
        <v>1</v>
      </c>
      <c r="F7993" s="172" t="s">
        <v>757</v>
      </c>
      <c r="H7993" s="171" t="s">
        <v>1</v>
      </c>
      <c r="I7993" s="173"/>
      <c r="L7993" s="170"/>
      <c r="M7993" s="174"/>
      <c r="T7993" s="175"/>
      <c r="AT7993" s="171" t="s">
        <v>197</v>
      </c>
      <c r="AU7993" s="171" t="s">
        <v>94</v>
      </c>
      <c r="AV7993" s="14" t="s">
        <v>92</v>
      </c>
      <c r="AW7993" s="14" t="s">
        <v>40</v>
      </c>
      <c r="AX7993" s="14" t="s">
        <v>84</v>
      </c>
      <c r="AY7993" s="171" t="s">
        <v>174</v>
      </c>
    </row>
    <row r="7994" spans="2:51" s="12" customFormat="1" x14ac:dyDescent="0.2">
      <c r="B7994" s="150"/>
      <c r="D7994" s="151" t="s">
        <v>197</v>
      </c>
      <c r="E7994" s="152" t="s">
        <v>1</v>
      </c>
      <c r="F7994" s="153" t="s">
        <v>750</v>
      </c>
      <c r="H7994" s="154">
        <v>5.28</v>
      </c>
      <c r="I7994" s="155"/>
      <c r="L7994" s="150"/>
      <c r="M7994" s="156"/>
      <c r="T7994" s="157"/>
      <c r="AT7994" s="152" t="s">
        <v>197</v>
      </c>
      <c r="AU7994" s="152" t="s">
        <v>94</v>
      </c>
      <c r="AV7994" s="12" t="s">
        <v>94</v>
      </c>
      <c r="AW7994" s="12" t="s">
        <v>40</v>
      </c>
      <c r="AX7994" s="12" t="s">
        <v>84</v>
      </c>
      <c r="AY7994" s="152" t="s">
        <v>174</v>
      </c>
    </row>
    <row r="7995" spans="2:51" s="14" customFormat="1" x14ac:dyDescent="0.2">
      <c r="B7995" s="170"/>
      <c r="D7995" s="151" t="s">
        <v>197</v>
      </c>
      <c r="E7995" s="171" t="s">
        <v>1</v>
      </c>
      <c r="F7995" s="172" t="s">
        <v>758</v>
      </c>
      <c r="H7995" s="171" t="s">
        <v>1</v>
      </c>
      <c r="I7995" s="173"/>
      <c r="L7995" s="170"/>
      <c r="M7995" s="174"/>
      <c r="T7995" s="175"/>
      <c r="AT7995" s="171" t="s">
        <v>197</v>
      </c>
      <c r="AU7995" s="171" t="s">
        <v>94</v>
      </c>
      <c r="AV7995" s="14" t="s">
        <v>92</v>
      </c>
      <c r="AW7995" s="14" t="s">
        <v>40</v>
      </c>
      <c r="AX7995" s="14" t="s">
        <v>84</v>
      </c>
      <c r="AY7995" s="171" t="s">
        <v>174</v>
      </c>
    </row>
    <row r="7996" spans="2:51" s="12" customFormat="1" x14ac:dyDescent="0.2">
      <c r="B7996" s="150"/>
      <c r="D7996" s="151" t="s">
        <v>197</v>
      </c>
      <c r="E7996" s="152" t="s">
        <v>1</v>
      </c>
      <c r="F7996" s="153" t="s">
        <v>750</v>
      </c>
      <c r="H7996" s="154">
        <v>5.28</v>
      </c>
      <c r="I7996" s="155"/>
      <c r="L7996" s="150"/>
      <c r="M7996" s="156"/>
      <c r="T7996" s="157"/>
      <c r="AT7996" s="152" t="s">
        <v>197</v>
      </c>
      <c r="AU7996" s="152" t="s">
        <v>94</v>
      </c>
      <c r="AV7996" s="12" t="s">
        <v>94</v>
      </c>
      <c r="AW7996" s="12" t="s">
        <v>40</v>
      </c>
      <c r="AX7996" s="12" t="s">
        <v>84</v>
      </c>
      <c r="AY7996" s="152" t="s">
        <v>174</v>
      </c>
    </row>
    <row r="7997" spans="2:51" s="14" customFormat="1" x14ac:dyDescent="0.2">
      <c r="B7997" s="170"/>
      <c r="D7997" s="151" t="s">
        <v>197</v>
      </c>
      <c r="E7997" s="171" t="s">
        <v>1</v>
      </c>
      <c r="F7997" s="172" t="s">
        <v>759</v>
      </c>
      <c r="H7997" s="171" t="s">
        <v>1</v>
      </c>
      <c r="I7997" s="173"/>
      <c r="L7997" s="170"/>
      <c r="M7997" s="174"/>
      <c r="T7997" s="175"/>
      <c r="AT7997" s="171" t="s">
        <v>197</v>
      </c>
      <c r="AU7997" s="171" t="s">
        <v>94</v>
      </c>
      <c r="AV7997" s="14" t="s">
        <v>92</v>
      </c>
      <c r="AW7997" s="14" t="s">
        <v>40</v>
      </c>
      <c r="AX7997" s="14" t="s">
        <v>84</v>
      </c>
      <c r="AY7997" s="171" t="s">
        <v>174</v>
      </c>
    </row>
    <row r="7998" spans="2:51" s="12" customFormat="1" x14ac:dyDescent="0.2">
      <c r="B7998" s="150"/>
      <c r="D7998" s="151" t="s">
        <v>197</v>
      </c>
      <c r="E7998" s="152" t="s">
        <v>1</v>
      </c>
      <c r="F7998" s="153" t="s">
        <v>750</v>
      </c>
      <c r="H7998" s="154">
        <v>5.28</v>
      </c>
      <c r="I7998" s="155"/>
      <c r="L7998" s="150"/>
      <c r="M7998" s="156"/>
      <c r="T7998" s="157"/>
      <c r="AT7998" s="152" t="s">
        <v>197</v>
      </c>
      <c r="AU7998" s="152" t="s">
        <v>94</v>
      </c>
      <c r="AV7998" s="12" t="s">
        <v>94</v>
      </c>
      <c r="AW7998" s="12" t="s">
        <v>40</v>
      </c>
      <c r="AX7998" s="12" t="s">
        <v>84</v>
      </c>
      <c r="AY7998" s="152" t="s">
        <v>174</v>
      </c>
    </row>
    <row r="7999" spans="2:51" s="14" customFormat="1" x14ac:dyDescent="0.2">
      <c r="B7999" s="170"/>
      <c r="D7999" s="151" t="s">
        <v>197</v>
      </c>
      <c r="E7999" s="171" t="s">
        <v>1</v>
      </c>
      <c r="F7999" s="172" t="s">
        <v>760</v>
      </c>
      <c r="H7999" s="171" t="s">
        <v>1</v>
      </c>
      <c r="I7999" s="173"/>
      <c r="L7999" s="170"/>
      <c r="M7999" s="174"/>
      <c r="T7999" s="175"/>
      <c r="AT7999" s="171" t="s">
        <v>197</v>
      </c>
      <c r="AU7999" s="171" t="s">
        <v>94</v>
      </c>
      <c r="AV7999" s="14" t="s">
        <v>92</v>
      </c>
      <c r="AW7999" s="14" t="s">
        <v>40</v>
      </c>
      <c r="AX7999" s="14" t="s">
        <v>84</v>
      </c>
      <c r="AY7999" s="171" t="s">
        <v>174</v>
      </c>
    </row>
    <row r="8000" spans="2:51" s="12" customFormat="1" x14ac:dyDescent="0.2">
      <c r="B8000" s="150"/>
      <c r="D8000" s="151" t="s">
        <v>197</v>
      </c>
      <c r="E8000" s="152" t="s">
        <v>1</v>
      </c>
      <c r="F8000" s="153" t="s">
        <v>750</v>
      </c>
      <c r="H8000" s="154">
        <v>5.28</v>
      </c>
      <c r="I8000" s="155"/>
      <c r="L8000" s="150"/>
      <c r="M8000" s="156"/>
      <c r="T8000" s="157"/>
      <c r="AT8000" s="152" t="s">
        <v>197</v>
      </c>
      <c r="AU8000" s="152" t="s">
        <v>94</v>
      </c>
      <c r="AV8000" s="12" t="s">
        <v>94</v>
      </c>
      <c r="AW8000" s="12" t="s">
        <v>40</v>
      </c>
      <c r="AX8000" s="12" t="s">
        <v>84</v>
      </c>
      <c r="AY8000" s="152" t="s">
        <v>174</v>
      </c>
    </row>
    <row r="8001" spans="2:51" s="14" customFormat="1" x14ac:dyDescent="0.2">
      <c r="B8001" s="170"/>
      <c r="D8001" s="151" t="s">
        <v>197</v>
      </c>
      <c r="E8001" s="171" t="s">
        <v>1</v>
      </c>
      <c r="F8001" s="172" t="s">
        <v>761</v>
      </c>
      <c r="H8001" s="171" t="s">
        <v>1</v>
      </c>
      <c r="I8001" s="173"/>
      <c r="L8001" s="170"/>
      <c r="M8001" s="174"/>
      <c r="T8001" s="175"/>
      <c r="AT8001" s="171" t="s">
        <v>197</v>
      </c>
      <c r="AU8001" s="171" t="s">
        <v>94</v>
      </c>
      <c r="AV8001" s="14" t="s">
        <v>92</v>
      </c>
      <c r="AW8001" s="14" t="s">
        <v>40</v>
      </c>
      <c r="AX8001" s="14" t="s">
        <v>84</v>
      </c>
      <c r="AY8001" s="171" t="s">
        <v>174</v>
      </c>
    </row>
    <row r="8002" spans="2:51" s="12" customFormat="1" x14ac:dyDescent="0.2">
      <c r="B8002" s="150"/>
      <c r="D8002" s="151" t="s">
        <v>197</v>
      </c>
      <c r="E8002" s="152" t="s">
        <v>1</v>
      </c>
      <c r="F8002" s="153" t="s">
        <v>748</v>
      </c>
      <c r="H8002" s="154">
        <v>5.14</v>
      </c>
      <c r="I8002" s="155"/>
      <c r="L8002" s="150"/>
      <c r="M8002" s="156"/>
      <c r="T8002" s="157"/>
      <c r="AT8002" s="152" t="s">
        <v>197</v>
      </c>
      <c r="AU8002" s="152" t="s">
        <v>94</v>
      </c>
      <c r="AV8002" s="12" t="s">
        <v>94</v>
      </c>
      <c r="AW8002" s="12" t="s">
        <v>40</v>
      </c>
      <c r="AX8002" s="12" t="s">
        <v>84</v>
      </c>
      <c r="AY8002" s="152" t="s">
        <v>174</v>
      </c>
    </row>
    <row r="8003" spans="2:51" s="14" customFormat="1" x14ac:dyDescent="0.2">
      <c r="B8003" s="170"/>
      <c r="D8003" s="151" t="s">
        <v>197</v>
      </c>
      <c r="E8003" s="171" t="s">
        <v>1</v>
      </c>
      <c r="F8003" s="172" t="s">
        <v>762</v>
      </c>
      <c r="H8003" s="171" t="s">
        <v>1</v>
      </c>
      <c r="I8003" s="173"/>
      <c r="L8003" s="170"/>
      <c r="M8003" s="174"/>
      <c r="T8003" s="175"/>
      <c r="AT8003" s="171" t="s">
        <v>197</v>
      </c>
      <c r="AU8003" s="171" t="s">
        <v>94</v>
      </c>
      <c r="AV8003" s="14" t="s">
        <v>92</v>
      </c>
      <c r="AW8003" s="14" t="s">
        <v>40</v>
      </c>
      <c r="AX8003" s="14" t="s">
        <v>84</v>
      </c>
      <c r="AY8003" s="171" t="s">
        <v>174</v>
      </c>
    </row>
    <row r="8004" spans="2:51" s="12" customFormat="1" x14ac:dyDescent="0.2">
      <c r="B8004" s="150"/>
      <c r="D8004" s="151" t="s">
        <v>197</v>
      </c>
      <c r="E8004" s="152" t="s">
        <v>1</v>
      </c>
      <c r="F8004" s="153" t="s">
        <v>748</v>
      </c>
      <c r="H8004" s="154">
        <v>5.14</v>
      </c>
      <c r="I8004" s="155"/>
      <c r="L8004" s="150"/>
      <c r="M8004" s="156"/>
      <c r="T8004" s="157"/>
      <c r="AT8004" s="152" t="s">
        <v>197</v>
      </c>
      <c r="AU8004" s="152" t="s">
        <v>94</v>
      </c>
      <c r="AV8004" s="12" t="s">
        <v>94</v>
      </c>
      <c r="AW8004" s="12" t="s">
        <v>40</v>
      </c>
      <c r="AX8004" s="12" t="s">
        <v>84</v>
      </c>
      <c r="AY8004" s="152" t="s">
        <v>174</v>
      </c>
    </row>
    <row r="8005" spans="2:51" s="14" customFormat="1" x14ac:dyDescent="0.2">
      <c r="B8005" s="170"/>
      <c r="D8005" s="151" t="s">
        <v>197</v>
      </c>
      <c r="E8005" s="171" t="s">
        <v>1</v>
      </c>
      <c r="F8005" s="172" t="s">
        <v>763</v>
      </c>
      <c r="H8005" s="171" t="s">
        <v>1</v>
      </c>
      <c r="I8005" s="173"/>
      <c r="L8005" s="170"/>
      <c r="M8005" s="174"/>
      <c r="T8005" s="175"/>
      <c r="AT8005" s="171" t="s">
        <v>197</v>
      </c>
      <c r="AU8005" s="171" t="s">
        <v>94</v>
      </c>
      <c r="AV8005" s="14" t="s">
        <v>92</v>
      </c>
      <c r="AW8005" s="14" t="s">
        <v>40</v>
      </c>
      <c r="AX8005" s="14" t="s">
        <v>84</v>
      </c>
      <c r="AY8005" s="171" t="s">
        <v>174</v>
      </c>
    </row>
    <row r="8006" spans="2:51" s="12" customFormat="1" x14ac:dyDescent="0.2">
      <c r="B8006" s="150"/>
      <c r="D8006" s="151" t="s">
        <v>197</v>
      </c>
      <c r="E8006" s="152" t="s">
        <v>1</v>
      </c>
      <c r="F8006" s="153" t="s">
        <v>750</v>
      </c>
      <c r="H8006" s="154">
        <v>5.28</v>
      </c>
      <c r="I8006" s="155"/>
      <c r="L8006" s="150"/>
      <c r="M8006" s="156"/>
      <c r="T8006" s="157"/>
      <c r="AT8006" s="152" t="s">
        <v>197</v>
      </c>
      <c r="AU8006" s="152" t="s">
        <v>94</v>
      </c>
      <c r="AV8006" s="12" t="s">
        <v>94</v>
      </c>
      <c r="AW8006" s="12" t="s">
        <v>40</v>
      </c>
      <c r="AX8006" s="12" t="s">
        <v>84</v>
      </c>
      <c r="AY8006" s="152" t="s">
        <v>174</v>
      </c>
    </row>
    <row r="8007" spans="2:51" s="14" customFormat="1" x14ac:dyDescent="0.2">
      <c r="B8007" s="170"/>
      <c r="D8007" s="151" t="s">
        <v>197</v>
      </c>
      <c r="E8007" s="171" t="s">
        <v>1</v>
      </c>
      <c r="F8007" s="172" t="s">
        <v>764</v>
      </c>
      <c r="H8007" s="171" t="s">
        <v>1</v>
      </c>
      <c r="I8007" s="173"/>
      <c r="L8007" s="170"/>
      <c r="M8007" s="174"/>
      <c r="T8007" s="175"/>
      <c r="AT8007" s="171" t="s">
        <v>197</v>
      </c>
      <c r="AU8007" s="171" t="s">
        <v>94</v>
      </c>
      <c r="AV8007" s="14" t="s">
        <v>92</v>
      </c>
      <c r="AW8007" s="14" t="s">
        <v>40</v>
      </c>
      <c r="AX8007" s="14" t="s">
        <v>84</v>
      </c>
      <c r="AY8007" s="171" t="s">
        <v>174</v>
      </c>
    </row>
    <row r="8008" spans="2:51" s="12" customFormat="1" x14ac:dyDescent="0.2">
      <c r="B8008" s="150"/>
      <c r="D8008" s="151" t="s">
        <v>197</v>
      </c>
      <c r="E8008" s="152" t="s">
        <v>1</v>
      </c>
      <c r="F8008" s="153" t="s">
        <v>750</v>
      </c>
      <c r="H8008" s="154">
        <v>5.28</v>
      </c>
      <c r="I8008" s="155"/>
      <c r="L8008" s="150"/>
      <c r="M8008" s="156"/>
      <c r="T8008" s="157"/>
      <c r="AT8008" s="152" t="s">
        <v>197</v>
      </c>
      <c r="AU8008" s="152" t="s">
        <v>94</v>
      </c>
      <c r="AV8008" s="12" t="s">
        <v>94</v>
      </c>
      <c r="AW8008" s="12" t="s">
        <v>40</v>
      </c>
      <c r="AX8008" s="12" t="s">
        <v>84</v>
      </c>
      <c r="AY8008" s="152" t="s">
        <v>174</v>
      </c>
    </row>
    <row r="8009" spans="2:51" s="14" customFormat="1" x14ac:dyDescent="0.2">
      <c r="B8009" s="170"/>
      <c r="D8009" s="151" t="s">
        <v>197</v>
      </c>
      <c r="E8009" s="171" t="s">
        <v>1</v>
      </c>
      <c r="F8009" s="172" t="s">
        <v>765</v>
      </c>
      <c r="H8009" s="171" t="s">
        <v>1</v>
      </c>
      <c r="I8009" s="173"/>
      <c r="L8009" s="170"/>
      <c r="M8009" s="174"/>
      <c r="T8009" s="175"/>
      <c r="AT8009" s="171" t="s">
        <v>197</v>
      </c>
      <c r="AU8009" s="171" t="s">
        <v>94</v>
      </c>
      <c r="AV8009" s="14" t="s">
        <v>92</v>
      </c>
      <c r="AW8009" s="14" t="s">
        <v>40</v>
      </c>
      <c r="AX8009" s="14" t="s">
        <v>84</v>
      </c>
      <c r="AY8009" s="171" t="s">
        <v>174</v>
      </c>
    </row>
    <row r="8010" spans="2:51" s="12" customFormat="1" x14ac:dyDescent="0.2">
      <c r="B8010" s="150"/>
      <c r="D8010" s="151" t="s">
        <v>197</v>
      </c>
      <c r="E8010" s="152" t="s">
        <v>1</v>
      </c>
      <c r="F8010" s="153" t="s">
        <v>750</v>
      </c>
      <c r="H8010" s="154">
        <v>5.28</v>
      </c>
      <c r="I8010" s="155"/>
      <c r="L8010" s="150"/>
      <c r="M8010" s="156"/>
      <c r="T8010" s="157"/>
      <c r="AT8010" s="152" t="s">
        <v>197</v>
      </c>
      <c r="AU8010" s="152" t="s">
        <v>94</v>
      </c>
      <c r="AV8010" s="12" t="s">
        <v>94</v>
      </c>
      <c r="AW8010" s="12" t="s">
        <v>40</v>
      </c>
      <c r="AX8010" s="12" t="s">
        <v>84</v>
      </c>
      <c r="AY8010" s="152" t="s">
        <v>174</v>
      </c>
    </row>
    <row r="8011" spans="2:51" s="14" customFormat="1" x14ac:dyDescent="0.2">
      <c r="B8011" s="170"/>
      <c r="D8011" s="151" t="s">
        <v>197</v>
      </c>
      <c r="E8011" s="171" t="s">
        <v>1</v>
      </c>
      <c r="F8011" s="172" t="s">
        <v>766</v>
      </c>
      <c r="H8011" s="171" t="s">
        <v>1</v>
      </c>
      <c r="I8011" s="173"/>
      <c r="L8011" s="170"/>
      <c r="M8011" s="174"/>
      <c r="T8011" s="175"/>
      <c r="AT8011" s="171" t="s">
        <v>197</v>
      </c>
      <c r="AU8011" s="171" t="s">
        <v>94</v>
      </c>
      <c r="AV8011" s="14" t="s">
        <v>92</v>
      </c>
      <c r="AW8011" s="14" t="s">
        <v>40</v>
      </c>
      <c r="AX8011" s="14" t="s">
        <v>84</v>
      </c>
      <c r="AY8011" s="171" t="s">
        <v>174</v>
      </c>
    </row>
    <row r="8012" spans="2:51" s="12" customFormat="1" x14ac:dyDescent="0.2">
      <c r="B8012" s="150"/>
      <c r="D8012" s="151" t="s">
        <v>197</v>
      </c>
      <c r="E8012" s="152" t="s">
        <v>1</v>
      </c>
      <c r="F8012" s="153" t="s">
        <v>750</v>
      </c>
      <c r="H8012" s="154">
        <v>5.28</v>
      </c>
      <c r="I8012" s="155"/>
      <c r="L8012" s="150"/>
      <c r="M8012" s="156"/>
      <c r="T8012" s="157"/>
      <c r="AT8012" s="152" t="s">
        <v>197</v>
      </c>
      <c r="AU8012" s="152" t="s">
        <v>94</v>
      </c>
      <c r="AV8012" s="12" t="s">
        <v>94</v>
      </c>
      <c r="AW8012" s="12" t="s">
        <v>40</v>
      </c>
      <c r="AX8012" s="12" t="s">
        <v>84</v>
      </c>
      <c r="AY8012" s="152" t="s">
        <v>174</v>
      </c>
    </row>
    <row r="8013" spans="2:51" s="14" customFormat="1" x14ac:dyDescent="0.2">
      <c r="B8013" s="170"/>
      <c r="D8013" s="151" t="s">
        <v>197</v>
      </c>
      <c r="E8013" s="171" t="s">
        <v>1</v>
      </c>
      <c r="F8013" s="172" t="s">
        <v>767</v>
      </c>
      <c r="H8013" s="171" t="s">
        <v>1</v>
      </c>
      <c r="I8013" s="173"/>
      <c r="L8013" s="170"/>
      <c r="M8013" s="174"/>
      <c r="T8013" s="175"/>
      <c r="AT8013" s="171" t="s">
        <v>197</v>
      </c>
      <c r="AU8013" s="171" t="s">
        <v>94</v>
      </c>
      <c r="AV8013" s="14" t="s">
        <v>92</v>
      </c>
      <c r="AW8013" s="14" t="s">
        <v>40</v>
      </c>
      <c r="AX8013" s="14" t="s">
        <v>84</v>
      </c>
      <c r="AY8013" s="171" t="s">
        <v>174</v>
      </c>
    </row>
    <row r="8014" spans="2:51" s="12" customFormat="1" x14ac:dyDescent="0.2">
      <c r="B8014" s="150"/>
      <c r="D8014" s="151" t="s">
        <v>197</v>
      </c>
      <c r="E8014" s="152" t="s">
        <v>1</v>
      </c>
      <c r="F8014" s="153" t="s">
        <v>748</v>
      </c>
      <c r="H8014" s="154">
        <v>5.14</v>
      </c>
      <c r="I8014" s="155"/>
      <c r="L8014" s="150"/>
      <c r="M8014" s="156"/>
      <c r="T8014" s="157"/>
      <c r="AT8014" s="152" t="s">
        <v>197</v>
      </c>
      <c r="AU8014" s="152" t="s">
        <v>94</v>
      </c>
      <c r="AV8014" s="12" t="s">
        <v>94</v>
      </c>
      <c r="AW8014" s="12" t="s">
        <v>40</v>
      </c>
      <c r="AX8014" s="12" t="s">
        <v>84</v>
      </c>
      <c r="AY8014" s="152" t="s">
        <v>174</v>
      </c>
    </row>
    <row r="8015" spans="2:51" s="15" customFormat="1" x14ac:dyDescent="0.2">
      <c r="B8015" s="189"/>
      <c r="D8015" s="151" t="s">
        <v>197</v>
      </c>
      <c r="E8015" s="190" t="s">
        <v>1</v>
      </c>
      <c r="F8015" s="191" t="s">
        <v>329</v>
      </c>
      <c r="H8015" s="192">
        <v>62.800000000000004</v>
      </c>
      <c r="I8015" s="193"/>
      <c r="L8015" s="189"/>
      <c r="M8015" s="194"/>
      <c r="T8015" s="195"/>
      <c r="AT8015" s="190" t="s">
        <v>197</v>
      </c>
      <c r="AU8015" s="190" t="s">
        <v>94</v>
      </c>
      <c r="AV8015" s="15" t="s">
        <v>190</v>
      </c>
      <c r="AW8015" s="15" t="s">
        <v>40</v>
      </c>
      <c r="AX8015" s="15" t="s">
        <v>84</v>
      </c>
      <c r="AY8015" s="190" t="s">
        <v>174</v>
      </c>
    </row>
    <row r="8016" spans="2:51" s="13" customFormat="1" x14ac:dyDescent="0.2">
      <c r="B8016" s="158"/>
      <c r="D8016" s="151" t="s">
        <v>197</v>
      </c>
      <c r="E8016" s="159" t="s">
        <v>1</v>
      </c>
      <c r="F8016" s="160" t="s">
        <v>199</v>
      </c>
      <c r="H8016" s="161">
        <v>230.35999999999993</v>
      </c>
      <c r="I8016" s="162"/>
      <c r="L8016" s="158"/>
      <c r="M8016" s="163"/>
      <c r="T8016" s="164"/>
      <c r="AT8016" s="159" t="s">
        <v>197</v>
      </c>
      <c r="AU8016" s="159" t="s">
        <v>94</v>
      </c>
      <c r="AV8016" s="13" t="s">
        <v>182</v>
      </c>
      <c r="AW8016" s="13" t="s">
        <v>40</v>
      </c>
      <c r="AX8016" s="13" t="s">
        <v>92</v>
      </c>
      <c r="AY8016" s="159" t="s">
        <v>174</v>
      </c>
    </row>
    <row r="8017" spans="2:65" s="1" customFormat="1" ht="24.2" customHeight="1" x14ac:dyDescent="0.2">
      <c r="B8017" s="33"/>
      <c r="C8017" s="137" t="s">
        <v>4414</v>
      </c>
      <c r="D8017" s="137" t="s">
        <v>177</v>
      </c>
      <c r="E8017" s="138" t="s">
        <v>4415</v>
      </c>
      <c r="F8017" s="139" t="s">
        <v>4416</v>
      </c>
      <c r="G8017" s="140" t="s">
        <v>249</v>
      </c>
      <c r="H8017" s="141">
        <v>230.36</v>
      </c>
      <c r="I8017" s="142"/>
      <c r="J8017" s="143">
        <f>ROUND(I8017*H8017,2)</f>
        <v>0</v>
      </c>
      <c r="K8017" s="139" t="s">
        <v>181</v>
      </c>
      <c r="L8017" s="33"/>
      <c r="M8017" s="144" t="s">
        <v>1</v>
      </c>
      <c r="N8017" s="145" t="s">
        <v>50</v>
      </c>
      <c r="P8017" s="146">
        <f>O8017*H8017</f>
        <v>0</v>
      </c>
      <c r="Q8017" s="146">
        <v>2.9999999999999997E-4</v>
      </c>
      <c r="R8017" s="146">
        <f>Q8017*H8017</f>
        <v>6.9108000000000003E-2</v>
      </c>
      <c r="S8017" s="146">
        <v>0</v>
      </c>
      <c r="T8017" s="147">
        <f>S8017*H8017</f>
        <v>0</v>
      </c>
      <c r="AR8017" s="148" t="s">
        <v>330</v>
      </c>
      <c r="AT8017" s="148" t="s">
        <v>177</v>
      </c>
      <c r="AU8017" s="148" t="s">
        <v>94</v>
      </c>
      <c r="AY8017" s="17" t="s">
        <v>174</v>
      </c>
      <c r="BE8017" s="149">
        <f>IF(N8017="základní",J8017,0)</f>
        <v>0</v>
      </c>
      <c r="BF8017" s="149">
        <f>IF(N8017="snížená",J8017,0)</f>
        <v>0</v>
      </c>
      <c r="BG8017" s="149">
        <f>IF(N8017="zákl. přenesená",J8017,0)</f>
        <v>0</v>
      </c>
      <c r="BH8017" s="149">
        <f>IF(N8017="sníž. přenesená",J8017,0)</f>
        <v>0</v>
      </c>
      <c r="BI8017" s="149">
        <f>IF(N8017="nulová",J8017,0)</f>
        <v>0</v>
      </c>
      <c r="BJ8017" s="17" t="s">
        <v>94</v>
      </c>
      <c r="BK8017" s="149">
        <f>ROUND(I8017*H8017,2)</f>
        <v>0</v>
      </c>
      <c r="BL8017" s="17" t="s">
        <v>330</v>
      </c>
      <c r="BM8017" s="148" t="s">
        <v>4417</v>
      </c>
    </row>
    <row r="8018" spans="2:65" s="14" customFormat="1" x14ac:dyDescent="0.2">
      <c r="B8018" s="170"/>
      <c r="D8018" s="151" t="s">
        <v>197</v>
      </c>
      <c r="E8018" s="171" t="s">
        <v>1</v>
      </c>
      <c r="F8018" s="172" t="s">
        <v>678</v>
      </c>
      <c r="H8018" s="171" t="s">
        <v>1</v>
      </c>
      <c r="I8018" s="173"/>
      <c r="L8018" s="170"/>
      <c r="M8018" s="174"/>
      <c r="T8018" s="175"/>
      <c r="AT8018" s="171" t="s">
        <v>197</v>
      </c>
      <c r="AU8018" s="171" t="s">
        <v>94</v>
      </c>
      <c r="AV8018" s="14" t="s">
        <v>92</v>
      </c>
      <c r="AW8018" s="14" t="s">
        <v>40</v>
      </c>
      <c r="AX8018" s="14" t="s">
        <v>84</v>
      </c>
      <c r="AY8018" s="171" t="s">
        <v>174</v>
      </c>
    </row>
    <row r="8019" spans="2:65" s="14" customFormat="1" x14ac:dyDescent="0.2">
      <c r="B8019" s="170"/>
      <c r="D8019" s="151" t="s">
        <v>197</v>
      </c>
      <c r="E8019" s="171" t="s">
        <v>1</v>
      </c>
      <c r="F8019" s="172" t="s">
        <v>676</v>
      </c>
      <c r="H8019" s="171" t="s">
        <v>1</v>
      </c>
      <c r="I8019" s="173"/>
      <c r="L8019" s="170"/>
      <c r="M8019" s="174"/>
      <c r="T8019" s="175"/>
      <c r="AT8019" s="171" t="s">
        <v>197</v>
      </c>
      <c r="AU8019" s="171" t="s">
        <v>94</v>
      </c>
      <c r="AV8019" s="14" t="s">
        <v>92</v>
      </c>
      <c r="AW8019" s="14" t="s">
        <v>40</v>
      </c>
      <c r="AX8019" s="14" t="s">
        <v>84</v>
      </c>
      <c r="AY8019" s="171" t="s">
        <v>174</v>
      </c>
    </row>
    <row r="8020" spans="2:65" s="12" customFormat="1" x14ac:dyDescent="0.2">
      <c r="B8020" s="150"/>
      <c r="D8020" s="151" t="s">
        <v>197</v>
      </c>
      <c r="E8020" s="152" t="s">
        <v>1</v>
      </c>
      <c r="F8020" s="153" t="s">
        <v>679</v>
      </c>
      <c r="H8020" s="154">
        <v>25.73</v>
      </c>
      <c r="I8020" s="155"/>
      <c r="L8020" s="150"/>
      <c r="M8020" s="156"/>
      <c r="T8020" s="157"/>
      <c r="AT8020" s="152" t="s">
        <v>197</v>
      </c>
      <c r="AU8020" s="152" t="s">
        <v>94</v>
      </c>
      <c r="AV8020" s="12" t="s">
        <v>94</v>
      </c>
      <c r="AW8020" s="12" t="s">
        <v>40</v>
      </c>
      <c r="AX8020" s="12" t="s">
        <v>84</v>
      </c>
      <c r="AY8020" s="152" t="s">
        <v>174</v>
      </c>
    </row>
    <row r="8021" spans="2:65" s="12" customFormat="1" x14ac:dyDescent="0.2">
      <c r="B8021" s="150"/>
      <c r="D8021" s="151" t="s">
        <v>197</v>
      </c>
      <c r="E8021" s="152" t="s">
        <v>1</v>
      </c>
      <c r="F8021" s="153" t="s">
        <v>680</v>
      </c>
      <c r="H8021" s="154">
        <v>-2.2799999999999998</v>
      </c>
      <c r="I8021" s="155"/>
      <c r="L8021" s="150"/>
      <c r="M8021" s="156"/>
      <c r="T8021" s="157"/>
      <c r="AT8021" s="152" t="s">
        <v>197</v>
      </c>
      <c r="AU8021" s="152" t="s">
        <v>94</v>
      </c>
      <c r="AV8021" s="12" t="s">
        <v>94</v>
      </c>
      <c r="AW8021" s="12" t="s">
        <v>40</v>
      </c>
      <c r="AX8021" s="12" t="s">
        <v>84</v>
      </c>
      <c r="AY8021" s="152" t="s">
        <v>174</v>
      </c>
    </row>
    <row r="8022" spans="2:65" s="14" customFormat="1" x14ac:dyDescent="0.2">
      <c r="B8022" s="170"/>
      <c r="D8022" s="151" t="s">
        <v>197</v>
      </c>
      <c r="E8022" s="171" t="s">
        <v>1</v>
      </c>
      <c r="F8022" s="172" t="s">
        <v>681</v>
      </c>
      <c r="H8022" s="171" t="s">
        <v>1</v>
      </c>
      <c r="I8022" s="173"/>
      <c r="L8022" s="170"/>
      <c r="M8022" s="174"/>
      <c r="T8022" s="175"/>
      <c r="AT8022" s="171" t="s">
        <v>197</v>
      </c>
      <c r="AU8022" s="171" t="s">
        <v>94</v>
      </c>
      <c r="AV8022" s="14" t="s">
        <v>92</v>
      </c>
      <c r="AW8022" s="14" t="s">
        <v>40</v>
      </c>
      <c r="AX8022" s="14" t="s">
        <v>84</v>
      </c>
      <c r="AY8022" s="171" t="s">
        <v>174</v>
      </c>
    </row>
    <row r="8023" spans="2:65" s="12" customFormat="1" x14ac:dyDescent="0.2">
      <c r="B8023" s="150"/>
      <c r="D8023" s="151" t="s">
        <v>197</v>
      </c>
      <c r="E8023" s="152" t="s">
        <v>1</v>
      </c>
      <c r="F8023" s="153" t="s">
        <v>682</v>
      </c>
      <c r="H8023" s="154">
        <v>5.5</v>
      </c>
      <c r="I8023" s="155"/>
      <c r="L8023" s="150"/>
      <c r="M8023" s="156"/>
      <c r="T8023" s="157"/>
      <c r="AT8023" s="152" t="s">
        <v>197</v>
      </c>
      <c r="AU8023" s="152" t="s">
        <v>94</v>
      </c>
      <c r="AV8023" s="12" t="s">
        <v>94</v>
      </c>
      <c r="AW8023" s="12" t="s">
        <v>40</v>
      </c>
      <c r="AX8023" s="12" t="s">
        <v>84</v>
      </c>
      <c r="AY8023" s="152" t="s">
        <v>174</v>
      </c>
    </row>
    <row r="8024" spans="2:65" s="14" customFormat="1" x14ac:dyDescent="0.2">
      <c r="B8024" s="170"/>
      <c r="D8024" s="151" t="s">
        <v>197</v>
      </c>
      <c r="E8024" s="171" t="s">
        <v>1</v>
      </c>
      <c r="F8024" s="172" t="s">
        <v>683</v>
      </c>
      <c r="H8024" s="171" t="s">
        <v>1</v>
      </c>
      <c r="I8024" s="173"/>
      <c r="L8024" s="170"/>
      <c r="M8024" s="174"/>
      <c r="T8024" s="175"/>
      <c r="AT8024" s="171" t="s">
        <v>197</v>
      </c>
      <c r="AU8024" s="171" t="s">
        <v>94</v>
      </c>
      <c r="AV8024" s="14" t="s">
        <v>92</v>
      </c>
      <c r="AW8024" s="14" t="s">
        <v>40</v>
      </c>
      <c r="AX8024" s="14" t="s">
        <v>84</v>
      </c>
      <c r="AY8024" s="171" t="s">
        <v>174</v>
      </c>
    </row>
    <row r="8025" spans="2:65" s="12" customFormat="1" x14ac:dyDescent="0.2">
      <c r="B8025" s="150"/>
      <c r="D8025" s="151" t="s">
        <v>197</v>
      </c>
      <c r="E8025" s="152" t="s">
        <v>1</v>
      </c>
      <c r="F8025" s="153" t="s">
        <v>684</v>
      </c>
      <c r="H8025" s="154">
        <v>2.57</v>
      </c>
      <c r="I8025" s="155"/>
      <c r="L8025" s="150"/>
      <c r="M8025" s="156"/>
      <c r="T8025" s="157"/>
      <c r="AT8025" s="152" t="s">
        <v>197</v>
      </c>
      <c r="AU8025" s="152" t="s">
        <v>94</v>
      </c>
      <c r="AV8025" s="12" t="s">
        <v>94</v>
      </c>
      <c r="AW8025" s="12" t="s">
        <v>40</v>
      </c>
      <c r="AX8025" s="12" t="s">
        <v>84</v>
      </c>
      <c r="AY8025" s="152" t="s">
        <v>174</v>
      </c>
    </row>
    <row r="8026" spans="2:65" s="14" customFormat="1" x14ac:dyDescent="0.2">
      <c r="B8026" s="170"/>
      <c r="D8026" s="151" t="s">
        <v>197</v>
      </c>
      <c r="E8026" s="171" t="s">
        <v>1</v>
      </c>
      <c r="F8026" s="172" t="s">
        <v>685</v>
      </c>
      <c r="H8026" s="171" t="s">
        <v>1</v>
      </c>
      <c r="I8026" s="173"/>
      <c r="L8026" s="170"/>
      <c r="M8026" s="174"/>
      <c r="T8026" s="175"/>
      <c r="AT8026" s="171" t="s">
        <v>197</v>
      </c>
      <c r="AU8026" s="171" t="s">
        <v>94</v>
      </c>
      <c r="AV8026" s="14" t="s">
        <v>92</v>
      </c>
      <c r="AW8026" s="14" t="s">
        <v>40</v>
      </c>
      <c r="AX8026" s="14" t="s">
        <v>84</v>
      </c>
      <c r="AY8026" s="171" t="s">
        <v>174</v>
      </c>
    </row>
    <row r="8027" spans="2:65" s="12" customFormat="1" x14ac:dyDescent="0.2">
      <c r="B8027" s="150"/>
      <c r="D8027" s="151" t="s">
        <v>197</v>
      </c>
      <c r="E8027" s="152" t="s">
        <v>1</v>
      </c>
      <c r="F8027" s="153" t="s">
        <v>686</v>
      </c>
      <c r="H8027" s="154">
        <v>6.4</v>
      </c>
      <c r="I8027" s="155"/>
      <c r="L8027" s="150"/>
      <c r="M8027" s="156"/>
      <c r="T8027" s="157"/>
      <c r="AT8027" s="152" t="s">
        <v>197</v>
      </c>
      <c r="AU8027" s="152" t="s">
        <v>94</v>
      </c>
      <c r="AV8027" s="12" t="s">
        <v>94</v>
      </c>
      <c r="AW8027" s="12" t="s">
        <v>40</v>
      </c>
      <c r="AX8027" s="12" t="s">
        <v>84</v>
      </c>
      <c r="AY8027" s="152" t="s">
        <v>174</v>
      </c>
    </row>
    <row r="8028" spans="2:65" s="14" customFormat="1" x14ac:dyDescent="0.2">
      <c r="B8028" s="170"/>
      <c r="D8028" s="151" t="s">
        <v>197</v>
      </c>
      <c r="E8028" s="171" t="s">
        <v>1</v>
      </c>
      <c r="F8028" s="172" t="s">
        <v>687</v>
      </c>
      <c r="H8028" s="171" t="s">
        <v>1</v>
      </c>
      <c r="I8028" s="173"/>
      <c r="L8028" s="170"/>
      <c r="M8028" s="174"/>
      <c r="T8028" s="175"/>
      <c r="AT8028" s="171" t="s">
        <v>197</v>
      </c>
      <c r="AU8028" s="171" t="s">
        <v>94</v>
      </c>
      <c r="AV8028" s="14" t="s">
        <v>92</v>
      </c>
      <c r="AW8028" s="14" t="s">
        <v>40</v>
      </c>
      <c r="AX8028" s="14" t="s">
        <v>84</v>
      </c>
      <c r="AY8028" s="171" t="s">
        <v>174</v>
      </c>
    </row>
    <row r="8029" spans="2:65" s="12" customFormat="1" x14ac:dyDescent="0.2">
      <c r="B8029" s="150"/>
      <c r="D8029" s="151" t="s">
        <v>197</v>
      </c>
      <c r="E8029" s="152" t="s">
        <v>1</v>
      </c>
      <c r="F8029" s="153" t="s">
        <v>688</v>
      </c>
      <c r="H8029" s="154">
        <v>6.26</v>
      </c>
      <c r="I8029" s="155"/>
      <c r="L8029" s="150"/>
      <c r="M8029" s="156"/>
      <c r="T8029" s="157"/>
      <c r="AT8029" s="152" t="s">
        <v>197</v>
      </c>
      <c r="AU8029" s="152" t="s">
        <v>94</v>
      </c>
      <c r="AV8029" s="12" t="s">
        <v>94</v>
      </c>
      <c r="AW8029" s="12" t="s">
        <v>40</v>
      </c>
      <c r="AX8029" s="12" t="s">
        <v>84</v>
      </c>
      <c r="AY8029" s="152" t="s">
        <v>174</v>
      </c>
    </row>
    <row r="8030" spans="2:65" s="14" customFormat="1" x14ac:dyDescent="0.2">
      <c r="B8030" s="170"/>
      <c r="D8030" s="151" t="s">
        <v>197</v>
      </c>
      <c r="E8030" s="171" t="s">
        <v>1</v>
      </c>
      <c r="F8030" s="172" t="s">
        <v>689</v>
      </c>
      <c r="H8030" s="171" t="s">
        <v>1</v>
      </c>
      <c r="I8030" s="173"/>
      <c r="L8030" s="170"/>
      <c r="M8030" s="174"/>
      <c r="T8030" s="175"/>
      <c r="AT8030" s="171" t="s">
        <v>197</v>
      </c>
      <c r="AU8030" s="171" t="s">
        <v>94</v>
      </c>
      <c r="AV8030" s="14" t="s">
        <v>92</v>
      </c>
      <c r="AW8030" s="14" t="s">
        <v>40</v>
      </c>
      <c r="AX8030" s="14" t="s">
        <v>84</v>
      </c>
      <c r="AY8030" s="171" t="s">
        <v>174</v>
      </c>
    </row>
    <row r="8031" spans="2:65" s="12" customFormat="1" x14ac:dyDescent="0.2">
      <c r="B8031" s="150"/>
      <c r="D8031" s="151" t="s">
        <v>197</v>
      </c>
      <c r="E8031" s="152" t="s">
        <v>1</v>
      </c>
      <c r="F8031" s="153" t="s">
        <v>690</v>
      </c>
      <c r="H8031" s="154">
        <v>6.72</v>
      </c>
      <c r="I8031" s="155"/>
      <c r="L8031" s="150"/>
      <c r="M8031" s="156"/>
      <c r="T8031" s="157"/>
      <c r="AT8031" s="152" t="s">
        <v>197</v>
      </c>
      <c r="AU8031" s="152" t="s">
        <v>94</v>
      </c>
      <c r="AV8031" s="12" t="s">
        <v>94</v>
      </c>
      <c r="AW8031" s="12" t="s">
        <v>40</v>
      </c>
      <c r="AX8031" s="12" t="s">
        <v>84</v>
      </c>
      <c r="AY8031" s="152" t="s">
        <v>174</v>
      </c>
    </row>
    <row r="8032" spans="2:65" s="14" customFormat="1" x14ac:dyDescent="0.2">
      <c r="B8032" s="170"/>
      <c r="D8032" s="151" t="s">
        <v>197</v>
      </c>
      <c r="E8032" s="171" t="s">
        <v>1</v>
      </c>
      <c r="F8032" s="172" t="s">
        <v>691</v>
      </c>
      <c r="H8032" s="171" t="s">
        <v>1</v>
      </c>
      <c r="I8032" s="173"/>
      <c r="L8032" s="170"/>
      <c r="M8032" s="174"/>
      <c r="T8032" s="175"/>
      <c r="AT8032" s="171" t="s">
        <v>197</v>
      </c>
      <c r="AU8032" s="171" t="s">
        <v>94</v>
      </c>
      <c r="AV8032" s="14" t="s">
        <v>92</v>
      </c>
      <c r="AW8032" s="14" t="s">
        <v>40</v>
      </c>
      <c r="AX8032" s="14" t="s">
        <v>84</v>
      </c>
      <c r="AY8032" s="171" t="s">
        <v>174</v>
      </c>
    </row>
    <row r="8033" spans="2:51" s="12" customFormat="1" x14ac:dyDescent="0.2">
      <c r="B8033" s="150"/>
      <c r="D8033" s="151" t="s">
        <v>197</v>
      </c>
      <c r="E8033" s="152" t="s">
        <v>1</v>
      </c>
      <c r="F8033" s="153" t="s">
        <v>692</v>
      </c>
      <c r="H8033" s="154">
        <v>14.06</v>
      </c>
      <c r="I8033" s="155"/>
      <c r="L8033" s="150"/>
      <c r="M8033" s="156"/>
      <c r="T8033" s="157"/>
      <c r="AT8033" s="152" t="s">
        <v>197</v>
      </c>
      <c r="AU8033" s="152" t="s">
        <v>94</v>
      </c>
      <c r="AV8033" s="12" t="s">
        <v>94</v>
      </c>
      <c r="AW8033" s="12" t="s">
        <v>40</v>
      </c>
      <c r="AX8033" s="12" t="s">
        <v>84</v>
      </c>
      <c r="AY8033" s="152" t="s">
        <v>174</v>
      </c>
    </row>
    <row r="8034" spans="2:51" s="14" customFormat="1" x14ac:dyDescent="0.2">
      <c r="B8034" s="170"/>
      <c r="D8034" s="151" t="s">
        <v>197</v>
      </c>
      <c r="E8034" s="171" t="s">
        <v>1</v>
      </c>
      <c r="F8034" s="172" t="s">
        <v>693</v>
      </c>
      <c r="H8034" s="171" t="s">
        <v>1</v>
      </c>
      <c r="I8034" s="173"/>
      <c r="L8034" s="170"/>
      <c r="M8034" s="174"/>
      <c r="T8034" s="175"/>
      <c r="AT8034" s="171" t="s">
        <v>197</v>
      </c>
      <c r="AU8034" s="171" t="s">
        <v>94</v>
      </c>
      <c r="AV8034" s="14" t="s">
        <v>92</v>
      </c>
      <c r="AW8034" s="14" t="s">
        <v>40</v>
      </c>
      <c r="AX8034" s="14" t="s">
        <v>84</v>
      </c>
      <c r="AY8034" s="171" t="s">
        <v>174</v>
      </c>
    </row>
    <row r="8035" spans="2:51" s="12" customFormat="1" x14ac:dyDescent="0.2">
      <c r="B8035" s="150"/>
      <c r="D8035" s="151" t="s">
        <v>197</v>
      </c>
      <c r="E8035" s="152" t="s">
        <v>1</v>
      </c>
      <c r="F8035" s="153" t="s">
        <v>694</v>
      </c>
      <c r="H8035" s="154">
        <v>5.56</v>
      </c>
      <c r="I8035" s="155"/>
      <c r="L8035" s="150"/>
      <c r="M8035" s="156"/>
      <c r="T8035" s="157"/>
      <c r="AT8035" s="152" t="s">
        <v>197</v>
      </c>
      <c r="AU8035" s="152" t="s">
        <v>94</v>
      </c>
      <c r="AV8035" s="12" t="s">
        <v>94</v>
      </c>
      <c r="AW8035" s="12" t="s">
        <v>40</v>
      </c>
      <c r="AX8035" s="12" t="s">
        <v>84</v>
      </c>
      <c r="AY8035" s="152" t="s">
        <v>174</v>
      </c>
    </row>
    <row r="8036" spans="2:51" s="14" customFormat="1" x14ac:dyDescent="0.2">
      <c r="B8036" s="170"/>
      <c r="D8036" s="151" t="s">
        <v>197</v>
      </c>
      <c r="E8036" s="171" t="s">
        <v>1</v>
      </c>
      <c r="F8036" s="172" t="s">
        <v>695</v>
      </c>
      <c r="H8036" s="171" t="s">
        <v>1</v>
      </c>
      <c r="I8036" s="173"/>
      <c r="L8036" s="170"/>
      <c r="M8036" s="174"/>
      <c r="T8036" s="175"/>
      <c r="AT8036" s="171" t="s">
        <v>197</v>
      </c>
      <c r="AU8036" s="171" t="s">
        <v>94</v>
      </c>
      <c r="AV8036" s="14" t="s">
        <v>92</v>
      </c>
      <c r="AW8036" s="14" t="s">
        <v>40</v>
      </c>
      <c r="AX8036" s="14" t="s">
        <v>84</v>
      </c>
      <c r="AY8036" s="171" t="s">
        <v>174</v>
      </c>
    </row>
    <row r="8037" spans="2:51" s="12" customFormat="1" x14ac:dyDescent="0.2">
      <c r="B8037" s="150"/>
      <c r="D8037" s="151" t="s">
        <v>197</v>
      </c>
      <c r="E8037" s="152" t="s">
        <v>1</v>
      </c>
      <c r="F8037" s="153" t="s">
        <v>696</v>
      </c>
      <c r="H8037" s="154">
        <v>4.88</v>
      </c>
      <c r="I8037" s="155"/>
      <c r="L8037" s="150"/>
      <c r="M8037" s="156"/>
      <c r="T8037" s="157"/>
      <c r="AT8037" s="152" t="s">
        <v>197</v>
      </c>
      <c r="AU8037" s="152" t="s">
        <v>94</v>
      </c>
      <c r="AV8037" s="12" t="s">
        <v>94</v>
      </c>
      <c r="AW8037" s="12" t="s">
        <v>40</v>
      </c>
      <c r="AX8037" s="12" t="s">
        <v>84</v>
      </c>
      <c r="AY8037" s="152" t="s">
        <v>174</v>
      </c>
    </row>
    <row r="8038" spans="2:51" s="14" customFormat="1" x14ac:dyDescent="0.2">
      <c r="B8038" s="170"/>
      <c r="D8038" s="151" t="s">
        <v>197</v>
      </c>
      <c r="E8038" s="171" t="s">
        <v>1</v>
      </c>
      <c r="F8038" s="172" t="s">
        <v>697</v>
      </c>
      <c r="H8038" s="171" t="s">
        <v>1</v>
      </c>
      <c r="I8038" s="173"/>
      <c r="L8038" s="170"/>
      <c r="M8038" s="174"/>
      <c r="T8038" s="175"/>
      <c r="AT8038" s="171" t="s">
        <v>197</v>
      </c>
      <c r="AU8038" s="171" t="s">
        <v>94</v>
      </c>
      <c r="AV8038" s="14" t="s">
        <v>92</v>
      </c>
      <c r="AW8038" s="14" t="s">
        <v>40</v>
      </c>
      <c r="AX8038" s="14" t="s">
        <v>84</v>
      </c>
      <c r="AY8038" s="171" t="s">
        <v>174</v>
      </c>
    </row>
    <row r="8039" spans="2:51" s="12" customFormat="1" x14ac:dyDescent="0.2">
      <c r="B8039" s="150"/>
      <c r="D8039" s="151" t="s">
        <v>197</v>
      </c>
      <c r="E8039" s="152" t="s">
        <v>1</v>
      </c>
      <c r="F8039" s="153" t="s">
        <v>698</v>
      </c>
      <c r="H8039" s="154">
        <v>8.33</v>
      </c>
      <c r="I8039" s="155"/>
      <c r="L8039" s="150"/>
      <c r="M8039" s="156"/>
      <c r="T8039" s="157"/>
      <c r="AT8039" s="152" t="s">
        <v>197</v>
      </c>
      <c r="AU8039" s="152" t="s">
        <v>94</v>
      </c>
      <c r="AV8039" s="12" t="s">
        <v>94</v>
      </c>
      <c r="AW8039" s="12" t="s">
        <v>40</v>
      </c>
      <c r="AX8039" s="12" t="s">
        <v>84</v>
      </c>
      <c r="AY8039" s="152" t="s">
        <v>174</v>
      </c>
    </row>
    <row r="8040" spans="2:51" s="14" customFormat="1" x14ac:dyDescent="0.2">
      <c r="B8040" s="170"/>
      <c r="D8040" s="151" t="s">
        <v>197</v>
      </c>
      <c r="E8040" s="171" t="s">
        <v>1</v>
      </c>
      <c r="F8040" s="172" t="s">
        <v>699</v>
      </c>
      <c r="H8040" s="171" t="s">
        <v>1</v>
      </c>
      <c r="I8040" s="173"/>
      <c r="L8040" s="170"/>
      <c r="M8040" s="174"/>
      <c r="T8040" s="175"/>
      <c r="AT8040" s="171" t="s">
        <v>197</v>
      </c>
      <c r="AU8040" s="171" t="s">
        <v>94</v>
      </c>
      <c r="AV8040" s="14" t="s">
        <v>92</v>
      </c>
      <c r="AW8040" s="14" t="s">
        <v>40</v>
      </c>
      <c r="AX8040" s="14" t="s">
        <v>84</v>
      </c>
      <c r="AY8040" s="171" t="s">
        <v>174</v>
      </c>
    </row>
    <row r="8041" spans="2:51" s="12" customFormat="1" x14ac:dyDescent="0.2">
      <c r="B8041" s="150"/>
      <c r="D8041" s="151" t="s">
        <v>197</v>
      </c>
      <c r="E8041" s="152" t="s">
        <v>1</v>
      </c>
      <c r="F8041" s="153" t="s">
        <v>700</v>
      </c>
      <c r="H8041" s="154">
        <v>19.41</v>
      </c>
      <c r="I8041" s="155"/>
      <c r="L8041" s="150"/>
      <c r="M8041" s="156"/>
      <c r="T8041" s="157"/>
      <c r="AT8041" s="152" t="s">
        <v>197</v>
      </c>
      <c r="AU8041" s="152" t="s">
        <v>94</v>
      </c>
      <c r="AV8041" s="12" t="s">
        <v>94</v>
      </c>
      <c r="AW8041" s="12" t="s">
        <v>40</v>
      </c>
      <c r="AX8041" s="12" t="s">
        <v>84</v>
      </c>
      <c r="AY8041" s="152" t="s">
        <v>174</v>
      </c>
    </row>
    <row r="8042" spans="2:51" s="14" customFormat="1" x14ac:dyDescent="0.2">
      <c r="B8042" s="170"/>
      <c r="D8042" s="151" t="s">
        <v>197</v>
      </c>
      <c r="E8042" s="171" t="s">
        <v>1</v>
      </c>
      <c r="F8042" s="172" t="s">
        <v>701</v>
      </c>
      <c r="H8042" s="171" t="s">
        <v>1</v>
      </c>
      <c r="I8042" s="173"/>
      <c r="L8042" s="170"/>
      <c r="M8042" s="174"/>
      <c r="T8042" s="175"/>
      <c r="AT8042" s="171" t="s">
        <v>197</v>
      </c>
      <c r="AU8042" s="171" t="s">
        <v>94</v>
      </c>
      <c r="AV8042" s="14" t="s">
        <v>92</v>
      </c>
      <c r="AW8042" s="14" t="s">
        <v>40</v>
      </c>
      <c r="AX8042" s="14" t="s">
        <v>84</v>
      </c>
      <c r="AY8042" s="171" t="s">
        <v>174</v>
      </c>
    </row>
    <row r="8043" spans="2:51" s="12" customFormat="1" x14ac:dyDescent="0.2">
      <c r="B8043" s="150"/>
      <c r="D8043" s="151" t="s">
        <v>197</v>
      </c>
      <c r="E8043" s="152" t="s">
        <v>1</v>
      </c>
      <c r="F8043" s="153" t="s">
        <v>702</v>
      </c>
      <c r="H8043" s="154">
        <v>8.2799999999999994</v>
      </c>
      <c r="I8043" s="155"/>
      <c r="L8043" s="150"/>
      <c r="M8043" s="156"/>
      <c r="T8043" s="157"/>
      <c r="AT8043" s="152" t="s">
        <v>197</v>
      </c>
      <c r="AU8043" s="152" t="s">
        <v>94</v>
      </c>
      <c r="AV8043" s="12" t="s">
        <v>94</v>
      </c>
      <c r="AW8043" s="12" t="s">
        <v>40</v>
      </c>
      <c r="AX8043" s="12" t="s">
        <v>84</v>
      </c>
      <c r="AY8043" s="152" t="s">
        <v>174</v>
      </c>
    </row>
    <row r="8044" spans="2:51" s="14" customFormat="1" x14ac:dyDescent="0.2">
      <c r="B8044" s="170"/>
      <c r="D8044" s="151" t="s">
        <v>197</v>
      </c>
      <c r="E8044" s="171" t="s">
        <v>1</v>
      </c>
      <c r="F8044" s="172" t="s">
        <v>703</v>
      </c>
      <c r="H8044" s="171" t="s">
        <v>1</v>
      </c>
      <c r="I8044" s="173"/>
      <c r="L8044" s="170"/>
      <c r="M8044" s="174"/>
      <c r="T8044" s="175"/>
      <c r="AT8044" s="171" t="s">
        <v>197</v>
      </c>
      <c r="AU8044" s="171" t="s">
        <v>94</v>
      </c>
      <c r="AV8044" s="14" t="s">
        <v>92</v>
      </c>
      <c r="AW8044" s="14" t="s">
        <v>40</v>
      </c>
      <c r="AX8044" s="14" t="s">
        <v>84</v>
      </c>
      <c r="AY8044" s="171" t="s">
        <v>174</v>
      </c>
    </row>
    <row r="8045" spans="2:51" s="12" customFormat="1" x14ac:dyDescent="0.2">
      <c r="B8045" s="150"/>
      <c r="D8045" s="151" t="s">
        <v>197</v>
      </c>
      <c r="E8045" s="152" t="s">
        <v>1</v>
      </c>
      <c r="F8045" s="153" t="s">
        <v>704</v>
      </c>
      <c r="H8045" s="154">
        <v>2.86</v>
      </c>
      <c r="I8045" s="155"/>
      <c r="L8045" s="150"/>
      <c r="M8045" s="156"/>
      <c r="T8045" s="157"/>
      <c r="AT8045" s="152" t="s">
        <v>197</v>
      </c>
      <c r="AU8045" s="152" t="s">
        <v>94</v>
      </c>
      <c r="AV8045" s="12" t="s">
        <v>94</v>
      </c>
      <c r="AW8045" s="12" t="s">
        <v>40</v>
      </c>
      <c r="AX8045" s="12" t="s">
        <v>84</v>
      </c>
      <c r="AY8045" s="152" t="s">
        <v>174</v>
      </c>
    </row>
    <row r="8046" spans="2:51" s="14" customFormat="1" x14ac:dyDescent="0.2">
      <c r="B8046" s="170"/>
      <c r="D8046" s="151" t="s">
        <v>197</v>
      </c>
      <c r="E8046" s="171" t="s">
        <v>1</v>
      </c>
      <c r="F8046" s="172" t="s">
        <v>705</v>
      </c>
      <c r="H8046" s="171" t="s">
        <v>1</v>
      </c>
      <c r="I8046" s="173"/>
      <c r="L8046" s="170"/>
      <c r="M8046" s="174"/>
      <c r="T8046" s="175"/>
      <c r="AT8046" s="171" t="s">
        <v>197</v>
      </c>
      <c r="AU8046" s="171" t="s">
        <v>94</v>
      </c>
      <c r="AV8046" s="14" t="s">
        <v>92</v>
      </c>
      <c r="AW8046" s="14" t="s">
        <v>40</v>
      </c>
      <c r="AX8046" s="14" t="s">
        <v>84</v>
      </c>
      <c r="AY8046" s="171" t="s">
        <v>174</v>
      </c>
    </row>
    <row r="8047" spans="2:51" s="12" customFormat="1" x14ac:dyDescent="0.2">
      <c r="B8047" s="150"/>
      <c r="D8047" s="151" t="s">
        <v>197</v>
      </c>
      <c r="E8047" s="152" t="s">
        <v>1</v>
      </c>
      <c r="F8047" s="153" t="s">
        <v>706</v>
      </c>
      <c r="H8047" s="154">
        <v>8.27</v>
      </c>
      <c r="I8047" s="155"/>
      <c r="L8047" s="150"/>
      <c r="M8047" s="156"/>
      <c r="T8047" s="157"/>
      <c r="AT8047" s="152" t="s">
        <v>197</v>
      </c>
      <c r="AU8047" s="152" t="s">
        <v>94</v>
      </c>
      <c r="AV8047" s="12" t="s">
        <v>94</v>
      </c>
      <c r="AW8047" s="12" t="s">
        <v>40</v>
      </c>
      <c r="AX8047" s="12" t="s">
        <v>84</v>
      </c>
      <c r="AY8047" s="152" t="s">
        <v>174</v>
      </c>
    </row>
    <row r="8048" spans="2:51" s="15" customFormat="1" x14ac:dyDescent="0.2">
      <c r="B8048" s="189"/>
      <c r="D8048" s="151" t="s">
        <v>197</v>
      </c>
      <c r="E8048" s="190" t="s">
        <v>1</v>
      </c>
      <c r="F8048" s="191" t="s">
        <v>329</v>
      </c>
      <c r="H8048" s="192">
        <v>122.54999999999998</v>
      </c>
      <c r="I8048" s="193"/>
      <c r="L8048" s="189"/>
      <c r="M8048" s="194"/>
      <c r="T8048" s="195"/>
      <c r="AT8048" s="190" t="s">
        <v>197</v>
      </c>
      <c r="AU8048" s="190" t="s">
        <v>94</v>
      </c>
      <c r="AV8048" s="15" t="s">
        <v>190</v>
      </c>
      <c r="AW8048" s="15" t="s">
        <v>40</v>
      </c>
      <c r="AX8048" s="15" t="s">
        <v>84</v>
      </c>
      <c r="AY8048" s="190" t="s">
        <v>174</v>
      </c>
    </row>
    <row r="8049" spans="2:51" s="14" customFormat="1" x14ac:dyDescent="0.2">
      <c r="B8049" s="170"/>
      <c r="D8049" s="151" t="s">
        <v>197</v>
      </c>
      <c r="E8049" s="171" t="s">
        <v>1</v>
      </c>
      <c r="F8049" s="172" t="s">
        <v>742</v>
      </c>
      <c r="H8049" s="171" t="s">
        <v>1</v>
      </c>
      <c r="I8049" s="173"/>
      <c r="L8049" s="170"/>
      <c r="M8049" s="174"/>
      <c r="T8049" s="175"/>
      <c r="AT8049" s="171" t="s">
        <v>197</v>
      </c>
      <c r="AU8049" s="171" t="s">
        <v>94</v>
      </c>
      <c r="AV8049" s="14" t="s">
        <v>92</v>
      </c>
      <c r="AW8049" s="14" t="s">
        <v>40</v>
      </c>
      <c r="AX8049" s="14" t="s">
        <v>84</v>
      </c>
      <c r="AY8049" s="171" t="s">
        <v>174</v>
      </c>
    </row>
    <row r="8050" spans="2:51" s="14" customFormat="1" x14ac:dyDescent="0.2">
      <c r="B8050" s="170"/>
      <c r="D8050" s="151" t="s">
        <v>197</v>
      </c>
      <c r="E8050" s="171" t="s">
        <v>1</v>
      </c>
      <c r="F8050" s="172" t="s">
        <v>743</v>
      </c>
      <c r="H8050" s="171" t="s">
        <v>1</v>
      </c>
      <c r="I8050" s="173"/>
      <c r="L8050" s="170"/>
      <c r="M8050" s="174"/>
      <c r="T8050" s="175"/>
      <c r="AT8050" s="171" t="s">
        <v>197</v>
      </c>
      <c r="AU8050" s="171" t="s">
        <v>94</v>
      </c>
      <c r="AV8050" s="14" t="s">
        <v>92</v>
      </c>
      <c r="AW8050" s="14" t="s">
        <v>40</v>
      </c>
      <c r="AX8050" s="14" t="s">
        <v>84</v>
      </c>
      <c r="AY8050" s="171" t="s">
        <v>174</v>
      </c>
    </row>
    <row r="8051" spans="2:51" s="12" customFormat="1" x14ac:dyDescent="0.2">
      <c r="B8051" s="150"/>
      <c r="D8051" s="151" t="s">
        <v>197</v>
      </c>
      <c r="E8051" s="152" t="s">
        <v>1</v>
      </c>
      <c r="F8051" s="153" t="s">
        <v>744</v>
      </c>
      <c r="H8051" s="154">
        <v>10.77</v>
      </c>
      <c r="I8051" s="155"/>
      <c r="L8051" s="150"/>
      <c r="M8051" s="156"/>
      <c r="T8051" s="157"/>
      <c r="AT8051" s="152" t="s">
        <v>197</v>
      </c>
      <c r="AU8051" s="152" t="s">
        <v>94</v>
      </c>
      <c r="AV8051" s="12" t="s">
        <v>94</v>
      </c>
      <c r="AW8051" s="12" t="s">
        <v>40</v>
      </c>
      <c r="AX8051" s="12" t="s">
        <v>84</v>
      </c>
      <c r="AY8051" s="152" t="s">
        <v>174</v>
      </c>
    </row>
    <row r="8052" spans="2:51" s="14" customFormat="1" x14ac:dyDescent="0.2">
      <c r="B8052" s="170"/>
      <c r="D8052" s="151" t="s">
        <v>197</v>
      </c>
      <c r="E8052" s="171" t="s">
        <v>1</v>
      </c>
      <c r="F8052" s="172" t="s">
        <v>745</v>
      </c>
      <c r="H8052" s="171" t="s">
        <v>1</v>
      </c>
      <c r="I8052" s="173"/>
      <c r="L8052" s="170"/>
      <c r="M8052" s="174"/>
      <c r="T8052" s="175"/>
      <c r="AT8052" s="171" t="s">
        <v>197</v>
      </c>
      <c r="AU8052" s="171" t="s">
        <v>94</v>
      </c>
      <c r="AV8052" s="14" t="s">
        <v>92</v>
      </c>
      <c r="AW8052" s="14" t="s">
        <v>40</v>
      </c>
      <c r="AX8052" s="14" t="s">
        <v>84</v>
      </c>
      <c r="AY8052" s="171" t="s">
        <v>174</v>
      </c>
    </row>
    <row r="8053" spans="2:51" s="12" customFormat="1" x14ac:dyDescent="0.2">
      <c r="B8053" s="150"/>
      <c r="D8053" s="151" t="s">
        <v>197</v>
      </c>
      <c r="E8053" s="152" t="s">
        <v>1</v>
      </c>
      <c r="F8053" s="153" t="s">
        <v>746</v>
      </c>
      <c r="H8053" s="154">
        <v>2.84</v>
      </c>
      <c r="I8053" s="155"/>
      <c r="L8053" s="150"/>
      <c r="M8053" s="156"/>
      <c r="T8053" s="157"/>
      <c r="AT8053" s="152" t="s">
        <v>197</v>
      </c>
      <c r="AU8053" s="152" t="s">
        <v>94</v>
      </c>
      <c r="AV8053" s="12" t="s">
        <v>94</v>
      </c>
      <c r="AW8053" s="12" t="s">
        <v>40</v>
      </c>
      <c r="AX8053" s="12" t="s">
        <v>84</v>
      </c>
      <c r="AY8053" s="152" t="s">
        <v>174</v>
      </c>
    </row>
    <row r="8054" spans="2:51" s="14" customFormat="1" x14ac:dyDescent="0.2">
      <c r="B8054" s="170"/>
      <c r="D8054" s="151" t="s">
        <v>197</v>
      </c>
      <c r="E8054" s="171" t="s">
        <v>1</v>
      </c>
      <c r="F8054" s="172" t="s">
        <v>747</v>
      </c>
      <c r="H8054" s="171" t="s">
        <v>1</v>
      </c>
      <c r="I8054" s="173"/>
      <c r="L8054" s="170"/>
      <c r="M8054" s="174"/>
      <c r="T8054" s="175"/>
      <c r="AT8054" s="171" t="s">
        <v>197</v>
      </c>
      <c r="AU8054" s="171" t="s">
        <v>94</v>
      </c>
      <c r="AV8054" s="14" t="s">
        <v>92</v>
      </c>
      <c r="AW8054" s="14" t="s">
        <v>40</v>
      </c>
      <c r="AX8054" s="14" t="s">
        <v>84</v>
      </c>
      <c r="AY8054" s="171" t="s">
        <v>174</v>
      </c>
    </row>
    <row r="8055" spans="2:51" s="12" customFormat="1" x14ac:dyDescent="0.2">
      <c r="B8055" s="150"/>
      <c r="D8055" s="151" t="s">
        <v>197</v>
      </c>
      <c r="E8055" s="152" t="s">
        <v>1</v>
      </c>
      <c r="F8055" s="153" t="s">
        <v>748</v>
      </c>
      <c r="H8055" s="154">
        <v>5.14</v>
      </c>
      <c r="I8055" s="155"/>
      <c r="L8055" s="150"/>
      <c r="M8055" s="156"/>
      <c r="T8055" s="157"/>
      <c r="AT8055" s="152" t="s">
        <v>197</v>
      </c>
      <c r="AU8055" s="152" t="s">
        <v>94</v>
      </c>
      <c r="AV8055" s="12" t="s">
        <v>94</v>
      </c>
      <c r="AW8055" s="12" t="s">
        <v>40</v>
      </c>
      <c r="AX8055" s="12" t="s">
        <v>84</v>
      </c>
      <c r="AY8055" s="152" t="s">
        <v>174</v>
      </c>
    </row>
    <row r="8056" spans="2:51" s="14" customFormat="1" x14ac:dyDescent="0.2">
      <c r="B8056" s="170"/>
      <c r="D8056" s="151" t="s">
        <v>197</v>
      </c>
      <c r="E8056" s="171" t="s">
        <v>1</v>
      </c>
      <c r="F8056" s="172" t="s">
        <v>749</v>
      </c>
      <c r="H8056" s="171" t="s">
        <v>1</v>
      </c>
      <c r="I8056" s="173"/>
      <c r="L8056" s="170"/>
      <c r="M8056" s="174"/>
      <c r="T8056" s="175"/>
      <c r="AT8056" s="171" t="s">
        <v>197</v>
      </c>
      <c r="AU8056" s="171" t="s">
        <v>94</v>
      </c>
      <c r="AV8056" s="14" t="s">
        <v>92</v>
      </c>
      <c r="AW8056" s="14" t="s">
        <v>40</v>
      </c>
      <c r="AX8056" s="14" t="s">
        <v>84</v>
      </c>
      <c r="AY8056" s="171" t="s">
        <v>174</v>
      </c>
    </row>
    <row r="8057" spans="2:51" s="12" customFormat="1" x14ac:dyDescent="0.2">
      <c r="B8057" s="150"/>
      <c r="D8057" s="151" t="s">
        <v>197</v>
      </c>
      <c r="E8057" s="152" t="s">
        <v>1</v>
      </c>
      <c r="F8057" s="153" t="s">
        <v>750</v>
      </c>
      <c r="H8057" s="154">
        <v>5.28</v>
      </c>
      <c r="I8057" s="155"/>
      <c r="L8057" s="150"/>
      <c r="M8057" s="156"/>
      <c r="T8057" s="157"/>
      <c r="AT8057" s="152" t="s">
        <v>197</v>
      </c>
      <c r="AU8057" s="152" t="s">
        <v>94</v>
      </c>
      <c r="AV8057" s="12" t="s">
        <v>94</v>
      </c>
      <c r="AW8057" s="12" t="s">
        <v>40</v>
      </c>
      <c r="AX8057" s="12" t="s">
        <v>84</v>
      </c>
      <c r="AY8057" s="152" t="s">
        <v>174</v>
      </c>
    </row>
    <row r="8058" spans="2:51" s="14" customFormat="1" x14ac:dyDescent="0.2">
      <c r="B8058" s="170"/>
      <c r="D8058" s="151" t="s">
        <v>197</v>
      </c>
      <c r="E8058" s="171" t="s">
        <v>1</v>
      </c>
      <c r="F8058" s="172" t="s">
        <v>751</v>
      </c>
      <c r="H8058" s="171" t="s">
        <v>1</v>
      </c>
      <c r="I8058" s="173"/>
      <c r="L8058" s="170"/>
      <c r="M8058" s="174"/>
      <c r="T8058" s="175"/>
      <c r="AT8058" s="171" t="s">
        <v>197</v>
      </c>
      <c r="AU8058" s="171" t="s">
        <v>94</v>
      </c>
      <c r="AV8058" s="14" t="s">
        <v>92</v>
      </c>
      <c r="AW8058" s="14" t="s">
        <v>40</v>
      </c>
      <c r="AX8058" s="14" t="s">
        <v>84</v>
      </c>
      <c r="AY8058" s="171" t="s">
        <v>174</v>
      </c>
    </row>
    <row r="8059" spans="2:51" s="12" customFormat="1" x14ac:dyDescent="0.2">
      <c r="B8059" s="150"/>
      <c r="D8059" s="151" t="s">
        <v>197</v>
      </c>
      <c r="E8059" s="152" t="s">
        <v>1</v>
      </c>
      <c r="F8059" s="153" t="s">
        <v>750</v>
      </c>
      <c r="H8059" s="154">
        <v>5.28</v>
      </c>
      <c r="I8059" s="155"/>
      <c r="L8059" s="150"/>
      <c r="M8059" s="156"/>
      <c r="T8059" s="157"/>
      <c r="AT8059" s="152" t="s">
        <v>197</v>
      </c>
      <c r="AU8059" s="152" t="s">
        <v>94</v>
      </c>
      <c r="AV8059" s="12" t="s">
        <v>94</v>
      </c>
      <c r="AW8059" s="12" t="s">
        <v>40</v>
      </c>
      <c r="AX8059" s="12" t="s">
        <v>84</v>
      </c>
      <c r="AY8059" s="152" t="s">
        <v>174</v>
      </c>
    </row>
    <row r="8060" spans="2:51" s="14" customFormat="1" x14ac:dyDescent="0.2">
      <c r="B8060" s="170"/>
      <c r="D8060" s="151" t="s">
        <v>197</v>
      </c>
      <c r="E8060" s="171" t="s">
        <v>1</v>
      </c>
      <c r="F8060" s="172" t="s">
        <v>752</v>
      </c>
      <c r="H8060" s="171" t="s">
        <v>1</v>
      </c>
      <c r="I8060" s="173"/>
      <c r="L8060" s="170"/>
      <c r="M8060" s="174"/>
      <c r="T8060" s="175"/>
      <c r="AT8060" s="171" t="s">
        <v>197</v>
      </c>
      <c r="AU8060" s="171" t="s">
        <v>94</v>
      </c>
      <c r="AV8060" s="14" t="s">
        <v>92</v>
      </c>
      <c r="AW8060" s="14" t="s">
        <v>40</v>
      </c>
      <c r="AX8060" s="14" t="s">
        <v>84</v>
      </c>
      <c r="AY8060" s="171" t="s">
        <v>174</v>
      </c>
    </row>
    <row r="8061" spans="2:51" s="12" customFormat="1" x14ac:dyDescent="0.2">
      <c r="B8061" s="150"/>
      <c r="D8061" s="151" t="s">
        <v>197</v>
      </c>
      <c r="E8061" s="152" t="s">
        <v>1</v>
      </c>
      <c r="F8061" s="153" t="s">
        <v>750</v>
      </c>
      <c r="H8061" s="154">
        <v>5.28</v>
      </c>
      <c r="I8061" s="155"/>
      <c r="L8061" s="150"/>
      <c r="M8061" s="156"/>
      <c r="T8061" s="157"/>
      <c r="AT8061" s="152" t="s">
        <v>197</v>
      </c>
      <c r="AU8061" s="152" t="s">
        <v>94</v>
      </c>
      <c r="AV8061" s="12" t="s">
        <v>94</v>
      </c>
      <c r="AW8061" s="12" t="s">
        <v>40</v>
      </c>
      <c r="AX8061" s="12" t="s">
        <v>84</v>
      </c>
      <c r="AY8061" s="152" t="s">
        <v>174</v>
      </c>
    </row>
    <row r="8062" spans="2:51" s="14" customFormat="1" x14ac:dyDescent="0.2">
      <c r="B8062" s="170"/>
      <c r="D8062" s="151" t="s">
        <v>197</v>
      </c>
      <c r="E8062" s="171" t="s">
        <v>1</v>
      </c>
      <c r="F8062" s="172" t="s">
        <v>753</v>
      </c>
      <c r="H8062" s="171" t="s">
        <v>1</v>
      </c>
      <c r="I8062" s="173"/>
      <c r="L8062" s="170"/>
      <c r="M8062" s="174"/>
      <c r="T8062" s="175"/>
      <c r="AT8062" s="171" t="s">
        <v>197</v>
      </c>
      <c r="AU8062" s="171" t="s">
        <v>94</v>
      </c>
      <c r="AV8062" s="14" t="s">
        <v>92</v>
      </c>
      <c r="AW8062" s="14" t="s">
        <v>40</v>
      </c>
      <c r="AX8062" s="14" t="s">
        <v>84</v>
      </c>
      <c r="AY8062" s="171" t="s">
        <v>174</v>
      </c>
    </row>
    <row r="8063" spans="2:51" s="12" customFormat="1" x14ac:dyDescent="0.2">
      <c r="B8063" s="150"/>
      <c r="D8063" s="151" t="s">
        <v>197</v>
      </c>
      <c r="E8063" s="152" t="s">
        <v>1</v>
      </c>
      <c r="F8063" s="153" t="s">
        <v>750</v>
      </c>
      <c r="H8063" s="154">
        <v>5.28</v>
      </c>
      <c r="I8063" s="155"/>
      <c r="L8063" s="150"/>
      <c r="M8063" s="156"/>
      <c r="T8063" s="157"/>
      <c r="AT8063" s="152" t="s">
        <v>197</v>
      </c>
      <c r="AU8063" s="152" t="s">
        <v>94</v>
      </c>
      <c r="AV8063" s="12" t="s">
        <v>94</v>
      </c>
      <c r="AW8063" s="12" t="s">
        <v>40</v>
      </c>
      <c r="AX8063" s="12" t="s">
        <v>84</v>
      </c>
      <c r="AY8063" s="152" t="s">
        <v>174</v>
      </c>
    </row>
    <row r="8064" spans="2:51" s="14" customFormat="1" x14ac:dyDescent="0.2">
      <c r="B8064" s="170"/>
      <c r="D8064" s="151" t="s">
        <v>197</v>
      </c>
      <c r="E8064" s="171" t="s">
        <v>1</v>
      </c>
      <c r="F8064" s="172" t="s">
        <v>754</v>
      </c>
      <c r="H8064" s="171" t="s">
        <v>1</v>
      </c>
      <c r="I8064" s="173"/>
      <c r="L8064" s="170"/>
      <c r="M8064" s="174"/>
      <c r="T8064" s="175"/>
      <c r="AT8064" s="171" t="s">
        <v>197</v>
      </c>
      <c r="AU8064" s="171" t="s">
        <v>94</v>
      </c>
      <c r="AV8064" s="14" t="s">
        <v>92</v>
      </c>
      <c r="AW8064" s="14" t="s">
        <v>40</v>
      </c>
      <c r="AX8064" s="14" t="s">
        <v>84</v>
      </c>
      <c r="AY8064" s="171" t="s">
        <v>174</v>
      </c>
    </row>
    <row r="8065" spans="2:51" s="12" customFormat="1" x14ac:dyDescent="0.2">
      <c r="B8065" s="150"/>
      <c r="D8065" s="151" t="s">
        <v>197</v>
      </c>
      <c r="E8065" s="152" t="s">
        <v>1</v>
      </c>
      <c r="F8065" s="153" t="s">
        <v>748</v>
      </c>
      <c r="H8065" s="154">
        <v>5.14</v>
      </c>
      <c r="I8065" s="155"/>
      <c r="L8065" s="150"/>
      <c r="M8065" s="156"/>
      <c r="T8065" s="157"/>
      <c r="AT8065" s="152" t="s">
        <v>197</v>
      </c>
      <c r="AU8065" s="152" t="s">
        <v>94</v>
      </c>
      <c r="AV8065" s="12" t="s">
        <v>94</v>
      </c>
      <c r="AW8065" s="12" t="s">
        <v>40</v>
      </c>
      <c r="AX8065" s="12" t="s">
        <v>84</v>
      </c>
      <c r="AY8065" s="152" t="s">
        <v>174</v>
      </c>
    </row>
    <row r="8066" spans="2:51" s="15" customFormat="1" x14ac:dyDescent="0.2">
      <c r="B8066" s="189"/>
      <c r="D8066" s="151" t="s">
        <v>197</v>
      </c>
      <c r="E8066" s="190" t="s">
        <v>1</v>
      </c>
      <c r="F8066" s="191" t="s">
        <v>329</v>
      </c>
      <c r="H8066" s="192">
        <v>45.010000000000005</v>
      </c>
      <c r="I8066" s="193"/>
      <c r="L8066" s="189"/>
      <c r="M8066" s="194"/>
      <c r="T8066" s="195"/>
      <c r="AT8066" s="190" t="s">
        <v>197</v>
      </c>
      <c r="AU8066" s="190" t="s">
        <v>94</v>
      </c>
      <c r="AV8066" s="15" t="s">
        <v>190</v>
      </c>
      <c r="AW8066" s="15" t="s">
        <v>40</v>
      </c>
      <c r="AX8066" s="15" t="s">
        <v>84</v>
      </c>
      <c r="AY8066" s="190" t="s">
        <v>174</v>
      </c>
    </row>
    <row r="8067" spans="2:51" s="14" customFormat="1" x14ac:dyDescent="0.2">
      <c r="B8067" s="170"/>
      <c r="D8067" s="151" t="s">
        <v>197</v>
      </c>
      <c r="E8067" s="171" t="s">
        <v>1</v>
      </c>
      <c r="F8067" s="172" t="s">
        <v>755</v>
      </c>
      <c r="H8067" s="171" t="s">
        <v>1</v>
      </c>
      <c r="I8067" s="173"/>
      <c r="L8067" s="170"/>
      <c r="M8067" s="174"/>
      <c r="T8067" s="175"/>
      <c r="AT8067" s="171" t="s">
        <v>197</v>
      </c>
      <c r="AU8067" s="171" t="s">
        <v>94</v>
      </c>
      <c r="AV8067" s="14" t="s">
        <v>92</v>
      </c>
      <c r="AW8067" s="14" t="s">
        <v>40</v>
      </c>
      <c r="AX8067" s="14" t="s">
        <v>84</v>
      </c>
      <c r="AY8067" s="171" t="s">
        <v>174</v>
      </c>
    </row>
    <row r="8068" spans="2:51" s="14" customFormat="1" x14ac:dyDescent="0.2">
      <c r="B8068" s="170"/>
      <c r="D8068" s="151" t="s">
        <v>197</v>
      </c>
      <c r="E8068" s="171" t="s">
        <v>1</v>
      </c>
      <c r="F8068" s="172" t="s">
        <v>756</v>
      </c>
      <c r="H8068" s="171" t="s">
        <v>1</v>
      </c>
      <c r="I8068" s="173"/>
      <c r="L8068" s="170"/>
      <c r="M8068" s="174"/>
      <c r="T8068" s="175"/>
      <c r="AT8068" s="171" t="s">
        <v>197</v>
      </c>
      <c r="AU8068" s="171" t="s">
        <v>94</v>
      </c>
      <c r="AV8068" s="14" t="s">
        <v>92</v>
      </c>
      <c r="AW8068" s="14" t="s">
        <v>40</v>
      </c>
      <c r="AX8068" s="14" t="s">
        <v>84</v>
      </c>
      <c r="AY8068" s="171" t="s">
        <v>174</v>
      </c>
    </row>
    <row r="8069" spans="2:51" s="12" customFormat="1" x14ac:dyDescent="0.2">
      <c r="B8069" s="150"/>
      <c r="D8069" s="151" t="s">
        <v>197</v>
      </c>
      <c r="E8069" s="152" t="s">
        <v>1</v>
      </c>
      <c r="F8069" s="153" t="s">
        <v>748</v>
      </c>
      <c r="H8069" s="154">
        <v>5.14</v>
      </c>
      <c r="I8069" s="155"/>
      <c r="L8069" s="150"/>
      <c r="M8069" s="156"/>
      <c r="T8069" s="157"/>
      <c r="AT8069" s="152" t="s">
        <v>197</v>
      </c>
      <c r="AU8069" s="152" t="s">
        <v>94</v>
      </c>
      <c r="AV8069" s="12" t="s">
        <v>94</v>
      </c>
      <c r="AW8069" s="12" t="s">
        <v>40</v>
      </c>
      <c r="AX8069" s="12" t="s">
        <v>84</v>
      </c>
      <c r="AY8069" s="152" t="s">
        <v>174</v>
      </c>
    </row>
    <row r="8070" spans="2:51" s="14" customFormat="1" x14ac:dyDescent="0.2">
      <c r="B8070" s="170"/>
      <c r="D8070" s="151" t="s">
        <v>197</v>
      </c>
      <c r="E8070" s="171" t="s">
        <v>1</v>
      </c>
      <c r="F8070" s="172" t="s">
        <v>757</v>
      </c>
      <c r="H8070" s="171" t="s">
        <v>1</v>
      </c>
      <c r="I8070" s="173"/>
      <c r="L8070" s="170"/>
      <c r="M8070" s="174"/>
      <c r="T8070" s="175"/>
      <c r="AT8070" s="171" t="s">
        <v>197</v>
      </c>
      <c r="AU8070" s="171" t="s">
        <v>94</v>
      </c>
      <c r="AV8070" s="14" t="s">
        <v>92</v>
      </c>
      <c r="AW8070" s="14" t="s">
        <v>40</v>
      </c>
      <c r="AX8070" s="14" t="s">
        <v>84</v>
      </c>
      <c r="AY8070" s="171" t="s">
        <v>174</v>
      </c>
    </row>
    <row r="8071" spans="2:51" s="12" customFormat="1" x14ac:dyDescent="0.2">
      <c r="B8071" s="150"/>
      <c r="D8071" s="151" t="s">
        <v>197</v>
      </c>
      <c r="E8071" s="152" t="s">
        <v>1</v>
      </c>
      <c r="F8071" s="153" t="s">
        <v>750</v>
      </c>
      <c r="H8071" s="154">
        <v>5.28</v>
      </c>
      <c r="I8071" s="155"/>
      <c r="L8071" s="150"/>
      <c r="M8071" s="156"/>
      <c r="T8071" s="157"/>
      <c r="AT8071" s="152" t="s">
        <v>197</v>
      </c>
      <c r="AU8071" s="152" t="s">
        <v>94</v>
      </c>
      <c r="AV8071" s="12" t="s">
        <v>94</v>
      </c>
      <c r="AW8071" s="12" t="s">
        <v>40</v>
      </c>
      <c r="AX8071" s="12" t="s">
        <v>84</v>
      </c>
      <c r="AY8071" s="152" t="s">
        <v>174</v>
      </c>
    </row>
    <row r="8072" spans="2:51" s="14" customFormat="1" x14ac:dyDescent="0.2">
      <c r="B8072" s="170"/>
      <c r="D8072" s="151" t="s">
        <v>197</v>
      </c>
      <c r="E8072" s="171" t="s">
        <v>1</v>
      </c>
      <c r="F8072" s="172" t="s">
        <v>758</v>
      </c>
      <c r="H8072" s="171" t="s">
        <v>1</v>
      </c>
      <c r="I8072" s="173"/>
      <c r="L8072" s="170"/>
      <c r="M8072" s="174"/>
      <c r="T8072" s="175"/>
      <c r="AT8072" s="171" t="s">
        <v>197</v>
      </c>
      <c r="AU8072" s="171" t="s">
        <v>94</v>
      </c>
      <c r="AV8072" s="14" t="s">
        <v>92</v>
      </c>
      <c r="AW8072" s="14" t="s">
        <v>40</v>
      </c>
      <c r="AX8072" s="14" t="s">
        <v>84</v>
      </c>
      <c r="AY8072" s="171" t="s">
        <v>174</v>
      </c>
    </row>
    <row r="8073" spans="2:51" s="12" customFormat="1" x14ac:dyDescent="0.2">
      <c r="B8073" s="150"/>
      <c r="D8073" s="151" t="s">
        <v>197</v>
      </c>
      <c r="E8073" s="152" t="s">
        <v>1</v>
      </c>
      <c r="F8073" s="153" t="s">
        <v>750</v>
      </c>
      <c r="H8073" s="154">
        <v>5.28</v>
      </c>
      <c r="I8073" s="155"/>
      <c r="L8073" s="150"/>
      <c r="M8073" s="156"/>
      <c r="T8073" s="157"/>
      <c r="AT8073" s="152" t="s">
        <v>197</v>
      </c>
      <c r="AU8073" s="152" t="s">
        <v>94</v>
      </c>
      <c r="AV8073" s="12" t="s">
        <v>94</v>
      </c>
      <c r="AW8073" s="12" t="s">
        <v>40</v>
      </c>
      <c r="AX8073" s="12" t="s">
        <v>84</v>
      </c>
      <c r="AY8073" s="152" t="s">
        <v>174</v>
      </c>
    </row>
    <row r="8074" spans="2:51" s="14" customFormat="1" x14ac:dyDescent="0.2">
      <c r="B8074" s="170"/>
      <c r="D8074" s="151" t="s">
        <v>197</v>
      </c>
      <c r="E8074" s="171" t="s">
        <v>1</v>
      </c>
      <c r="F8074" s="172" t="s">
        <v>759</v>
      </c>
      <c r="H8074" s="171" t="s">
        <v>1</v>
      </c>
      <c r="I8074" s="173"/>
      <c r="L8074" s="170"/>
      <c r="M8074" s="174"/>
      <c r="T8074" s="175"/>
      <c r="AT8074" s="171" t="s">
        <v>197</v>
      </c>
      <c r="AU8074" s="171" t="s">
        <v>94</v>
      </c>
      <c r="AV8074" s="14" t="s">
        <v>92</v>
      </c>
      <c r="AW8074" s="14" t="s">
        <v>40</v>
      </c>
      <c r="AX8074" s="14" t="s">
        <v>84</v>
      </c>
      <c r="AY8074" s="171" t="s">
        <v>174</v>
      </c>
    </row>
    <row r="8075" spans="2:51" s="12" customFormat="1" x14ac:dyDescent="0.2">
      <c r="B8075" s="150"/>
      <c r="D8075" s="151" t="s">
        <v>197</v>
      </c>
      <c r="E8075" s="152" t="s">
        <v>1</v>
      </c>
      <c r="F8075" s="153" t="s">
        <v>750</v>
      </c>
      <c r="H8075" s="154">
        <v>5.28</v>
      </c>
      <c r="I8075" s="155"/>
      <c r="L8075" s="150"/>
      <c r="M8075" s="156"/>
      <c r="T8075" s="157"/>
      <c r="AT8075" s="152" t="s">
        <v>197</v>
      </c>
      <c r="AU8075" s="152" t="s">
        <v>94</v>
      </c>
      <c r="AV8075" s="12" t="s">
        <v>94</v>
      </c>
      <c r="AW8075" s="12" t="s">
        <v>40</v>
      </c>
      <c r="AX8075" s="12" t="s">
        <v>84</v>
      </c>
      <c r="AY8075" s="152" t="s">
        <v>174</v>
      </c>
    </row>
    <row r="8076" spans="2:51" s="14" customFormat="1" x14ac:dyDescent="0.2">
      <c r="B8076" s="170"/>
      <c r="D8076" s="151" t="s">
        <v>197</v>
      </c>
      <c r="E8076" s="171" t="s">
        <v>1</v>
      </c>
      <c r="F8076" s="172" t="s">
        <v>760</v>
      </c>
      <c r="H8076" s="171" t="s">
        <v>1</v>
      </c>
      <c r="I8076" s="173"/>
      <c r="L8076" s="170"/>
      <c r="M8076" s="174"/>
      <c r="T8076" s="175"/>
      <c r="AT8076" s="171" t="s">
        <v>197</v>
      </c>
      <c r="AU8076" s="171" t="s">
        <v>94</v>
      </c>
      <c r="AV8076" s="14" t="s">
        <v>92</v>
      </c>
      <c r="AW8076" s="14" t="s">
        <v>40</v>
      </c>
      <c r="AX8076" s="14" t="s">
        <v>84</v>
      </c>
      <c r="AY8076" s="171" t="s">
        <v>174</v>
      </c>
    </row>
    <row r="8077" spans="2:51" s="12" customFormat="1" x14ac:dyDescent="0.2">
      <c r="B8077" s="150"/>
      <c r="D8077" s="151" t="s">
        <v>197</v>
      </c>
      <c r="E8077" s="152" t="s">
        <v>1</v>
      </c>
      <c r="F8077" s="153" t="s">
        <v>750</v>
      </c>
      <c r="H8077" s="154">
        <v>5.28</v>
      </c>
      <c r="I8077" s="155"/>
      <c r="L8077" s="150"/>
      <c r="M8077" s="156"/>
      <c r="T8077" s="157"/>
      <c r="AT8077" s="152" t="s">
        <v>197</v>
      </c>
      <c r="AU8077" s="152" t="s">
        <v>94</v>
      </c>
      <c r="AV8077" s="12" t="s">
        <v>94</v>
      </c>
      <c r="AW8077" s="12" t="s">
        <v>40</v>
      </c>
      <c r="AX8077" s="12" t="s">
        <v>84</v>
      </c>
      <c r="AY8077" s="152" t="s">
        <v>174</v>
      </c>
    </row>
    <row r="8078" spans="2:51" s="14" customFormat="1" x14ac:dyDescent="0.2">
      <c r="B8078" s="170"/>
      <c r="D8078" s="151" t="s">
        <v>197</v>
      </c>
      <c r="E8078" s="171" t="s">
        <v>1</v>
      </c>
      <c r="F8078" s="172" t="s">
        <v>761</v>
      </c>
      <c r="H8078" s="171" t="s">
        <v>1</v>
      </c>
      <c r="I8078" s="173"/>
      <c r="L8078" s="170"/>
      <c r="M8078" s="174"/>
      <c r="T8078" s="175"/>
      <c r="AT8078" s="171" t="s">
        <v>197</v>
      </c>
      <c r="AU8078" s="171" t="s">
        <v>94</v>
      </c>
      <c r="AV8078" s="14" t="s">
        <v>92</v>
      </c>
      <c r="AW8078" s="14" t="s">
        <v>40</v>
      </c>
      <c r="AX8078" s="14" t="s">
        <v>84</v>
      </c>
      <c r="AY8078" s="171" t="s">
        <v>174</v>
      </c>
    </row>
    <row r="8079" spans="2:51" s="12" customFormat="1" x14ac:dyDescent="0.2">
      <c r="B8079" s="150"/>
      <c r="D8079" s="151" t="s">
        <v>197</v>
      </c>
      <c r="E8079" s="152" t="s">
        <v>1</v>
      </c>
      <c r="F8079" s="153" t="s">
        <v>748</v>
      </c>
      <c r="H8079" s="154">
        <v>5.14</v>
      </c>
      <c r="I8079" s="155"/>
      <c r="L8079" s="150"/>
      <c r="M8079" s="156"/>
      <c r="T8079" s="157"/>
      <c r="AT8079" s="152" t="s">
        <v>197</v>
      </c>
      <c r="AU8079" s="152" t="s">
        <v>94</v>
      </c>
      <c r="AV8079" s="12" t="s">
        <v>94</v>
      </c>
      <c r="AW8079" s="12" t="s">
        <v>40</v>
      </c>
      <c r="AX8079" s="12" t="s">
        <v>84</v>
      </c>
      <c r="AY8079" s="152" t="s">
        <v>174</v>
      </c>
    </row>
    <row r="8080" spans="2:51" s="14" customFormat="1" x14ac:dyDescent="0.2">
      <c r="B8080" s="170"/>
      <c r="D8080" s="151" t="s">
        <v>197</v>
      </c>
      <c r="E8080" s="171" t="s">
        <v>1</v>
      </c>
      <c r="F8080" s="172" t="s">
        <v>762</v>
      </c>
      <c r="H8080" s="171" t="s">
        <v>1</v>
      </c>
      <c r="I8080" s="173"/>
      <c r="L8080" s="170"/>
      <c r="M8080" s="174"/>
      <c r="T8080" s="175"/>
      <c r="AT8080" s="171" t="s">
        <v>197</v>
      </c>
      <c r="AU8080" s="171" t="s">
        <v>94</v>
      </c>
      <c r="AV8080" s="14" t="s">
        <v>92</v>
      </c>
      <c r="AW8080" s="14" t="s">
        <v>40</v>
      </c>
      <c r="AX8080" s="14" t="s">
        <v>84</v>
      </c>
      <c r="AY8080" s="171" t="s">
        <v>174</v>
      </c>
    </row>
    <row r="8081" spans="2:65" s="12" customFormat="1" x14ac:dyDescent="0.2">
      <c r="B8081" s="150"/>
      <c r="D8081" s="151" t="s">
        <v>197</v>
      </c>
      <c r="E8081" s="152" t="s">
        <v>1</v>
      </c>
      <c r="F8081" s="153" t="s">
        <v>748</v>
      </c>
      <c r="H8081" s="154">
        <v>5.14</v>
      </c>
      <c r="I8081" s="155"/>
      <c r="L8081" s="150"/>
      <c r="M8081" s="156"/>
      <c r="T8081" s="157"/>
      <c r="AT8081" s="152" t="s">
        <v>197</v>
      </c>
      <c r="AU8081" s="152" t="s">
        <v>94</v>
      </c>
      <c r="AV8081" s="12" t="s">
        <v>94</v>
      </c>
      <c r="AW8081" s="12" t="s">
        <v>40</v>
      </c>
      <c r="AX8081" s="12" t="s">
        <v>84</v>
      </c>
      <c r="AY8081" s="152" t="s">
        <v>174</v>
      </c>
    </row>
    <row r="8082" spans="2:65" s="14" customFormat="1" x14ac:dyDescent="0.2">
      <c r="B8082" s="170"/>
      <c r="D8082" s="151" t="s">
        <v>197</v>
      </c>
      <c r="E8082" s="171" t="s">
        <v>1</v>
      </c>
      <c r="F8082" s="172" t="s">
        <v>763</v>
      </c>
      <c r="H8082" s="171" t="s">
        <v>1</v>
      </c>
      <c r="I8082" s="173"/>
      <c r="L8082" s="170"/>
      <c r="M8082" s="174"/>
      <c r="T8082" s="175"/>
      <c r="AT8082" s="171" t="s">
        <v>197</v>
      </c>
      <c r="AU8082" s="171" t="s">
        <v>94</v>
      </c>
      <c r="AV8082" s="14" t="s">
        <v>92</v>
      </c>
      <c r="AW8082" s="14" t="s">
        <v>40</v>
      </c>
      <c r="AX8082" s="14" t="s">
        <v>84</v>
      </c>
      <c r="AY8082" s="171" t="s">
        <v>174</v>
      </c>
    </row>
    <row r="8083" spans="2:65" s="12" customFormat="1" x14ac:dyDescent="0.2">
      <c r="B8083" s="150"/>
      <c r="D8083" s="151" t="s">
        <v>197</v>
      </c>
      <c r="E8083" s="152" t="s">
        <v>1</v>
      </c>
      <c r="F8083" s="153" t="s">
        <v>750</v>
      </c>
      <c r="H8083" s="154">
        <v>5.28</v>
      </c>
      <c r="I8083" s="155"/>
      <c r="L8083" s="150"/>
      <c r="M8083" s="156"/>
      <c r="T8083" s="157"/>
      <c r="AT8083" s="152" t="s">
        <v>197</v>
      </c>
      <c r="AU8083" s="152" t="s">
        <v>94</v>
      </c>
      <c r="AV8083" s="12" t="s">
        <v>94</v>
      </c>
      <c r="AW8083" s="12" t="s">
        <v>40</v>
      </c>
      <c r="AX8083" s="12" t="s">
        <v>84</v>
      </c>
      <c r="AY8083" s="152" t="s">
        <v>174</v>
      </c>
    </row>
    <row r="8084" spans="2:65" s="14" customFormat="1" x14ac:dyDescent="0.2">
      <c r="B8084" s="170"/>
      <c r="D8084" s="151" t="s">
        <v>197</v>
      </c>
      <c r="E8084" s="171" t="s">
        <v>1</v>
      </c>
      <c r="F8084" s="172" t="s">
        <v>764</v>
      </c>
      <c r="H8084" s="171" t="s">
        <v>1</v>
      </c>
      <c r="I8084" s="173"/>
      <c r="L8084" s="170"/>
      <c r="M8084" s="174"/>
      <c r="T8084" s="175"/>
      <c r="AT8084" s="171" t="s">
        <v>197</v>
      </c>
      <c r="AU8084" s="171" t="s">
        <v>94</v>
      </c>
      <c r="AV8084" s="14" t="s">
        <v>92</v>
      </c>
      <c r="AW8084" s="14" t="s">
        <v>40</v>
      </c>
      <c r="AX8084" s="14" t="s">
        <v>84</v>
      </c>
      <c r="AY8084" s="171" t="s">
        <v>174</v>
      </c>
    </row>
    <row r="8085" spans="2:65" s="12" customFormat="1" x14ac:dyDescent="0.2">
      <c r="B8085" s="150"/>
      <c r="D8085" s="151" t="s">
        <v>197</v>
      </c>
      <c r="E8085" s="152" t="s">
        <v>1</v>
      </c>
      <c r="F8085" s="153" t="s">
        <v>750</v>
      </c>
      <c r="H8085" s="154">
        <v>5.28</v>
      </c>
      <c r="I8085" s="155"/>
      <c r="L8085" s="150"/>
      <c r="M8085" s="156"/>
      <c r="T8085" s="157"/>
      <c r="AT8085" s="152" t="s">
        <v>197</v>
      </c>
      <c r="AU8085" s="152" t="s">
        <v>94</v>
      </c>
      <c r="AV8085" s="12" t="s">
        <v>94</v>
      </c>
      <c r="AW8085" s="12" t="s">
        <v>40</v>
      </c>
      <c r="AX8085" s="12" t="s">
        <v>84</v>
      </c>
      <c r="AY8085" s="152" t="s">
        <v>174</v>
      </c>
    </row>
    <row r="8086" spans="2:65" s="14" customFormat="1" x14ac:dyDescent="0.2">
      <c r="B8086" s="170"/>
      <c r="D8086" s="151" t="s">
        <v>197</v>
      </c>
      <c r="E8086" s="171" t="s">
        <v>1</v>
      </c>
      <c r="F8086" s="172" t="s">
        <v>765</v>
      </c>
      <c r="H8086" s="171" t="s">
        <v>1</v>
      </c>
      <c r="I8086" s="173"/>
      <c r="L8086" s="170"/>
      <c r="M8086" s="174"/>
      <c r="T8086" s="175"/>
      <c r="AT8086" s="171" t="s">
        <v>197</v>
      </c>
      <c r="AU8086" s="171" t="s">
        <v>94</v>
      </c>
      <c r="AV8086" s="14" t="s">
        <v>92</v>
      </c>
      <c r="AW8086" s="14" t="s">
        <v>40</v>
      </c>
      <c r="AX8086" s="14" t="s">
        <v>84</v>
      </c>
      <c r="AY8086" s="171" t="s">
        <v>174</v>
      </c>
    </row>
    <row r="8087" spans="2:65" s="12" customFormat="1" x14ac:dyDescent="0.2">
      <c r="B8087" s="150"/>
      <c r="D8087" s="151" t="s">
        <v>197</v>
      </c>
      <c r="E8087" s="152" t="s">
        <v>1</v>
      </c>
      <c r="F8087" s="153" t="s">
        <v>750</v>
      </c>
      <c r="H8087" s="154">
        <v>5.28</v>
      </c>
      <c r="I8087" s="155"/>
      <c r="L8087" s="150"/>
      <c r="M8087" s="156"/>
      <c r="T8087" s="157"/>
      <c r="AT8087" s="152" t="s">
        <v>197</v>
      </c>
      <c r="AU8087" s="152" t="s">
        <v>94</v>
      </c>
      <c r="AV8087" s="12" t="s">
        <v>94</v>
      </c>
      <c r="AW8087" s="12" t="s">
        <v>40</v>
      </c>
      <c r="AX8087" s="12" t="s">
        <v>84</v>
      </c>
      <c r="AY8087" s="152" t="s">
        <v>174</v>
      </c>
    </row>
    <row r="8088" spans="2:65" s="14" customFormat="1" x14ac:dyDescent="0.2">
      <c r="B8088" s="170"/>
      <c r="D8088" s="151" t="s">
        <v>197</v>
      </c>
      <c r="E8088" s="171" t="s">
        <v>1</v>
      </c>
      <c r="F8088" s="172" t="s">
        <v>766</v>
      </c>
      <c r="H8088" s="171" t="s">
        <v>1</v>
      </c>
      <c r="I8088" s="173"/>
      <c r="L8088" s="170"/>
      <c r="M8088" s="174"/>
      <c r="T8088" s="175"/>
      <c r="AT8088" s="171" t="s">
        <v>197</v>
      </c>
      <c r="AU8088" s="171" t="s">
        <v>94</v>
      </c>
      <c r="AV8088" s="14" t="s">
        <v>92</v>
      </c>
      <c r="AW8088" s="14" t="s">
        <v>40</v>
      </c>
      <c r="AX8088" s="14" t="s">
        <v>84</v>
      </c>
      <c r="AY8088" s="171" t="s">
        <v>174</v>
      </c>
    </row>
    <row r="8089" spans="2:65" s="12" customFormat="1" x14ac:dyDescent="0.2">
      <c r="B8089" s="150"/>
      <c r="D8089" s="151" t="s">
        <v>197</v>
      </c>
      <c r="E8089" s="152" t="s">
        <v>1</v>
      </c>
      <c r="F8089" s="153" t="s">
        <v>750</v>
      </c>
      <c r="H8089" s="154">
        <v>5.28</v>
      </c>
      <c r="I8089" s="155"/>
      <c r="L8089" s="150"/>
      <c r="M8089" s="156"/>
      <c r="T8089" s="157"/>
      <c r="AT8089" s="152" t="s">
        <v>197</v>
      </c>
      <c r="AU8089" s="152" t="s">
        <v>94</v>
      </c>
      <c r="AV8089" s="12" t="s">
        <v>94</v>
      </c>
      <c r="AW8089" s="12" t="s">
        <v>40</v>
      </c>
      <c r="AX8089" s="12" t="s">
        <v>84</v>
      </c>
      <c r="AY8089" s="152" t="s">
        <v>174</v>
      </c>
    </row>
    <row r="8090" spans="2:65" s="14" customFormat="1" x14ac:dyDescent="0.2">
      <c r="B8090" s="170"/>
      <c r="D8090" s="151" t="s">
        <v>197</v>
      </c>
      <c r="E8090" s="171" t="s">
        <v>1</v>
      </c>
      <c r="F8090" s="172" t="s">
        <v>767</v>
      </c>
      <c r="H8090" s="171" t="s">
        <v>1</v>
      </c>
      <c r="I8090" s="173"/>
      <c r="L8090" s="170"/>
      <c r="M8090" s="174"/>
      <c r="T8090" s="175"/>
      <c r="AT8090" s="171" t="s">
        <v>197</v>
      </c>
      <c r="AU8090" s="171" t="s">
        <v>94</v>
      </c>
      <c r="AV8090" s="14" t="s">
        <v>92</v>
      </c>
      <c r="AW8090" s="14" t="s">
        <v>40</v>
      </c>
      <c r="AX8090" s="14" t="s">
        <v>84</v>
      </c>
      <c r="AY8090" s="171" t="s">
        <v>174</v>
      </c>
    </row>
    <row r="8091" spans="2:65" s="12" customFormat="1" x14ac:dyDescent="0.2">
      <c r="B8091" s="150"/>
      <c r="D8091" s="151" t="s">
        <v>197</v>
      </c>
      <c r="E8091" s="152" t="s">
        <v>1</v>
      </c>
      <c r="F8091" s="153" t="s">
        <v>748</v>
      </c>
      <c r="H8091" s="154">
        <v>5.14</v>
      </c>
      <c r="I8091" s="155"/>
      <c r="L8091" s="150"/>
      <c r="M8091" s="156"/>
      <c r="T8091" s="157"/>
      <c r="AT8091" s="152" t="s">
        <v>197</v>
      </c>
      <c r="AU8091" s="152" t="s">
        <v>94</v>
      </c>
      <c r="AV8091" s="12" t="s">
        <v>94</v>
      </c>
      <c r="AW8091" s="12" t="s">
        <v>40</v>
      </c>
      <c r="AX8091" s="12" t="s">
        <v>84</v>
      </c>
      <c r="AY8091" s="152" t="s">
        <v>174</v>
      </c>
    </row>
    <row r="8092" spans="2:65" s="15" customFormat="1" x14ac:dyDescent="0.2">
      <c r="B8092" s="189"/>
      <c r="D8092" s="151" t="s">
        <v>197</v>
      </c>
      <c r="E8092" s="190" t="s">
        <v>1</v>
      </c>
      <c r="F8092" s="191" t="s">
        <v>329</v>
      </c>
      <c r="H8092" s="192">
        <v>62.800000000000004</v>
      </c>
      <c r="I8092" s="193"/>
      <c r="L8092" s="189"/>
      <c r="M8092" s="194"/>
      <c r="T8092" s="195"/>
      <c r="AT8092" s="190" t="s">
        <v>197</v>
      </c>
      <c r="AU8092" s="190" t="s">
        <v>94</v>
      </c>
      <c r="AV8092" s="15" t="s">
        <v>190</v>
      </c>
      <c r="AW8092" s="15" t="s">
        <v>40</v>
      </c>
      <c r="AX8092" s="15" t="s">
        <v>84</v>
      </c>
      <c r="AY8092" s="190" t="s">
        <v>174</v>
      </c>
    </row>
    <row r="8093" spans="2:65" s="13" customFormat="1" x14ac:dyDescent="0.2">
      <c r="B8093" s="158"/>
      <c r="D8093" s="151" t="s">
        <v>197</v>
      </c>
      <c r="E8093" s="159" t="s">
        <v>1</v>
      </c>
      <c r="F8093" s="160" t="s">
        <v>199</v>
      </c>
      <c r="H8093" s="161">
        <v>230.35999999999993</v>
      </c>
      <c r="I8093" s="162"/>
      <c r="L8093" s="158"/>
      <c r="M8093" s="163"/>
      <c r="T8093" s="164"/>
      <c r="AT8093" s="159" t="s">
        <v>197</v>
      </c>
      <c r="AU8093" s="159" t="s">
        <v>94</v>
      </c>
      <c r="AV8093" s="13" t="s">
        <v>182</v>
      </c>
      <c r="AW8093" s="13" t="s">
        <v>40</v>
      </c>
      <c r="AX8093" s="13" t="s">
        <v>92</v>
      </c>
      <c r="AY8093" s="159" t="s">
        <v>174</v>
      </c>
    </row>
    <row r="8094" spans="2:65" s="1" customFormat="1" ht="24.2" customHeight="1" x14ac:dyDescent="0.2">
      <c r="B8094" s="33"/>
      <c r="C8094" s="137" t="s">
        <v>4418</v>
      </c>
      <c r="D8094" s="137" t="s">
        <v>177</v>
      </c>
      <c r="E8094" s="138" t="s">
        <v>4419</v>
      </c>
      <c r="F8094" s="139" t="s">
        <v>4420</v>
      </c>
      <c r="G8094" s="140" t="s">
        <v>249</v>
      </c>
      <c r="H8094" s="141">
        <v>107.81</v>
      </c>
      <c r="I8094" s="142"/>
      <c r="J8094" s="143">
        <f>ROUND(I8094*H8094,2)</f>
        <v>0</v>
      </c>
      <c r="K8094" s="139" t="s">
        <v>181</v>
      </c>
      <c r="L8094" s="33"/>
      <c r="M8094" s="144" t="s">
        <v>1</v>
      </c>
      <c r="N8094" s="145" t="s">
        <v>50</v>
      </c>
      <c r="P8094" s="146">
        <f>O8094*H8094</f>
        <v>0</v>
      </c>
      <c r="Q8094" s="146">
        <v>1.5E-3</v>
      </c>
      <c r="R8094" s="146">
        <f>Q8094*H8094</f>
        <v>0.161715</v>
      </c>
      <c r="S8094" s="146">
        <v>0</v>
      </c>
      <c r="T8094" s="147">
        <f>S8094*H8094</f>
        <v>0</v>
      </c>
      <c r="AR8094" s="148" t="s">
        <v>330</v>
      </c>
      <c r="AT8094" s="148" t="s">
        <v>177</v>
      </c>
      <c r="AU8094" s="148" t="s">
        <v>94</v>
      </c>
      <c r="AY8094" s="17" t="s">
        <v>174</v>
      </c>
      <c r="BE8094" s="149">
        <f>IF(N8094="základní",J8094,0)</f>
        <v>0</v>
      </c>
      <c r="BF8094" s="149">
        <f>IF(N8094="snížená",J8094,0)</f>
        <v>0</v>
      </c>
      <c r="BG8094" s="149">
        <f>IF(N8094="zákl. přenesená",J8094,0)</f>
        <v>0</v>
      </c>
      <c r="BH8094" s="149">
        <f>IF(N8094="sníž. přenesená",J8094,0)</f>
        <v>0</v>
      </c>
      <c r="BI8094" s="149">
        <f>IF(N8094="nulová",J8094,0)</f>
        <v>0</v>
      </c>
      <c r="BJ8094" s="17" t="s">
        <v>94</v>
      </c>
      <c r="BK8094" s="149">
        <f>ROUND(I8094*H8094,2)</f>
        <v>0</v>
      </c>
      <c r="BL8094" s="17" t="s">
        <v>330</v>
      </c>
      <c r="BM8094" s="148" t="s">
        <v>4421</v>
      </c>
    </row>
    <row r="8095" spans="2:65" s="1" customFormat="1" ht="87.75" x14ac:dyDescent="0.2">
      <c r="B8095" s="33"/>
      <c r="D8095" s="151" t="s">
        <v>325</v>
      </c>
      <c r="F8095" s="186" t="s">
        <v>4422</v>
      </c>
      <c r="I8095" s="187"/>
      <c r="L8095" s="33"/>
      <c r="M8095" s="188"/>
      <c r="T8095" s="57"/>
      <c r="AT8095" s="17" t="s">
        <v>325</v>
      </c>
      <c r="AU8095" s="17" t="s">
        <v>94</v>
      </c>
    </row>
    <row r="8096" spans="2:65" s="14" customFormat="1" x14ac:dyDescent="0.2">
      <c r="B8096" s="170"/>
      <c r="D8096" s="151" t="s">
        <v>197</v>
      </c>
      <c r="E8096" s="171" t="s">
        <v>1</v>
      </c>
      <c r="F8096" s="172" t="s">
        <v>742</v>
      </c>
      <c r="H8096" s="171" t="s">
        <v>1</v>
      </c>
      <c r="I8096" s="173"/>
      <c r="L8096" s="170"/>
      <c r="M8096" s="174"/>
      <c r="T8096" s="175"/>
      <c r="AT8096" s="171" t="s">
        <v>197</v>
      </c>
      <c r="AU8096" s="171" t="s">
        <v>94</v>
      </c>
      <c r="AV8096" s="14" t="s">
        <v>92</v>
      </c>
      <c r="AW8096" s="14" t="s">
        <v>40</v>
      </c>
      <c r="AX8096" s="14" t="s">
        <v>84</v>
      </c>
      <c r="AY8096" s="171" t="s">
        <v>174</v>
      </c>
    </row>
    <row r="8097" spans="2:51" s="14" customFormat="1" x14ac:dyDescent="0.2">
      <c r="B8097" s="170"/>
      <c r="D8097" s="151" t="s">
        <v>197</v>
      </c>
      <c r="E8097" s="171" t="s">
        <v>1</v>
      </c>
      <c r="F8097" s="172" t="s">
        <v>743</v>
      </c>
      <c r="H8097" s="171" t="s">
        <v>1</v>
      </c>
      <c r="I8097" s="173"/>
      <c r="L8097" s="170"/>
      <c r="M8097" s="174"/>
      <c r="T8097" s="175"/>
      <c r="AT8097" s="171" t="s">
        <v>197</v>
      </c>
      <c r="AU8097" s="171" t="s">
        <v>94</v>
      </c>
      <c r="AV8097" s="14" t="s">
        <v>92</v>
      </c>
      <c r="AW8097" s="14" t="s">
        <v>40</v>
      </c>
      <c r="AX8097" s="14" t="s">
        <v>84</v>
      </c>
      <c r="AY8097" s="171" t="s">
        <v>174</v>
      </c>
    </row>
    <row r="8098" spans="2:51" s="12" customFormat="1" x14ac:dyDescent="0.2">
      <c r="B8098" s="150"/>
      <c r="D8098" s="151" t="s">
        <v>197</v>
      </c>
      <c r="E8098" s="152" t="s">
        <v>1</v>
      </c>
      <c r="F8098" s="153" t="s">
        <v>744</v>
      </c>
      <c r="H8098" s="154">
        <v>10.77</v>
      </c>
      <c r="I8098" s="155"/>
      <c r="L8098" s="150"/>
      <c r="M8098" s="156"/>
      <c r="T8098" s="157"/>
      <c r="AT8098" s="152" t="s">
        <v>197</v>
      </c>
      <c r="AU8098" s="152" t="s">
        <v>94</v>
      </c>
      <c r="AV8098" s="12" t="s">
        <v>94</v>
      </c>
      <c r="AW8098" s="12" t="s">
        <v>40</v>
      </c>
      <c r="AX8098" s="12" t="s">
        <v>84</v>
      </c>
      <c r="AY8098" s="152" t="s">
        <v>174</v>
      </c>
    </row>
    <row r="8099" spans="2:51" s="14" customFormat="1" x14ac:dyDescent="0.2">
      <c r="B8099" s="170"/>
      <c r="D8099" s="151" t="s">
        <v>197</v>
      </c>
      <c r="E8099" s="171" t="s">
        <v>1</v>
      </c>
      <c r="F8099" s="172" t="s">
        <v>745</v>
      </c>
      <c r="H8099" s="171" t="s">
        <v>1</v>
      </c>
      <c r="I8099" s="173"/>
      <c r="L8099" s="170"/>
      <c r="M8099" s="174"/>
      <c r="T8099" s="175"/>
      <c r="AT8099" s="171" t="s">
        <v>197</v>
      </c>
      <c r="AU8099" s="171" t="s">
        <v>94</v>
      </c>
      <c r="AV8099" s="14" t="s">
        <v>92</v>
      </c>
      <c r="AW8099" s="14" t="s">
        <v>40</v>
      </c>
      <c r="AX8099" s="14" t="s">
        <v>84</v>
      </c>
      <c r="AY8099" s="171" t="s">
        <v>174</v>
      </c>
    </row>
    <row r="8100" spans="2:51" s="12" customFormat="1" x14ac:dyDescent="0.2">
      <c r="B8100" s="150"/>
      <c r="D8100" s="151" t="s">
        <v>197</v>
      </c>
      <c r="E8100" s="152" t="s">
        <v>1</v>
      </c>
      <c r="F8100" s="153" t="s">
        <v>746</v>
      </c>
      <c r="H8100" s="154">
        <v>2.84</v>
      </c>
      <c r="I8100" s="155"/>
      <c r="L8100" s="150"/>
      <c r="M8100" s="156"/>
      <c r="T8100" s="157"/>
      <c r="AT8100" s="152" t="s">
        <v>197</v>
      </c>
      <c r="AU8100" s="152" t="s">
        <v>94</v>
      </c>
      <c r="AV8100" s="12" t="s">
        <v>94</v>
      </c>
      <c r="AW8100" s="12" t="s">
        <v>40</v>
      </c>
      <c r="AX8100" s="12" t="s">
        <v>84</v>
      </c>
      <c r="AY8100" s="152" t="s">
        <v>174</v>
      </c>
    </row>
    <row r="8101" spans="2:51" s="14" customFormat="1" x14ac:dyDescent="0.2">
      <c r="B8101" s="170"/>
      <c r="D8101" s="151" t="s">
        <v>197</v>
      </c>
      <c r="E8101" s="171" t="s">
        <v>1</v>
      </c>
      <c r="F8101" s="172" t="s">
        <v>747</v>
      </c>
      <c r="H8101" s="171" t="s">
        <v>1</v>
      </c>
      <c r="I8101" s="173"/>
      <c r="L8101" s="170"/>
      <c r="M8101" s="174"/>
      <c r="T8101" s="175"/>
      <c r="AT8101" s="171" t="s">
        <v>197</v>
      </c>
      <c r="AU8101" s="171" t="s">
        <v>94</v>
      </c>
      <c r="AV8101" s="14" t="s">
        <v>92</v>
      </c>
      <c r="AW8101" s="14" t="s">
        <v>40</v>
      </c>
      <c r="AX8101" s="14" t="s">
        <v>84</v>
      </c>
      <c r="AY8101" s="171" t="s">
        <v>174</v>
      </c>
    </row>
    <row r="8102" spans="2:51" s="12" customFormat="1" x14ac:dyDescent="0.2">
      <c r="B8102" s="150"/>
      <c r="D8102" s="151" t="s">
        <v>197</v>
      </c>
      <c r="E8102" s="152" t="s">
        <v>1</v>
      </c>
      <c r="F8102" s="153" t="s">
        <v>748</v>
      </c>
      <c r="H8102" s="154">
        <v>5.14</v>
      </c>
      <c r="I8102" s="155"/>
      <c r="L8102" s="150"/>
      <c r="M8102" s="156"/>
      <c r="T8102" s="157"/>
      <c r="AT8102" s="152" t="s">
        <v>197</v>
      </c>
      <c r="AU8102" s="152" t="s">
        <v>94</v>
      </c>
      <c r="AV8102" s="12" t="s">
        <v>94</v>
      </c>
      <c r="AW8102" s="12" t="s">
        <v>40</v>
      </c>
      <c r="AX8102" s="12" t="s">
        <v>84</v>
      </c>
      <c r="AY8102" s="152" t="s">
        <v>174</v>
      </c>
    </row>
    <row r="8103" spans="2:51" s="14" customFormat="1" x14ac:dyDescent="0.2">
      <c r="B8103" s="170"/>
      <c r="D8103" s="151" t="s">
        <v>197</v>
      </c>
      <c r="E8103" s="171" t="s">
        <v>1</v>
      </c>
      <c r="F8103" s="172" t="s">
        <v>749</v>
      </c>
      <c r="H8103" s="171" t="s">
        <v>1</v>
      </c>
      <c r="I8103" s="173"/>
      <c r="L8103" s="170"/>
      <c r="M8103" s="174"/>
      <c r="T8103" s="175"/>
      <c r="AT8103" s="171" t="s">
        <v>197</v>
      </c>
      <c r="AU8103" s="171" t="s">
        <v>94</v>
      </c>
      <c r="AV8103" s="14" t="s">
        <v>92</v>
      </c>
      <c r="AW8103" s="14" t="s">
        <v>40</v>
      </c>
      <c r="AX8103" s="14" t="s">
        <v>84</v>
      </c>
      <c r="AY8103" s="171" t="s">
        <v>174</v>
      </c>
    </row>
    <row r="8104" spans="2:51" s="12" customFormat="1" x14ac:dyDescent="0.2">
      <c r="B8104" s="150"/>
      <c r="D8104" s="151" t="s">
        <v>197</v>
      </c>
      <c r="E8104" s="152" t="s">
        <v>1</v>
      </c>
      <c r="F8104" s="153" t="s">
        <v>750</v>
      </c>
      <c r="H8104" s="154">
        <v>5.28</v>
      </c>
      <c r="I8104" s="155"/>
      <c r="L8104" s="150"/>
      <c r="M8104" s="156"/>
      <c r="T8104" s="157"/>
      <c r="AT8104" s="152" t="s">
        <v>197</v>
      </c>
      <c r="AU8104" s="152" t="s">
        <v>94</v>
      </c>
      <c r="AV8104" s="12" t="s">
        <v>94</v>
      </c>
      <c r="AW8104" s="12" t="s">
        <v>40</v>
      </c>
      <c r="AX8104" s="12" t="s">
        <v>84</v>
      </c>
      <c r="AY8104" s="152" t="s">
        <v>174</v>
      </c>
    </row>
    <row r="8105" spans="2:51" s="14" customFormat="1" x14ac:dyDescent="0.2">
      <c r="B8105" s="170"/>
      <c r="D8105" s="151" t="s">
        <v>197</v>
      </c>
      <c r="E8105" s="171" t="s">
        <v>1</v>
      </c>
      <c r="F8105" s="172" t="s">
        <v>751</v>
      </c>
      <c r="H8105" s="171" t="s">
        <v>1</v>
      </c>
      <c r="I8105" s="173"/>
      <c r="L8105" s="170"/>
      <c r="M8105" s="174"/>
      <c r="T8105" s="175"/>
      <c r="AT8105" s="171" t="s">
        <v>197</v>
      </c>
      <c r="AU8105" s="171" t="s">
        <v>94</v>
      </c>
      <c r="AV8105" s="14" t="s">
        <v>92</v>
      </c>
      <c r="AW8105" s="14" t="s">
        <v>40</v>
      </c>
      <c r="AX8105" s="14" t="s">
        <v>84</v>
      </c>
      <c r="AY8105" s="171" t="s">
        <v>174</v>
      </c>
    </row>
    <row r="8106" spans="2:51" s="12" customFormat="1" x14ac:dyDescent="0.2">
      <c r="B8106" s="150"/>
      <c r="D8106" s="151" t="s">
        <v>197</v>
      </c>
      <c r="E8106" s="152" t="s">
        <v>1</v>
      </c>
      <c r="F8106" s="153" t="s">
        <v>750</v>
      </c>
      <c r="H8106" s="154">
        <v>5.28</v>
      </c>
      <c r="I8106" s="155"/>
      <c r="L8106" s="150"/>
      <c r="M8106" s="156"/>
      <c r="T8106" s="157"/>
      <c r="AT8106" s="152" t="s">
        <v>197</v>
      </c>
      <c r="AU8106" s="152" t="s">
        <v>94</v>
      </c>
      <c r="AV8106" s="12" t="s">
        <v>94</v>
      </c>
      <c r="AW8106" s="12" t="s">
        <v>40</v>
      </c>
      <c r="AX8106" s="12" t="s">
        <v>84</v>
      </c>
      <c r="AY8106" s="152" t="s">
        <v>174</v>
      </c>
    </row>
    <row r="8107" spans="2:51" s="14" customFormat="1" x14ac:dyDescent="0.2">
      <c r="B8107" s="170"/>
      <c r="D8107" s="151" t="s">
        <v>197</v>
      </c>
      <c r="E8107" s="171" t="s">
        <v>1</v>
      </c>
      <c r="F8107" s="172" t="s">
        <v>752</v>
      </c>
      <c r="H8107" s="171" t="s">
        <v>1</v>
      </c>
      <c r="I8107" s="173"/>
      <c r="L8107" s="170"/>
      <c r="M8107" s="174"/>
      <c r="T8107" s="175"/>
      <c r="AT8107" s="171" t="s">
        <v>197</v>
      </c>
      <c r="AU8107" s="171" t="s">
        <v>94</v>
      </c>
      <c r="AV8107" s="14" t="s">
        <v>92</v>
      </c>
      <c r="AW8107" s="14" t="s">
        <v>40</v>
      </c>
      <c r="AX8107" s="14" t="s">
        <v>84</v>
      </c>
      <c r="AY8107" s="171" t="s">
        <v>174</v>
      </c>
    </row>
    <row r="8108" spans="2:51" s="12" customFormat="1" x14ac:dyDescent="0.2">
      <c r="B8108" s="150"/>
      <c r="D8108" s="151" t="s">
        <v>197</v>
      </c>
      <c r="E8108" s="152" t="s">
        <v>1</v>
      </c>
      <c r="F8108" s="153" t="s">
        <v>750</v>
      </c>
      <c r="H8108" s="154">
        <v>5.28</v>
      </c>
      <c r="I8108" s="155"/>
      <c r="L8108" s="150"/>
      <c r="M8108" s="156"/>
      <c r="T8108" s="157"/>
      <c r="AT8108" s="152" t="s">
        <v>197</v>
      </c>
      <c r="AU8108" s="152" t="s">
        <v>94</v>
      </c>
      <c r="AV8108" s="12" t="s">
        <v>94</v>
      </c>
      <c r="AW8108" s="12" t="s">
        <v>40</v>
      </c>
      <c r="AX8108" s="12" t="s">
        <v>84</v>
      </c>
      <c r="AY8108" s="152" t="s">
        <v>174</v>
      </c>
    </row>
    <row r="8109" spans="2:51" s="14" customFormat="1" x14ac:dyDescent="0.2">
      <c r="B8109" s="170"/>
      <c r="D8109" s="151" t="s">
        <v>197</v>
      </c>
      <c r="E8109" s="171" t="s">
        <v>1</v>
      </c>
      <c r="F8109" s="172" t="s">
        <v>753</v>
      </c>
      <c r="H8109" s="171" t="s">
        <v>1</v>
      </c>
      <c r="I8109" s="173"/>
      <c r="L8109" s="170"/>
      <c r="M8109" s="174"/>
      <c r="T8109" s="175"/>
      <c r="AT8109" s="171" t="s">
        <v>197</v>
      </c>
      <c r="AU8109" s="171" t="s">
        <v>94</v>
      </c>
      <c r="AV8109" s="14" t="s">
        <v>92</v>
      </c>
      <c r="AW8109" s="14" t="s">
        <v>40</v>
      </c>
      <c r="AX8109" s="14" t="s">
        <v>84</v>
      </c>
      <c r="AY8109" s="171" t="s">
        <v>174</v>
      </c>
    </row>
    <row r="8110" spans="2:51" s="12" customFormat="1" x14ac:dyDescent="0.2">
      <c r="B8110" s="150"/>
      <c r="D8110" s="151" t="s">
        <v>197</v>
      </c>
      <c r="E8110" s="152" t="s">
        <v>1</v>
      </c>
      <c r="F8110" s="153" t="s">
        <v>750</v>
      </c>
      <c r="H8110" s="154">
        <v>5.28</v>
      </c>
      <c r="I8110" s="155"/>
      <c r="L8110" s="150"/>
      <c r="M8110" s="156"/>
      <c r="T8110" s="157"/>
      <c r="AT8110" s="152" t="s">
        <v>197</v>
      </c>
      <c r="AU8110" s="152" t="s">
        <v>94</v>
      </c>
      <c r="AV8110" s="12" t="s">
        <v>94</v>
      </c>
      <c r="AW8110" s="12" t="s">
        <v>40</v>
      </c>
      <c r="AX8110" s="12" t="s">
        <v>84</v>
      </c>
      <c r="AY8110" s="152" t="s">
        <v>174</v>
      </c>
    </row>
    <row r="8111" spans="2:51" s="14" customFormat="1" x14ac:dyDescent="0.2">
      <c r="B8111" s="170"/>
      <c r="D8111" s="151" t="s">
        <v>197</v>
      </c>
      <c r="E8111" s="171" t="s">
        <v>1</v>
      </c>
      <c r="F8111" s="172" t="s">
        <v>754</v>
      </c>
      <c r="H8111" s="171" t="s">
        <v>1</v>
      </c>
      <c r="I8111" s="173"/>
      <c r="L8111" s="170"/>
      <c r="M8111" s="174"/>
      <c r="T8111" s="175"/>
      <c r="AT8111" s="171" t="s">
        <v>197</v>
      </c>
      <c r="AU8111" s="171" t="s">
        <v>94</v>
      </c>
      <c r="AV8111" s="14" t="s">
        <v>92</v>
      </c>
      <c r="AW8111" s="14" t="s">
        <v>40</v>
      </c>
      <c r="AX8111" s="14" t="s">
        <v>84</v>
      </c>
      <c r="AY8111" s="171" t="s">
        <v>174</v>
      </c>
    </row>
    <row r="8112" spans="2:51" s="12" customFormat="1" x14ac:dyDescent="0.2">
      <c r="B8112" s="150"/>
      <c r="D8112" s="151" t="s">
        <v>197</v>
      </c>
      <c r="E8112" s="152" t="s">
        <v>1</v>
      </c>
      <c r="F8112" s="153" t="s">
        <v>748</v>
      </c>
      <c r="H8112" s="154">
        <v>5.14</v>
      </c>
      <c r="I8112" s="155"/>
      <c r="L8112" s="150"/>
      <c r="M8112" s="156"/>
      <c r="T8112" s="157"/>
      <c r="AT8112" s="152" t="s">
        <v>197</v>
      </c>
      <c r="AU8112" s="152" t="s">
        <v>94</v>
      </c>
      <c r="AV8112" s="12" t="s">
        <v>94</v>
      </c>
      <c r="AW8112" s="12" t="s">
        <v>40</v>
      </c>
      <c r="AX8112" s="12" t="s">
        <v>84</v>
      </c>
      <c r="AY8112" s="152" t="s">
        <v>174</v>
      </c>
    </row>
    <row r="8113" spans="2:51" s="15" customFormat="1" x14ac:dyDescent="0.2">
      <c r="B8113" s="189"/>
      <c r="D8113" s="151" t="s">
        <v>197</v>
      </c>
      <c r="E8113" s="190" t="s">
        <v>1</v>
      </c>
      <c r="F8113" s="191" t="s">
        <v>329</v>
      </c>
      <c r="H8113" s="192">
        <v>45.010000000000005</v>
      </c>
      <c r="I8113" s="193"/>
      <c r="L8113" s="189"/>
      <c r="M8113" s="194"/>
      <c r="T8113" s="195"/>
      <c r="AT8113" s="190" t="s">
        <v>197</v>
      </c>
      <c r="AU8113" s="190" t="s">
        <v>94</v>
      </c>
      <c r="AV8113" s="15" t="s">
        <v>190</v>
      </c>
      <c r="AW8113" s="15" t="s">
        <v>40</v>
      </c>
      <c r="AX8113" s="15" t="s">
        <v>84</v>
      </c>
      <c r="AY8113" s="190" t="s">
        <v>174</v>
      </c>
    </row>
    <row r="8114" spans="2:51" s="14" customFormat="1" x14ac:dyDescent="0.2">
      <c r="B8114" s="170"/>
      <c r="D8114" s="151" t="s">
        <v>197</v>
      </c>
      <c r="E8114" s="171" t="s">
        <v>1</v>
      </c>
      <c r="F8114" s="172" t="s">
        <v>755</v>
      </c>
      <c r="H8114" s="171" t="s">
        <v>1</v>
      </c>
      <c r="I8114" s="173"/>
      <c r="L8114" s="170"/>
      <c r="M8114" s="174"/>
      <c r="T8114" s="175"/>
      <c r="AT8114" s="171" t="s">
        <v>197</v>
      </c>
      <c r="AU8114" s="171" t="s">
        <v>94</v>
      </c>
      <c r="AV8114" s="14" t="s">
        <v>92</v>
      </c>
      <c r="AW8114" s="14" t="s">
        <v>40</v>
      </c>
      <c r="AX8114" s="14" t="s">
        <v>84</v>
      </c>
      <c r="AY8114" s="171" t="s">
        <v>174</v>
      </c>
    </row>
    <row r="8115" spans="2:51" s="14" customFormat="1" x14ac:dyDescent="0.2">
      <c r="B8115" s="170"/>
      <c r="D8115" s="151" t="s">
        <v>197</v>
      </c>
      <c r="E8115" s="171" t="s">
        <v>1</v>
      </c>
      <c r="F8115" s="172" t="s">
        <v>756</v>
      </c>
      <c r="H8115" s="171" t="s">
        <v>1</v>
      </c>
      <c r="I8115" s="173"/>
      <c r="L8115" s="170"/>
      <c r="M8115" s="174"/>
      <c r="T8115" s="175"/>
      <c r="AT8115" s="171" t="s">
        <v>197</v>
      </c>
      <c r="AU8115" s="171" t="s">
        <v>94</v>
      </c>
      <c r="AV8115" s="14" t="s">
        <v>92</v>
      </c>
      <c r="AW8115" s="14" t="s">
        <v>40</v>
      </c>
      <c r="AX8115" s="14" t="s">
        <v>84</v>
      </c>
      <c r="AY8115" s="171" t="s">
        <v>174</v>
      </c>
    </row>
    <row r="8116" spans="2:51" s="12" customFormat="1" x14ac:dyDescent="0.2">
      <c r="B8116" s="150"/>
      <c r="D8116" s="151" t="s">
        <v>197</v>
      </c>
      <c r="E8116" s="152" t="s">
        <v>1</v>
      </c>
      <c r="F8116" s="153" t="s">
        <v>748</v>
      </c>
      <c r="H8116" s="154">
        <v>5.14</v>
      </c>
      <c r="I8116" s="155"/>
      <c r="L8116" s="150"/>
      <c r="M8116" s="156"/>
      <c r="T8116" s="157"/>
      <c r="AT8116" s="152" t="s">
        <v>197</v>
      </c>
      <c r="AU8116" s="152" t="s">
        <v>94</v>
      </c>
      <c r="AV8116" s="12" t="s">
        <v>94</v>
      </c>
      <c r="AW8116" s="12" t="s">
        <v>40</v>
      </c>
      <c r="AX8116" s="12" t="s">
        <v>84</v>
      </c>
      <c r="AY8116" s="152" t="s">
        <v>174</v>
      </c>
    </row>
    <row r="8117" spans="2:51" s="14" customFormat="1" x14ac:dyDescent="0.2">
      <c r="B8117" s="170"/>
      <c r="D8117" s="151" t="s">
        <v>197</v>
      </c>
      <c r="E8117" s="171" t="s">
        <v>1</v>
      </c>
      <c r="F8117" s="172" t="s">
        <v>757</v>
      </c>
      <c r="H8117" s="171" t="s">
        <v>1</v>
      </c>
      <c r="I8117" s="173"/>
      <c r="L8117" s="170"/>
      <c r="M8117" s="174"/>
      <c r="T8117" s="175"/>
      <c r="AT8117" s="171" t="s">
        <v>197</v>
      </c>
      <c r="AU8117" s="171" t="s">
        <v>94</v>
      </c>
      <c r="AV8117" s="14" t="s">
        <v>92</v>
      </c>
      <c r="AW8117" s="14" t="s">
        <v>40</v>
      </c>
      <c r="AX8117" s="14" t="s">
        <v>84</v>
      </c>
      <c r="AY8117" s="171" t="s">
        <v>174</v>
      </c>
    </row>
    <row r="8118" spans="2:51" s="12" customFormat="1" x14ac:dyDescent="0.2">
      <c r="B8118" s="150"/>
      <c r="D8118" s="151" t="s">
        <v>197</v>
      </c>
      <c r="E8118" s="152" t="s">
        <v>1</v>
      </c>
      <c r="F8118" s="153" t="s">
        <v>750</v>
      </c>
      <c r="H8118" s="154">
        <v>5.28</v>
      </c>
      <c r="I8118" s="155"/>
      <c r="L8118" s="150"/>
      <c r="M8118" s="156"/>
      <c r="T8118" s="157"/>
      <c r="AT8118" s="152" t="s">
        <v>197</v>
      </c>
      <c r="AU8118" s="152" t="s">
        <v>94</v>
      </c>
      <c r="AV8118" s="12" t="s">
        <v>94</v>
      </c>
      <c r="AW8118" s="12" t="s">
        <v>40</v>
      </c>
      <c r="AX8118" s="12" t="s">
        <v>84</v>
      </c>
      <c r="AY8118" s="152" t="s">
        <v>174</v>
      </c>
    </row>
    <row r="8119" spans="2:51" s="14" customFormat="1" x14ac:dyDescent="0.2">
      <c r="B8119" s="170"/>
      <c r="D8119" s="151" t="s">
        <v>197</v>
      </c>
      <c r="E8119" s="171" t="s">
        <v>1</v>
      </c>
      <c r="F8119" s="172" t="s">
        <v>758</v>
      </c>
      <c r="H8119" s="171" t="s">
        <v>1</v>
      </c>
      <c r="I8119" s="173"/>
      <c r="L8119" s="170"/>
      <c r="M8119" s="174"/>
      <c r="T8119" s="175"/>
      <c r="AT8119" s="171" t="s">
        <v>197</v>
      </c>
      <c r="AU8119" s="171" t="s">
        <v>94</v>
      </c>
      <c r="AV8119" s="14" t="s">
        <v>92</v>
      </c>
      <c r="AW8119" s="14" t="s">
        <v>40</v>
      </c>
      <c r="AX8119" s="14" t="s">
        <v>84</v>
      </c>
      <c r="AY8119" s="171" t="s">
        <v>174</v>
      </c>
    </row>
    <row r="8120" spans="2:51" s="12" customFormat="1" x14ac:dyDescent="0.2">
      <c r="B8120" s="150"/>
      <c r="D8120" s="151" t="s">
        <v>197</v>
      </c>
      <c r="E8120" s="152" t="s">
        <v>1</v>
      </c>
      <c r="F8120" s="153" t="s">
        <v>750</v>
      </c>
      <c r="H8120" s="154">
        <v>5.28</v>
      </c>
      <c r="I8120" s="155"/>
      <c r="L8120" s="150"/>
      <c r="M8120" s="156"/>
      <c r="T8120" s="157"/>
      <c r="AT8120" s="152" t="s">
        <v>197</v>
      </c>
      <c r="AU8120" s="152" t="s">
        <v>94</v>
      </c>
      <c r="AV8120" s="12" t="s">
        <v>94</v>
      </c>
      <c r="AW8120" s="12" t="s">
        <v>40</v>
      </c>
      <c r="AX8120" s="12" t="s">
        <v>84</v>
      </c>
      <c r="AY8120" s="152" t="s">
        <v>174</v>
      </c>
    </row>
    <row r="8121" spans="2:51" s="14" customFormat="1" x14ac:dyDescent="0.2">
      <c r="B8121" s="170"/>
      <c r="D8121" s="151" t="s">
        <v>197</v>
      </c>
      <c r="E8121" s="171" t="s">
        <v>1</v>
      </c>
      <c r="F8121" s="172" t="s">
        <v>759</v>
      </c>
      <c r="H8121" s="171" t="s">
        <v>1</v>
      </c>
      <c r="I8121" s="173"/>
      <c r="L8121" s="170"/>
      <c r="M8121" s="174"/>
      <c r="T8121" s="175"/>
      <c r="AT8121" s="171" t="s">
        <v>197</v>
      </c>
      <c r="AU8121" s="171" t="s">
        <v>94</v>
      </c>
      <c r="AV8121" s="14" t="s">
        <v>92</v>
      </c>
      <c r="AW8121" s="14" t="s">
        <v>40</v>
      </c>
      <c r="AX8121" s="14" t="s">
        <v>84</v>
      </c>
      <c r="AY8121" s="171" t="s">
        <v>174</v>
      </c>
    </row>
    <row r="8122" spans="2:51" s="12" customFormat="1" x14ac:dyDescent="0.2">
      <c r="B8122" s="150"/>
      <c r="D8122" s="151" t="s">
        <v>197</v>
      </c>
      <c r="E8122" s="152" t="s">
        <v>1</v>
      </c>
      <c r="F8122" s="153" t="s">
        <v>750</v>
      </c>
      <c r="H8122" s="154">
        <v>5.28</v>
      </c>
      <c r="I8122" s="155"/>
      <c r="L8122" s="150"/>
      <c r="M8122" s="156"/>
      <c r="T8122" s="157"/>
      <c r="AT8122" s="152" t="s">
        <v>197</v>
      </c>
      <c r="AU8122" s="152" t="s">
        <v>94</v>
      </c>
      <c r="AV8122" s="12" t="s">
        <v>94</v>
      </c>
      <c r="AW8122" s="12" t="s">
        <v>40</v>
      </c>
      <c r="AX8122" s="12" t="s">
        <v>84</v>
      </c>
      <c r="AY8122" s="152" t="s">
        <v>174</v>
      </c>
    </row>
    <row r="8123" spans="2:51" s="14" customFormat="1" x14ac:dyDescent="0.2">
      <c r="B8123" s="170"/>
      <c r="D8123" s="151" t="s">
        <v>197</v>
      </c>
      <c r="E8123" s="171" t="s">
        <v>1</v>
      </c>
      <c r="F8123" s="172" t="s">
        <v>760</v>
      </c>
      <c r="H8123" s="171" t="s">
        <v>1</v>
      </c>
      <c r="I8123" s="173"/>
      <c r="L8123" s="170"/>
      <c r="M8123" s="174"/>
      <c r="T8123" s="175"/>
      <c r="AT8123" s="171" t="s">
        <v>197</v>
      </c>
      <c r="AU8123" s="171" t="s">
        <v>94</v>
      </c>
      <c r="AV8123" s="14" t="s">
        <v>92</v>
      </c>
      <c r="AW8123" s="14" t="s">
        <v>40</v>
      </c>
      <c r="AX8123" s="14" t="s">
        <v>84</v>
      </c>
      <c r="AY8123" s="171" t="s">
        <v>174</v>
      </c>
    </row>
    <row r="8124" spans="2:51" s="12" customFormat="1" x14ac:dyDescent="0.2">
      <c r="B8124" s="150"/>
      <c r="D8124" s="151" t="s">
        <v>197</v>
      </c>
      <c r="E8124" s="152" t="s">
        <v>1</v>
      </c>
      <c r="F8124" s="153" t="s">
        <v>750</v>
      </c>
      <c r="H8124" s="154">
        <v>5.28</v>
      </c>
      <c r="I8124" s="155"/>
      <c r="L8124" s="150"/>
      <c r="M8124" s="156"/>
      <c r="T8124" s="157"/>
      <c r="AT8124" s="152" t="s">
        <v>197</v>
      </c>
      <c r="AU8124" s="152" t="s">
        <v>94</v>
      </c>
      <c r="AV8124" s="12" t="s">
        <v>94</v>
      </c>
      <c r="AW8124" s="12" t="s">
        <v>40</v>
      </c>
      <c r="AX8124" s="12" t="s">
        <v>84</v>
      </c>
      <c r="AY8124" s="152" t="s">
        <v>174</v>
      </c>
    </row>
    <row r="8125" spans="2:51" s="14" customFormat="1" x14ac:dyDescent="0.2">
      <c r="B8125" s="170"/>
      <c r="D8125" s="151" t="s">
        <v>197</v>
      </c>
      <c r="E8125" s="171" t="s">
        <v>1</v>
      </c>
      <c r="F8125" s="172" t="s">
        <v>761</v>
      </c>
      <c r="H8125" s="171" t="s">
        <v>1</v>
      </c>
      <c r="I8125" s="173"/>
      <c r="L8125" s="170"/>
      <c r="M8125" s="174"/>
      <c r="T8125" s="175"/>
      <c r="AT8125" s="171" t="s">
        <v>197</v>
      </c>
      <c r="AU8125" s="171" t="s">
        <v>94</v>
      </c>
      <c r="AV8125" s="14" t="s">
        <v>92</v>
      </c>
      <c r="AW8125" s="14" t="s">
        <v>40</v>
      </c>
      <c r="AX8125" s="14" t="s">
        <v>84</v>
      </c>
      <c r="AY8125" s="171" t="s">
        <v>174</v>
      </c>
    </row>
    <row r="8126" spans="2:51" s="12" customFormat="1" x14ac:dyDescent="0.2">
      <c r="B8126" s="150"/>
      <c r="D8126" s="151" t="s">
        <v>197</v>
      </c>
      <c r="E8126" s="152" t="s">
        <v>1</v>
      </c>
      <c r="F8126" s="153" t="s">
        <v>748</v>
      </c>
      <c r="H8126" s="154">
        <v>5.14</v>
      </c>
      <c r="I8126" s="155"/>
      <c r="L8126" s="150"/>
      <c r="M8126" s="156"/>
      <c r="T8126" s="157"/>
      <c r="AT8126" s="152" t="s">
        <v>197</v>
      </c>
      <c r="AU8126" s="152" t="s">
        <v>94</v>
      </c>
      <c r="AV8126" s="12" t="s">
        <v>94</v>
      </c>
      <c r="AW8126" s="12" t="s">
        <v>40</v>
      </c>
      <c r="AX8126" s="12" t="s">
        <v>84</v>
      </c>
      <c r="AY8126" s="152" t="s">
        <v>174</v>
      </c>
    </row>
    <row r="8127" spans="2:51" s="14" customFormat="1" x14ac:dyDescent="0.2">
      <c r="B8127" s="170"/>
      <c r="D8127" s="151" t="s">
        <v>197</v>
      </c>
      <c r="E8127" s="171" t="s">
        <v>1</v>
      </c>
      <c r="F8127" s="172" t="s">
        <v>762</v>
      </c>
      <c r="H8127" s="171" t="s">
        <v>1</v>
      </c>
      <c r="I8127" s="173"/>
      <c r="L8127" s="170"/>
      <c r="M8127" s="174"/>
      <c r="T8127" s="175"/>
      <c r="AT8127" s="171" t="s">
        <v>197</v>
      </c>
      <c r="AU8127" s="171" t="s">
        <v>94</v>
      </c>
      <c r="AV8127" s="14" t="s">
        <v>92</v>
      </c>
      <c r="AW8127" s="14" t="s">
        <v>40</v>
      </c>
      <c r="AX8127" s="14" t="s">
        <v>84</v>
      </c>
      <c r="AY8127" s="171" t="s">
        <v>174</v>
      </c>
    </row>
    <row r="8128" spans="2:51" s="12" customFormat="1" x14ac:dyDescent="0.2">
      <c r="B8128" s="150"/>
      <c r="D8128" s="151" t="s">
        <v>197</v>
      </c>
      <c r="E8128" s="152" t="s">
        <v>1</v>
      </c>
      <c r="F8128" s="153" t="s">
        <v>748</v>
      </c>
      <c r="H8128" s="154">
        <v>5.14</v>
      </c>
      <c r="I8128" s="155"/>
      <c r="L8128" s="150"/>
      <c r="M8128" s="156"/>
      <c r="T8128" s="157"/>
      <c r="AT8128" s="152" t="s">
        <v>197</v>
      </c>
      <c r="AU8128" s="152" t="s">
        <v>94</v>
      </c>
      <c r="AV8128" s="12" t="s">
        <v>94</v>
      </c>
      <c r="AW8128" s="12" t="s">
        <v>40</v>
      </c>
      <c r="AX8128" s="12" t="s">
        <v>84</v>
      </c>
      <c r="AY8128" s="152" t="s">
        <v>174</v>
      </c>
    </row>
    <row r="8129" spans="2:65" s="14" customFormat="1" x14ac:dyDescent="0.2">
      <c r="B8129" s="170"/>
      <c r="D8129" s="151" t="s">
        <v>197</v>
      </c>
      <c r="E8129" s="171" t="s">
        <v>1</v>
      </c>
      <c r="F8129" s="172" t="s">
        <v>763</v>
      </c>
      <c r="H8129" s="171" t="s">
        <v>1</v>
      </c>
      <c r="I8129" s="173"/>
      <c r="L8129" s="170"/>
      <c r="M8129" s="174"/>
      <c r="T8129" s="175"/>
      <c r="AT8129" s="171" t="s">
        <v>197</v>
      </c>
      <c r="AU8129" s="171" t="s">
        <v>94</v>
      </c>
      <c r="AV8129" s="14" t="s">
        <v>92</v>
      </c>
      <c r="AW8129" s="14" t="s">
        <v>40</v>
      </c>
      <c r="AX8129" s="14" t="s">
        <v>84</v>
      </c>
      <c r="AY8129" s="171" t="s">
        <v>174</v>
      </c>
    </row>
    <row r="8130" spans="2:65" s="12" customFormat="1" x14ac:dyDescent="0.2">
      <c r="B8130" s="150"/>
      <c r="D8130" s="151" t="s">
        <v>197</v>
      </c>
      <c r="E8130" s="152" t="s">
        <v>1</v>
      </c>
      <c r="F8130" s="153" t="s">
        <v>750</v>
      </c>
      <c r="H8130" s="154">
        <v>5.28</v>
      </c>
      <c r="I8130" s="155"/>
      <c r="L8130" s="150"/>
      <c r="M8130" s="156"/>
      <c r="T8130" s="157"/>
      <c r="AT8130" s="152" t="s">
        <v>197</v>
      </c>
      <c r="AU8130" s="152" t="s">
        <v>94</v>
      </c>
      <c r="AV8130" s="12" t="s">
        <v>94</v>
      </c>
      <c r="AW8130" s="12" t="s">
        <v>40</v>
      </c>
      <c r="AX8130" s="12" t="s">
        <v>84</v>
      </c>
      <c r="AY8130" s="152" t="s">
        <v>174</v>
      </c>
    </row>
    <row r="8131" spans="2:65" s="14" customFormat="1" x14ac:dyDescent="0.2">
      <c r="B8131" s="170"/>
      <c r="D8131" s="151" t="s">
        <v>197</v>
      </c>
      <c r="E8131" s="171" t="s">
        <v>1</v>
      </c>
      <c r="F8131" s="172" t="s">
        <v>764</v>
      </c>
      <c r="H8131" s="171" t="s">
        <v>1</v>
      </c>
      <c r="I8131" s="173"/>
      <c r="L8131" s="170"/>
      <c r="M8131" s="174"/>
      <c r="T8131" s="175"/>
      <c r="AT8131" s="171" t="s">
        <v>197</v>
      </c>
      <c r="AU8131" s="171" t="s">
        <v>94</v>
      </c>
      <c r="AV8131" s="14" t="s">
        <v>92</v>
      </c>
      <c r="AW8131" s="14" t="s">
        <v>40</v>
      </c>
      <c r="AX8131" s="14" t="s">
        <v>84</v>
      </c>
      <c r="AY8131" s="171" t="s">
        <v>174</v>
      </c>
    </row>
    <row r="8132" spans="2:65" s="12" customFormat="1" x14ac:dyDescent="0.2">
      <c r="B8132" s="150"/>
      <c r="D8132" s="151" t="s">
        <v>197</v>
      </c>
      <c r="E8132" s="152" t="s">
        <v>1</v>
      </c>
      <c r="F8132" s="153" t="s">
        <v>750</v>
      </c>
      <c r="H8132" s="154">
        <v>5.28</v>
      </c>
      <c r="I8132" s="155"/>
      <c r="L8132" s="150"/>
      <c r="M8132" s="156"/>
      <c r="T8132" s="157"/>
      <c r="AT8132" s="152" t="s">
        <v>197</v>
      </c>
      <c r="AU8132" s="152" t="s">
        <v>94</v>
      </c>
      <c r="AV8132" s="12" t="s">
        <v>94</v>
      </c>
      <c r="AW8132" s="12" t="s">
        <v>40</v>
      </c>
      <c r="AX8132" s="12" t="s">
        <v>84</v>
      </c>
      <c r="AY8132" s="152" t="s">
        <v>174</v>
      </c>
    </row>
    <row r="8133" spans="2:65" s="14" customFormat="1" x14ac:dyDescent="0.2">
      <c r="B8133" s="170"/>
      <c r="D8133" s="151" t="s">
        <v>197</v>
      </c>
      <c r="E8133" s="171" t="s">
        <v>1</v>
      </c>
      <c r="F8133" s="172" t="s">
        <v>765</v>
      </c>
      <c r="H8133" s="171" t="s">
        <v>1</v>
      </c>
      <c r="I8133" s="173"/>
      <c r="L8133" s="170"/>
      <c r="M8133" s="174"/>
      <c r="T8133" s="175"/>
      <c r="AT8133" s="171" t="s">
        <v>197</v>
      </c>
      <c r="AU8133" s="171" t="s">
        <v>94</v>
      </c>
      <c r="AV8133" s="14" t="s">
        <v>92</v>
      </c>
      <c r="AW8133" s="14" t="s">
        <v>40</v>
      </c>
      <c r="AX8133" s="14" t="s">
        <v>84</v>
      </c>
      <c r="AY8133" s="171" t="s">
        <v>174</v>
      </c>
    </row>
    <row r="8134" spans="2:65" s="12" customFormat="1" x14ac:dyDescent="0.2">
      <c r="B8134" s="150"/>
      <c r="D8134" s="151" t="s">
        <v>197</v>
      </c>
      <c r="E8134" s="152" t="s">
        <v>1</v>
      </c>
      <c r="F8134" s="153" t="s">
        <v>750</v>
      </c>
      <c r="H8134" s="154">
        <v>5.28</v>
      </c>
      <c r="I8134" s="155"/>
      <c r="L8134" s="150"/>
      <c r="M8134" s="156"/>
      <c r="T8134" s="157"/>
      <c r="AT8134" s="152" t="s">
        <v>197</v>
      </c>
      <c r="AU8134" s="152" t="s">
        <v>94</v>
      </c>
      <c r="AV8134" s="12" t="s">
        <v>94</v>
      </c>
      <c r="AW8134" s="12" t="s">
        <v>40</v>
      </c>
      <c r="AX8134" s="12" t="s">
        <v>84</v>
      </c>
      <c r="AY8134" s="152" t="s">
        <v>174</v>
      </c>
    </row>
    <row r="8135" spans="2:65" s="14" customFormat="1" x14ac:dyDescent="0.2">
      <c r="B8135" s="170"/>
      <c r="D8135" s="151" t="s">
        <v>197</v>
      </c>
      <c r="E8135" s="171" t="s">
        <v>1</v>
      </c>
      <c r="F8135" s="172" t="s">
        <v>766</v>
      </c>
      <c r="H8135" s="171" t="s">
        <v>1</v>
      </c>
      <c r="I8135" s="173"/>
      <c r="L8135" s="170"/>
      <c r="M8135" s="174"/>
      <c r="T8135" s="175"/>
      <c r="AT8135" s="171" t="s">
        <v>197</v>
      </c>
      <c r="AU8135" s="171" t="s">
        <v>94</v>
      </c>
      <c r="AV8135" s="14" t="s">
        <v>92</v>
      </c>
      <c r="AW8135" s="14" t="s">
        <v>40</v>
      </c>
      <c r="AX8135" s="14" t="s">
        <v>84</v>
      </c>
      <c r="AY8135" s="171" t="s">
        <v>174</v>
      </c>
    </row>
    <row r="8136" spans="2:65" s="12" customFormat="1" x14ac:dyDescent="0.2">
      <c r="B8136" s="150"/>
      <c r="D8136" s="151" t="s">
        <v>197</v>
      </c>
      <c r="E8136" s="152" t="s">
        <v>1</v>
      </c>
      <c r="F8136" s="153" t="s">
        <v>750</v>
      </c>
      <c r="H8136" s="154">
        <v>5.28</v>
      </c>
      <c r="I8136" s="155"/>
      <c r="L8136" s="150"/>
      <c r="M8136" s="156"/>
      <c r="T8136" s="157"/>
      <c r="AT8136" s="152" t="s">
        <v>197</v>
      </c>
      <c r="AU8136" s="152" t="s">
        <v>94</v>
      </c>
      <c r="AV8136" s="12" t="s">
        <v>94</v>
      </c>
      <c r="AW8136" s="12" t="s">
        <v>40</v>
      </c>
      <c r="AX8136" s="12" t="s">
        <v>84</v>
      </c>
      <c r="AY8136" s="152" t="s">
        <v>174</v>
      </c>
    </row>
    <row r="8137" spans="2:65" s="14" customFormat="1" x14ac:dyDescent="0.2">
      <c r="B8137" s="170"/>
      <c r="D8137" s="151" t="s">
        <v>197</v>
      </c>
      <c r="E8137" s="171" t="s">
        <v>1</v>
      </c>
      <c r="F8137" s="172" t="s">
        <v>767</v>
      </c>
      <c r="H8137" s="171" t="s">
        <v>1</v>
      </c>
      <c r="I8137" s="173"/>
      <c r="L8137" s="170"/>
      <c r="M8137" s="174"/>
      <c r="T8137" s="175"/>
      <c r="AT8137" s="171" t="s">
        <v>197</v>
      </c>
      <c r="AU8137" s="171" t="s">
        <v>94</v>
      </c>
      <c r="AV8137" s="14" t="s">
        <v>92</v>
      </c>
      <c r="AW8137" s="14" t="s">
        <v>40</v>
      </c>
      <c r="AX8137" s="14" t="s">
        <v>84</v>
      </c>
      <c r="AY8137" s="171" t="s">
        <v>174</v>
      </c>
    </row>
    <row r="8138" spans="2:65" s="12" customFormat="1" x14ac:dyDescent="0.2">
      <c r="B8138" s="150"/>
      <c r="D8138" s="151" t="s">
        <v>197</v>
      </c>
      <c r="E8138" s="152" t="s">
        <v>1</v>
      </c>
      <c r="F8138" s="153" t="s">
        <v>748</v>
      </c>
      <c r="H8138" s="154">
        <v>5.14</v>
      </c>
      <c r="I8138" s="155"/>
      <c r="L8138" s="150"/>
      <c r="M8138" s="156"/>
      <c r="T8138" s="157"/>
      <c r="AT8138" s="152" t="s">
        <v>197</v>
      </c>
      <c r="AU8138" s="152" t="s">
        <v>94</v>
      </c>
      <c r="AV8138" s="12" t="s">
        <v>94</v>
      </c>
      <c r="AW8138" s="12" t="s">
        <v>40</v>
      </c>
      <c r="AX8138" s="12" t="s">
        <v>84</v>
      </c>
      <c r="AY8138" s="152" t="s">
        <v>174</v>
      </c>
    </row>
    <row r="8139" spans="2:65" s="15" customFormat="1" x14ac:dyDescent="0.2">
      <c r="B8139" s="189"/>
      <c r="D8139" s="151" t="s">
        <v>197</v>
      </c>
      <c r="E8139" s="190" t="s">
        <v>1</v>
      </c>
      <c r="F8139" s="191" t="s">
        <v>329</v>
      </c>
      <c r="H8139" s="192">
        <v>62.800000000000004</v>
      </c>
      <c r="I8139" s="193"/>
      <c r="L8139" s="189"/>
      <c r="M8139" s="194"/>
      <c r="T8139" s="195"/>
      <c r="AT8139" s="190" t="s">
        <v>197</v>
      </c>
      <c r="AU8139" s="190" t="s">
        <v>94</v>
      </c>
      <c r="AV8139" s="15" t="s">
        <v>190</v>
      </c>
      <c r="AW8139" s="15" t="s">
        <v>40</v>
      </c>
      <c r="AX8139" s="15" t="s">
        <v>84</v>
      </c>
      <c r="AY8139" s="190" t="s">
        <v>174</v>
      </c>
    </row>
    <row r="8140" spans="2:65" s="13" customFormat="1" x14ac:dyDescent="0.2">
      <c r="B8140" s="158"/>
      <c r="D8140" s="151" t="s">
        <v>197</v>
      </c>
      <c r="E8140" s="159" t="s">
        <v>1</v>
      </c>
      <c r="F8140" s="160" t="s">
        <v>199</v>
      </c>
      <c r="H8140" s="161">
        <v>107.81000000000002</v>
      </c>
      <c r="I8140" s="162"/>
      <c r="L8140" s="158"/>
      <c r="M8140" s="163"/>
      <c r="T8140" s="164"/>
      <c r="AT8140" s="159" t="s">
        <v>197</v>
      </c>
      <c r="AU8140" s="159" t="s">
        <v>94</v>
      </c>
      <c r="AV8140" s="13" t="s">
        <v>182</v>
      </c>
      <c r="AW8140" s="13" t="s">
        <v>40</v>
      </c>
      <c r="AX8140" s="13" t="s">
        <v>92</v>
      </c>
      <c r="AY8140" s="159" t="s">
        <v>174</v>
      </c>
    </row>
    <row r="8141" spans="2:65" s="1" customFormat="1" ht="24.2" customHeight="1" x14ac:dyDescent="0.2">
      <c r="B8141" s="33"/>
      <c r="C8141" s="137" t="s">
        <v>4423</v>
      </c>
      <c r="D8141" s="137" t="s">
        <v>177</v>
      </c>
      <c r="E8141" s="138" t="s">
        <v>4424</v>
      </c>
      <c r="F8141" s="139" t="s">
        <v>4425</v>
      </c>
      <c r="G8141" s="140" t="s">
        <v>1096</v>
      </c>
      <c r="H8141" s="141">
        <v>80</v>
      </c>
      <c r="I8141" s="142"/>
      <c r="J8141" s="143">
        <f>ROUND(I8141*H8141,2)</f>
        <v>0</v>
      </c>
      <c r="K8141" s="139" t="s">
        <v>181</v>
      </c>
      <c r="L8141" s="33"/>
      <c r="M8141" s="144" t="s">
        <v>1</v>
      </c>
      <c r="N8141" s="145" t="s">
        <v>50</v>
      </c>
      <c r="P8141" s="146">
        <f>O8141*H8141</f>
        <v>0</v>
      </c>
      <c r="Q8141" s="146">
        <v>2.1000000000000001E-4</v>
      </c>
      <c r="R8141" s="146">
        <f>Q8141*H8141</f>
        <v>1.6800000000000002E-2</v>
      </c>
      <c r="S8141" s="146">
        <v>0</v>
      </c>
      <c r="T8141" s="147">
        <f>S8141*H8141</f>
        <v>0</v>
      </c>
      <c r="AR8141" s="148" t="s">
        <v>330</v>
      </c>
      <c r="AT8141" s="148" t="s">
        <v>177</v>
      </c>
      <c r="AU8141" s="148" t="s">
        <v>94</v>
      </c>
      <c r="AY8141" s="17" t="s">
        <v>174</v>
      </c>
      <c r="BE8141" s="149">
        <f>IF(N8141="základní",J8141,0)</f>
        <v>0</v>
      </c>
      <c r="BF8141" s="149">
        <f>IF(N8141="snížená",J8141,0)</f>
        <v>0</v>
      </c>
      <c r="BG8141" s="149">
        <f>IF(N8141="zákl. přenesená",J8141,0)</f>
        <v>0</v>
      </c>
      <c r="BH8141" s="149">
        <f>IF(N8141="sníž. přenesená",J8141,0)</f>
        <v>0</v>
      </c>
      <c r="BI8141" s="149">
        <f>IF(N8141="nulová",J8141,0)</f>
        <v>0</v>
      </c>
      <c r="BJ8141" s="17" t="s">
        <v>94</v>
      </c>
      <c r="BK8141" s="149">
        <f>ROUND(I8141*H8141,2)</f>
        <v>0</v>
      </c>
      <c r="BL8141" s="17" t="s">
        <v>330</v>
      </c>
      <c r="BM8141" s="148" t="s">
        <v>4426</v>
      </c>
    </row>
    <row r="8142" spans="2:65" s="14" customFormat="1" x14ac:dyDescent="0.2">
      <c r="B8142" s="170"/>
      <c r="D8142" s="151" t="s">
        <v>197</v>
      </c>
      <c r="E8142" s="171" t="s">
        <v>1</v>
      </c>
      <c r="F8142" s="172" t="s">
        <v>742</v>
      </c>
      <c r="H8142" s="171" t="s">
        <v>1</v>
      </c>
      <c r="I8142" s="173"/>
      <c r="L8142" s="170"/>
      <c r="M8142" s="174"/>
      <c r="T8142" s="175"/>
      <c r="AT8142" s="171" t="s">
        <v>197</v>
      </c>
      <c r="AU8142" s="171" t="s">
        <v>94</v>
      </c>
      <c r="AV8142" s="14" t="s">
        <v>92</v>
      </c>
      <c r="AW8142" s="14" t="s">
        <v>40</v>
      </c>
      <c r="AX8142" s="14" t="s">
        <v>84</v>
      </c>
      <c r="AY8142" s="171" t="s">
        <v>174</v>
      </c>
    </row>
    <row r="8143" spans="2:65" s="14" customFormat="1" x14ac:dyDescent="0.2">
      <c r="B8143" s="170"/>
      <c r="D8143" s="151" t="s">
        <v>197</v>
      </c>
      <c r="E8143" s="171" t="s">
        <v>1</v>
      </c>
      <c r="F8143" s="172" t="s">
        <v>743</v>
      </c>
      <c r="H8143" s="171" t="s">
        <v>1</v>
      </c>
      <c r="I8143" s="173"/>
      <c r="L8143" s="170"/>
      <c r="M8143" s="174"/>
      <c r="T8143" s="175"/>
      <c r="AT8143" s="171" t="s">
        <v>197</v>
      </c>
      <c r="AU8143" s="171" t="s">
        <v>94</v>
      </c>
      <c r="AV8143" s="14" t="s">
        <v>92</v>
      </c>
      <c r="AW8143" s="14" t="s">
        <v>40</v>
      </c>
      <c r="AX8143" s="14" t="s">
        <v>84</v>
      </c>
      <c r="AY8143" s="171" t="s">
        <v>174</v>
      </c>
    </row>
    <row r="8144" spans="2:65" s="12" customFormat="1" x14ac:dyDescent="0.2">
      <c r="B8144" s="150"/>
      <c r="D8144" s="151" t="s">
        <v>197</v>
      </c>
      <c r="E8144" s="152" t="s">
        <v>1</v>
      </c>
      <c r="F8144" s="153" t="s">
        <v>182</v>
      </c>
      <c r="H8144" s="154">
        <v>4</v>
      </c>
      <c r="I8144" s="155"/>
      <c r="L8144" s="150"/>
      <c r="M8144" s="156"/>
      <c r="T8144" s="157"/>
      <c r="AT8144" s="152" t="s">
        <v>197</v>
      </c>
      <c r="AU8144" s="152" t="s">
        <v>94</v>
      </c>
      <c r="AV8144" s="12" t="s">
        <v>94</v>
      </c>
      <c r="AW8144" s="12" t="s">
        <v>40</v>
      </c>
      <c r="AX8144" s="12" t="s">
        <v>84</v>
      </c>
      <c r="AY8144" s="152" t="s">
        <v>174</v>
      </c>
    </row>
    <row r="8145" spans="2:51" s="14" customFormat="1" x14ac:dyDescent="0.2">
      <c r="B8145" s="170"/>
      <c r="D8145" s="151" t="s">
        <v>197</v>
      </c>
      <c r="E8145" s="171" t="s">
        <v>1</v>
      </c>
      <c r="F8145" s="172" t="s">
        <v>745</v>
      </c>
      <c r="H8145" s="171" t="s">
        <v>1</v>
      </c>
      <c r="I8145" s="173"/>
      <c r="L8145" s="170"/>
      <c r="M8145" s="174"/>
      <c r="T8145" s="175"/>
      <c r="AT8145" s="171" t="s">
        <v>197</v>
      </c>
      <c r="AU8145" s="171" t="s">
        <v>94</v>
      </c>
      <c r="AV8145" s="14" t="s">
        <v>92</v>
      </c>
      <c r="AW8145" s="14" t="s">
        <v>40</v>
      </c>
      <c r="AX8145" s="14" t="s">
        <v>84</v>
      </c>
      <c r="AY8145" s="171" t="s">
        <v>174</v>
      </c>
    </row>
    <row r="8146" spans="2:51" s="12" customFormat="1" x14ac:dyDescent="0.2">
      <c r="B8146" s="150"/>
      <c r="D8146" s="151" t="s">
        <v>197</v>
      </c>
      <c r="E8146" s="152" t="s">
        <v>1</v>
      </c>
      <c r="F8146" s="153" t="s">
        <v>182</v>
      </c>
      <c r="H8146" s="154">
        <v>4</v>
      </c>
      <c r="I8146" s="155"/>
      <c r="L8146" s="150"/>
      <c r="M8146" s="156"/>
      <c r="T8146" s="157"/>
      <c r="AT8146" s="152" t="s">
        <v>197</v>
      </c>
      <c r="AU8146" s="152" t="s">
        <v>94</v>
      </c>
      <c r="AV8146" s="12" t="s">
        <v>94</v>
      </c>
      <c r="AW8146" s="12" t="s">
        <v>40</v>
      </c>
      <c r="AX8146" s="12" t="s">
        <v>84</v>
      </c>
      <c r="AY8146" s="152" t="s">
        <v>174</v>
      </c>
    </row>
    <row r="8147" spans="2:51" s="14" customFormat="1" x14ac:dyDescent="0.2">
      <c r="B8147" s="170"/>
      <c r="D8147" s="151" t="s">
        <v>197</v>
      </c>
      <c r="E8147" s="171" t="s">
        <v>1</v>
      </c>
      <c r="F8147" s="172" t="s">
        <v>747</v>
      </c>
      <c r="H8147" s="171" t="s">
        <v>1</v>
      </c>
      <c r="I8147" s="173"/>
      <c r="L8147" s="170"/>
      <c r="M8147" s="174"/>
      <c r="T8147" s="175"/>
      <c r="AT8147" s="171" t="s">
        <v>197</v>
      </c>
      <c r="AU8147" s="171" t="s">
        <v>94</v>
      </c>
      <c r="AV8147" s="14" t="s">
        <v>92</v>
      </c>
      <c r="AW8147" s="14" t="s">
        <v>40</v>
      </c>
      <c r="AX8147" s="14" t="s">
        <v>84</v>
      </c>
      <c r="AY8147" s="171" t="s">
        <v>174</v>
      </c>
    </row>
    <row r="8148" spans="2:51" s="12" customFormat="1" x14ac:dyDescent="0.2">
      <c r="B8148" s="150"/>
      <c r="D8148" s="151" t="s">
        <v>197</v>
      </c>
      <c r="E8148" s="152" t="s">
        <v>1</v>
      </c>
      <c r="F8148" s="153" t="s">
        <v>182</v>
      </c>
      <c r="H8148" s="154">
        <v>4</v>
      </c>
      <c r="I8148" s="155"/>
      <c r="L8148" s="150"/>
      <c r="M8148" s="156"/>
      <c r="T8148" s="157"/>
      <c r="AT8148" s="152" t="s">
        <v>197</v>
      </c>
      <c r="AU8148" s="152" t="s">
        <v>94</v>
      </c>
      <c r="AV8148" s="12" t="s">
        <v>94</v>
      </c>
      <c r="AW8148" s="12" t="s">
        <v>40</v>
      </c>
      <c r="AX8148" s="12" t="s">
        <v>84</v>
      </c>
      <c r="AY8148" s="152" t="s">
        <v>174</v>
      </c>
    </row>
    <row r="8149" spans="2:51" s="14" customFormat="1" x14ac:dyDescent="0.2">
      <c r="B8149" s="170"/>
      <c r="D8149" s="151" t="s">
        <v>197</v>
      </c>
      <c r="E8149" s="171" t="s">
        <v>1</v>
      </c>
      <c r="F8149" s="172" t="s">
        <v>749</v>
      </c>
      <c r="H8149" s="171" t="s">
        <v>1</v>
      </c>
      <c r="I8149" s="173"/>
      <c r="L8149" s="170"/>
      <c r="M8149" s="174"/>
      <c r="T8149" s="175"/>
      <c r="AT8149" s="171" t="s">
        <v>197</v>
      </c>
      <c r="AU8149" s="171" t="s">
        <v>94</v>
      </c>
      <c r="AV8149" s="14" t="s">
        <v>92</v>
      </c>
      <c r="AW8149" s="14" t="s">
        <v>40</v>
      </c>
      <c r="AX8149" s="14" t="s">
        <v>84</v>
      </c>
      <c r="AY8149" s="171" t="s">
        <v>174</v>
      </c>
    </row>
    <row r="8150" spans="2:51" s="12" customFormat="1" x14ac:dyDescent="0.2">
      <c r="B8150" s="150"/>
      <c r="D8150" s="151" t="s">
        <v>197</v>
      </c>
      <c r="E8150" s="152" t="s">
        <v>1</v>
      </c>
      <c r="F8150" s="153" t="s">
        <v>182</v>
      </c>
      <c r="H8150" s="154">
        <v>4</v>
      </c>
      <c r="I8150" s="155"/>
      <c r="L8150" s="150"/>
      <c r="M8150" s="156"/>
      <c r="T8150" s="157"/>
      <c r="AT8150" s="152" t="s">
        <v>197</v>
      </c>
      <c r="AU8150" s="152" t="s">
        <v>94</v>
      </c>
      <c r="AV8150" s="12" t="s">
        <v>94</v>
      </c>
      <c r="AW8150" s="12" t="s">
        <v>40</v>
      </c>
      <c r="AX8150" s="12" t="s">
        <v>84</v>
      </c>
      <c r="AY8150" s="152" t="s">
        <v>174</v>
      </c>
    </row>
    <row r="8151" spans="2:51" s="14" customFormat="1" x14ac:dyDescent="0.2">
      <c r="B8151" s="170"/>
      <c r="D8151" s="151" t="s">
        <v>197</v>
      </c>
      <c r="E8151" s="171" t="s">
        <v>1</v>
      </c>
      <c r="F8151" s="172" t="s">
        <v>751</v>
      </c>
      <c r="H8151" s="171" t="s">
        <v>1</v>
      </c>
      <c r="I8151" s="173"/>
      <c r="L8151" s="170"/>
      <c r="M8151" s="174"/>
      <c r="T8151" s="175"/>
      <c r="AT8151" s="171" t="s">
        <v>197</v>
      </c>
      <c r="AU8151" s="171" t="s">
        <v>94</v>
      </c>
      <c r="AV8151" s="14" t="s">
        <v>92</v>
      </c>
      <c r="AW8151" s="14" t="s">
        <v>40</v>
      </c>
      <c r="AX8151" s="14" t="s">
        <v>84</v>
      </c>
      <c r="AY8151" s="171" t="s">
        <v>174</v>
      </c>
    </row>
    <row r="8152" spans="2:51" s="12" customFormat="1" x14ac:dyDescent="0.2">
      <c r="B8152" s="150"/>
      <c r="D8152" s="151" t="s">
        <v>197</v>
      </c>
      <c r="E8152" s="152" t="s">
        <v>1</v>
      </c>
      <c r="F8152" s="153" t="s">
        <v>182</v>
      </c>
      <c r="H8152" s="154">
        <v>4</v>
      </c>
      <c r="I8152" s="155"/>
      <c r="L8152" s="150"/>
      <c r="M8152" s="156"/>
      <c r="T8152" s="157"/>
      <c r="AT8152" s="152" t="s">
        <v>197</v>
      </c>
      <c r="AU8152" s="152" t="s">
        <v>94</v>
      </c>
      <c r="AV8152" s="12" t="s">
        <v>94</v>
      </c>
      <c r="AW8152" s="12" t="s">
        <v>40</v>
      </c>
      <c r="AX8152" s="12" t="s">
        <v>84</v>
      </c>
      <c r="AY8152" s="152" t="s">
        <v>174</v>
      </c>
    </row>
    <row r="8153" spans="2:51" s="14" customFormat="1" x14ac:dyDescent="0.2">
      <c r="B8153" s="170"/>
      <c r="D8153" s="151" t="s">
        <v>197</v>
      </c>
      <c r="E8153" s="171" t="s">
        <v>1</v>
      </c>
      <c r="F8153" s="172" t="s">
        <v>752</v>
      </c>
      <c r="H8153" s="171" t="s">
        <v>1</v>
      </c>
      <c r="I8153" s="173"/>
      <c r="L8153" s="170"/>
      <c r="M8153" s="174"/>
      <c r="T8153" s="175"/>
      <c r="AT8153" s="171" t="s">
        <v>197</v>
      </c>
      <c r="AU8153" s="171" t="s">
        <v>94</v>
      </c>
      <c r="AV8153" s="14" t="s">
        <v>92</v>
      </c>
      <c r="AW8153" s="14" t="s">
        <v>40</v>
      </c>
      <c r="AX8153" s="14" t="s">
        <v>84</v>
      </c>
      <c r="AY8153" s="171" t="s">
        <v>174</v>
      </c>
    </row>
    <row r="8154" spans="2:51" s="12" customFormat="1" x14ac:dyDescent="0.2">
      <c r="B8154" s="150"/>
      <c r="D8154" s="151" t="s">
        <v>197</v>
      </c>
      <c r="E8154" s="152" t="s">
        <v>1</v>
      </c>
      <c r="F8154" s="153" t="s">
        <v>182</v>
      </c>
      <c r="H8154" s="154">
        <v>4</v>
      </c>
      <c r="I8154" s="155"/>
      <c r="L8154" s="150"/>
      <c r="M8154" s="156"/>
      <c r="T8154" s="157"/>
      <c r="AT8154" s="152" t="s">
        <v>197</v>
      </c>
      <c r="AU8154" s="152" t="s">
        <v>94</v>
      </c>
      <c r="AV8154" s="12" t="s">
        <v>94</v>
      </c>
      <c r="AW8154" s="12" t="s">
        <v>40</v>
      </c>
      <c r="AX8154" s="12" t="s">
        <v>84</v>
      </c>
      <c r="AY8154" s="152" t="s">
        <v>174</v>
      </c>
    </row>
    <row r="8155" spans="2:51" s="14" customFormat="1" x14ac:dyDescent="0.2">
      <c r="B8155" s="170"/>
      <c r="D8155" s="151" t="s">
        <v>197</v>
      </c>
      <c r="E8155" s="171" t="s">
        <v>1</v>
      </c>
      <c r="F8155" s="172" t="s">
        <v>753</v>
      </c>
      <c r="H8155" s="171" t="s">
        <v>1</v>
      </c>
      <c r="I8155" s="173"/>
      <c r="L8155" s="170"/>
      <c r="M8155" s="174"/>
      <c r="T8155" s="175"/>
      <c r="AT8155" s="171" t="s">
        <v>197</v>
      </c>
      <c r="AU8155" s="171" t="s">
        <v>94</v>
      </c>
      <c r="AV8155" s="14" t="s">
        <v>92</v>
      </c>
      <c r="AW8155" s="14" t="s">
        <v>40</v>
      </c>
      <c r="AX8155" s="14" t="s">
        <v>84</v>
      </c>
      <c r="AY8155" s="171" t="s">
        <v>174</v>
      </c>
    </row>
    <row r="8156" spans="2:51" s="12" customFormat="1" x14ac:dyDescent="0.2">
      <c r="B8156" s="150"/>
      <c r="D8156" s="151" t="s">
        <v>197</v>
      </c>
      <c r="E8156" s="152" t="s">
        <v>1</v>
      </c>
      <c r="F8156" s="153" t="s">
        <v>182</v>
      </c>
      <c r="H8156" s="154">
        <v>4</v>
      </c>
      <c r="I8156" s="155"/>
      <c r="L8156" s="150"/>
      <c r="M8156" s="156"/>
      <c r="T8156" s="157"/>
      <c r="AT8156" s="152" t="s">
        <v>197</v>
      </c>
      <c r="AU8156" s="152" t="s">
        <v>94</v>
      </c>
      <c r="AV8156" s="12" t="s">
        <v>94</v>
      </c>
      <c r="AW8156" s="12" t="s">
        <v>40</v>
      </c>
      <c r="AX8156" s="12" t="s">
        <v>84</v>
      </c>
      <c r="AY8156" s="152" t="s">
        <v>174</v>
      </c>
    </row>
    <row r="8157" spans="2:51" s="14" customFormat="1" x14ac:dyDescent="0.2">
      <c r="B8157" s="170"/>
      <c r="D8157" s="151" t="s">
        <v>197</v>
      </c>
      <c r="E8157" s="171" t="s">
        <v>1</v>
      </c>
      <c r="F8157" s="172" t="s">
        <v>754</v>
      </c>
      <c r="H8157" s="171" t="s">
        <v>1</v>
      </c>
      <c r="I8157" s="173"/>
      <c r="L8157" s="170"/>
      <c r="M8157" s="174"/>
      <c r="T8157" s="175"/>
      <c r="AT8157" s="171" t="s">
        <v>197</v>
      </c>
      <c r="AU8157" s="171" t="s">
        <v>94</v>
      </c>
      <c r="AV8157" s="14" t="s">
        <v>92</v>
      </c>
      <c r="AW8157" s="14" t="s">
        <v>40</v>
      </c>
      <c r="AX8157" s="14" t="s">
        <v>84</v>
      </c>
      <c r="AY8157" s="171" t="s">
        <v>174</v>
      </c>
    </row>
    <row r="8158" spans="2:51" s="12" customFormat="1" x14ac:dyDescent="0.2">
      <c r="B8158" s="150"/>
      <c r="D8158" s="151" t="s">
        <v>197</v>
      </c>
      <c r="E8158" s="152" t="s">
        <v>1</v>
      </c>
      <c r="F8158" s="153" t="s">
        <v>182</v>
      </c>
      <c r="H8158" s="154">
        <v>4</v>
      </c>
      <c r="I8158" s="155"/>
      <c r="L8158" s="150"/>
      <c r="M8158" s="156"/>
      <c r="T8158" s="157"/>
      <c r="AT8158" s="152" t="s">
        <v>197</v>
      </c>
      <c r="AU8158" s="152" t="s">
        <v>94</v>
      </c>
      <c r="AV8158" s="12" t="s">
        <v>94</v>
      </c>
      <c r="AW8158" s="12" t="s">
        <v>40</v>
      </c>
      <c r="AX8158" s="12" t="s">
        <v>84</v>
      </c>
      <c r="AY8158" s="152" t="s">
        <v>174</v>
      </c>
    </row>
    <row r="8159" spans="2:51" s="15" customFormat="1" x14ac:dyDescent="0.2">
      <c r="B8159" s="189"/>
      <c r="D8159" s="151" t="s">
        <v>197</v>
      </c>
      <c r="E8159" s="190" t="s">
        <v>1</v>
      </c>
      <c r="F8159" s="191" t="s">
        <v>329</v>
      </c>
      <c r="H8159" s="192">
        <v>32</v>
      </c>
      <c r="I8159" s="193"/>
      <c r="L8159" s="189"/>
      <c r="M8159" s="194"/>
      <c r="T8159" s="195"/>
      <c r="AT8159" s="190" t="s">
        <v>197</v>
      </c>
      <c r="AU8159" s="190" t="s">
        <v>94</v>
      </c>
      <c r="AV8159" s="15" t="s">
        <v>190</v>
      </c>
      <c r="AW8159" s="15" t="s">
        <v>40</v>
      </c>
      <c r="AX8159" s="15" t="s">
        <v>84</v>
      </c>
      <c r="AY8159" s="190" t="s">
        <v>174</v>
      </c>
    </row>
    <row r="8160" spans="2:51" s="14" customFormat="1" x14ac:dyDescent="0.2">
      <c r="B8160" s="170"/>
      <c r="D8160" s="151" t="s">
        <v>197</v>
      </c>
      <c r="E8160" s="171" t="s">
        <v>1</v>
      </c>
      <c r="F8160" s="172" t="s">
        <v>755</v>
      </c>
      <c r="H8160" s="171" t="s">
        <v>1</v>
      </c>
      <c r="I8160" s="173"/>
      <c r="L8160" s="170"/>
      <c r="M8160" s="174"/>
      <c r="T8160" s="175"/>
      <c r="AT8160" s="171" t="s">
        <v>197</v>
      </c>
      <c r="AU8160" s="171" t="s">
        <v>94</v>
      </c>
      <c r="AV8160" s="14" t="s">
        <v>92</v>
      </c>
      <c r="AW8160" s="14" t="s">
        <v>40</v>
      </c>
      <c r="AX8160" s="14" t="s">
        <v>84</v>
      </c>
      <c r="AY8160" s="171" t="s">
        <v>174</v>
      </c>
    </row>
    <row r="8161" spans="2:51" s="14" customFormat="1" x14ac:dyDescent="0.2">
      <c r="B8161" s="170"/>
      <c r="D8161" s="151" t="s">
        <v>197</v>
      </c>
      <c r="E8161" s="171" t="s">
        <v>1</v>
      </c>
      <c r="F8161" s="172" t="s">
        <v>756</v>
      </c>
      <c r="H8161" s="171" t="s">
        <v>1</v>
      </c>
      <c r="I8161" s="173"/>
      <c r="L8161" s="170"/>
      <c r="M8161" s="174"/>
      <c r="T8161" s="175"/>
      <c r="AT8161" s="171" t="s">
        <v>197</v>
      </c>
      <c r="AU8161" s="171" t="s">
        <v>94</v>
      </c>
      <c r="AV8161" s="14" t="s">
        <v>92</v>
      </c>
      <c r="AW8161" s="14" t="s">
        <v>40</v>
      </c>
      <c r="AX8161" s="14" t="s">
        <v>84</v>
      </c>
      <c r="AY8161" s="171" t="s">
        <v>174</v>
      </c>
    </row>
    <row r="8162" spans="2:51" s="12" customFormat="1" x14ac:dyDescent="0.2">
      <c r="B8162" s="150"/>
      <c r="D8162" s="151" t="s">
        <v>197</v>
      </c>
      <c r="E8162" s="152" t="s">
        <v>1</v>
      </c>
      <c r="F8162" s="153" t="s">
        <v>182</v>
      </c>
      <c r="H8162" s="154">
        <v>4</v>
      </c>
      <c r="I8162" s="155"/>
      <c r="L8162" s="150"/>
      <c r="M8162" s="156"/>
      <c r="T8162" s="157"/>
      <c r="AT8162" s="152" t="s">
        <v>197</v>
      </c>
      <c r="AU8162" s="152" t="s">
        <v>94</v>
      </c>
      <c r="AV8162" s="12" t="s">
        <v>94</v>
      </c>
      <c r="AW8162" s="12" t="s">
        <v>40</v>
      </c>
      <c r="AX8162" s="12" t="s">
        <v>84</v>
      </c>
      <c r="AY8162" s="152" t="s">
        <v>174</v>
      </c>
    </row>
    <row r="8163" spans="2:51" s="14" customFormat="1" x14ac:dyDescent="0.2">
      <c r="B8163" s="170"/>
      <c r="D8163" s="151" t="s">
        <v>197</v>
      </c>
      <c r="E8163" s="171" t="s">
        <v>1</v>
      </c>
      <c r="F8163" s="172" t="s">
        <v>757</v>
      </c>
      <c r="H8163" s="171" t="s">
        <v>1</v>
      </c>
      <c r="I8163" s="173"/>
      <c r="L8163" s="170"/>
      <c r="M8163" s="174"/>
      <c r="T8163" s="175"/>
      <c r="AT8163" s="171" t="s">
        <v>197</v>
      </c>
      <c r="AU8163" s="171" t="s">
        <v>94</v>
      </c>
      <c r="AV8163" s="14" t="s">
        <v>92</v>
      </c>
      <c r="AW8163" s="14" t="s">
        <v>40</v>
      </c>
      <c r="AX8163" s="14" t="s">
        <v>84</v>
      </c>
      <c r="AY8163" s="171" t="s">
        <v>174</v>
      </c>
    </row>
    <row r="8164" spans="2:51" s="12" customFormat="1" x14ac:dyDescent="0.2">
      <c r="B8164" s="150"/>
      <c r="D8164" s="151" t="s">
        <v>197</v>
      </c>
      <c r="E8164" s="152" t="s">
        <v>1</v>
      </c>
      <c r="F8164" s="153" t="s">
        <v>182</v>
      </c>
      <c r="H8164" s="154">
        <v>4</v>
      </c>
      <c r="I8164" s="155"/>
      <c r="L8164" s="150"/>
      <c r="M8164" s="156"/>
      <c r="T8164" s="157"/>
      <c r="AT8164" s="152" t="s">
        <v>197</v>
      </c>
      <c r="AU8164" s="152" t="s">
        <v>94</v>
      </c>
      <c r="AV8164" s="12" t="s">
        <v>94</v>
      </c>
      <c r="AW8164" s="12" t="s">
        <v>40</v>
      </c>
      <c r="AX8164" s="12" t="s">
        <v>84</v>
      </c>
      <c r="AY8164" s="152" t="s">
        <v>174</v>
      </c>
    </row>
    <row r="8165" spans="2:51" s="14" customFormat="1" x14ac:dyDescent="0.2">
      <c r="B8165" s="170"/>
      <c r="D8165" s="151" t="s">
        <v>197</v>
      </c>
      <c r="E8165" s="171" t="s">
        <v>1</v>
      </c>
      <c r="F8165" s="172" t="s">
        <v>758</v>
      </c>
      <c r="H8165" s="171" t="s">
        <v>1</v>
      </c>
      <c r="I8165" s="173"/>
      <c r="L8165" s="170"/>
      <c r="M8165" s="174"/>
      <c r="T8165" s="175"/>
      <c r="AT8165" s="171" t="s">
        <v>197</v>
      </c>
      <c r="AU8165" s="171" t="s">
        <v>94</v>
      </c>
      <c r="AV8165" s="14" t="s">
        <v>92</v>
      </c>
      <c r="AW8165" s="14" t="s">
        <v>40</v>
      </c>
      <c r="AX8165" s="14" t="s">
        <v>84</v>
      </c>
      <c r="AY8165" s="171" t="s">
        <v>174</v>
      </c>
    </row>
    <row r="8166" spans="2:51" s="12" customFormat="1" x14ac:dyDescent="0.2">
      <c r="B8166" s="150"/>
      <c r="D8166" s="151" t="s">
        <v>197</v>
      </c>
      <c r="E8166" s="152" t="s">
        <v>1</v>
      </c>
      <c r="F8166" s="153" t="s">
        <v>182</v>
      </c>
      <c r="H8166" s="154">
        <v>4</v>
      </c>
      <c r="I8166" s="155"/>
      <c r="L8166" s="150"/>
      <c r="M8166" s="156"/>
      <c r="T8166" s="157"/>
      <c r="AT8166" s="152" t="s">
        <v>197</v>
      </c>
      <c r="AU8166" s="152" t="s">
        <v>94</v>
      </c>
      <c r="AV8166" s="12" t="s">
        <v>94</v>
      </c>
      <c r="AW8166" s="12" t="s">
        <v>40</v>
      </c>
      <c r="AX8166" s="12" t="s">
        <v>84</v>
      </c>
      <c r="AY8166" s="152" t="s">
        <v>174</v>
      </c>
    </row>
    <row r="8167" spans="2:51" s="14" customFormat="1" x14ac:dyDescent="0.2">
      <c r="B8167" s="170"/>
      <c r="D8167" s="151" t="s">
        <v>197</v>
      </c>
      <c r="E8167" s="171" t="s">
        <v>1</v>
      </c>
      <c r="F8167" s="172" t="s">
        <v>759</v>
      </c>
      <c r="H8167" s="171" t="s">
        <v>1</v>
      </c>
      <c r="I8167" s="173"/>
      <c r="L8167" s="170"/>
      <c r="M8167" s="174"/>
      <c r="T8167" s="175"/>
      <c r="AT8167" s="171" t="s">
        <v>197</v>
      </c>
      <c r="AU8167" s="171" t="s">
        <v>94</v>
      </c>
      <c r="AV8167" s="14" t="s">
        <v>92</v>
      </c>
      <c r="AW8167" s="14" t="s">
        <v>40</v>
      </c>
      <c r="AX8167" s="14" t="s">
        <v>84</v>
      </c>
      <c r="AY8167" s="171" t="s">
        <v>174</v>
      </c>
    </row>
    <row r="8168" spans="2:51" s="12" customFormat="1" x14ac:dyDescent="0.2">
      <c r="B8168" s="150"/>
      <c r="D8168" s="151" t="s">
        <v>197</v>
      </c>
      <c r="E8168" s="152" t="s">
        <v>1</v>
      </c>
      <c r="F8168" s="153" t="s">
        <v>182</v>
      </c>
      <c r="H8168" s="154">
        <v>4</v>
      </c>
      <c r="I8168" s="155"/>
      <c r="L8168" s="150"/>
      <c r="M8168" s="156"/>
      <c r="T8168" s="157"/>
      <c r="AT8168" s="152" t="s">
        <v>197</v>
      </c>
      <c r="AU8168" s="152" t="s">
        <v>94</v>
      </c>
      <c r="AV8168" s="12" t="s">
        <v>94</v>
      </c>
      <c r="AW8168" s="12" t="s">
        <v>40</v>
      </c>
      <c r="AX8168" s="12" t="s">
        <v>84</v>
      </c>
      <c r="AY8168" s="152" t="s">
        <v>174</v>
      </c>
    </row>
    <row r="8169" spans="2:51" s="14" customFormat="1" x14ac:dyDescent="0.2">
      <c r="B8169" s="170"/>
      <c r="D8169" s="151" t="s">
        <v>197</v>
      </c>
      <c r="E8169" s="171" t="s">
        <v>1</v>
      </c>
      <c r="F8169" s="172" t="s">
        <v>760</v>
      </c>
      <c r="H8169" s="171" t="s">
        <v>1</v>
      </c>
      <c r="I8169" s="173"/>
      <c r="L8169" s="170"/>
      <c r="M8169" s="174"/>
      <c r="T8169" s="175"/>
      <c r="AT8169" s="171" t="s">
        <v>197</v>
      </c>
      <c r="AU8169" s="171" t="s">
        <v>94</v>
      </c>
      <c r="AV8169" s="14" t="s">
        <v>92</v>
      </c>
      <c r="AW8169" s="14" t="s">
        <v>40</v>
      </c>
      <c r="AX8169" s="14" t="s">
        <v>84</v>
      </c>
      <c r="AY8169" s="171" t="s">
        <v>174</v>
      </c>
    </row>
    <row r="8170" spans="2:51" s="12" customFormat="1" x14ac:dyDescent="0.2">
      <c r="B8170" s="150"/>
      <c r="D8170" s="151" t="s">
        <v>197</v>
      </c>
      <c r="E8170" s="152" t="s">
        <v>1</v>
      </c>
      <c r="F8170" s="153" t="s">
        <v>182</v>
      </c>
      <c r="H8170" s="154">
        <v>4</v>
      </c>
      <c r="I8170" s="155"/>
      <c r="L8170" s="150"/>
      <c r="M8170" s="156"/>
      <c r="T8170" s="157"/>
      <c r="AT8170" s="152" t="s">
        <v>197</v>
      </c>
      <c r="AU8170" s="152" t="s">
        <v>94</v>
      </c>
      <c r="AV8170" s="12" t="s">
        <v>94</v>
      </c>
      <c r="AW8170" s="12" t="s">
        <v>40</v>
      </c>
      <c r="AX8170" s="12" t="s">
        <v>84</v>
      </c>
      <c r="AY8170" s="152" t="s">
        <v>174</v>
      </c>
    </row>
    <row r="8171" spans="2:51" s="14" customFormat="1" x14ac:dyDescent="0.2">
      <c r="B8171" s="170"/>
      <c r="D8171" s="151" t="s">
        <v>197</v>
      </c>
      <c r="E8171" s="171" t="s">
        <v>1</v>
      </c>
      <c r="F8171" s="172" t="s">
        <v>761</v>
      </c>
      <c r="H8171" s="171" t="s">
        <v>1</v>
      </c>
      <c r="I8171" s="173"/>
      <c r="L8171" s="170"/>
      <c r="M8171" s="174"/>
      <c r="T8171" s="175"/>
      <c r="AT8171" s="171" t="s">
        <v>197</v>
      </c>
      <c r="AU8171" s="171" t="s">
        <v>94</v>
      </c>
      <c r="AV8171" s="14" t="s">
        <v>92</v>
      </c>
      <c r="AW8171" s="14" t="s">
        <v>40</v>
      </c>
      <c r="AX8171" s="14" t="s">
        <v>84</v>
      </c>
      <c r="AY8171" s="171" t="s">
        <v>174</v>
      </c>
    </row>
    <row r="8172" spans="2:51" s="12" customFormat="1" x14ac:dyDescent="0.2">
      <c r="B8172" s="150"/>
      <c r="D8172" s="151" t="s">
        <v>197</v>
      </c>
      <c r="E8172" s="152" t="s">
        <v>1</v>
      </c>
      <c r="F8172" s="153" t="s">
        <v>182</v>
      </c>
      <c r="H8172" s="154">
        <v>4</v>
      </c>
      <c r="I8172" s="155"/>
      <c r="L8172" s="150"/>
      <c r="M8172" s="156"/>
      <c r="T8172" s="157"/>
      <c r="AT8172" s="152" t="s">
        <v>197</v>
      </c>
      <c r="AU8172" s="152" t="s">
        <v>94</v>
      </c>
      <c r="AV8172" s="12" t="s">
        <v>94</v>
      </c>
      <c r="AW8172" s="12" t="s">
        <v>40</v>
      </c>
      <c r="AX8172" s="12" t="s">
        <v>84</v>
      </c>
      <c r="AY8172" s="152" t="s">
        <v>174</v>
      </c>
    </row>
    <row r="8173" spans="2:51" s="14" customFormat="1" x14ac:dyDescent="0.2">
      <c r="B8173" s="170"/>
      <c r="D8173" s="151" t="s">
        <v>197</v>
      </c>
      <c r="E8173" s="171" t="s">
        <v>1</v>
      </c>
      <c r="F8173" s="172" t="s">
        <v>762</v>
      </c>
      <c r="H8173" s="171" t="s">
        <v>1</v>
      </c>
      <c r="I8173" s="173"/>
      <c r="L8173" s="170"/>
      <c r="M8173" s="174"/>
      <c r="T8173" s="175"/>
      <c r="AT8173" s="171" t="s">
        <v>197</v>
      </c>
      <c r="AU8173" s="171" t="s">
        <v>94</v>
      </c>
      <c r="AV8173" s="14" t="s">
        <v>92</v>
      </c>
      <c r="AW8173" s="14" t="s">
        <v>40</v>
      </c>
      <c r="AX8173" s="14" t="s">
        <v>84</v>
      </c>
      <c r="AY8173" s="171" t="s">
        <v>174</v>
      </c>
    </row>
    <row r="8174" spans="2:51" s="12" customFormat="1" x14ac:dyDescent="0.2">
      <c r="B8174" s="150"/>
      <c r="D8174" s="151" t="s">
        <v>197</v>
      </c>
      <c r="E8174" s="152" t="s">
        <v>1</v>
      </c>
      <c r="F8174" s="153" t="s">
        <v>182</v>
      </c>
      <c r="H8174" s="154">
        <v>4</v>
      </c>
      <c r="I8174" s="155"/>
      <c r="L8174" s="150"/>
      <c r="M8174" s="156"/>
      <c r="T8174" s="157"/>
      <c r="AT8174" s="152" t="s">
        <v>197</v>
      </c>
      <c r="AU8174" s="152" t="s">
        <v>94</v>
      </c>
      <c r="AV8174" s="12" t="s">
        <v>94</v>
      </c>
      <c r="AW8174" s="12" t="s">
        <v>40</v>
      </c>
      <c r="AX8174" s="12" t="s">
        <v>84</v>
      </c>
      <c r="AY8174" s="152" t="s">
        <v>174</v>
      </c>
    </row>
    <row r="8175" spans="2:51" s="14" customFormat="1" x14ac:dyDescent="0.2">
      <c r="B8175" s="170"/>
      <c r="D8175" s="151" t="s">
        <v>197</v>
      </c>
      <c r="E8175" s="171" t="s">
        <v>1</v>
      </c>
      <c r="F8175" s="172" t="s">
        <v>763</v>
      </c>
      <c r="H8175" s="171" t="s">
        <v>1</v>
      </c>
      <c r="I8175" s="173"/>
      <c r="L8175" s="170"/>
      <c r="M8175" s="174"/>
      <c r="T8175" s="175"/>
      <c r="AT8175" s="171" t="s">
        <v>197</v>
      </c>
      <c r="AU8175" s="171" t="s">
        <v>94</v>
      </c>
      <c r="AV8175" s="14" t="s">
        <v>92</v>
      </c>
      <c r="AW8175" s="14" t="s">
        <v>40</v>
      </c>
      <c r="AX8175" s="14" t="s">
        <v>84</v>
      </c>
      <c r="AY8175" s="171" t="s">
        <v>174</v>
      </c>
    </row>
    <row r="8176" spans="2:51" s="12" customFormat="1" x14ac:dyDescent="0.2">
      <c r="B8176" s="150"/>
      <c r="D8176" s="151" t="s">
        <v>197</v>
      </c>
      <c r="E8176" s="152" t="s">
        <v>1</v>
      </c>
      <c r="F8176" s="153" t="s">
        <v>182</v>
      </c>
      <c r="H8176" s="154">
        <v>4</v>
      </c>
      <c r="I8176" s="155"/>
      <c r="L8176" s="150"/>
      <c r="M8176" s="156"/>
      <c r="T8176" s="157"/>
      <c r="AT8176" s="152" t="s">
        <v>197</v>
      </c>
      <c r="AU8176" s="152" t="s">
        <v>94</v>
      </c>
      <c r="AV8176" s="12" t="s">
        <v>94</v>
      </c>
      <c r="AW8176" s="12" t="s">
        <v>40</v>
      </c>
      <c r="AX8176" s="12" t="s">
        <v>84</v>
      </c>
      <c r="AY8176" s="152" t="s">
        <v>174</v>
      </c>
    </row>
    <row r="8177" spans="2:65" s="14" customFormat="1" x14ac:dyDescent="0.2">
      <c r="B8177" s="170"/>
      <c r="D8177" s="151" t="s">
        <v>197</v>
      </c>
      <c r="E8177" s="171" t="s">
        <v>1</v>
      </c>
      <c r="F8177" s="172" t="s">
        <v>764</v>
      </c>
      <c r="H8177" s="171" t="s">
        <v>1</v>
      </c>
      <c r="I8177" s="173"/>
      <c r="L8177" s="170"/>
      <c r="M8177" s="174"/>
      <c r="T8177" s="175"/>
      <c r="AT8177" s="171" t="s">
        <v>197</v>
      </c>
      <c r="AU8177" s="171" t="s">
        <v>94</v>
      </c>
      <c r="AV8177" s="14" t="s">
        <v>92</v>
      </c>
      <c r="AW8177" s="14" t="s">
        <v>40</v>
      </c>
      <c r="AX8177" s="14" t="s">
        <v>84</v>
      </c>
      <c r="AY8177" s="171" t="s">
        <v>174</v>
      </c>
    </row>
    <row r="8178" spans="2:65" s="12" customFormat="1" x14ac:dyDescent="0.2">
      <c r="B8178" s="150"/>
      <c r="D8178" s="151" t="s">
        <v>197</v>
      </c>
      <c r="E8178" s="152" t="s">
        <v>1</v>
      </c>
      <c r="F8178" s="153" t="s">
        <v>182</v>
      </c>
      <c r="H8178" s="154">
        <v>4</v>
      </c>
      <c r="I8178" s="155"/>
      <c r="L8178" s="150"/>
      <c r="M8178" s="156"/>
      <c r="T8178" s="157"/>
      <c r="AT8178" s="152" t="s">
        <v>197</v>
      </c>
      <c r="AU8178" s="152" t="s">
        <v>94</v>
      </c>
      <c r="AV8178" s="12" t="s">
        <v>94</v>
      </c>
      <c r="AW8178" s="12" t="s">
        <v>40</v>
      </c>
      <c r="AX8178" s="12" t="s">
        <v>84</v>
      </c>
      <c r="AY8178" s="152" t="s">
        <v>174</v>
      </c>
    </row>
    <row r="8179" spans="2:65" s="14" customFormat="1" x14ac:dyDescent="0.2">
      <c r="B8179" s="170"/>
      <c r="D8179" s="151" t="s">
        <v>197</v>
      </c>
      <c r="E8179" s="171" t="s">
        <v>1</v>
      </c>
      <c r="F8179" s="172" t="s">
        <v>765</v>
      </c>
      <c r="H8179" s="171" t="s">
        <v>1</v>
      </c>
      <c r="I8179" s="173"/>
      <c r="L8179" s="170"/>
      <c r="M8179" s="174"/>
      <c r="T8179" s="175"/>
      <c r="AT8179" s="171" t="s">
        <v>197</v>
      </c>
      <c r="AU8179" s="171" t="s">
        <v>94</v>
      </c>
      <c r="AV8179" s="14" t="s">
        <v>92</v>
      </c>
      <c r="AW8179" s="14" t="s">
        <v>40</v>
      </c>
      <c r="AX8179" s="14" t="s">
        <v>84</v>
      </c>
      <c r="AY8179" s="171" t="s">
        <v>174</v>
      </c>
    </row>
    <row r="8180" spans="2:65" s="12" customFormat="1" x14ac:dyDescent="0.2">
      <c r="B8180" s="150"/>
      <c r="D8180" s="151" t="s">
        <v>197</v>
      </c>
      <c r="E8180" s="152" t="s">
        <v>1</v>
      </c>
      <c r="F8180" s="153" t="s">
        <v>182</v>
      </c>
      <c r="H8180" s="154">
        <v>4</v>
      </c>
      <c r="I8180" s="155"/>
      <c r="L8180" s="150"/>
      <c r="M8180" s="156"/>
      <c r="T8180" s="157"/>
      <c r="AT8180" s="152" t="s">
        <v>197</v>
      </c>
      <c r="AU8180" s="152" t="s">
        <v>94</v>
      </c>
      <c r="AV8180" s="12" t="s">
        <v>94</v>
      </c>
      <c r="AW8180" s="12" t="s">
        <v>40</v>
      </c>
      <c r="AX8180" s="12" t="s">
        <v>84</v>
      </c>
      <c r="AY8180" s="152" t="s">
        <v>174</v>
      </c>
    </row>
    <row r="8181" spans="2:65" s="14" customFormat="1" x14ac:dyDescent="0.2">
      <c r="B8181" s="170"/>
      <c r="D8181" s="151" t="s">
        <v>197</v>
      </c>
      <c r="E8181" s="171" t="s">
        <v>1</v>
      </c>
      <c r="F8181" s="172" t="s">
        <v>766</v>
      </c>
      <c r="H8181" s="171" t="s">
        <v>1</v>
      </c>
      <c r="I8181" s="173"/>
      <c r="L8181" s="170"/>
      <c r="M8181" s="174"/>
      <c r="T8181" s="175"/>
      <c r="AT8181" s="171" t="s">
        <v>197</v>
      </c>
      <c r="AU8181" s="171" t="s">
        <v>94</v>
      </c>
      <c r="AV8181" s="14" t="s">
        <v>92</v>
      </c>
      <c r="AW8181" s="14" t="s">
        <v>40</v>
      </c>
      <c r="AX8181" s="14" t="s">
        <v>84</v>
      </c>
      <c r="AY8181" s="171" t="s">
        <v>174</v>
      </c>
    </row>
    <row r="8182" spans="2:65" s="12" customFormat="1" x14ac:dyDescent="0.2">
      <c r="B8182" s="150"/>
      <c r="D8182" s="151" t="s">
        <v>197</v>
      </c>
      <c r="E8182" s="152" t="s">
        <v>1</v>
      </c>
      <c r="F8182" s="153" t="s">
        <v>182</v>
      </c>
      <c r="H8182" s="154">
        <v>4</v>
      </c>
      <c r="I8182" s="155"/>
      <c r="L8182" s="150"/>
      <c r="M8182" s="156"/>
      <c r="T8182" s="157"/>
      <c r="AT8182" s="152" t="s">
        <v>197</v>
      </c>
      <c r="AU8182" s="152" t="s">
        <v>94</v>
      </c>
      <c r="AV8182" s="12" t="s">
        <v>94</v>
      </c>
      <c r="AW8182" s="12" t="s">
        <v>40</v>
      </c>
      <c r="AX8182" s="12" t="s">
        <v>84</v>
      </c>
      <c r="AY8182" s="152" t="s">
        <v>174</v>
      </c>
    </row>
    <row r="8183" spans="2:65" s="14" customFormat="1" x14ac:dyDescent="0.2">
      <c r="B8183" s="170"/>
      <c r="D8183" s="151" t="s">
        <v>197</v>
      </c>
      <c r="E8183" s="171" t="s">
        <v>1</v>
      </c>
      <c r="F8183" s="172" t="s">
        <v>767</v>
      </c>
      <c r="H8183" s="171" t="s">
        <v>1</v>
      </c>
      <c r="I8183" s="173"/>
      <c r="L8183" s="170"/>
      <c r="M8183" s="174"/>
      <c r="T8183" s="175"/>
      <c r="AT8183" s="171" t="s">
        <v>197</v>
      </c>
      <c r="AU8183" s="171" t="s">
        <v>94</v>
      </c>
      <c r="AV8183" s="14" t="s">
        <v>92</v>
      </c>
      <c r="AW8183" s="14" t="s">
        <v>40</v>
      </c>
      <c r="AX8183" s="14" t="s">
        <v>84</v>
      </c>
      <c r="AY8183" s="171" t="s">
        <v>174</v>
      </c>
    </row>
    <row r="8184" spans="2:65" s="12" customFormat="1" x14ac:dyDescent="0.2">
      <c r="B8184" s="150"/>
      <c r="D8184" s="151" t="s">
        <v>197</v>
      </c>
      <c r="E8184" s="152" t="s">
        <v>1</v>
      </c>
      <c r="F8184" s="153" t="s">
        <v>182</v>
      </c>
      <c r="H8184" s="154">
        <v>4</v>
      </c>
      <c r="I8184" s="155"/>
      <c r="L8184" s="150"/>
      <c r="M8184" s="156"/>
      <c r="T8184" s="157"/>
      <c r="AT8184" s="152" t="s">
        <v>197</v>
      </c>
      <c r="AU8184" s="152" t="s">
        <v>94</v>
      </c>
      <c r="AV8184" s="12" t="s">
        <v>94</v>
      </c>
      <c r="AW8184" s="12" t="s">
        <v>40</v>
      </c>
      <c r="AX8184" s="12" t="s">
        <v>84</v>
      </c>
      <c r="AY8184" s="152" t="s">
        <v>174</v>
      </c>
    </row>
    <row r="8185" spans="2:65" s="15" customFormat="1" x14ac:dyDescent="0.2">
      <c r="B8185" s="189"/>
      <c r="D8185" s="151" t="s">
        <v>197</v>
      </c>
      <c r="E8185" s="190" t="s">
        <v>1</v>
      </c>
      <c r="F8185" s="191" t="s">
        <v>329</v>
      </c>
      <c r="H8185" s="192">
        <v>48</v>
      </c>
      <c r="I8185" s="193"/>
      <c r="L8185" s="189"/>
      <c r="M8185" s="194"/>
      <c r="T8185" s="195"/>
      <c r="AT8185" s="190" t="s">
        <v>197</v>
      </c>
      <c r="AU8185" s="190" t="s">
        <v>94</v>
      </c>
      <c r="AV8185" s="15" t="s">
        <v>190</v>
      </c>
      <c r="AW8185" s="15" t="s">
        <v>40</v>
      </c>
      <c r="AX8185" s="15" t="s">
        <v>84</v>
      </c>
      <c r="AY8185" s="190" t="s">
        <v>174</v>
      </c>
    </row>
    <row r="8186" spans="2:65" s="13" customFormat="1" x14ac:dyDescent="0.2">
      <c r="B8186" s="158"/>
      <c r="D8186" s="151" t="s">
        <v>197</v>
      </c>
      <c r="E8186" s="159" t="s">
        <v>1</v>
      </c>
      <c r="F8186" s="160" t="s">
        <v>199</v>
      </c>
      <c r="H8186" s="161">
        <v>80</v>
      </c>
      <c r="I8186" s="162"/>
      <c r="L8186" s="158"/>
      <c r="M8186" s="163"/>
      <c r="T8186" s="164"/>
      <c r="AT8186" s="159" t="s">
        <v>197</v>
      </c>
      <c r="AU8186" s="159" t="s">
        <v>94</v>
      </c>
      <c r="AV8186" s="13" t="s">
        <v>182</v>
      </c>
      <c r="AW8186" s="13" t="s">
        <v>40</v>
      </c>
      <c r="AX8186" s="13" t="s">
        <v>92</v>
      </c>
      <c r="AY8186" s="159" t="s">
        <v>174</v>
      </c>
    </row>
    <row r="8187" spans="2:65" s="1" customFormat="1" ht="24.2" customHeight="1" x14ac:dyDescent="0.2">
      <c r="B8187" s="33"/>
      <c r="C8187" s="137" t="s">
        <v>4427</v>
      </c>
      <c r="D8187" s="137" t="s">
        <v>177</v>
      </c>
      <c r="E8187" s="138" t="s">
        <v>4428</v>
      </c>
      <c r="F8187" s="139" t="s">
        <v>4429</v>
      </c>
      <c r="G8187" s="140" t="s">
        <v>352</v>
      </c>
      <c r="H8187" s="141">
        <v>187.52</v>
      </c>
      <c r="I8187" s="142"/>
      <c r="J8187" s="143">
        <f>ROUND(I8187*H8187,2)</f>
        <v>0</v>
      </c>
      <c r="K8187" s="139" t="s">
        <v>181</v>
      </c>
      <c r="L8187" s="33"/>
      <c r="M8187" s="144" t="s">
        <v>1</v>
      </c>
      <c r="N8187" s="145" t="s">
        <v>50</v>
      </c>
      <c r="P8187" s="146">
        <f>O8187*H8187</f>
        <v>0</v>
      </c>
      <c r="Q8187" s="146">
        <v>3.2000000000000003E-4</v>
      </c>
      <c r="R8187" s="146">
        <f>Q8187*H8187</f>
        <v>6.0006400000000008E-2</v>
      </c>
      <c r="S8187" s="146">
        <v>0</v>
      </c>
      <c r="T8187" s="147">
        <f>S8187*H8187</f>
        <v>0</v>
      </c>
      <c r="AR8187" s="148" t="s">
        <v>330</v>
      </c>
      <c r="AT8187" s="148" t="s">
        <v>177</v>
      </c>
      <c r="AU8187" s="148" t="s">
        <v>94</v>
      </c>
      <c r="AY8187" s="17" t="s">
        <v>174</v>
      </c>
      <c r="BE8187" s="149">
        <f>IF(N8187="základní",J8187,0)</f>
        <v>0</v>
      </c>
      <c r="BF8187" s="149">
        <f>IF(N8187="snížená",J8187,0)</f>
        <v>0</v>
      </c>
      <c r="BG8187" s="149">
        <f>IF(N8187="zákl. přenesená",J8187,0)</f>
        <v>0</v>
      </c>
      <c r="BH8187" s="149">
        <f>IF(N8187="sníž. přenesená",J8187,0)</f>
        <v>0</v>
      </c>
      <c r="BI8187" s="149">
        <f>IF(N8187="nulová",J8187,0)</f>
        <v>0</v>
      </c>
      <c r="BJ8187" s="17" t="s">
        <v>94</v>
      </c>
      <c r="BK8187" s="149">
        <f>ROUND(I8187*H8187,2)</f>
        <v>0</v>
      </c>
      <c r="BL8187" s="17" t="s">
        <v>330</v>
      </c>
      <c r="BM8187" s="148" t="s">
        <v>4430</v>
      </c>
    </row>
    <row r="8188" spans="2:65" s="14" customFormat="1" x14ac:dyDescent="0.2">
      <c r="B8188" s="170"/>
      <c r="D8188" s="151" t="s">
        <v>197</v>
      </c>
      <c r="E8188" s="171" t="s">
        <v>1</v>
      </c>
      <c r="F8188" s="172" t="s">
        <v>742</v>
      </c>
      <c r="H8188" s="171" t="s">
        <v>1</v>
      </c>
      <c r="I8188" s="173"/>
      <c r="L8188" s="170"/>
      <c r="M8188" s="174"/>
      <c r="T8188" s="175"/>
      <c r="AT8188" s="171" t="s">
        <v>197</v>
      </c>
      <c r="AU8188" s="171" t="s">
        <v>94</v>
      </c>
      <c r="AV8188" s="14" t="s">
        <v>92</v>
      </c>
      <c r="AW8188" s="14" t="s">
        <v>40</v>
      </c>
      <c r="AX8188" s="14" t="s">
        <v>84</v>
      </c>
      <c r="AY8188" s="171" t="s">
        <v>174</v>
      </c>
    </row>
    <row r="8189" spans="2:65" s="14" customFormat="1" x14ac:dyDescent="0.2">
      <c r="B8189" s="170"/>
      <c r="D8189" s="151" t="s">
        <v>197</v>
      </c>
      <c r="E8189" s="171" t="s">
        <v>1</v>
      </c>
      <c r="F8189" s="172" t="s">
        <v>743</v>
      </c>
      <c r="H8189" s="171" t="s">
        <v>1</v>
      </c>
      <c r="I8189" s="173"/>
      <c r="L8189" s="170"/>
      <c r="M8189" s="174"/>
      <c r="T8189" s="175"/>
      <c r="AT8189" s="171" t="s">
        <v>197</v>
      </c>
      <c r="AU8189" s="171" t="s">
        <v>94</v>
      </c>
      <c r="AV8189" s="14" t="s">
        <v>92</v>
      </c>
      <c r="AW8189" s="14" t="s">
        <v>40</v>
      </c>
      <c r="AX8189" s="14" t="s">
        <v>84</v>
      </c>
      <c r="AY8189" s="171" t="s">
        <v>174</v>
      </c>
    </row>
    <row r="8190" spans="2:65" s="12" customFormat="1" x14ac:dyDescent="0.2">
      <c r="B8190" s="150"/>
      <c r="D8190" s="151" t="s">
        <v>197</v>
      </c>
      <c r="E8190" s="152" t="s">
        <v>1</v>
      </c>
      <c r="F8190" s="153" t="s">
        <v>1572</v>
      </c>
      <c r="H8190" s="154">
        <v>13.2</v>
      </c>
      <c r="I8190" s="155"/>
      <c r="L8190" s="150"/>
      <c r="M8190" s="156"/>
      <c r="T8190" s="157"/>
      <c r="AT8190" s="152" t="s">
        <v>197</v>
      </c>
      <c r="AU8190" s="152" t="s">
        <v>94</v>
      </c>
      <c r="AV8190" s="12" t="s">
        <v>94</v>
      </c>
      <c r="AW8190" s="12" t="s">
        <v>40</v>
      </c>
      <c r="AX8190" s="12" t="s">
        <v>84</v>
      </c>
      <c r="AY8190" s="152" t="s">
        <v>174</v>
      </c>
    </row>
    <row r="8191" spans="2:65" s="14" customFormat="1" x14ac:dyDescent="0.2">
      <c r="B8191" s="170"/>
      <c r="D8191" s="151" t="s">
        <v>197</v>
      </c>
      <c r="E8191" s="171" t="s">
        <v>1</v>
      </c>
      <c r="F8191" s="172" t="s">
        <v>745</v>
      </c>
      <c r="H8191" s="171" t="s">
        <v>1</v>
      </c>
      <c r="I8191" s="173"/>
      <c r="L8191" s="170"/>
      <c r="M8191" s="174"/>
      <c r="T8191" s="175"/>
      <c r="AT8191" s="171" t="s">
        <v>197</v>
      </c>
      <c r="AU8191" s="171" t="s">
        <v>94</v>
      </c>
      <c r="AV8191" s="14" t="s">
        <v>92</v>
      </c>
      <c r="AW8191" s="14" t="s">
        <v>40</v>
      </c>
      <c r="AX8191" s="14" t="s">
        <v>84</v>
      </c>
      <c r="AY8191" s="171" t="s">
        <v>174</v>
      </c>
    </row>
    <row r="8192" spans="2:65" s="12" customFormat="1" x14ac:dyDescent="0.2">
      <c r="B8192" s="150"/>
      <c r="D8192" s="151" t="s">
        <v>197</v>
      </c>
      <c r="E8192" s="152" t="s">
        <v>1</v>
      </c>
      <c r="F8192" s="153" t="s">
        <v>1839</v>
      </c>
      <c r="H8192" s="154">
        <v>6.92</v>
      </c>
      <c r="I8192" s="155"/>
      <c r="L8192" s="150"/>
      <c r="M8192" s="156"/>
      <c r="T8192" s="157"/>
      <c r="AT8192" s="152" t="s">
        <v>197</v>
      </c>
      <c r="AU8192" s="152" t="s">
        <v>94</v>
      </c>
      <c r="AV8192" s="12" t="s">
        <v>94</v>
      </c>
      <c r="AW8192" s="12" t="s">
        <v>40</v>
      </c>
      <c r="AX8192" s="12" t="s">
        <v>84</v>
      </c>
      <c r="AY8192" s="152" t="s">
        <v>174</v>
      </c>
    </row>
    <row r="8193" spans="2:51" s="14" customFormat="1" x14ac:dyDescent="0.2">
      <c r="B8193" s="170"/>
      <c r="D8193" s="151" t="s">
        <v>197</v>
      </c>
      <c r="E8193" s="171" t="s">
        <v>1</v>
      </c>
      <c r="F8193" s="172" t="s">
        <v>747</v>
      </c>
      <c r="H8193" s="171" t="s">
        <v>1</v>
      </c>
      <c r="I8193" s="173"/>
      <c r="L8193" s="170"/>
      <c r="M8193" s="174"/>
      <c r="T8193" s="175"/>
      <c r="AT8193" s="171" t="s">
        <v>197</v>
      </c>
      <c r="AU8193" s="171" t="s">
        <v>94</v>
      </c>
      <c r="AV8193" s="14" t="s">
        <v>92</v>
      </c>
      <c r="AW8193" s="14" t="s">
        <v>40</v>
      </c>
      <c r="AX8193" s="14" t="s">
        <v>84</v>
      </c>
      <c r="AY8193" s="171" t="s">
        <v>174</v>
      </c>
    </row>
    <row r="8194" spans="2:51" s="12" customFormat="1" x14ac:dyDescent="0.2">
      <c r="B8194" s="150"/>
      <c r="D8194" s="151" t="s">
        <v>197</v>
      </c>
      <c r="E8194" s="152" t="s">
        <v>1</v>
      </c>
      <c r="F8194" s="153" t="s">
        <v>1840</v>
      </c>
      <c r="H8194" s="154">
        <v>9.2200000000000006</v>
      </c>
      <c r="I8194" s="155"/>
      <c r="L8194" s="150"/>
      <c r="M8194" s="156"/>
      <c r="T8194" s="157"/>
      <c r="AT8194" s="152" t="s">
        <v>197</v>
      </c>
      <c r="AU8194" s="152" t="s">
        <v>94</v>
      </c>
      <c r="AV8194" s="12" t="s">
        <v>94</v>
      </c>
      <c r="AW8194" s="12" t="s">
        <v>40</v>
      </c>
      <c r="AX8194" s="12" t="s">
        <v>84</v>
      </c>
      <c r="AY8194" s="152" t="s">
        <v>174</v>
      </c>
    </row>
    <row r="8195" spans="2:51" s="14" customFormat="1" x14ac:dyDescent="0.2">
      <c r="B8195" s="170"/>
      <c r="D8195" s="151" t="s">
        <v>197</v>
      </c>
      <c r="E8195" s="171" t="s">
        <v>1</v>
      </c>
      <c r="F8195" s="172" t="s">
        <v>749</v>
      </c>
      <c r="H8195" s="171" t="s">
        <v>1</v>
      </c>
      <c r="I8195" s="173"/>
      <c r="L8195" s="170"/>
      <c r="M8195" s="174"/>
      <c r="T8195" s="175"/>
      <c r="AT8195" s="171" t="s">
        <v>197</v>
      </c>
      <c r="AU8195" s="171" t="s">
        <v>94</v>
      </c>
      <c r="AV8195" s="14" t="s">
        <v>92</v>
      </c>
      <c r="AW8195" s="14" t="s">
        <v>40</v>
      </c>
      <c r="AX8195" s="14" t="s">
        <v>84</v>
      </c>
      <c r="AY8195" s="171" t="s">
        <v>174</v>
      </c>
    </row>
    <row r="8196" spans="2:51" s="12" customFormat="1" x14ac:dyDescent="0.2">
      <c r="B8196" s="150"/>
      <c r="D8196" s="151" t="s">
        <v>197</v>
      </c>
      <c r="E8196" s="152" t="s">
        <v>1</v>
      </c>
      <c r="F8196" s="153" t="s">
        <v>1841</v>
      </c>
      <c r="H8196" s="154">
        <v>9.34</v>
      </c>
      <c r="I8196" s="155"/>
      <c r="L8196" s="150"/>
      <c r="M8196" s="156"/>
      <c r="T8196" s="157"/>
      <c r="AT8196" s="152" t="s">
        <v>197</v>
      </c>
      <c r="AU8196" s="152" t="s">
        <v>94</v>
      </c>
      <c r="AV8196" s="12" t="s">
        <v>94</v>
      </c>
      <c r="AW8196" s="12" t="s">
        <v>40</v>
      </c>
      <c r="AX8196" s="12" t="s">
        <v>84</v>
      </c>
      <c r="AY8196" s="152" t="s">
        <v>174</v>
      </c>
    </row>
    <row r="8197" spans="2:51" s="14" customFormat="1" x14ac:dyDescent="0.2">
      <c r="B8197" s="170"/>
      <c r="D8197" s="151" t="s">
        <v>197</v>
      </c>
      <c r="E8197" s="171" t="s">
        <v>1</v>
      </c>
      <c r="F8197" s="172" t="s">
        <v>751</v>
      </c>
      <c r="H8197" s="171" t="s">
        <v>1</v>
      </c>
      <c r="I8197" s="173"/>
      <c r="L8197" s="170"/>
      <c r="M8197" s="174"/>
      <c r="T8197" s="175"/>
      <c r="AT8197" s="171" t="s">
        <v>197</v>
      </c>
      <c r="AU8197" s="171" t="s">
        <v>94</v>
      </c>
      <c r="AV8197" s="14" t="s">
        <v>92</v>
      </c>
      <c r="AW8197" s="14" t="s">
        <v>40</v>
      </c>
      <c r="AX8197" s="14" t="s">
        <v>84</v>
      </c>
      <c r="AY8197" s="171" t="s">
        <v>174</v>
      </c>
    </row>
    <row r="8198" spans="2:51" s="12" customFormat="1" x14ac:dyDescent="0.2">
      <c r="B8198" s="150"/>
      <c r="D8198" s="151" t="s">
        <v>197</v>
      </c>
      <c r="E8198" s="152" t="s">
        <v>1</v>
      </c>
      <c r="F8198" s="153" t="s">
        <v>1841</v>
      </c>
      <c r="H8198" s="154">
        <v>9.34</v>
      </c>
      <c r="I8198" s="155"/>
      <c r="L8198" s="150"/>
      <c r="M8198" s="156"/>
      <c r="T8198" s="157"/>
      <c r="AT8198" s="152" t="s">
        <v>197</v>
      </c>
      <c r="AU8198" s="152" t="s">
        <v>94</v>
      </c>
      <c r="AV8198" s="12" t="s">
        <v>94</v>
      </c>
      <c r="AW8198" s="12" t="s">
        <v>40</v>
      </c>
      <c r="AX8198" s="12" t="s">
        <v>84</v>
      </c>
      <c r="AY8198" s="152" t="s">
        <v>174</v>
      </c>
    </row>
    <row r="8199" spans="2:51" s="14" customFormat="1" x14ac:dyDescent="0.2">
      <c r="B8199" s="170"/>
      <c r="D8199" s="151" t="s">
        <v>197</v>
      </c>
      <c r="E8199" s="171" t="s">
        <v>1</v>
      </c>
      <c r="F8199" s="172" t="s">
        <v>752</v>
      </c>
      <c r="H8199" s="171" t="s">
        <v>1</v>
      </c>
      <c r="I8199" s="173"/>
      <c r="L8199" s="170"/>
      <c r="M8199" s="174"/>
      <c r="T8199" s="175"/>
      <c r="AT8199" s="171" t="s">
        <v>197</v>
      </c>
      <c r="AU8199" s="171" t="s">
        <v>94</v>
      </c>
      <c r="AV8199" s="14" t="s">
        <v>92</v>
      </c>
      <c r="AW8199" s="14" t="s">
        <v>40</v>
      </c>
      <c r="AX8199" s="14" t="s">
        <v>84</v>
      </c>
      <c r="AY8199" s="171" t="s">
        <v>174</v>
      </c>
    </row>
    <row r="8200" spans="2:51" s="12" customFormat="1" x14ac:dyDescent="0.2">
      <c r="B8200" s="150"/>
      <c r="D8200" s="151" t="s">
        <v>197</v>
      </c>
      <c r="E8200" s="152" t="s">
        <v>1</v>
      </c>
      <c r="F8200" s="153" t="s">
        <v>1841</v>
      </c>
      <c r="H8200" s="154">
        <v>9.34</v>
      </c>
      <c r="I8200" s="155"/>
      <c r="L8200" s="150"/>
      <c r="M8200" s="156"/>
      <c r="T8200" s="157"/>
      <c r="AT8200" s="152" t="s">
        <v>197</v>
      </c>
      <c r="AU8200" s="152" t="s">
        <v>94</v>
      </c>
      <c r="AV8200" s="12" t="s">
        <v>94</v>
      </c>
      <c r="AW8200" s="12" t="s">
        <v>40</v>
      </c>
      <c r="AX8200" s="12" t="s">
        <v>84</v>
      </c>
      <c r="AY8200" s="152" t="s">
        <v>174</v>
      </c>
    </row>
    <row r="8201" spans="2:51" s="14" customFormat="1" x14ac:dyDescent="0.2">
      <c r="B8201" s="170"/>
      <c r="D8201" s="151" t="s">
        <v>197</v>
      </c>
      <c r="E8201" s="171" t="s">
        <v>1</v>
      </c>
      <c r="F8201" s="172" t="s">
        <v>753</v>
      </c>
      <c r="H8201" s="171" t="s">
        <v>1</v>
      </c>
      <c r="I8201" s="173"/>
      <c r="L8201" s="170"/>
      <c r="M8201" s="174"/>
      <c r="T8201" s="175"/>
      <c r="AT8201" s="171" t="s">
        <v>197</v>
      </c>
      <c r="AU8201" s="171" t="s">
        <v>94</v>
      </c>
      <c r="AV8201" s="14" t="s">
        <v>92</v>
      </c>
      <c r="AW8201" s="14" t="s">
        <v>40</v>
      </c>
      <c r="AX8201" s="14" t="s">
        <v>84</v>
      </c>
      <c r="AY8201" s="171" t="s">
        <v>174</v>
      </c>
    </row>
    <row r="8202" spans="2:51" s="12" customFormat="1" x14ac:dyDescent="0.2">
      <c r="B8202" s="150"/>
      <c r="D8202" s="151" t="s">
        <v>197</v>
      </c>
      <c r="E8202" s="152" t="s">
        <v>1</v>
      </c>
      <c r="F8202" s="153" t="s">
        <v>1841</v>
      </c>
      <c r="H8202" s="154">
        <v>9.34</v>
      </c>
      <c r="I8202" s="155"/>
      <c r="L8202" s="150"/>
      <c r="M8202" s="156"/>
      <c r="T8202" s="157"/>
      <c r="AT8202" s="152" t="s">
        <v>197</v>
      </c>
      <c r="AU8202" s="152" t="s">
        <v>94</v>
      </c>
      <c r="AV8202" s="12" t="s">
        <v>94</v>
      </c>
      <c r="AW8202" s="12" t="s">
        <v>40</v>
      </c>
      <c r="AX8202" s="12" t="s">
        <v>84</v>
      </c>
      <c r="AY8202" s="152" t="s">
        <v>174</v>
      </c>
    </row>
    <row r="8203" spans="2:51" s="14" customFormat="1" x14ac:dyDescent="0.2">
      <c r="B8203" s="170"/>
      <c r="D8203" s="151" t="s">
        <v>197</v>
      </c>
      <c r="E8203" s="171" t="s">
        <v>1</v>
      </c>
      <c r="F8203" s="172" t="s">
        <v>754</v>
      </c>
      <c r="H8203" s="171" t="s">
        <v>1</v>
      </c>
      <c r="I8203" s="173"/>
      <c r="L8203" s="170"/>
      <c r="M8203" s="174"/>
      <c r="T8203" s="175"/>
      <c r="AT8203" s="171" t="s">
        <v>197</v>
      </c>
      <c r="AU8203" s="171" t="s">
        <v>94</v>
      </c>
      <c r="AV8203" s="14" t="s">
        <v>92</v>
      </c>
      <c r="AW8203" s="14" t="s">
        <v>40</v>
      </c>
      <c r="AX8203" s="14" t="s">
        <v>84</v>
      </c>
      <c r="AY8203" s="171" t="s">
        <v>174</v>
      </c>
    </row>
    <row r="8204" spans="2:51" s="12" customFormat="1" x14ac:dyDescent="0.2">
      <c r="B8204" s="150"/>
      <c r="D8204" s="151" t="s">
        <v>197</v>
      </c>
      <c r="E8204" s="152" t="s">
        <v>1</v>
      </c>
      <c r="F8204" s="153" t="s">
        <v>1840</v>
      </c>
      <c r="H8204" s="154">
        <v>9.2200000000000006</v>
      </c>
      <c r="I8204" s="155"/>
      <c r="L8204" s="150"/>
      <c r="M8204" s="156"/>
      <c r="T8204" s="157"/>
      <c r="AT8204" s="152" t="s">
        <v>197</v>
      </c>
      <c r="AU8204" s="152" t="s">
        <v>94</v>
      </c>
      <c r="AV8204" s="12" t="s">
        <v>94</v>
      </c>
      <c r="AW8204" s="12" t="s">
        <v>40</v>
      </c>
      <c r="AX8204" s="12" t="s">
        <v>84</v>
      </c>
      <c r="AY8204" s="152" t="s">
        <v>174</v>
      </c>
    </row>
    <row r="8205" spans="2:51" s="15" customFormat="1" x14ac:dyDescent="0.2">
      <c r="B8205" s="189"/>
      <c r="D8205" s="151" t="s">
        <v>197</v>
      </c>
      <c r="E8205" s="190" t="s">
        <v>1</v>
      </c>
      <c r="F8205" s="191" t="s">
        <v>329</v>
      </c>
      <c r="H8205" s="192">
        <v>75.92</v>
      </c>
      <c r="I8205" s="193"/>
      <c r="L8205" s="189"/>
      <c r="M8205" s="194"/>
      <c r="T8205" s="195"/>
      <c r="AT8205" s="190" t="s">
        <v>197</v>
      </c>
      <c r="AU8205" s="190" t="s">
        <v>94</v>
      </c>
      <c r="AV8205" s="15" t="s">
        <v>190</v>
      </c>
      <c r="AW8205" s="15" t="s">
        <v>40</v>
      </c>
      <c r="AX8205" s="15" t="s">
        <v>84</v>
      </c>
      <c r="AY8205" s="190" t="s">
        <v>174</v>
      </c>
    </row>
    <row r="8206" spans="2:51" s="14" customFormat="1" x14ac:dyDescent="0.2">
      <c r="B8206" s="170"/>
      <c r="D8206" s="151" t="s">
        <v>197</v>
      </c>
      <c r="E8206" s="171" t="s">
        <v>1</v>
      </c>
      <c r="F8206" s="172" t="s">
        <v>755</v>
      </c>
      <c r="H8206" s="171" t="s">
        <v>1</v>
      </c>
      <c r="I8206" s="173"/>
      <c r="L8206" s="170"/>
      <c r="M8206" s="174"/>
      <c r="T8206" s="175"/>
      <c r="AT8206" s="171" t="s">
        <v>197</v>
      </c>
      <c r="AU8206" s="171" t="s">
        <v>94</v>
      </c>
      <c r="AV8206" s="14" t="s">
        <v>92</v>
      </c>
      <c r="AW8206" s="14" t="s">
        <v>40</v>
      </c>
      <c r="AX8206" s="14" t="s">
        <v>84</v>
      </c>
      <c r="AY8206" s="171" t="s">
        <v>174</v>
      </c>
    </row>
    <row r="8207" spans="2:51" s="14" customFormat="1" x14ac:dyDescent="0.2">
      <c r="B8207" s="170"/>
      <c r="D8207" s="151" t="s">
        <v>197</v>
      </c>
      <c r="E8207" s="171" t="s">
        <v>1</v>
      </c>
      <c r="F8207" s="172" t="s">
        <v>756</v>
      </c>
      <c r="H8207" s="171" t="s">
        <v>1</v>
      </c>
      <c r="I8207" s="173"/>
      <c r="L8207" s="170"/>
      <c r="M8207" s="174"/>
      <c r="T8207" s="175"/>
      <c r="AT8207" s="171" t="s">
        <v>197</v>
      </c>
      <c r="AU8207" s="171" t="s">
        <v>94</v>
      </c>
      <c r="AV8207" s="14" t="s">
        <v>92</v>
      </c>
      <c r="AW8207" s="14" t="s">
        <v>40</v>
      </c>
      <c r="AX8207" s="14" t="s">
        <v>84</v>
      </c>
      <c r="AY8207" s="171" t="s">
        <v>174</v>
      </c>
    </row>
    <row r="8208" spans="2:51" s="12" customFormat="1" x14ac:dyDescent="0.2">
      <c r="B8208" s="150"/>
      <c r="D8208" s="151" t="s">
        <v>197</v>
      </c>
      <c r="E8208" s="152" t="s">
        <v>1</v>
      </c>
      <c r="F8208" s="153" t="s">
        <v>1840</v>
      </c>
      <c r="H8208" s="154">
        <v>9.2200000000000006</v>
      </c>
      <c r="I8208" s="155"/>
      <c r="L8208" s="150"/>
      <c r="M8208" s="156"/>
      <c r="T8208" s="157"/>
      <c r="AT8208" s="152" t="s">
        <v>197</v>
      </c>
      <c r="AU8208" s="152" t="s">
        <v>94</v>
      </c>
      <c r="AV8208" s="12" t="s">
        <v>94</v>
      </c>
      <c r="AW8208" s="12" t="s">
        <v>40</v>
      </c>
      <c r="AX8208" s="12" t="s">
        <v>84</v>
      </c>
      <c r="AY8208" s="152" t="s">
        <v>174</v>
      </c>
    </row>
    <row r="8209" spans="2:51" s="14" customFormat="1" x14ac:dyDescent="0.2">
      <c r="B8209" s="170"/>
      <c r="D8209" s="151" t="s">
        <v>197</v>
      </c>
      <c r="E8209" s="171" t="s">
        <v>1</v>
      </c>
      <c r="F8209" s="172" t="s">
        <v>757</v>
      </c>
      <c r="H8209" s="171" t="s">
        <v>1</v>
      </c>
      <c r="I8209" s="173"/>
      <c r="L8209" s="170"/>
      <c r="M8209" s="174"/>
      <c r="T8209" s="175"/>
      <c r="AT8209" s="171" t="s">
        <v>197</v>
      </c>
      <c r="AU8209" s="171" t="s">
        <v>94</v>
      </c>
      <c r="AV8209" s="14" t="s">
        <v>92</v>
      </c>
      <c r="AW8209" s="14" t="s">
        <v>40</v>
      </c>
      <c r="AX8209" s="14" t="s">
        <v>84</v>
      </c>
      <c r="AY8209" s="171" t="s">
        <v>174</v>
      </c>
    </row>
    <row r="8210" spans="2:51" s="12" customFormat="1" x14ac:dyDescent="0.2">
      <c r="B8210" s="150"/>
      <c r="D8210" s="151" t="s">
        <v>197</v>
      </c>
      <c r="E8210" s="152" t="s">
        <v>1</v>
      </c>
      <c r="F8210" s="153" t="s">
        <v>1841</v>
      </c>
      <c r="H8210" s="154">
        <v>9.34</v>
      </c>
      <c r="I8210" s="155"/>
      <c r="L8210" s="150"/>
      <c r="M8210" s="156"/>
      <c r="T8210" s="157"/>
      <c r="AT8210" s="152" t="s">
        <v>197</v>
      </c>
      <c r="AU8210" s="152" t="s">
        <v>94</v>
      </c>
      <c r="AV8210" s="12" t="s">
        <v>94</v>
      </c>
      <c r="AW8210" s="12" t="s">
        <v>40</v>
      </c>
      <c r="AX8210" s="12" t="s">
        <v>84</v>
      </c>
      <c r="AY8210" s="152" t="s">
        <v>174</v>
      </c>
    </row>
    <row r="8211" spans="2:51" s="14" customFormat="1" x14ac:dyDescent="0.2">
      <c r="B8211" s="170"/>
      <c r="D8211" s="151" t="s">
        <v>197</v>
      </c>
      <c r="E8211" s="171" t="s">
        <v>1</v>
      </c>
      <c r="F8211" s="172" t="s">
        <v>758</v>
      </c>
      <c r="H8211" s="171" t="s">
        <v>1</v>
      </c>
      <c r="I8211" s="173"/>
      <c r="L8211" s="170"/>
      <c r="M8211" s="174"/>
      <c r="T8211" s="175"/>
      <c r="AT8211" s="171" t="s">
        <v>197</v>
      </c>
      <c r="AU8211" s="171" t="s">
        <v>94</v>
      </c>
      <c r="AV8211" s="14" t="s">
        <v>92</v>
      </c>
      <c r="AW8211" s="14" t="s">
        <v>40</v>
      </c>
      <c r="AX8211" s="14" t="s">
        <v>84</v>
      </c>
      <c r="AY8211" s="171" t="s">
        <v>174</v>
      </c>
    </row>
    <row r="8212" spans="2:51" s="12" customFormat="1" x14ac:dyDescent="0.2">
      <c r="B8212" s="150"/>
      <c r="D8212" s="151" t="s">
        <v>197</v>
      </c>
      <c r="E8212" s="152" t="s">
        <v>1</v>
      </c>
      <c r="F8212" s="153" t="s">
        <v>1841</v>
      </c>
      <c r="H8212" s="154">
        <v>9.34</v>
      </c>
      <c r="I8212" s="155"/>
      <c r="L8212" s="150"/>
      <c r="M8212" s="156"/>
      <c r="T8212" s="157"/>
      <c r="AT8212" s="152" t="s">
        <v>197</v>
      </c>
      <c r="AU8212" s="152" t="s">
        <v>94</v>
      </c>
      <c r="AV8212" s="12" t="s">
        <v>94</v>
      </c>
      <c r="AW8212" s="12" t="s">
        <v>40</v>
      </c>
      <c r="AX8212" s="12" t="s">
        <v>84</v>
      </c>
      <c r="AY8212" s="152" t="s">
        <v>174</v>
      </c>
    </row>
    <row r="8213" spans="2:51" s="14" customFormat="1" x14ac:dyDescent="0.2">
      <c r="B8213" s="170"/>
      <c r="D8213" s="151" t="s">
        <v>197</v>
      </c>
      <c r="E8213" s="171" t="s">
        <v>1</v>
      </c>
      <c r="F8213" s="172" t="s">
        <v>759</v>
      </c>
      <c r="H8213" s="171" t="s">
        <v>1</v>
      </c>
      <c r="I8213" s="173"/>
      <c r="L8213" s="170"/>
      <c r="M8213" s="174"/>
      <c r="T8213" s="175"/>
      <c r="AT8213" s="171" t="s">
        <v>197</v>
      </c>
      <c r="AU8213" s="171" t="s">
        <v>94</v>
      </c>
      <c r="AV8213" s="14" t="s">
        <v>92</v>
      </c>
      <c r="AW8213" s="14" t="s">
        <v>40</v>
      </c>
      <c r="AX8213" s="14" t="s">
        <v>84</v>
      </c>
      <c r="AY8213" s="171" t="s">
        <v>174</v>
      </c>
    </row>
    <row r="8214" spans="2:51" s="12" customFormat="1" x14ac:dyDescent="0.2">
      <c r="B8214" s="150"/>
      <c r="D8214" s="151" t="s">
        <v>197</v>
      </c>
      <c r="E8214" s="152" t="s">
        <v>1</v>
      </c>
      <c r="F8214" s="153" t="s">
        <v>1841</v>
      </c>
      <c r="H8214" s="154">
        <v>9.34</v>
      </c>
      <c r="I8214" s="155"/>
      <c r="L8214" s="150"/>
      <c r="M8214" s="156"/>
      <c r="T8214" s="157"/>
      <c r="AT8214" s="152" t="s">
        <v>197</v>
      </c>
      <c r="AU8214" s="152" t="s">
        <v>94</v>
      </c>
      <c r="AV8214" s="12" t="s">
        <v>94</v>
      </c>
      <c r="AW8214" s="12" t="s">
        <v>40</v>
      </c>
      <c r="AX8214" s="12" t="s">
        <v>84</v>
      </c>
      <c r="AY8214" s="152" t="s">
        <v>174</v>
      </c>
    </row>
    <row r="8215" spans="2:51" s="14" customFormat="1" x14ac:dyDescent="0.2">
      <c r="B8215" s="170"/>
      <c r="D8215" s="151" t="s">
        <v>197</v>
      </c>
      <c r="E8215" s="171" t="s">
        <v>1</v>
      </c>
      <c r="F8215" s="172" t="s">
        <v>760</v>
      </c>
      <c r="H8215" s="171" t="s">
        <v>1</v>
      </c>
      <c r="I8215" s="173"/>
      <c r="L8215" s="170"/>
      <c r="M8215" s="174"/>
      <c r="T8215" s="175"/>
      <c r="AT8215" s="171" t="s">
        <v>197</v>
      </c>
      <c r="AU8215" s="171" t="s">
        <v>94</v>
      </c>
      <c r="AV8215" s="14" t="s">
        <v>92</v>
      </c>
      <c r="AW8215" s="14" t="s">
        <v>40</v>
      </c>
      <c r="AX8215" s="14" t="s">
        <v>84</v>
      </c>
      <c r="AY8215" s="171" t="s">
        <v>174</v>
      </c>
    </row>
    <row r="8216" spans="2:51" s="12" customFormat="1" x14ac:dyDescent="0.2">
      <c r="B8216" s="150"/>
      <c r="D8216" s="151" t="s">
        <v>197</v>
      </c>
      <c r="E8216" s="152" t="s">
        <v>1</v>
      </c>
      <c r="F8216" s="153" t="s">
        <v>1841</v>
      </c>
      <c r="H8216" s="154">
        <v>9.34</v>
      </c>
      <c r="I8216" s="155"/>
      <c r="L8216" s="150"/>
      <c r="M8216" s="156"/>
      <c r="T8216" s="157"/>
      <c r="AT8216" s="152" t="s">
        <v>197</v>
      </c>
      <c r="AU8216" s="152" t="s">
        <v>94</v>
      </c>
      <c r="AV8216" s="12" t="s">
        <v>94</v>
      </c>
      <c r="AW8216" s="12" t="s">
        <v>40</v>
      </c>
      <c r="AX8216" s="12" t="s">
        <v>84</v>
      </c>
      <c r="AY8216" s="152" t="s">
        <v>174</v>
      </c>
    </row>
    <row r="8217" spans="2:51" s="14" customFormat="1" x14ac:dyDescent="0.2">
      <c r="B8217" s="170"/>
      <c r="D8217" s="151" t="s">
        <v>197</v>
      </c>
      <c r="E8217" s="171" t="s">
        <v>1</v>
      </c>
      <c r="F8217" s="172" t="s">
        <v>761</v>
      </c>
      <c r="H8217" s="171" t="s">
        <v>1</v>
      </c>
      <c r="I8217" s="173"/>
      <c r="L8217" s="170"/>
      <c r="M8217" s="174"/>
      <c r="T8217" s="175"/>
      <c r="AT8217" s="171" t="s">
        <v>197</v>
      </c>
      <c r="AU8217" s="171" t="s">
        <v>94</v>
      </c>
      <c r="AV8217" s="14" t="s">
        <v>92</v>
      </c>
      <c r="AW8217" s="14" t="s">
        <v>40</v>
      </c>
      <c r="AX8217" s="14" t="s">
        <v>84</v>
      </c>
      <c r="AY8217" s="171" t="s">
        <v>174</v>
      </c>
    </row>
    <row r="8218" spans="2:51" s="12" customFormat="1" x14ac:dyDescent="0.2">
      <c r="B8218" s="150"/>
      <c r="D8218" s="151" t="s">
        <v>197</v>
      </c>
      <c r="E8218" s="152" t="s">
        <v>1</v>
      </c>
      <c r="F8218" s="153" t="s">
        <v>1840</v>
      </c>
      <c r="H8218" s="154">
        <v>9.2200000000000006</v>
      </c>
      <c r="I8218" s="155"/>
      <c r="L8218" s="150"/>
      <c r="M8218" s="156"/>
      <c r="T8218" s="157"/>
      <c r="AT8218" s="152" t="s">
        <v>197</v>
      </c>
      <c r="AU8218" s="152" t="s">
        <v>94</v>
      </c>
      <c r="AV8218" s="12" t="s">
        <v>94</v>
      </c>
      <c r="AW8218" s="12" t="s">
        <v>40</v>
      </c>
      <c r="AX8218" s="12" t="s">
        <v>84</v>
      </c>
      <c r="AY8218" s="152" t="s">
        <v>174</v>
      </c>
    </row>
    <row r="8219" spans="2:51" s="14" customFormat="1" x14ac:dyDescent="0.2">
      <c r="B8219" s="170"/>
      <c r="D8219" s="151" t="s">
        <v>197</v>
      </c>
      <c r="E8219" s="171" t="s">
        <v>1</v>
      </c>
      <c r="F8219" s="172" t="s">
        <v>762</v>
      </c>
      <c r="H8219" s="171" t="s">
        <v>1</v>
      </c>
      <c r="I8219" s="173"/>
      <c r="L8219" s="170"/>
      <c r="M8219" s="174"/>
      <c r="T8219" s="175"/>
      <c r="AT8219" s="171" t="s">
        <v>197</v>
      </c>
      <c r="AU8219" s="171" t="s">
        <v>94</v>
      </c>
      <c r="AV8219" s="14" t="s">
        <v>92</v>
      </c>
      <c r="AW8219" s="14" t="s">
        <v>40</v>
      </c>
      <c r="AX8219" s="14" t="s">
        <v>84</v>
      </c>
      <c r="AY8219" s="171" t="s">
        <v>174</v>
      </c>
    </row>
    <row r="8220" spans="2:51" s="12" customFormat="1" x14ac:dyDescent="0.2">
      <c r="B8220" s="150"/>
      <c r="D8220" s="151" t="s">
        <v>197</v>
      </c>
      <c r="E8220" s="152" t="s">
        <v>1</v>
      </c>
      <c r="F8220" s="153" t="s">
        <v>1840</v>
      </c>
      <c r="H8220" s="154">
        <v>9.2200000000000006</v>
      </c>
      <c r="I8220" s="155"/>
      <c r="L8220" s="150"/>
      <c r="M8220" s="156"/>
      <c r="T8220" s="157"/>
      <c r="AT8220" s="152" t="s">
        <v>197</v>
      </c>
      <c r="AU8220" s="152" t="s">
        <v>94</v>
      </c>
      <c r="AV8220" s="12" t="s">
        <v>94</v>
      </c>
      <c r="AW8220" s="12" t="s">
        <v>40</v>
      </c>
      <c r="AX8220" s="12" t="s">
        <v>84</v>
      </c>
      <c r="AY8220" s="152" t="s">
        <v>174</v>
      </c>
    </row>
    <row r="8221" spans="2:51" s="14" customFormat="1" x14ac:dyDescent="0.2">
      <c r="B8221" s="170"/>
      <c r="D8221" s="151" t="s">
        <v>197</v>
      </c>
      <c r="E8221" s="171" t="s">
        <v>1</v>
      </c>
      <c r="F8221" s="172" t="s">
        <v>763</v>
      </c>
      <c r="H8221" s="171" t="s">
        <v>1</v>
      </c>
      <c r="I8221" s="173"/>
      <c r="L8221" s="170"/>
      <c r="M8221" s="174"/>
      <c r="T8221" s="175"/>
      <c r="AT8221" s="171" t="s">
        <v>197</v>
      </c>
      <c r="AU8221" s="171" t="s">
        <v>94</v>
      </c>
      <c r="AV8221" s="14" t="s">
        <v>92</v>
      </c>
      <c r="AW8221" s="14" t="s">
        <v>40</v>
      </c>
      <c r="AX8221" s="14" t="s">
        <v>84</v>
      </c>
      <c r="AY8221" s="171" t="s">
        <v>174</v>
      </c>
    </row>
    <row r="8222" spans="2:51" s="12" customFormat="1" x14ac:dyDescent="0.2">
      <c r="B8222" s="150"/>
      <c r="D8222" s="151" t="s">
        <v>197</v>
      </c>
      <c r="E8222" s="152" t="s">
        <v>1</v>
      </c>
      <c r="F8222" s="153" t="s">
        <v>1841</v>
      </c>
      <c r="H8222" s="154">
        <v>9.34</v>
      </c>
      <c r="I8222" s="155"/>
      <c r="L8222" s="150"/>
      <c r="M8222" s="156"/>
      <c r="T8222" s="157"/>
      <c r="AT8222" s="152" t="s">
        <v>197</v>
      </c>
      <c r="AU8222" s="152" t="s">
        <v>94</v>
      </c>
      <c r="AV8222" s="12" t="s">
        <v>94</v>
      </c>
      <c r="AW8222" s="12" t="s">
        <v>40</v>
      </c>
      <c r="AX8222" s="12" t="s">
        <v>84</v>
      </c>
      <c r="AY8222" s="152" t="s">
        <v>174</v>
      </c>
    </row>
    <row r="8223" spans="2:51" s="14" customFormat="1" x14ac:dyDescent="0.2">
      <c r="B8223" s="170"/>
      <c r="D8223" s="151" t="s">
        <v>197</v>
      </c>
      <c r="E8223" s="171" t="s">
        <v>1</v>
      </c>
      <c r="F8223" s="172" t="s">
        <v>764</v>
      </c>
      <c r="H8223" s="171" t="s">
        <v>1</v>
      </c>
      <c r="I8223" s="173"/>
      <c r="L8223" s="170"/>
      <c r="M8223" s="174"/>
      <c r="T8223" s="175"/>
      <c r="AT8223" s="171" t="s">
        <v>197</v>
      </c>
      <c r="AU8223" s="171" t="s">
        <v>94</v>
      </c>
      <c r="AV8223" s="14" t="s">
        <v>92</v>
      </c>
      <c r="AW8223" s="14" t="s">
        <v>40</v>
      </c>
      <c r="AX8223" s="14" t="s">
        <v>84</v>
      </c>
      <c r="AY8223" s="171" t="s">
        <v>174</v>
      </c>
    </row>
    <row r="8224" spans="2:51" s="12" customFormat="1" x14ac:dyDescent="0.2">
      <c r="B8224" s="150"/>
      <c r="D8224" s="151" t="s">
        <v>197</v>
      </c>
      <c r="E8224" s="152" t="s">
        <v>1</v>
      </c>
      <c r="F8224" s="153" t="s">
        <v>1841</v>
      </c>
      <c r="H8224" s="154">
        <v>9.34</v>
      </c>
      <c r="I8224" s="155"/>
      <c r="L8224" s="150"/>
      <c r="M8224" s="156"/>
      <c r="T8224" s="157"/>
      <c r="AT8224" s="152" t="s">
        <v>197</v>
      </c>
      <c r="AU8224" s="152" t="s">
        <v>94</v>
      </c>
      <c r="AV8224" s="12" t="s">
        <v>94</v>
      </c>
      <c r="AW8224" s="12" t="s">
        <v>40</v>
      </c>
      <c r="AX8224" s="12" t="s">
        <v>84</v>
      </c>
      <c r="AY8224" s="152" t="s">
        <v>174</v>
      </c>
    </row>
    <row r="8225" spans="2:65" s="14" customFormat="1" x14ac:dyDescent="0.2">
      <c r="B8225" s="170"/>
      <c r="D8225" s="151" t="s">
        <v>197</v>
      </c>
      <c r="E8225" s="171" t="s">
        <v>1</v>
      </c>
      <c r="F8225" s="172" t="s">
        <v>765</v>
      </c>
      <c r="H8225" s="171" t="s">
        <v>1</v>
      </c>
      <c r="I8225" s="173"/>
      <c r="L8225" s="170"/>
      <c r="M8225" s="174"/>
      <c r="T8225" s="175"/>
      <c r="AT8225" s="171" t="s">
        <v>197</v>
      </c>
      <c r="AU8225" s="171" t="s">
        <v>94</v>
      </c>
      <c r="AV8225" s="14" t="s">
        <v>92</v>
      </c>
      <c r="AW8225" s="14" t="s">
        <v>40</v>
      </c>
      <c r="AX8225" s="14" t="s">
        <v>84</v>
      </c>
      <c r="AY8225" s="171" t="s">
        <v>174</v>
      </c>
    </row>
    <row r="8226" spans="2:65" s="12" customFormat="1" x14ac:dyDescent="0.2">
      <c r="B8226" s="150"/>
      <c r="D8226" s="151" t="s">
        <v>197</v>
      </c>
      <c r="E8226" s="152" t="s">
        <v>1</v>
      </c>
      <c r="F8226" s="153" t="s">
        <v>1841</v>
      </c>
      <c r="H8226" s="154">
        <v>9.34</v>
      </c>
      <c r="I8226" s="155"/>
      <c r="L8226" s="150"/>
      <c r="M8226" s="156"/>
      <c r="T8226" s="157"/>
      <c r="AT8226" s="152" t="s">
        <v>197</v>
      </c>
      <c r="AU8226" s="152" t="s">
        <v>94</v>
      </c>
      <c r="AV8226" s="12" t="s">
        <v>94</v>
      </c>
      <c r="AW8226" s="12" t="s">
        <v>40</v>
      </c>
      <c r="AX8226" s="12" t="s">
        <v>84</v>
      </c>
      <c r="AY8226" s="152" t="s">
        <v>174</v>
      </c>
    </row>
    <row r="8227" spans="2:65" s="14" customFormat="1" x14ac:dyDescent="0.2">
      <c r="B8227" s="170"/>
      <c r="D8227" s="151" t="s">
        <v>197</v>
      </c>
      <c r="E8227" s="171" t="s">
        <v>1</v>
      </c>
      <c r="F8227" s="172" t="s">
        <v>766</v>
      </c>
      <c r="H8227" s="171" t="s">
        <v>1</v>
      </c>
      <c r="I8227" s="173"/>
      <c r="L8227" s="170"/>
      <c r="M8227" s="174"/>
      <c r="T8227" s="175"/>
      <c r="AT8227" s="171" t="s">
        <v>197</v>
      </c>
      <c r="AU8227" s="171" t="s">
        <v>94</v>
      </c>
      <c r="AV8227" s="14" t="s">
        <v>92</v>
      </c>
      <c r="AW8227" s="14" t="s">
        <v>40</v>
      </c>
      <c r="AX8227" s="14" t="s">
        <v>84</v>
      </c>
      <c r="AY8227" s="171" t="s">
        <v>174</v>
      </c>
    </row>
    <row r="8228" spans="2:65" s="12" customFormat="1" x14ac:dyDescent="0.2">
      <c r="B8228" s="150"/>
      <c r="D8228" s="151" t="s">
        <v>197</v>
      </c>
      <c r="E8228" s="152" t="s">
        <v>1</v>
      </c>
      <c r="F8228" s="153" t="s">
        <v>1841</v>
      </c>
      <c r="H8228" s="154">
        <v>9.34</v>
      </c>
      <c r="I8228" s="155"/>
      <c r="L8228" s="150"/>
      <c r="M8228" s="156"/>
      <c r="T8228" s="157"/>
      <c r="AT8228" s="152" t="s">
        <v>197</v>
      </c>
      <c r="AU8228" s="152" t="s">
        <v>94</v>
      </c>
      <c r="AV8228" s="12" t="s">
        <v>94</v>
      </c>
      <c r="AW8228" s="12" t="s">
        <v>40</v>
      </c>
      <c r="AX8228" s="12" t="s">
        <v>84</v>
      </c>
      <c r="AY8228" s="152" t="s">
        <v>174</v>
      </c>
    </row>
    <row r="8229" spans="2:65" s="14" customFormat="1" x14ac:dyDescent="0.2">
      <c r="B8229" s="170"/>
      <c r="D8229" s="151" t="s">
        <v>197</v>
      </c>
      <c r="E8229" s="171" t="s">
        <v>1</v>
      </c>
      <c r="F8229" s="172" t="s">
        <v>767</v>
      </c>
      <c r="H8229" s="171" t="s">
        <v>1</v>
      </c>
      <c r="I8229" s="173"/>
      <c r="L8229" s="170"/>
      <c r="M8229" s="174"/>
      <c r="T8229" s="175"/>
      <c r="AT8229" s="171" t="s">
        <v>197</v>
      </c>
      <c r="AU8229" s="171" t="s">
        <v>94</v>
      </c>
      <c r="AV8229" s="14" t="s">
        <v>92</v>
      </c>
      <c r="AW8229" s="14" t="s">
        <v>40</v>
      </c>
      <c r="AX8229" s="14" t="s">
        <v>84</v>
      </c>
      <c r="AY8229" s="171" t="s">
        <v>174</v>
      </c>
    </row>
    <row r="8230" spans="2:65" s="12" customFormat="1" x14ac:dyDescent="0.2">
      <c r="B8230" s="150"/>
      <c r="D8230" s="151" t="s">
        <v>197</v>
      </c>
      <c r="E8230" s="152" t="s">
        <v>1</v>
      </c>
      <c r="F8230" s="153" t="s">
        <v>1840</v>
      </c>
      <c r="H8230" s="154">
        <v>9.2200000000000006</v>
      </c>
      <c r="I8230" s="155"/>
      <c r="L8230" s="150"/>
      <c r="M8230" s="156"/>
      <c r="T8230" s="157"/>
      <c r="AT8230" s="152" t="s">
        <v>197</v>
      </c>
      <c r="AU8230" s="152" t="s">
        <v>94</v>
      </c>
      <c r="AV8230" s="12" t="s">
        <v>94</v>
      </c>
      <c r="AW8230" s="12" t="s">
        <v>40</v>
      </c>
      <c r="AX8230" s="12" t="s">
        <v>84</v>
      </c>
      <c r="AY8230" s="152" t="s">
        <v>174</v>
      </c>
    </row>
    <row r="8231" spans="2:65" s="15" customFormat="1" x14ac:dyDescent="0.2">
      <c r="B8231" s="189"/>
      <c r="D8231" s="151" t="s">
        <v>197</v>
      </c>
      <c r="E8231" s="190" t="s">
        <v>1</v>
      </c>
      <c r="F8231" s="191" t="s">
        <v>329</v>
      </c>
      <c r="H8231" s="192">
        <v>111.60000000000001</v>
      </c>
      <c r="I8231" s="193"/>
      <c r="L8231" s="189"/>
      <c r="M8231" s="194"/>
      <c r="T8231" s="195"/>
      <c r="AT8231" s="190" t="s">
        <v>197</v>
      </c>
      <c r="AU8231" s="190" t="s">
        <v>94</v>
      </c>
      <c r="AV8231" s="15" t="s">
        <v>190</v>
      </c>
      <c r="AW8231" s="15" t="s">
        <v>40</v>
      </c>
      <c r="AX8231" s="15" t="s">
        <v>84</v>
      </c>
      <c r="AY8231" s="190" t="s">
        <v>174</v>
      </c>
    </row>
    <row r="8232" spans="2:65" s="13" customFormat="1" x14ac:dyDescent="0.2">
      <c r="B8232" s="158"/>
      <c r="D8232" s="151" t="s">
        <v>197</v>
      </c>
      <c r="E8232" s="159" t="s">
        <v>1</v>
      </c>
      <c r="F8232" s="160" t="s">
        <v>199</v>
      </c>
      <c r="H8232" s="161">
        <v>187.52000000000004</v>
      </c>
      <c r="I8232" s="162"/>
      <c r="L8232" s="158"/>
      <c r="M8232" s="163"/>
      <c r="T8232" s="164"/>
      <c r="AT8232" s="159" t="s">
        <v>197</v>
      </c>
      <c r="AU8232" s="159" t="s">
        <v>94</v>
      </c>
      <c r="AV8232" s="13" t="s">
        <v>182</v>
      </c>
      <c r="AW8232" s="13" t="s">
        <v>40</v>
      </c>
      <c r="AX8232" s="13" t="s">
        <v>92</v>
      </c>
      <c r="AY8232" s="159" t="s">
        <v>174</v>
      </c>
    </row>
    <row r="8233" spans="2:65" s="1" customFormat="1" ht="44.25" customHeight="1" x14ac:dyDescent="0.2">
      <c r="B8233" s="33"/>
      <c r="C8233" s="137" t="s">
        <v>4431</v>
      </c>
      <c r="D8233" s="137" t="s">
        <v>177</v>
      </c>
      <c r="E8233" s="138" t="s">
        <v>4432</v>
      </c>
      <c r="F8233" s="139" t="s">
        <v>4433</v>
      </c>
      <c r="G8233" s="140" t="s">
        <v>249</v>
      </c>
      <c r="H8233" s="141">
        <v>230.36</v>
      </c>
      <c r="I8233" s="142"/>
      <c r="J8233" s="143">
        <f>ROUND(I8233*H8233,2)</f>
        <v>0</v>
      </c>
      <c r="K8233" s="139" t="s">
        <v>181</v>
      </c>
      <c r="L8233" s="33"/>
      <c r="M8233" s="144" t="s">
        <v>1</v>
      </c>
      <c r="N8233" s="145" t="s">
        <v>50</v>
      </c>
      <c r="P8233" s="146">
        <f>O8233*H8233</f>
        <v>0</v>
      </c>
      <c r="Q8233" s="146">
        <v>9.0299999999999998E-3</v>
      </c>
      <c r="R8233" s="146">
        <f>Q8233*H8233</f>
        <v>2.0801508000000002</v>
      </c>
      <c r="S8233" s="146">
        <v>0</v>
      </c>
      <c r="T8233" s="147">
        <f>S8233*H8233</f>
        <v>0</v>
      </c>
      <c r="AR8233" s="148" t="s">
        <v>330</v>
      </c>
      <c r="AT8233" s="148" t="s">
        <v>177</v>
      </c>
      <c r="AU8233" s="148" t="s">
        <v>94</v>
      </c>
      <c r="AY8233" s="17" t="s">
        <v>174</v>
      </c>
      <c r="BE8233" s="149">
        <f>IF(N8233="základní",J8233,0)</f>
        <v>0</v>
      </c>
      <c r="BF8233" s="149">
        <f>IF(N8233="snížená",J8233,0)</f>
        <v>0</v>
      </c>
      <c r="BG8233" s="149">
        <f>IF(N8233="zákl. přenesená",J8233,0)</f>
        <v>0</v>
      </c>
      <c r="BH8233" s="149">
        <f>IF(N8233="sníž. přenesená",J8233,0)</f>
        <v>0</v>
      </c>
      <c r="BI8233" s="149">
        <f>IF(N8233="nulová",J8233,0)</f>
        <v>0</v>
      </c>
      <c r="BJ8233" s="17" t="s">
        <v>94</v>
      </c>
      <c r="BK8233" s="149">
        <f>ROUND(I8233*H8233,2)</f>
        <v>0</v>
      </c>
      <c r="BL8233" s="17" t="s">
        <v>330</v>
      </c>
      <c r="BM8233" s="148" t="s">
        <v>4434</v>
      </c>
    </row>
    <row r="8234" spans="2:65" s="1" customFormat="1" ht="58.5" x14ac:dyDescent="0.2">
      <c r="B8234" s="33"/>
      <c r="D8234" s="151" t="s">
        <v>325</v>
      </c>
      <c r="F8234" s="186" t="s">
        <v>4435</v>
      </c>
      <c r="I8234" s="187"/>
      <c r="L8234" s="33"/>
      <c r="M8234" s="188"/>
      <c r="T8234" s="57"/>
      <c r="AT8234" s="17" t="s">
        <v>325</v>
      </c>
      <c r="AU8234" s="17" t="s">
        <v>94</v>
      </c>
    </row>
    <row r="8235" spans="2:65" s="14" customFormat="1" x14ac:dyDescent="0.2">
      <c r="B8235" s="170"/>
      <c r="D8235" s="151" t="s">
        <v>197</v>
      </c>
      <c r="E8235" s="171" t="s">
        <v>1</v>
      </c>
      <c r="F8235" s="172" t="s">
        <v>678</v>
      </c>
      <c r="H8235" s="171" t="s">
        <v>1</v>
      </c>
      <c r="I8235" s="173"/>
      <c r="L8235" s="170"/>
      <c r="M8235" s="174"/>
      <c r="T8235" s="175"/>
      <c r="AT8235" s="171" t="s">
        <v>197</v>
      </c>
      <c r="AU8235" s="171" t="s">
        <v>94</v>
      </c>
      <c r="AV8235" s="14" t="s">
        <v>92</v>
      </c>
      <c r="AW8235" s="14" t="s">
        <v>40</v>
      </c>
      <c r="AX8235" s="14" t="s">
        <v>84</v>
      </c>
      <c r="AY8235" s="171" t="s">
        <v>174</v>
      </c>
    </row>
    <row r="8236" spans="2:65" s="14" customFormat="1" x14ac:dyDescent="0.2">
      <c r="B8236" s="170"/>
      <c r="D8236" s="151" t="s">
        <v>197</v>
      </c>
      <c r="E8236" s="171" t="s">
        <v>1</v>
      </c>
      <c r="F8236" s="172" t="s">
        <v>676</v>
      </c>
      <c r="H8236" s="171" t="s">
        <v>1</v>
      </c>
      <c r="I8236" s="173"/>
      <c r="L8236" s="170"/>
      <c r="M8236" s="174"/>
      <c r="T8236" s="175"/>
      <c r="AT8236" s="171" t="s">
        <v>197</v>
      </c>
      <c r="AU8236" s="171" t="s">
        <v>94</v>
      </c>
      <c r="AV8236" s="14" t="s">
        <v>92</v>
      </c>
      <c r="AW8236" s="14" t="s">
        <v>40</v>
      </c>
      <c r="AX8236" s="14" t="s">
        <v>84</v>
      </c>
      <c r="AY8236" s="171" t="s">
        <v>174</v>
      </c>
    </row>
    <row r="8237" spans="2:65" s="12" customFormat="1" x14ac:dyDescent="0.2">
      <c r="B8237" s="150"/>
      <c r="D8237" s="151" t="s">
        <v>197</v>
      </c>
      <c r="E8237" s="152" t="s">
        <v>1</v>
      </c>
      <c r="F8237" s="153" t="s">
        <v>679</v>
      </c>
      <c r="H8237" s="154">
        <v>25.73</v>
      </c>
      <c r="I8237" s="155"/>
      <c r="L8237" s="150"/>
      <c r="M8237" s="156"/>
      <c r="T8237" s="157"/>
      <c r="AT8237" s="152" t="s">
        <v>197</v>
      </c>
      <c r="AU8237" s="152" t="s">
        <v>94</v>
      </c>
      <c r="AV8237" s="12" t="s">
        <v>94</v>
      </c>
      <c r="AW8237" s="12" t="s">
        <v>40</v>
      </c>
      <c r="AX8237" s="12" t="s">
        <v>84</v>
      </c>
      <c r="AY8237" s="152" t="s">
        <v>174</v>
      </c>
    </row>
    <row r="8238" spans="2:65" s="12" customFormat="1" x14ac:dyDescent="0.2">
      <c r="B8238" s="150"/>
      <c r="D8238" s="151" t="s">
        <v>197</v>
      </c>
      <c r="E8238" s="152" t="s">
        <v>1</v>
      </c>
      <c r="F8238" s="153" t="s">
        <v>680</v>
      </c>
      <c r="H8238" s="154">
        <v>-2.2799999999999998</v>
      </c>
      <c r="I8238" s="155"/>
      <c r="L8238" s="150"/>
      <c r="M8238" s="156"/>
      <c r="T8238" s="157"/>
      <c r="AT8238" s="152" t="s">
        <v>197</v>
      </c>
      <c r="AU8238" s="152" t="s">
        <v>94</v>
      </c>
      <c r="AV8238" s="12" t="s">
        <v>94</v>
      </c>
      <c r="AW8238" s="12" t="s">
        <v>40</v>
      </c>
      <c r="AX8238" s="12" t="s">
        <v>84</v>
      </c>
      <c r="AY8238" s="152" t="s">
        <v>174</v>
      </c>
    </row>
    <row r="8239" spans="2:65" s="14" customFormat="1" x14ac:dyDescent="0.2">
      <c r="B8239" s="170"/>
      <c r="D8239" s="151" t="s">
        <v>197</v>
      </c>
      <c r="E8239" s="171" t="s">
        <v>1</v>
      </c>
      <c r="F8239" s="172" t="s">
        <v>681</v>
      </c>
      <c r="H8239" s="171" t="s">
        <v>1</v>
      </c>
      <c r="I8239" s="173"/>
      <c r="L8239" s="170"/>
      <c r="M8239" s="174"/>
      <c r="T8239" s="175"/>
      <c r="AT8239" s="171" t="s">
        <v>197</v>
      </c>
      <c r="AU8239" s="171" t="s">
        <v>94</v>
      </c>
      <c r="AV8239" s="14" t="s">
        <v>92</v>
      </c>
      <c r="AW8239" s="14" t="s">
        <v>40</v>
      </c>
      <c r="AX8239" s="14" t="s">
        <v>84</v>
      </c>
      <c r="AY8239" s="171" t="s">
        <v>174</v>
      </c>
    </row>
    <row r="8240" spans="2:65" s="12" customFormat="1" x14ac:dyDescent="0.2">
      <c r="B8240" s="150"/>
      <c r="D8240" s="151" t="s">
        <v>197</v>
      </c>
      <c r="E8240" s="152" t="s">
        <v>1</v>
      </c>
      <c r="F8240" s="153" t="s">
        <v>682</v>
      </c>
      <c r="H8240" s="154">
        <v>5.5</v>
      </c>
      <c r="I8240" s="155"/>
      <c r="L8240" s="150"/>
      <c r="M8240" s="156"/>
      <c r="T8240" s="157"/>
      <c r="AT8240" s="152" t="s">
        <v>197</v>
      </c>
      <c r="AU8240" s="152" t="s">
        <v>94</v>
      </c>
      <c r="AV8240" s="12" t="s">
        <v>94</v>
      </c>
      <c r="AW8240" s="12" t="s">
        <v>40</v>
      </c>
      <c r="AX8240" s="12" t="s">
        <v>84</v>
      </c>
      <c r="AY8240" s="152" t="s">
        <v>174</v>
      </c>
    </row>
    <row r="8241" spans="2:51" s="14" customFormat="1" x14ac:dyDescent="0.2">
      <c r="B8241" s="170"/>
      <c r="D8241" s="151" t="s">
        <v>197</v>
      </c>
      <c r="E8241" s="171" t="s">
        <v>1</v>
      </c>
      <c r="F8241" s="172" t="s">
        <v>683</v>
      </c>
      <c r="H8241" s="171" t="s">
        <v>1</v>
      </c>
      <c r="I8241" s="173"/>
      <c r="L8241" s="170"/>
      <c r="M8241" s="174"/>
      <c r="T8241" s="175"/>
      <c r="AT8241" s="171" t="s">
        <v>197</v>
      </c>
      <c r="AU8241" s="171" t="s">
        <v>94</v>
      </c>
      <c r="AV8241" s="14" t="s">
        <v>92</v>
      </c>
      <c r="AW8241" s="14" t="s">
        <v>40</v>
      </c>
      <c r="AX8241" s="14" t="s">
        <v>84</v>
      </c>
      <c r="AY8241" s="171" t="s">
        <v>174</v>
      </c>
    </row>
    <row r="8242" spans="2:51" s="12" customFormat="1" x14ac:dyDescent="0.2">
      <c r="B8242" s="150"/>
      <c r="D8242" s="151" t="s">
        <v>197</v>
      </c>
      <c r="E8242" s="152" t="s">
        <v>1</v>
      </c>
      <c r="F8242" s="153" t="s">
        <v>684</v>
      </c>
      <c r="H8242" s="154">
        <v>2.57</v>
      </c>
      <c r="I8242" s="155"/>
      <c r="L8242" s="150"/>
      <c r="M8242" s="156"/>
      <c r="T8242" s="157"/>
      <c r="AT8242" s="152" t="s">
        <v>197</v>
      </c>
      <c r="AU8242" s="152" t="s">
        <v>94</v>
      </c>
      <c r="AV8242" s="12" t="s">
        <v>94</v>
      </c>
      <c r="AW8242" s="12" t="s">
        <v>40</v>
      </c>
      <c r="AX8242" s="12" t="s">
        <v>84</v>
      </c>
      <c r="AY8242" s="152" t="s">
        <v>174</v>
      </c>
    </row>
    <row r="8243" spans="2:51" s="14" customFormat="1" x14ac:dyDescent="0.2">
      <c r="B8243" s="170"/>
      <c r="D8243" s="151" t="s">
        <v>197</v>
      </c>
      <c r="E8243" s="171" t="s">
        <v>1</v>
      </c>
      <c r="F8243" s="172" t="s">
        <v>685</v>
      </c>
      <c r="H8243" s="171" t="s">
        <v>1</v>
      </c>
      <c r="I8243" s="173"/>
      <c r="L8243" s="170"/>
      <c r="M8243" s="174"/>
      <c r="T8243" s="175"/>
      <c r="AT8243" s="171" t="s">
        <v>197</v>
      </c>
      <c r="AU8243" s="171" t="s">
        <v>94</v>
      </c>
      <c r="AV8243" s="14" t="s">
        <v>92</v>
      </c>
      <c r="AW8243" s="14" t="s">
        <v>40</v>
      </c>
      <c r="AX8243" s="14" t="s">
        <v>84</v>
      </c>
      <c r="AY8243" s="171" t="s">
        <v>174</v>
      </c>
    </row>
    <row r="8244" spans="2:51" s="12" customFormat="1" x14ac:dyDescent="0.2">
      <c r="B8244" s="150"/>
      <c r="D8244" s="151" t="s">
        <v>197</v>
      </c>
      <c r="E8244" s="152" t="s">
        <v>1</v>
      </c>
      <c r="F8244" s="153" t="s">
        <v>686</v>
      </c>
      <c r="H8244" s="154">
        <v>6.4</v>
      </c>
      <c r="I8244" s="155"/>
      <c r="L8244" s="150"/>
      <c r="M8244" s="156"/>
      <c r="T8244" s="157"/>
      <c r="AT8244" s="152" t="s">
        <v>197</v>
      </c>
      <c r="AU8244" s="152" t="s">
        <v>94</v>
      </c>
      <c r="AV8244" s="12" t="s">
        <v>94</v>
      </c>
      <c r="AW8244" s="12" t="s">
        <v>40</v>
      </c>
      <c r="AX8244" s="12" t="s">
        <v>84</v>
      </c>
      <c r="AY8244" s="152" t="s">
        <v>174</v>
      </c>
    </row>
    <row r="8245" spans="2:51" s="14" customFormat="1" x14ac:dyDescent="0.2">
      <c r="B8245" s="170"/>
      <c r="D8245" s="151" t="s">
        <v>197</v>
      </c>
      <c r="E8245" s="171" t="s">
        <v>1</v>
      </c>
      <c r="F8245" s="172" t="s">
        <v>687</v>
      </c>
      <c r="H8245" s="171" t="s">
        <v>1</v>
      </c>
      <c r="I8245" s="173"/>
      <c r="L8245" s="170"/>
      <c r="M8245" s="174"/>
      <c r="T8245" s="175"/>
      <c r="AT8245" s="171" t="s">
        <v>197</v>
      </c>
      <c r="AU8245" s="171" t="s">
        <v>94</v>
      </c>
      <c r="AV8245" s="14" t="s">
        <v>92</v>
      </c>
      <c r="AW8245" s="14" t="s">
        <v>40</v>
      </c>
      <c r="AX8245" s="14" t="s">
        <v>84</v>
      </c>
      <c r="AY8245" s="171" t="s">
        <v>174</v>
      </c>
    </row>
    <row r="8246" spans="2:51" s="12" customFormat="1" x14ac:dyDescent="0.2">
      <c r="B8246" s="150"/>
      <c r="D8246" s="151" t="s">
        <v>197</v>
      </c>
      <c r="E8246" s="152" t="s">
        <v>1</v>
      </c>
      <c r="F8246" s="153" t="s">
        <v>688</v>
      </c>
      <c r="H8246" s="154">
        <v>6.26</v>
      </c>
      <c r="I8246" s="155"/>
      <c r="L8246" s="150"/>
      <c r="M8246" s="156"/>
      <c r="T8246" s="157"/>
      <c r="AT8246" s="152" t="s">
        <v>197</v>
      </c>
      <c r="AU8246" s="152" t="s">
        <v>94</v>
      </c>
      <c r="AV8246" s="12" t="s">
        <v>94</v>
      </c>
      <c r="AW8246" s="12" t="s">
        <v>40</v>
      </c>
      <c r="AX8246" s="12" t="s">
        <v>84</v>
      </c>
      <c r="AY8246" s="152" t="s">
        <v>174</v>
      </c>
    </row>
    <row r="8247" spans="2:51" s="14" customFormat="1" x14ac:dyDescent="0.2">
      <c r="B8247" s="170"/>
      <c r="D8247" s="151" t="s">
        <v>197</v>
      </c>
      <c r="E8247" s="171" t="s">
        <v>1</v>
      </c>
      <c r="F8247" s="172" t="s">
        <v>689</v>
      </c>
      <c r="H8247" s="171" t="s">
        <v>1</v>
      </c>
      <c r="I8247" s="173"/>
      <c r="L8247" s="170"/>
      <c r="M8247" s="174"/>
      <c r="T8247" s="175"/>
      <c r="AT8247" s="171" t="s">
        <v>197</v>
      </c>
      <c r="AU8247" s="171" t="s">
        <v>94</v>
      </c>
      <c r="AV8247" s="14" t="s">
        <v>92</v>
      </c>
      <c r="AW8247" s="14" t="s">
        <v>40</v>
      </c>
      <c r="AX8247" s="14" t="s">
        <v>84</v>
      </c>
      <c r="AY8247" s="171" t="s">
        <v>174</v>
      </c>
    </row>
    <row r="8248" spans="2:51" s="12" customFormat="1" x14ac:dyDescent="0.2">
      <c r="B8248" s="150"/>
      <c r="D8248" s="151" t="s">
        <v>197</v>
      </c>
      <c r="E8248" s="152" t="s">
        <v>1</v>
      </c>
      <c r="F8248" s="153" t="s">
        <v>690</v>
      </c>
      <c r="H8248" s="154">
        <v>6.72</v>
      </c>
      <c r="I8248" s="155"/>
      <c r="L8248" s="150"/>
      <c r="M8248" s="156"/>
      <c r="T8248" s="157"/>
      <c r="AT8248" s="152" t="s">
        <v>197</v>
      </c>
      <c r="AU8248" s="152" t="s">
        <v>94</v>
      </c>
      <c r="AV8248" s="12" t="s">
        <v>94</v>
      </c>
      <c r="AW8248" s="12" t="s">
        <v>40</v>
      </c>
      <c r="AX8248" s="12" t="s">
        <v>84</v>
      </c>
      <c r="AY8248" s="152" t="s">
        <v>174</v>
      </c>
    </row>
    <row r="8249" spans="2:51" s="14" customFormat="1" x14ac:dyDescent="0.2">
      <c r="B8249" s="170"/>
      <c r="D8249" s="151" t="s">
        <v>197</v>
      </c>
      <c r="E8249" s="171" t="s">
        <v>1</v>
      </c>
      <c r="F8249" s="172" t="s">
        <v>691</v>
      </c>
      <c r="H8249" s="171" t="s">
        <v>1</v>
      </c>
      <c r="I8249" s="173"/>
      <c r="L8249" s="170"/>
      <c r="M8249" s="174"/>
      <c r="T8249" s="175"/>
      <c r="AT8249" s="171" t="s">
        <v>197</v>
      </c>
      <c r="AU8249" s="171" t="s">
        <v>94</v>
      </c>
      <c r="AV8249" s="14" t="s">
        <v>92</v>
      </c>
      <c r="AW8249" s="14" t="s">
        <v>40</v>
      </c>
      <c r="AX8249" s="14" t="s">
        <v>84</v>
      </c>
      <c r="AY8249" s="171" t="s">
        <v>174</v>
      </c>
    </row>
    <row r="8250" spans="2:51" s="12" customFormat="1" x14ac:dyDescent="0.2">
      <c r="B8250" s="150"/>
      <c r="D8250" s="151" t="s">
        <v>197</v>
      </c>
      <c r="E8250" s="152" t="s">
        <v>1</v>
      </c>
      <c r="F8250" s="153" t="s">
        <v>692</v>
      </c>
      <c r="H8250" s="154">
        <v>14.06</v>
      </c>
      <c r="I8250" s="155"/>
      <c r="L8250" s="150"/>
      <c r="M8250" s="156"/>
      <c r="T8250" s="157"/>
      <c r="AT8250" s="152" t="s">
        <v>197</v>
      </c>
      <c r="AU8250" s="152" t="s">
        <v>94</v>
      </c>
      <c r="AV8250" s="12" t="s">
        <v>94</v>
      </c>
      <c r="AW8250" s="12" t="s">
        <v>40</v>
      </c>
      <c r="AX8250" s="12" t="s">
        <v>84</v>
      </c>
      <c r="AY8250" s="152" t="s">
        <v>174</v>
      </c>
    </row>
    <row r="8251" spans="2:51" s="14" customFormat="1" x14ac:dyDescent="0.2">
      <c r="B8251" s="170"/>
      <c r="D8251" s="151" t="s">
        <v>197</v>
      </c>
      <c r="E8251" s="171" t="s">
        <v>1</v>
      </c>
      <c r="F8251" s="172" t="s">
        <v>693</v>
      </c>
      <c r="H8251" s="171" t="s">
        <v>1</v>
      </c>
      <c r="I8251" s="173"/>
      <c r="L8251" s="170"/>
      <c r="M8251" s="174"/>
      <c r="T8251" s="175"/>
      <c r="AT8251" s="171" t="s">
        <v>197</v>
      </c>
      <c r="AU8251" s="171" t="s">
        <v>94</v>
      </c>
      <c r="AV8251" s="14" t="s">
        <v>92</v>
      </c>
      <c r="AW8251" s="14" t="s">
        <v>40</v>
      </c>
      <c r="AX8251" s="14" t="s">
        <v>84</v>
      </c>
      <c r="AY8251" s="171" t="s">
        <v>174</v>
      </c>
    </row>
    <row r="8252" spans="2:51" s="12" customFormat="1" x14ac:dyDescent="0.2">
      <c r="B8252" s="150"/>
      <c r="D8252" s="151" t="s">
        <v>197</v>
      </c>
      <c r="E8252" s="152" t="s">
        <v>1</v>
      </c>
      <c r="F8252" s="153" t="s">
        <v>694</v>
      </c>
      <c r="H8252" s="154">
        <v>5.56</v>
      </c>
      <c r="I8252" s="155"/>
      <c r="L8252" s="150"/>
      <c r="M8252" s="156"/>
      <c r="T8252" s="157"/>
      <c r="AT8252" s="152" t="s">
        <v>197</v>
      </c>
      <c r="AU8252" s="152" t="s">
        <v>94</v>
      </c>
      <c r="AV8252" s="12" t="s">
        <v>94</v>
      </c>
      <c r="AW8252" s="12" t="s">
        <v>40</v>
      </c>
      <c r="AX8252" s="12" t="s">
        <v>84</v>
      </c>
      <c r="AY8252" s="152" t="s">
        <v>174</v>
      </c>
    </row>
    <row r="8253" spans="2:51" s="14" customFormat="1" x14ac:dyDescent="0.2">
      <c r="B8253" s="170"/>
      <c r="D8253" s="151" t="s">
        <v>197</v>
      </c>
      <c r="E8253" s="171" t="s">
        <v>1</v>
      </c>
      <c r="F8253" s="172" t="s">
        <v>695</v>
      </c>
      <c r="H8253" s="171" t="s">
        <v>1</v>
      </c>
      <c r="I8253" s="173"/>
      <c r="L8253" s="170"/>
      <c r="M8253" s="174"/>
      <c r="T8253" s="175"/>
      <c r="AT8253" s="171" t="s">
        <v>197</v>
      </c>
      <c r="AU8253" s="171" t="s">
        <v>94</v>
      </c>
      <c r="AV8253" s="14" t="s">
        <v>92</v>
      </c>
      <c r="AW8253" s="14" t="s">
        <v>40</v>
      </c>
      <c r="AX8253" s="14" t="s">
        <v>84</v>
      </c>
      <c r="AY8253" s="171" t="s">
        <v>174</v>
      </c>
    </row>
    <row r="8254" spans="2:51" s="12" customFormat="1" x14ac:dyDescent="0.2">
      <c r="B8254" s="150"/>
      <c r="D8254" s="151" t="s">
        <v>197</v>
      </c>
      <c r="E8254" s="152" t="s">
        <v>1</v>
      </c>
      <c r="F8254" s="153" t="s">
        <v>696</v>
      </c>
      <c r="H8254" s="154">
        <v>4.88</v>
      </c>
      <c r="I8254" s="155"/>
      <c r="L8254" s="150"/>
      <c r="M8254" s="156"/>
      <c r="T8254" s="157"/>
      <c r="AT8254" s="152" t="s">
        <v>197</v>
      </c>
      <c r="AU8254" s="152" t="s">
        <v>94</v>
      </c>
      <c r="AV8254" s="12" t="s">
        <v>94</v>
      </c>
      <c r="AW8254" s="12" t="s">
        <v>40</v>
      </c>
      <c r="AX8254" s="12" t="s">
        <v>84</v>
      </c>
      <c r="AY8254" s="152" t="s">
        <v>174</v>
      </c>
    </row>
    <row r="8255" spans="2:51" s="14" customFormat="1" x14ac:dyDescent="0.2">
      <c r="B8255" s="170"/>
      <c r="D8255" s="151" t="s">
        <v>197</v>
      </c>
      <c r="E8255" s="171" t="s">
        <v>1</v>
      </c>
      <c r="F8255" s="172" t="s">
        <v>697</v>
      </c>
      <c r="H8255" s="171" t="s">
        <v>1</v>
      </c>
      <c r="I8255" s="173"/>
      <c r="L8255" s="170"/>
      <c r="M8255" s="174"/>
      <c r="T8255" s="175"/>
      <c r="AT8255" s="171" t="s">
        <v>197</v>
      </c>
      <c r="AU8255" s="171" t="s">
        <v>94</v>
      </c>
      <c r="AV8255" s="14" t="s">
        <v>92</v>
      </c>
      <c r="AW8255" s="14" t="s">
        <v>40</v>
      </c>
      <c r="AX8255" s="14" t="s">
        <v>84</v>
      </c>
      <c r="AY8255" s="171" t="s">
        <v>174</v>
      </c>
    </row>
    <row r="8256" spans="2:51" s="12" customFormat="1" x14ac:dyDescent="0.2">
      <c r="B8256" s="150"/>
      <c r="D8256" s="151" t="s">
        <v>197</v>
      </c>
      <c r="E8256" s="152" t="s">
        <v>1</v>
      </c>
      <c r="F8256" s="153" t="s">
        <v>698</v>
      </c>
      <c r="H8256" s="154">
        <v>8.33</v>
      </c>
      <c r="I8256" s="155"/>
      <c r="L8256" s="150"/>
      <c r="M8256" s="156"/>
      <c r="T8256" s="157"/>
      <c r="AT8256" s="152" t="s">
        <v>197</v>
      </c>
      <c r="AU8256" s="152" t="s">
        <v>94</v>
      </c>
      <c r="AV8256" s="12" t="s">
        <v>94</v>
      </c>
      <c r="AW8256" s="12" t="s">
        <v>40</v>
      </c>
      <c r="AX8256" s="12" t="s">
        <v>84</v>
      </c>
      <c r="AY8256" s="152" t="s">
        <v>174</v>
      </c>
    </row>
    <row r="8257" spans="2:51" s="14" customFormat="1" x14ac:dyDescent="0.2">
      <c r="B8257" s="170"/>
      <c r="D8257" s="151" t="s">
        <v>197</v>
      </c>
      <c r="E8257" s="171" t="s">
        <v>1</v>
      </c>
      <c r="F8257" s="172" t="s">
        <v>699</v>
      </c>
      <c r="H8257" s="171" t="s">
        <v>1</v>
      </c>
      <c r="I8257" s="173"/>
      <c r="L8257" s="170"/>
      <c r="M8257" s="174"/>
      <c r="T8257" s="175"/>
      <c r="AT8257" s="171" t="s">
        <v>197</v>
      </c>
      <c r="AU8257" s="171" t="s">
        <v>94</v>
      </c>
      <c r="AV8257" s="14" t="s">
        <v>92</v>
      </c>
      <c r="AW8257" s="14" t="s">
        <v>40</v>
      </c>
      <c r="AX8257" s="14" t="s">
        <v>84</v>
      </c>
      <c r="AY8257" s="171" t="s">
        <v>174</v>
      </c>
    </row>
    <row r="8258" spans="2:51" s="12" customFormat="1" x14ac:dyDescent="0.2">
      <c r="B8258" s="150"/>
      <c r="D8258" s="151" t="s">
        <v>197</v>
      </c>
      <c r="E8258" s="152" t="s">
        <v>1</v>
      </c>
      <c r="F8258" s="153" t="s">
        <v>700</v>
      </c>
      <c r="H8258" s="154">
        <v>19.41</v>
      </c>
      <c r="I8258" s="155"/>
      <c r="L8258" s="150"/>
      <c r="M8258" s="156"/>
      <c r="T8258" s="157"/>
      <c r="AT8258" s="152" t="s">
        <v>197</v>
      </c>
      <c r="AU8258" s="152" t="s">
        <v>94</v>
      </c>
      <c r="AV8258" s="12" t="s">
        <v>94</v>
      </c>
      <c r="AW8258" s="12" t="s">
        <v>40</v>
      </c>
      <c r="AX8258" s="12" t="s">
        <v>84</v>
      </c>
      <c r="AY8258" s="152" t="s">
        <v>174</v>
      </c>
    </row>
    <row r="8259" spans="2:51" s="14" customFormat="1" x14ac:dyDescent="0.2">
      <c r="B8259" s="170"/>
      <c r="D8259" s="151" t="s">
        <v>197</v>
      </c>
      <c r="E8259" s="171" t="s">
        <v>1</v>
      </c>
      <c r="F8259" s="172" t="s">
        <v>701</v>
      </c>
      <c r="H8259" s="171" t="s">
        <v>1</v>
      </c>
      <c r="I8259" s="173"/>
      <c r="L8259" s="170"/>
      <c r="M8259" s="174"/>
      <c r="T8259" s="175"/>
      <c r="AT8259" s="171" t="s">
        <v>197</v>
      </c>
      <c r="AU8259" s="171" t="s">
        <v>94</v>
      </c>
      <c r="AV8259" s="14" t="s">
        <v>92</v>
      </c>
      <c r="AW8259" s="14" t="s">
        <v>40</v>
      </c>
      <c r="AX8259" s="14" t="s">
        <v>84</v>
      </c>
      <c r="AY8259" s="171" t="s">
        <v>174</v>
      </c>
    </row>
    <row r="8260" spans="2:51" s="12" customFormat="1" x14ac:dyDescent="0.2">
      <c r="B8260" s="150"/>
      <c r="D8260" s="151" t="s">
        <v>197</v>
      </c>
      <c r="E8260" s="152" t="s">
        <v>1</v>
      </c>
      <c r="F8260" s="153" t="s">
        <v>702</v>
      </c>
      <c r="H8260" s="154">
        <v>8.2799999999999994</v>
      </c>
      <c r="I8260" s="155"/>
      <c r="L8260" s="150"/>
      <c r="M8260" s="156"/>
      <c r="T8260" s="157"/>
      <c r="AT8260" s="152" t="s">
        <v>197</v>
      </c>
      <c r="AU8260" s="152" t="s">
        <v>94</v>
      </c>
      <c r="AV8260" s="12" t="s">
        <v>94</v>
      </c>
      <c r="AW8260" s="12" t="s">
        <v>40</v>
      </c>
      <c r="AX8260" s="12" t="s">
        <v>84</v>
      </c>
      <c r="AY8260" s="152" t="s">
        <v>174</v>
      </c>
    </row>
    <row r="8261" spans="2:51" s="14" customFormat="1" x14ac:dyDescent="0.2">
      <c r="B8261" s="170"/>
      <c r="D8261" s="151" t="s">
        <v>197</v>
      </c>
      <c r="E8261" s="171" t="s">
        <v>1</v>
      </c>
      <c r="F8261" s="172" t="s">
        <v>703</v>
      </c>
      <c r="H8261" s="171" t="s">
        <v>1</v>
      </c>
      <c r="I8261" s="173"/>
      <c r="L8261" s="170"/>
      <c r="M8261" s="174"/>
      <c r="T8261" s="175"/>
      <c r="AT8261" s="171" t="s">
        <v>197</v>
      </c>
      <c r="AU8261" s="171" t="s">
        <v>94</v>
      </c>
      <c r="AV8261" s="14" t="s">
        <v>92</v>
      </c>
      <c r="AW8261" s="14" t="s">
        <v>40</v>
      </c>
      <c r="AX8261" s="14" t="s">
        <v>84</v>
      </c>
      <c r="AY8261" s="171" t="s">
        <v>174</v>
      </c>
    </row>
    <row r="8262" spans="2:51" s="12" customFormat="1" x14ac:dyDescent="0.2">
      <c r="B8262" s="150"/>
      <c r="D8262" s="151" t="s">
        <v>197</v>
      </c>
      <c r="E8262" s="152" t="s">
        <v>1</v>
      </c>
      <c r="F8262" s="153" t="s">
        <v>704</v>
      </c>
      <c r="H8262" s="154">
        <v>2.86</v>
      </c>
      <c r="I8262" s="155"/>
      <c r="L8262" s="150"/>
      <c r="M8262" s="156"/>
      <c r="T8262" s="157"/>
      <c r="AT8262" s="152" t="s">
        <v>197</v>
      </c>
      <c r="AU8262" s="152" t="s">
        <v>94</v>
      </c>
      <c r="AV8262" s="12" t="s">
        <v>94</v>
      </c>
      <c r="AW8262" s="12" t="s">
        <v>40</v>
      </c>
      <c r="AX8262" s="12" t="s">
        <v>84</v>
      </c>
      <c r="AY8262" s="152" t="s">
        <v>174</v>
      </c>
    </row>
    <row r="8263" spans="2:51" s="14" customFormat="1" x14ac:dyDescent="0.2">
      <c r="B8263" s="170"/>
      <c r="D8263" s="151" t="s">
        <v>197</v>
      </c>
      <c r="E8263" s="171" t="s">
        <v>1</v>
      </c>
      <c r="F8263" s="172" t="s">
        <v>705</v>
      </c>
      <c r="H8263" s="171" t="s">
        <v>1</v>
      </c>
      <c r="I8263" s="173"/>
      <c r="L8263" s="170"/>
      <c r="M8263" s="174"/>
      <c r="T8263" s="175"/>
      <c r="AT8263" s="171" t="s">
        <v>197</v>
      </c>
      <c r="AU8263" s="171" t="s">
        <v>94</v>
      </c>
      <c r="AV8263" s="14" t="s">
        <v>92</v>
      </c>
      <c r="AW8263" s="14" t="s">
        <v>40</v>
      </c>
      <c r="AX8263" s="14" t="s">
        <v>84</v>
      </c>
      <c r="AY8263" s="171" t="s">
        <v>174</v>
      </c>
    </row>
    <row r="8264" spans="2:51" s="12" customFormat="1" x14ac:dyDescent="0.2">
      <c r="B8264" s="150"/>
      <c r="D8264" s="151" t="s">
        <v>197</v>
      </c>
      <c r="E8264" s="152" t="s">
        <v>1</v>
      </c>
      <c r="F8264" s="153" t="s">
        <v>706</v>
      </c>
      <c r="H8264" s="154">
        <v>8.27</v>
      </c>
      <c r="I8264" s="155"/>
      <c r="L8264" s="150"/>
      <c r="M8264" s="156"/>
      <c r="T8264" s="157"/>
      <c r="AT8264" s="152" t="s">
        <v>197</v>
      </c>
      <c r="AU8264" s="152" t="s">
        <v>94</v>
      </c>
      <c r="AV8264" s="12" t="s">
        <v>94</v>
      </c>
      <c r="AW8264" s="12" t="s">
        <v>40</v>
      </c>
      <c r="AX8264" s="12" t="s">
        <v>84</v>
      </c>
      <c r="AY8264" s="152" t="s">
        <v>174</v>
      </c>
    </row>
    <row r="8265" spans="2:51" s="15" customFormat="1" x14ac:dyDescent="0.2">
      <c r="B8265" s="189"/>
      <c r="D8265" s="151" t="s">
        <v>197</v>
      </c>
      <c r="E8265" s="190" t="s">
        <v>1</v>
      </c>
      <c r="F8265" s="191" t="s">
        <v>329</v>
      </c>
      <c r="H8265" s="192">
        <v>122.54999999999998</v>
      </c>
      <c r="I8265" s="193"/>
      <c r="L8265" s="189"/>
      <c r="M8265" s="194"/>
      <c r="T8265" s="195"/>
      <c r="AT8265" s="190" t="s">
        <v>197</v>
      </c>
      <c r="AU8265" s="190" t="s">
        <v>94</v>
      </c>
      <c r="AV8265" s="15" t="s">
        <v>190</v>
      </c>
      <c r="AW8265" s="15" t="s">
        <v>40</v>
      </c>
      <c r="AX8265" s="15" t="s">
        <v>84</v>
      </c>
      <c r="AY8265" s="190" t="s">
        <v>174</v>
      </c>
    </row>
    <row r="8266" spans="2:51" s="14" customFormat="1" x14ac:dyDescent="0.2">
      <c r="B8266" s="170"/>
      <c r="D8266" s="151" t="s">
        <v>197</v>
      </c>
      <c r="E8266" s="171" t="s">
        <v>1</v>
      </c>
      <c r="F8266" s="172" t="s">
        <v>742</v>
      </c>
      <c r="H8266" s="171" t="s">
        <v>1</v>
      </c>
      <c r="I8266" s="173"/>
      <c r="L8266" s="170"/>
      <c r="M8266" s="174"/>
      <c r="T8266" s="175"/>
      <c r="AT8266" s="171" t="s">
        <v>197</v>
      </c>
      <c r="AU8266" s="171" t="s">
        <v>94</v>
      </c>
      <c r="AV8266" s="14" t="s">
        <v>92</v>
      </c>
      <c r="AW8266" s="14" t="s">
        <v>40</v>
      </c>
      <c r="AX8266" s="14" t="s">
        <v>84</v>
      </c>
      <c r="AY8266" s="171" t="s">
        <v>174</v>
      </c>
    </row>
    <row r="8267" spans="2:51" s="14" customFormat="1" x14ac:dyDescent="0.2">
      <c r="B8267" s="170"/>
      <c r="D8267" s="151" t="s">
        <v>197</v>
      </c>
      <c r="E8267" s="171" t="s">
        <v>1</v>
      </c>
      <c r="F8267" s="172" t="s">
        <v>743</v>
      </c>
      <c r="H8267" s="171" t="s">
        <v>1</v>
      </c>
      <c r="I8267" s="173"/>
      <c r="L8267" s="170"/>
      <c r="M8267" s="174"/>
      <c r="T8267" s="175"/>
      <c r="AT8267" s="171" t="s">
        <v>197</v>
      </c>
      <c r="AU8267" s="171" t="s">
        <v>94</v>
      </c>
      <c r="AV8267" s="14" t="s">
        <v>92</v>
      </c>
      <c r="AW8267" s="14" t="s">
        <v>40</v>
      </c>
      <c r="AX8267" s="14" t="s">
        <v>84</v>
      </c>
      <c r="AY8267" s="171" t="s">
        <v>174</v>
      </c>
    </row>
    <row r="8268" spans="2:51" s="12" customFormat="1" x14ac:dyDescent="0.2">
      <c r="B8268" s="150"/>
      <c r="D8268" s="151" t="s">
        <v>197</v>
      </c>
      <c r="E8268" s="152" t="s">
        <v>1</v>
      </c>
      <c r="F8268" s="153" t="s">
        <v>744</v>
      </c>
      <c r="H8268" s="154">
        <v>10.77</v>
      </c>
      <c r="I8268" s="155"/>
      <c r="L8268" s="150"/>
      <c r="M8268" s="156"/>
      <c r="T8268" s="157"/>
      <c r="AT8268" s="152" t="s">
        <v>197</v>
      </c>
      <c r="AU8268" s="152" t="s">
        <v>94</v>
      </c>
      <c r="AV8268" s="12" t="s">
        <v>94</v>
      </c>
      <c r="AW8268" s="12" t="s">
        <v>40</v>
      </c>
      <c r="AX8268" s="12" t="s">
        <v>84</v>
      </c>
      <c r="AY8268" s="152" t="s">
        <v>174</v>
      </c>
    </row>
    <row r="8269" spans="2:51" s="14" customFormat="1" x14ac:dyDescent="0.2">
      <c r="B8269" s="170"/>
      <c r="D8269" s="151" t="s">
        <v>197</v>
      </c>
      <c r="E8269" s="171" t="s">
        <v>1</v>
      </c>
      <c r="F8269" s="172" t="s">
        <v>745</v>
      </c>
      <c r="H8269" s="171" t="s">
        <v>1</v>
      </c>
      <c r="I8269" s="173"/>
      <c r="L8269" s="170"/>
      <c r="M8269" s="174"/>
      <c r="T8269" s="175"/>
      <c r="AT8269" s="171" t="s">
        <v>197</v>
      </c>
      <c r="AU8269" s="171" t="s">
        <v>94</v>
      </c>
      <c r="AV8269" s="14" t="s">
        <v>92</v>
      </c>
      <c r="AW8269" s="14" t="s">
        <v>40</v>
      </c>
      <c r="AX8269" s="14" t="s">
        <v>84</v>
      </c>
      <c r="AY8269" s="171" t="s">
        <v>174</v>
      </c>
    </row>
    <row r="8270" spans="2:51" s="12" customFormat="1" x14ac:dyDescent="0.2">
      <c r="B8270" s="150"/>
      <c r="D8270" s="151" t="s">
        <v>197</v>
      </c>
      <c r="E8270" s="152" t="s">
        <v>1</v>
      </c>
      <c r="F8270" s="153" t="s">
        <v>746</v>
      </c>
      <c r="H8270" s="154">
        <v>2.84</v>
      </c>
      <c r="I8270" s="155"/>
      <c r="L8270" s="150"/>
      <c r="M8270" s="156"/>
      <c r="T8270" s="157"/>
      <c r="AT8270" s="152" t="s">
        <v>197</v>
      </c>
      <c r="AU8270" s="152" t="s">
        <v>94</v>
      </c>
      <c r="AV8270" s="12" t="s">
        <v>94</v>
      </c>
      <c r="AW8270" s="12" t="s">
        <v>40</v>
      </c>
      <c r="AX8270" s="12" t="s">
        <v>84</v>
      </c>
      <c r="AY8270" s="152" t="s">
        <v>174</v>
      </c>
    </row>
    <row r="8271" spans="2:51" s="14" customFormat="1" x14ac:dyDescent="0.2">
      <c r="B8271" s="170"/>
      <c r="D8271" s="151" t="s">
        <v>197</v>
      </c>
      <c r="E8271" s="171" t="s">
        <v>1</v>
      </c>
      <c r="F8271" s="172" t="s">
        <v>747</v>
      </c>
      <c r="H8271" s="171" t="s">
        <v>1</v>
      </c>
      <c r="I8271" s="173"/>
      <c r="L8271" s="170"/>
      <c r="M8271" s="174"/>
      <c r="T8271" s="175"/>
      <c r="AT8271" s="171" t="s">
        <v>197</v>
      </c>
      <c r="AU8271" s="171" t="s">
        <v>94</v>
      </c>
      <c r="AV8271" s="14" t="s">
        <v>92</v>
      </c>
      <c r="AW8271" s="14" t="s">
        <v>40</v>
      </c>
      <c r="AX8271" s="14" t="s">
        <v>84</v>
      </c>
      <c r="AY8271" s="171" t="s">
        <v>174</v>
      </c>
    </row>
    <row r="8272" spans="2:51" s="12" customFormat="1" x14ac:dyDescent="0.2">
      <c r="B8272" s="150"/>
      <c r="D8272" s="151" t="s">
        <v>197</v>
      </c>
      <c r="E8272" s="152" t="s">
        <v>1</v>
      </c>
      <c r="F8272" s="153" t="s">
        <v>748</v>
      </c>
      <c r="H8272" s="154">
        <v>5.14</v>
      </c>
      <c r="I8272" s="155"/>
      <c r="L8272" s="150"/>
      <c r="M8272" s="156"/>
      <c r="T8272" s="157"/>
      <c r="AT8272" s="152" t="s">
        <v>197</v>
      </c>
      <c r="AU8272" s="152" t="s">
        <v>94</v>
      </c>
      <c r="AV8272" s="12" t="s">
        <v>94</v>
      </c>
      <c r="AW8272" s="12" t="s">
        <v>40</v>
      </c>
      <c r="AX8272" s="12" t="s">
        <v>84</v>
      </c>
      <c r="AY8272" s="152" t="s">
        <v>174</v>
      </c>
    </row>
    <row r="8273" spans="2:51" s="14" customFormat="1" x14ac:dyDescent="0.2">
      <c r="B8273" s="170"/>
      <c r="D8273" s="151" t="s">
        <v>197</v>
      </c>
      <c r="E8273" s="171" t="s">
        <v>1</v>
      </c>
      <c r="F8273" s="172" t="s">
        <v>749</v>
      </c>
      <c r="H8273" s="171" t="s">
        <v>1</v>
      </c>
      <c r="I8273" s="173"/>
      <c r="L8273" s="170"/>
      <c r="M8273" s="174"/>
      <c r="T8273" s="175"/>
      <c r="AT8273" s="171" t="s">
        <v>197</v>
      </c>
      <c r="AU8273" s="171" t="s">
        <v>94</v>
      </c>
      <c r="AV8273" s="14" t="s">
        <v>92</v>
      </c>
      <c r="AW8273" s="14" t="s">
        <v>40</v>
      </c>
      <c r="AX8273" s="14" t="s">
        <v>84</v>
      </c>
      <c r="AY8273" s="171" t="s">
        <v>174</v>
      </c>
    </row>
    <row r="8274" spans="2:51" s="12" customFormat="1" x14ac:dyDescent="0.2">
      <c r="B8274" s="150"/>
      <c r="D8274" s="151" t="s">
        <v>197</v>
      </c>
      <c r="E8274" s="152" t="s">
        <v>1</v>
      </c>
      <c r="F8274" s="153" t="s">
        <v>750</v>
      </c>
      <c r="H8274" s="154">
        <v>5.28</v>
      </c>
      <c r="I8274" s="155"/>
      <c r="L8274" s="150"/>
      <c r="M8274" s="156"/>
      <c r="T8274" s="157"/>
      <c r="AT8274" s="152" t="s">
        <v>197</v>
      </c>
      <c r="AU8274" s="152" t="s">
        <v>94</v>
      </c>
      <c r="AV8274" s="12" t="s">
        <v>94</v>
      </c>
      <c r="AW8274" s="12" t="s">
        <v>40</v>
      </c>
      <c r="AX8274" s="12" t="s">
        <v>84</v>
      </c>
      <c r="AY8274" s="152" t="s">
        <v>174</v>
      </c>
    </row>
    <row r="8275" spans="2:51" s="14" customFormat="1" x14ac:dyDescent="0.2">
      <c r="B8275" s="170"/>
      <c r="D8275" s="151" t="s">
        <v>197</v>
      </c>
      <c r="E8275" s="171" t="s">
        <v>1</v>
      </c>
      <c r="F8275" s="172" t="s">
        <v>751</v>
      </c>
      <c r="H8275" s="171" t="s">
        <v>1</v>
      </c>
      <c r="I8275" s="173"/>
      <c r="L8275" s="170"/>
      <c r="M8275" s="174"/>
      <c r="T8275" s="175"/>
      <c r="AT8275" s="171" t="s">
        <v>197</v>
      </c>
      <c r="AU8275" s="171" t="s">
        <v>94</v>
      </c>
      <c r="AV8275" s="14" t="s">
        <v>92</v>
      </c>
      <c r="AW8275" s="14" t="s">
        <v>40</v>
      </c>
      <c r="AX8275" s="14" t="s">
        <v>84</v>
      </c>
      <c r="AY8275" s="171" t="s">
        <v>174</v>
      </c>
    </row>
    <row r="8276" spans="2:51" s="12" customFormat="1" x14ac:dyDescent="0.2">
      <c r="B8276" s="150"/>
      <c r="D8276" s="151" t="s">
        <v>197</v>
      </c>
      <c r="E8276" s="152" t="s">
        <v>1</v>
      </c>
      <c r="F8276" s="153" t="s">
        <v>750</v>
      </c>
      <c r="H8276" s="154">
        <v>5.28</v>
      </c>
      <c r="I8276" s="155"/>
      <c r="L8276" s="150"/>
      <c r="M8276" s="156"/>
      <c r="T8276" s="157"/>
      <c r="AT8276" s="152" t="s">
        <v>197</v>
      </c>
      <c r="AU8276" s="152" t="s">
        <v>94</v>
      </c>
      <c r="AV8276" s="12" t="s">
        <v>94</v>
      </c>
      <c r="AW8276" s="12" t="s">
        <v>40</v>
      </c>
      <c r="AX8276" s="12" t="s">
        <v>84</v>
      </c>
      <c r="AY8276" s="152" t="s">
        <v>174</v>
      </c>
    </row>
    <row r="8277" spans="2:51" s="14" customFormat="1" x14ac:dyDescent="0.2">
      <c r="B8277" s="170"/>
      <c r="D8277" s="151" t="s">
        <v>197</v>
      </c>
      <c r="E8277" s="171" t="s">
        <v>1</v>
      </c>
      <c r="F8277" s="172" t="s">
        <v>752</v>
      </c>
      <c r="H8277" s="171" t="s">
        <v>1</v>
      </c>
      <c r="I8277" s="173"/>
      <c r="L8277" s="170"/>
      <c r="M8277" s="174"/>
      <c r="T8277" s="175"/>
      <c r="AT8277" s="171" t="s">
        <v>197</v>
      </c>
      <c r="AU8277" s="171" t="s">
        <v>94</v>
      </c>
      <c r="AV8277" s="14" t="s">
        <v>92</v>
      </c>
      <c r="AW8277" s="14" t="s">
        <v>40</v>
      </c>
      <c r="AX8277" s="14" t="s">
        <v>84</v>
      </c>
      <c r="AY8277" s="171" t="s">
        <v>174</v>
      </c>
    </row>
    <row r="8278" spans="2:51" s="12" customFormat="1" x14ac:dyDescent="0.2">
      <c r="B8278" s="150"/>
      <c r="D8278" s="151" t="s">
        <v>197</v>
      </c>
      <c r="E8278" s="152" t="s">
        <v>1</v>
      </c>
      <c r="F8278" s="153" t="s">
        <v>750</v>
      </c>
      <c r="H8278" s="154">
        <v>5.28</v>
      </c>
      <c r="I8278" s="155"/>
      <c r="L8278" s="150"/>
      <c r="M8278" s="156"/>
      <c r="T8278" s="157"/>
      <c r="AT8278" s="152" t="s">
        <v>197</v>
      </c>
      <c r="AU8278" s="152" t="s">
        <v>94</v>
      </c>
      <c r="AV8278" s="12" t="s">
        <v>94</v>
      </c>
      <c r="AW8278" s="12" t="s">
        <v>40</v>
      </c>
      <c r="AX8278" s="12" t="s">
        <v>84</v>
      </c>
      <c r="AY8278" s="152" t="s">
        <v>174</v>
      </c>
    </row>
    <row r="8279" spans="2:51" s="14" customFormat="1" x14ac:dyDescent="0.2">
      <c r="B8279" s="170"/>
      <c r="D8279" s="151" t="s">
        <v>197</v>
      </c>
      <c r="E8279" s="171" t="s">
        <v>1</v>
      </c>
      <c r="F8279" s="172" t="s">
        <v>753</v>
      </c>
      <c r="H8279" s="171" t="s">
        <v>1</v>
      </c>
      <c r="I8279" s="173"/>
      <c r="L8279" s="170"/>
      <c r="M8279" s="174"/>
      <c r="T8279" s="175"/>
      <c r="AT8279" s="171" t="s">
        <v>197</v>
      </c>
      <c r="AU8279" s="171" t="s">
        <v>94</v>
      </c>
      <c r="AV8279" s="14" t="s">
        <v>92</v>
      </c>
      <c r="AW8279" s="14" t="s">
        <v>40</v>
      </c>
      <c r="AX8279" s="14" t="s">
        <v>84</v>
      </c>
      <c r="AY8279" s="171" t="s">
        <v>174</v>
      </c>
    </row>
    <row r="8280" spans="2:51" s="12" customFormat="1" x14ac:dyDescent="0.2">
      <c r="B8280" s="150"/>
      <c r="D8280" s="151" t="s">
        <v>197</v>
      </c>
      <c r="E8280" s="152" t="s">
        <v>1</v>
      </c>
      <c r="F8280" s="153" t="s">
        <v>750</v>
      </c>
      <c r="H8280" s="154">
        <v>5.28</v>
      </c>
      <c r="I8280" s="155"/>
      <c r="L8280" s="150"/>
      <c r="M8280" s="156"/>
      <c r="T8280" s="157"/>
      <c r="AT8280" s="152" t="s">
        <v>197</v>
      </c>
      <c r="AU8280" s="152" t="s">
        <v>94</v>
      </c>
      <c r="AV8280" s="12" t="s">
        <v>94</v>
      </c>
      <c r="AW8280" s="12" t="s">
        <v>40</v>
      </c>
      <c r="AX8280" s="12" t="s">
        <v>84</v>
      </c>
      <c r="AY8280" s="152" t="s">
        <v>174</v>
      </c>
    </row>
    <row r="8281" spans="2:51" s="14" customFormat="1" x14ac:dyDescent="0.2">
      <c r="B8281" s="170"/>
      <c r="D8281" s="151" t="s">
        <v>197</v>
      </c>
      <c r="E8281" s="171" t="s">
        <v>1</v>
      </c>
      <c r="F8281" s="172" t="s">
        <v>754</v>
      </c>
      <c r="H8281" s="171" t="s">
        <v>1</v>
      </c>
      <c r="I8281" s="173"/>
      <c r="L8281" s="170"/>
      <c r="M8281" s="174"/>
      <c r="T8281" s="175"/>
      <c r="AT8281" s="171" t="s">
        <v>197</v>
      </c>
      <c r="AU8281" s="171" t="s">
        <v>94</v>
      </c>
      <c r="AV8281" s="14" t="s">
        <v>92</v>
      </c>
      <c r="AW8281" s="14" t="s">
        <v>40</v>
      </c>
      <c r="AX8281" s="14" t="s">
        <v>84</v>
      </c>
      <c r="AY8281" s="171" t="s">
        <v>174</v>
      </c>
    </row>
    <row r="8282" spans="2:51" s="12" customFormat="1" x14ac:dyDescent="0.2">
      <c r="B8282" s="150"/>
      <c r="D8282" s="151" t="s">
        <v>197</v>
      </c>
      <c r="E8282" s="152" t="s">
        <v>1</v>
      </c>
      <c r="F8282" s="153" t="s">
        <v>748</v>
      </c>
      <c r="H8282" s="154">
        <v>5.14</v>
      </c>
      <c r="I8282" s="155"/>
      <c r="L8282" s="150"/>
      <c r="M8282" s="156"/>
      <c r="T8282" s="157"/>
      <c r="AT8282" s="152" t="s">
        <v>197</v>
      </c>
      <c r="AU8282" s="152" t="s">
        <v>94</v>
      </c>
      <c r="AV8282" s="12" t="s">
        <v>94</v>
      </c>
      <c r="AW8282" s="12" t="s">
        <v>40</v>
      </c>
      <c r="AX8282" s="12" t="s">
        <v>84</v>
      </c>
      <c r="AY8282" s="152" t="s">
        <v>174</v>
      </c>
    </row>
    <row r="8283" spans="2:51" s="15" customFormat="1" x14ac:dyDescent="0.2">
      <c r="B8283" s="189"/>
      <c r="D8283" s="151" t="s">
        <v>197</v>
      </c>
      <c r="E8283" s="190" t="s">
        <v>1</v>
      </c>
      <c r="F8283" s="191" t="s">
        <v>329</v>
      </c>
      <c r="H8283" s="192">
        <v>45.010000000000005</v>
      </c>
      <c r="I8283" s="193"/>
      <c r="L8283" s="189"/>
      <c r="M8283" s="194"/>
      <c r="T8283" s="195"/>
      <c r="AT8283" s="190" t="s">
        <v>197</v>
      </c>
      <c r="AU8283" s="190" t="s">
        <v>94</v>
      </c>
      <c r="AV8283" s="15" t="s">
        <v>190</v>
      </c>
      <c r="AW8283" s="15" t="s">
        <v>40</v>
      </c>
      <c r="AX8283" s="15" t="s">
        <v>84</v>
      </c>
      <c r="AY8283" s="190" t="s">
        <v>174</v>
      </c>
    </row>
    <row r="8284" spans="2:51" s="14" customFormat="1" x14ac:dyDescent="0.2">
      <c r="B8284" s="170"/>
      <c r="D8284" s="151" t="s">
        <v>197</v>
      </c>
      <c r="E8284" s="171" t="s">
        <v>1</v>
      </c>
      <c r="F8284" s="172" t="s">
        <v>755</v>
      </c>
      <c r="H8284" s="171" t="s">
        <v>1</v>
      </c>
      <c r="I8284" s="173"/>
      <c r="L8284" s="170"/>
      <c r="M8284" s="174"/>
      <c r="T8284" s="175"/>
      <c r="AT8284" s="171" t="s">
        <v>197</v>
      </c>
      <c r="AU8284" s="171" t="s">
        <v>94</v>
      </c>
      <c r="AV8284" s="14" t="s">
        <v>92</v>
      </c>
      <c r="AW8284" s="14" t="s">
        <v>40</v>
      </c>
      <c r="AX8284" s="14" t="s">
        <v>84</v>
      </c>
      <c r="AY8284" s="171" t="s">
        <v>174</v>
      </c>
    </row>
    <row r="8285" spans="2:51" s="14" customFormat="1" x14ac:dyDescent="0.2">
      <c r="B8285" s="170"/>
      <c r="D8285" s="151" t="s">
        <v>197</v>
      </c>
      <c r="E8285" s="171" t="s">
        <v>1</v>
      </c>
      <c r="F8285" s="172" t="s">
        <v>756</v>
      </c>
      <c r="H8285" s="171" t="s">
        <v>1</v>
      </c>
      <c r="I8285" s="173"/>
      <c r="L8285" s="170"/>
      <c r="M8285" s="174"/>
      <c r="T8285" s="175"/>
      <c r="AT8285" s="171" t="s">
        <v>197</v>
      </c>
      <c r="AU8285" s="171" t="s">
        <v>94</v>
      </c>
      <c r="AV8285" s="14" t="s">
        <v>92</v>
      </c>
      <c r="AW8285" s="14" t="s">
        <v>40</v>
      </c>
      <c r="AX8285" s="14" t="s">
        <v>84</v>
      </c>
      <c r="AY8285" s="171" t="s">
        <v>174</v>
      </c>
    </row>
    <row r="8286" spans="2:51" s="12" customFormat="1" x14ac:dyDescent="0.2">
      <c r="B8286" s="150"/>
      <c r="D8286" s="151" t="s">
        <v>197</v>
      </c>
      <c r="E8286" s="152" t="s">
        <v>1</v>
      </c>
      <c r="F8286" s="153" t="s">
        <v>748</v>
      </c>
      <c r="H8286" s="154">
        <v>5.14</v>
      </c>
      <c r="I8286" s="155"/>
      <c r="L8286" s="150"/>
      <c r="M8286" s="156"/>
      <c r="T8286" s="157"/>
      <c r="AT8286" s="152" t="s">
        <v>197</v>
      </c>
      <c r="AU8286" s="152" t="s">
        <v>94</v>
      </c>
      <c r="AV8286" s="12" t="s">
        <v>94</v>
      </c>
      <c r="AW8286" s="12" t="s">
        <v>40</v>
      </c>
      <c r="AX8286" s="12" t="s">
        <v>84</v>
      </c>
      <c r="AY8286" s="152" t="s">
        <v>174</v>
      </c>
    </row>
    <row r="8287" spans="2:51" s="14" customFormat="1" x14ac:dyDescent="0.2">
      <c r="B8287" s="170"/>
      <c r="D8287" s="151" t="s">
        <v>197</v>
      </c>
      <c r="E8287" s="171" t="s">
        <v>1</v>
      </c>
      <c r="F8287" s="172" t="s">
        <v>757</v>
      </c>
      <c r="H8287" s="171" t="s">
        <v>1</v>
      </c>
      <c r="I8287" s="173"/>
      <c r="L8287" s="170"/>
      <c r="M8287" s="174"/>
      <c r="T8287" s="175"/>
      <c r="AT8287" s="171" t="s">
        <v>197</v>
      </c>
      <c r="AU8287" s="171" t="s">
        <v>94</v>
      </c>
      <c r="AV8287" s="14" t="s">
        <v>92</v>
      </c>
      <c r="AW8287" s="14" t="s">
        <v>40</v>
      </c>
      <c r="AX8287" s="14" t="s">
        <v>84</v>
      </c>
      <c r="AY8287" s="171" t="s">
        <v>174</v>
      </c>
    </row>
    <row r="8288" spans="2:51" s="12" customFormat="1" x14ac:dyDescent="0.2">
      <c r="B8288" s="150"/>
      <c r="D8288" s="151" t="s">
        <v>197</v>
      </c>
      <c r="E8288" s="152" t="s">
        <v>1</v>
      </c>
      <c r="F8288" s="153" t="s">
        <v>750</v>
      </c>
      <c r="H8288" s="154">
        <v>5.28</v>
      </c>
      <c r="I8288" s="155"/>
      <c r="L8288" s="150"/>
      <c r="M8288" s="156"/>
      <c r="T8288" s="157"/>
      <c r="AT8288" s="152" t="s">
        <v>197</v>
      </c>
      <c r="AU8288" s="152" t="s">
        <v>94</v>
      </c>
      <c r="AV8288" s="12" t="s">
        <v>94</v>
      </c>
      <c r="AW8288" s="12" t="s">
        <v>40</v>
      </c>
      <c r="AX8288" s="12" t="s">
        <v>84</v>
      </c>
      <c r="AY8288" s="152" t="s">
        <v>174</v>
      </c>
    </row>
    <row r="8289" spans="2:51" s="14" customFormat="1" x14ac:dyDescent="0.2">
      <c r="B8289" s="170"/>
      <c r="D8289" s="151" t="s">
        <v>197</v>
      </c>
      <c r="E8289" s="171" t="s">
        <v>1</v>
      </c>
      <c r="F8289" s="172" t="s">
        <v>758</v>
      </c>
      <c r="H8289" s="171" t="s">
        <v>1</v>
      </c>
      <c r="I8289" s="173"/>
      <c r="L8289" s="170"/>
      <c r="M8289" s="174"/>
      <c r="T8289" s="175"/>
      <c r="AT8289" s="171" t="s">
        <v>197</v>
      </c>
      <c r="AU8289" s="171" t="s">
        <v>94</v>
      </c>
      <c r="AV8289" s="14" t="s">
        <v>92</v>
      </c>
      <c r="AW8289" s="14" t="s">
        <v>40</v>
      </c>
      <c r="AX8289" s="14" t="s">
        <v>84</v>
      </c>
      <c r="AY8289" s="171" t="s">
        <v>174</v>
      </c>
    </row>
    <row r="8290" spans="2:51" s="12" customFormat="1" x14ac:dyDescent="0.2">
      <c r="B8290" s="150"/>
      <c r="D8290" s="151" t="s">
        <v>197</v>
      </c>
      <c r="E8290" s="152" t="s">
        <v>1</v>
      </c>
      <c r="F8290" s="153" t="s">
        <v>750</v>
      </c>
      <c r="H8290" s="154">
        <v>5.28</v>
      </c>
      <c r="I8290" s="155"/>
      <c r="L8290" s="150"/>
      <c r="M8290" s="156"/>
      <c r="T8290" s="157"/>
      <c r="AT8290" s="152" t="s">
        <v>197</v>
      </c>
      <c r="AU8290" s="152" t="s">
        <v>94</v>
      </c>
      <c r="AV8290" s="12" t="s">
        <v>94</v>
      </c>
      <c r="AW8290" s="12" t="s">
        <v>40</v>
      </c>
      <c r="AX8290" s="12" t="s">
        <v>84</v>
      </c>
      <c r="AY8290" s="152" t="s">
        <v>174</v>
      </c>
    </row>
    <row r="8291" spans="2:51" s="14" customFormat="1" x14ac:dyDescent="0.2">
      <c r="B8291" s="170"/>
      <c r="D8291" s="151" t="s">
        <v>197</v>
      </c>
      <c r="E8291" s="171" t="s">
        <v>1</v>
      </c>
      <c r="F8291" s="172" t="s">
        <v>759</v>
      </c>
      <c r="H8291" s="171" t="s">
        <v>1</v>
      </c>
      <c r="I8291" s="173"/>
      <c r="L8291" s="170"/>
      <c r="M8291" s="174"/>
      <c r="T8291" s="175"/>
      <c r="AT8291" s="171" t="s">
        <v>197</v>
      </c>
      <c r="AU8291" s="171" t="s">
        <v>94</v>
      </c>
      <c r="AV8291" s="14" t="s">
        <v>92</v>
      </c>
      <c r="AW8291" s="14" t="s">
        <v>40</v>
      </c>
      <c r="AX8291" s="14" t="s">
        <v>84</v>
      </c>
      <c r="AY8291" s="171" t="s">
        <v>174</v>
      </c>
    </row>
    <row r="8292" spans="2:51" s="12" customFormat="1" x14ac:dyDescent="0.2">
      <c r="B8292" s="150"/>
      <c r="D8292" s="151" t="s">
        <v>197</v>
      </c>
      <c r="E8292" s="152" t="s">
        <v>1</v>
      </c>
      <c r="F8292" s="153" t="s">
        <v>750</v>
      </c>
      <c r="H8292" s="154">
        <v>5.28</v>
      </c>
      <c r="I8292" s="155"/>
      <c r="L8292" s="150"/>
      <c r="M8292" s="156"/>
      <c r="T8292" s="157"/>
      <c r="AT8292" s="152" t="s">
        <v>197</v>
      </c>
      <c r="AU8292" s="152" t="s">
        <v>94</v>
      </c>
      <c r="AV8292" s="12" t="s">
        <v>94</v>
      </c>
      <c r="AW8292" s="12" t="s">
        <v>40</v>
      </c>
      <c r="AX8292" s="12" t="s">
        <v>84</v>
      </c>
      <c r="AY8292" s="152" t="s">
        <v>174</v>
      </c>
    </row>
    <row r="8293" spans="2:51" s="14" customFormat="1" x14ac:dyDescent="0.2">
      <c r="B8293" s="170"/>
      <c r="D8293" s="151" t="s">
        <v>197</v>
      </c>
      <c r="E8293" s="171" t="s">
        <v>1</v>
      </c>
      <c r="F8293" s="172" t="s">
        <v>760</v>
      </c>
      <c r="H8293" s="171" t="s">
        <v>1</v>
      </c>
      <c r="I8293" s="173"/>
      <c r="L8293" s="170"/>
      <c r="M8293" s="174"/>
      <c r="T8293" s="175"/>
      <c r="AT8293" s="171" t="s">
        <v>197</v>
      </c>
      <c r="AU8293" s="171" t="s">
        <v>94</v>
      </c>
      <c r="AV8293" s="14" t="s">
        <v>92</v>
      </c>
      <c r="AW8293" s="14" t="s">
        <v>40</v>
      </c>
      <c r="AX8293" s="14" t="s">
        <v>84</v>
      </c>
      <c r="AY8293" s="171" t="s">
        <v>174</v>
      </c>
    </row>
    <row r="8294" spans="2:51" s="12" customFormat="1" x14ac:dyDescent="0.2">
      <c r="B8294" s="150"/>
      <c r="D8294" s="151" t="s">
        <v>197</v>
      </c>
      <c r="E8294" s="152" t="s">
        <v>1</v>
      </c>
      <c r="F8294" s="153" t="s">
        <v>750</v>
      </c>
      <c r="H8294" s="154">
        <v>5.28</v>
      </c>
      <c r="I8294" s="155"/>
      <c r="L8294" s="150"/>
      <c r="M8294" s="156"/>
      <c r="T8294" s="157"/>
      <c r="AT8294" s="152" t="s">
        <v>197</v>
      </c>
      <c r="AU8294" s="152" t="s">
        <v>94</v>
      </c>
      <c r="AV8294" s="12" t="s">
        <v>94</v>
      </c>
      <c r="AW8294" s="12" t="s">
        <v>40</v>
      </c>
      <c r="AX8294" s="12" t="s">
        <v>84</v>
      </c>
      <c r="AY8294" s="152" t="s">
        <v>174</v>
      </c>
    </row>
    <row r="8295" spans="2:51" s="14" customFormat="1" x14ac:dyDescent="0.2">
      <c r="B8295" s="170"/>
      <c r="D8295" s="151" t="s">
        <v>197</v>
      </c>
      <c r="E8295" s="171" t="s">
        <v>1</v>
      </c>
      <c r="F8295" s="172" t="s">
        <v>761</v>
      </c>
      <c r="H8295" s="171" t="s">
        <v>1</v>
      </c>
      <c r="I8295" s="173"/>
      <c r="L8295" s="170"/>
      <c r="M8295" s="174"/>
      <c r="T8295" s="175"/>
      <c r="AT8295" s="171" t="s">
        <v>197</v>
      </c>
      <c r="AU8295" s="171" t="s">
        <v>94</v>
      </c>
      <c r="AV8295" s="14" t="s">
        <v>92</v>
      </c>
      <c r="AW8295" s="14" t="s">
        <v>40</v>
      </c>
      <c r="AX8295" s="14" t="s">
        <v>84</v>
      </c>
      <c r="AY8295" s="171" t="s">
        <v>174</v>
      </c>
    </row>
    <row r="8296" spans="2:51" s="12" customFormat="1" x14ac:dyDescent="0.2">
      <c r="B8296" s="150"/>
      <c r="D8296" s="151" t="s">
        <v>197</v>
      </c>
      <c r="E8296" s="152" t="s">
        <v>1</v>
      </c>
      <c r="F8296" s="153" t="s">
        <v>748</v>
      </c>
      <c r="H8296" s="154">
        <v>5.14</v>
      </c>
      <c r="I8296" s="155"/>
      <c r="L8296" s="150"/>
      <c r="M8296" s="156"/>
      <c r="T8296" s="157"/>
      <c r="AT8296" s="152" t="s">
        <v>197</v>
      </c>
      <c r="AU8296" s="152" t="s">
        <v>94</v>
      </c>
      <c r="AV8296" s="12" t="s">
        <v>94</v>
      </c>
      <c r="AW8296" s="12" t="s">
        <v>40</v>
      </c>
      <c r="AX8296" s="12" t="s">
        <v>84</v>
      </c>
      <c r="AY8296" s="152" t="s">
        <v>174</v>
      </c>
    </row>
    <row r="8297" spans="2:51" s="14" customFormat="1" x14ac:dyDescent="0.2">
      <c r="B8297" s="170"/>
      <c r="D8297" s="151" t="s">
        <v>197</v>
      </c>
      <c r="E8297" s="171" t="s">
        <v>1</v>
      </c>
      <c r="F8297" s="172" t="s">
        <v>762</v>
      </c>
      <c r="H8297" s="171" t="s">
        <v>1</v>
      </c>
      <c r="I8297" s="173"/>
      <c r="L8297" s="170"/>
      <c r="M8297" s="174"/>
      <c r="T8297" s="175"/>
      <c r="AT8297" s="171" t="s">
        <v>197</v>
      </c>
      <c r="AU8297" s="171" t="s">
        <v>94</v>
      </c>
      <c r="AV8297" s="14" t="s">
        <v>92</v>
      </c>
      <c r="AW8297" s="14" t="s">
        <v>40</v>
      </c>
      <c r="AX8297" s="14" t="s">
        <v>84</v>
      </c>
      <c r="AY8297" s="171" t="s">
        <v>174</v>
      </c>
    </row>
    <row r="8298" spans="2:51" s="12" customFormat="1" x14ac:dyDescent="0.2">
      <c r="B8298" s="150"/>
      <c r="D8298" s="151" t="s">
        <v>197</v>
      </c>
      <c r="E8298" s="152" t="s">
        <v>1</v>
      </c>
      <c r="F8298" s="153" t="s">
        <v>748</v>
      </c>
      <c r="H8298" s="154">
        <v>5.14</v>
      </c>
      <c r="I8298" s="155"/>
      <c r="L8298" s="150"/>
      <c r="M8298" s="156"/>
      <c r="T8298" s="157"/>
      <c r="AT8298" s="152" t="s">
        <v>197</v>
      </c>
      <c r="AU8298" s="152" t="s">
        <v>94</v>
      </c>
      <c r="AV8298" s="12" t="s">
        <v>94</v>
      </c>
      <c r="AW8298" s="12" t="s">
        <v>40</v>
      </c>
      <c r="AX8298" s="12" t="s">
        <v>84</v>
      </c>
      <c r="AY8298" s="152" t="s">
        <v>174</v>
      </c>
    </row>
    <row r="8299" spans="2:51" s="14" customFormat="1" x14ac:dyDescent="0.2">
      <c r="B8299" s="170"/>
      <c r="D8299" s="151" t="s">
        <v>197</v>
      </c>
      <c r="E8299" s="171" t="s">
        <v>1</v>
      </c>
      <c r="F8299" s="172" t="s">
        <v>763</v>
      </c>
      <c r="H8299" s="171" t="s">
        <v>1</v>
      </c>
      <c r="I8299" s="173"/>
      <c r="L8299" s="170"/>
      <c r="M8299" s="174"/>
      <c r="T8299" s="175"/>
      <c r="AT8299" s="171" t="s">
        <v>197</v>
      </c>
      <c r="AU8299" s="171" t="s">
        <v>94</v>
      </c>
      <c r="AV8299" s="14" t="s">
        <v>92</v>
      </c>
      <c r="AW8299" s="14" t="s">
        <v>40</v>
      </c>
      <c r="AX8299" s="14" t="s">
        <v>84</v>
      </c>
      <c r="AY8299" s="171" t="s">
        <v>174</v>
      </c>
    </row>
    <row r="8300" spans="2:51" s="12" customFormat="1" x14ac:dyDescent="0.2">
      <c r="B8300" s="150"/>
      <c r="D8300" s="151" t="s">
        <v>197</v>
      </c>
      <c r="E8300" s="152" t="s">
        <v>1</v>
      </c>
      <c r="F8300" s="153" t="s">
        <v>750</v>
      </c>
      <c r="H8300" s="154">
        <v>5.28</v>
      </c>
      <c r="I8300" s="155"/>
      <c r="L8300" s="150"/>
      <c r="M8300" s="156"/>
      <c r="T8300" s="157"/>
      <c r="AT8300" s="152" t="s">
        <v>197</v>
      </c>
      <c r="AU8300" s="152" t="s">
        <v>94</v>
      </c>
      <c r="AV8300" s="12" t="s">
        <v>94</v>
      </c>
      <c r="AW8300" s="12" t="s">
        <v>40</v>
      </c>
      <c r="AX8300" s="12" t="s">
        <v>84</v>
      </c>
      <c r="AY8300" s="152" t="s">
        <v>174</v>
      </c>
    </row>
    <row r="8301" spans="2:51" s="14" customFormat="1" x14ac:dyDescent="0.2">
      <c r="B8301" s="170"/>
      <c r="D8301" s="151" t="s">
        <v>197</v>
      </c>
      <c r="E8301" s="171" t="s">
        <v>1</v>
      </c>
      <c r="F8301" s="172" t="s">
        <v>764</v>
      </c>
      <c r="H8301" s="171" t="s">
        <v>1</v>
      </c>
      <c r="I8301" s="173"/>
      <c r="L8301" s="170"/>
      <c r="M8301" s="174"/>
      <c r="T8301" s="175"/>
      <c r="AT8301" s="171" t="s">
        <v>197</v>
      </c>
      <c r="AU8301" s="171" t="s">
        <v>94</v>
      </c>
      <c r="AV8301" s="14" t="s">
        <v>92</v>
      </c>
      <c r="AW8301" s="14" t="s">
        <v>40</v>
      </c>
      <c r="AX8301" s="14" t="s">
        <v>84</v>
      </c>
      <c r="AY8301" s="171" t="s">
        <v>174</v>
      </c>
    </row>
    <row r="8302" spans="2:51" s="12" customFormat="1" x14ac:dyDescent="0.2">
      <c r="B8302" s="150"/>
      <c r="D8302" s="151" t="s">
        <v>197</v>
      </c>
      <c r="E8302" s="152" t="s">
        <v>1</v>
      </c>
      <c r="F8302" s="153" t="s">
        <v>750</v>
      </c>
      <c r="H8302" s="154">
        <v>5.28</v>
      </c>
      <c r="I8302" s="155"/>
      <c r="L8302" s="150"/>
      <c r="M8302" s="156"/>
      <c r="T8302" s="157"/>
      <c r="AT8302" s="152" t="s">
        <v>197</v>
      </c>
      <c r="AU8302" s="152" t="s">
        <v>94</v>
      </c>
      <c r="AV8302" s="12" t="s">
        <v>94</v>
      </c>
      <c r="AW8302" s="12" t="s">
        <v>40</v>
      </c>
      <c r="AX8302" s="12" t="s">
        <v>84</v>
      </c>
      <c r="AY8302" s="152" t="s">
        <v>174</v>
      </c>
    </row>
    <row r="8303" spans="2:51" s="14" customFormat="1" x14ac:dyDescent="0.2">
      <c r="B8303" s="170"/>
      <c r="D8303" s="151" t="s">
        <v>197</v>
      </c>
      <c r="E8303" s="171" t="s">
        <v>1</v>
      </c>
      <c r="F8303" s="172" t="s">
        <v>765</v>
      </c>
      <c r="H8303" s="171" t="s">
        <v>1</v>
      </c>
      <c r="I8303" s="173"/>
      <c r="L8303" s="170"/>
      <c r="M8303" s="174"/>
      <c r="T8303" s="175"/>
      <c r="AT8303" s="171" t="s">
        <v>197</v>
      </c>
      <c r="AU8303" s="171" t="s">
        <v>94</v>
      </c>
      <c r="AV8303" s="14" t="s">
        <v>92</v>
      </c>
      <c r="AW8303" s="14" t="s">
        <v>40</v>
      </c>
      <c r="AX8303" s="14" t="s">
        <v>84</v>
      </c>
      <c r="AY8303" s="171" t="s">
        <v>174</v>
      </c>
    </row>
    <row r="8304" spans="2:51" s="12" customFormat="1" x14ac:dyDescent="0.2">
      <c r="B8304" s="150"/>
      <c r="D8304" s="151" t="s">
        <v>197</v>
      </c>
      <c r="E8304" s="152" t="s">
        <v>1</v>
      </c>
      <c r="F8304" s="153" t="s">
        <v>750</v>
      </c>
      <c r="H8304" s="154">
        <v>5.28</v>
      </c>
      <c r="I8304" s="155"/>
      <c r="L8304" s="150"/>
      <c r="M8304" s="156"/>
      <c r="T8304" s="157"/>
      <c r="AT8304" s="152" t="s">
        <v>197</v>
      </c>
      <c r="AU8304" s="152" t="s">
        <v>94</v>
      </c>
      <c r="AV8304" s="12" t="s">
        <v>94</v>
      </c>
      <c r="AW8304" s="12" t="s">
        <v>40</v>
      </c>
      <c r="AX8304" s="12" t="s">
        <v>84</v>
      </c>
      <c r="AY8304" s="152" t="s">
        <v>174</v>
      </c>
    </row>
    <row r="8305" spans="2:65" s="14" customFormat="1" x14ac:dyDescent="0.2">
      <c r="B8305" s="170"/>
      <c r="D8305" s="151" t="s">
        <v>197</v>
      </c>
      <c r="E8305" s="171" t="s">
        <v>1</v>
      </c>
      <c r="F8305" s="172" t="s">
        <v>766</v>
      </c>
      <c r="H8305" s="171" t="s">
        <v>1</v>
      </c>
      <c r="I8305" s="173"/>
      <c r="L8305" s="170"/>
      <c r="M8305" s="174"/>
      <c r="T8305" s="175"/>
      <c r="AT8305" s="171" t="s">
        <v>197</v>
      </c>
      <c r="AU8305" s="171" t="s">
        <v>94</v>
      </c>
      <c r="AV8305" s="14" t="s">
        <v>92</v>
      </c>
      <c r="AW8305" s="14" t="s">
        <v>40</v>
      </c>
      <c r="AX8305" s="14" t="s">
        <v>84</v>
      </c>
      <c r="AY8305" s="171" t="s">
        <v>174</v>
      </c>
    </row>
    <row r="8306" spans="2:65" s="12" customFormat="1" x14ac:dyDescent="0.2">
      <c r="B8306" s="150"/>
      <c r="D8306" s="151" t="s">
        <v>197</v>
      </c>
      <c r="E8306" s="152" t="s">
        <v>1</v>
      </c>
      <c r="F8306" s="153" t="s">
        <v>750</v>
      </c>
      <c r="H8306" s="154">
        <v>5.28</v>
      </c>
      <c r="I8306" s="155"/>
      <c r="L8306" s="150"/>
      <c r="M8306" s="156"/>
      <c r="T8306" s="157"/>
      <c r="AT8306" s="152" t="s">
        <v>197</v>
      </c>
      <c r="AU8306" s="152" t="s">
        <v>94</v>
      </c>
      <c r="AV8306" s="12" t="s">
        <v>94</v>
      </c>
      <c r="AW8306" s="12" t="s">
        <v>40</v>
      </c>
      <c r="AX8306" s="12" t="s">
        <v>84</v>
      </c>
      <c r="AY8306" s="152" t="s">
        <v>174</v>
      </c>
    </row>
    <row r="8307" spans="2:65" s="14" customFormat="1" x14ac:dyDescent="0.2">
      <c r="B8307" s="170"/>
      <c r="D8307" s="151" t="s">
        <v>197</v>
      </c>
      <c r="E8307" s="171" t="s">
        <v>1</v>
      </c>
      <c r="F8307" s="172" t="s">
        <v>767</v>
      </c>
      <c r="H8307" s="171" t="s">
        <v>1</v>
      </c>
      <c r="I8307" s="173"/>
      <c r="L8307" s="170"/>
      <c r="M8307" s="174"/>
      <c r="T8307" s="175"/>
      <c r="AT8307" s="171" t="s">
        <v>197</v>
      </c>
      <c r="AU8307" s="171" t="s">
        <v>94</v>
      </c>
      <c r="AV8307" s="14" t="s">
        <v>92</v>
      </c>
      <c r="AW8307" s="14" t="s">
        <v>40</v>
      </c>
      <c r="AX8307" s="14" t="s">
        <v>84</v>
      </c>
      <c r="AY8307" s="171" t="s">
        <v>174</v>
      </c>
    </row>
    <row r="8308" spans="2:65" s="12" customFormat="1" x14ac:dyDescent="0.2">
      <c r="B8308" s="150"/>
      <c r="D8308" s="151" t="s">
        <v>197</v>
      </c>
      <c r="E8308" s="152" t="s">
        <v>1</v>
      </c>
      <c r="F8308" s="153" t="s">
        <v>748</v>
      </c>
      <c r="H8308" s="154">
        <v>5.14</v>
      </c>
      <c r="I8308" s="155"/>
      <c r="L8308" s="150"/>
      <c r="M8308" s="156"/>
      <c r="T8308" s="157"/>
      <c r="AT8308" s="152" t="s">
        <v>197</v>
      </c>
      <c r="AU8308" s="152" t="s">
        <v>94</v>
      </c>
      <c r="AV8308" s="12" t="s">
        <v>94</v>
      </c>
      <c r="AW8308" s="12" t="s">
        <v>40</v>
      </c>
      <c r="AX8308" s="12" t="s">
        <v>84</v>
      </c>
      <c r="AY8308" s="152" t="s">
        <v>174</v>
      </c>
    </row>
    <row r="8309" spans="2:65" s="15" customFormat="1" x14ac:dyDescent="0.2">
      <c r="B8309" s="189"/>
      <c r="D8309" s="151" t="s">
        <v>197</v>
      </c>
      <c r="E8309" s="190" t="s">
        <v>1</v>
      </c>
      <c r="F8309" s="191" t="s">
        <v>329</v>
      </c>
      <c r="H8309" s="192">
        <v>62.800000000000004</v>
      </c>
      <c r="I8309" s="193"/>
      <c r="L8309" s="189"/>
      <c r="M8309" s="194"/>
      <c r="T8309" s="195"/>
      <c r="AT8309" s="190" t="s">
        <v>197</v>
      </c>
      <c r="AU8309" s="190" t="s">
        <v>94</v>
      </c>
      <c r="AV8309" s="15" t="s">
        <v>190</v>
      </c>
      <c r="AW8309" s="15" t="s">
        <v>40</v>
      </c>
      <c r="AX8309" s="15" t="s">
        <v>84</v>
      </c>
      <c r="AY8309" s="190" t="s">
        <v>174</v>
      </c>
    </row>
    <row r="8310" spans="2:65" s="13" customFormat="1" x14ac:dyDescent="0.2">
      <c r="B8310" s="158"/>
      <c r="D8310" s="151" t="s">
        <v>197</v>
      </c>
      <c r="E8310" s="159" t="s">
        <v>1</v>
      </c>
      <c r="F8310" s="160" t="s">
        <v>199</v>
      </c>
      <c r="H8310" s="161">
        <v>230.35999999999993</v>
      </c>
      <c r="I8310" s="162"/>
      <c r="L8310" s="158"/>
      <c r="M8310" s="163"/>
      <c r="T8310" s="164"/>
      <c r="AT8310" s="159" t="s">
        <v>197</v>
      </c>
      <c r="AU8310" s="159" t="s">
        <v>94</v>
      </c>
      <c r="AV8310" s="13" t="s">
        <v>182</v>
      </c>
      <c r="AW8310" s="13" t="s">
        <v>40</v>
      </c>
      <c r="AX8310" s="13" t="s">
        <v>92</v>
      </c>
      <c r="AY8310" s="159" t="s">
        <v>174</v>
      </c>
    </row>
    <row r="8311" spans="2:65" s="1" customFormat="1" ht="33" customHeight="1" x14ac:dyDescent="0.2">
      <c r="B8311" s="33"/>
      <c r="C8311" s="176" t="s">
        <v>4436</v>
      </c>
      <c r="D8311" s="176" t="s">
        <v>321</v>
      </c>
      <c r="E8311" s="177" t="s">
        <v>4437</v>
      </c>
      <c r="F8311" s="178" t="s">
        <v>4438</v>
      </c>
      <c r="G8311" s="179" t="s">
        <v>249</v>
      </c>
      <c r="H8311" s="180">
        <v>264.91399999999999</v>
      </c>
      <c r="I8311" s="181"/>
      <c r="J8311" s="182">
        <f>ROUND(I8311*H8311,2)</f>
        <v>0</v>
      </c>
      <c r="K8311" s="178" t="s">
        <v>181</v>
      </c>
      <c r="L8311" s="183"/>
      <c r="M8311" s="184" t="s">
        <v>1</v>
      </c>
      <c r="N8311" s="185" t="s">
        <v>50</v>
      </c>
      <c r="P8311" s="146">
        <f>O8311*H8311</f>
        <v>0</v>
      </c>
      <c r="Q8311" s="146">
        <v>2.1999999999999999E-2</v>
      </c>
      <c r="R8311" s="146">
        <f>Q8311*H8311</f>
        <v>5.8281079999999994</v>
      </c>
      <c r="S8311" s="146">
        <v>0</v>
      </c>
      <c r="T8311" s="147">
        <f>S8311*H8311</f>
        <v>0</v>
      </c>
      <c r="AR8311" s="148" t="s">
        <v>887</v>
      </c>
      <c r="AT8311" s="148" t="s">
        <v>321</v>
      </c>
      <c r="AU8311" s="148" t="s">
        <v>94</v>
      </c>
      <c r="AY8311" s="17" t="s">
        <v>174</v>
      </c>
      <c r="BE8311" s="149">
        <f>IF(N8311="základní",J8311,0)</f>
        <v>0</v>
      </c>
      <c r="BF8311" s="149">
        <f>IF(N8311="snížená",J8311,0)</f>
        <v>0</v>
      </c>
      <c r="BG8311" s="149">
        <f>IF(N8311="zákl. přenesená",J8311,0)</f>
        <v>0</v>
      </c>
      <c r="BH8311" s="149">
        <f>IF(N8311="sníž. přenesená",J8311,0)</f>
        <v>0</v>
      </c>
      <c r="BI8311" s="149">
        <f>IF(N8311="nulová",J8311,0)</f>
        <v>0</v>
      </c>
      <c r="BJ8311" s="17" t="s">
        <v>94</v>
      </c>
      <c r="BK8311" s="149">
        <f>ROUND(I8311*H8311,2)</f>
        <v>0</v>
      </c>
      <c r="BL8311" s="17" t="s">
        <v>330</v>
      </c>
      <c r="BM8311" s="148" t="s">
        <v>4439</v>
      </c>
    </row>
    <row r="8312" spans="2:65" s="1" customFormat="1" ht="78" x14ac:dyDescent="0.2">
      <c r="B8312" s="33"/>
      <c r="D8312" s="151" t="s">
        <v>325</v>
      </c>
      <c r="F8312" s="186" t="s">
        <v>4440</v>
      </c>
      <c r="I8312" s="187"/>
      <c r="L8312" s="33"/>
      <c r="M8312" s="188"/>
      <c r="T8312" s="57"/>
      <c r="AT8312" s="17" t="s">
        <v>325</v>
      </c>
      <c r="AU8312" s="17" t="s">
        <v>94</v>
      </c>
    </row>
    <row r="8313" spans="2:65" s="12" customFormat="1" x14ac:dyDescent="0.2">
      <c r="B8313" s="150"/>
      <c r="D8313" s="151" t="s">
        <v>197</v>
      </c>
      <c r="F8313" s="153" t="s">
        <v>4441</v>
      </c>
      <c r="H8313" s="154">
        <v>264.91399999999999</v>
      </c>
      <c r="I8313" s="155"/>
      <c r="L8313" s="150"/>
      <c r="M8313" s="156"/>
      <c r="T8313" s="157"/>
      <c r="AT8313" s="152" t="s">
        <v>197</v>
      </c>
      <c r="AU8313" s="152" t="s">
        <v>94</v>
      </c>
      <c r="AV8313" s="12" t="s">
        <v>94</v>
      </c>
      <c r="AW8313" s="12" t="s">
        <v>4</v>
      </c>
      <c r="AX8313" s="12" t="s">
        <v>92</v>
      </c>
      <c r="AY8313" s="152" t="s">
        <v>174</v>
      </c>
    </row>
    <row r="8314" spans="2:65" s="1" customFormat="1" ht="37.9" customHeight="1" x14ac:dyDescent="0.2">
      <c r="B8314" s="33"/>
      <c r="C8314" s="137" t="s">
        <v>4442</v>
      </c>
      <c r="D8314" s="137" t="s">
        <v>177</v>
      </c>
      <c r="E8314" s="138" t="s">
        <v>4443</v>
      </c>
      <c r="F8314" s="139" t="s">
        <v>4444</v>
      </c>
      <c r="G8314" s="140" t="s">
        <v>352</v>
      </c>
      <c r="H8314" s="141">
        <v>77.986999999999995</v>
      </c>
      <c r="I8314" s="142"/>
      <c r="J8314" s="143">
        <f>ROUND(I8314*H8314,2)</f>
        <v>0</v>
      </c>
      <c r="K8314" s="139" t="s">
        <v>181</v>
      </c>
      <c r="L8314" s="33"/>
      <c r="M8314" s="144" t="s">
        <v>1</v>
      </c>
      <c r="N8314" s="145" t="s">
        <v>50</v>
      </c>
      <c r="P8314" s="146">
        <f>O8314*H8314</f>
        <v>0</v>
      </c>
      <c r="Q8314" s="146">
        <v>4.2999999999999999E-4</v>
      </c>
      <c r="R8314" s="146">
        <f>Q8314*H8314</f>
        <v>3.3534409999999994E-2</v>
      </c>
      <c r="S8314" s="146">
        <v>0</v>
      </c>
      <c r="T8314" s="147">
        <f>S8314*H8314</f>
        <v>0</v>
      </c>
      <c r="AR8314" s="148" t="s">
        <v>330</v>
      </c>
      <c r="AT8314" s="148" t="s">
        <v>177</v>
      </c>
      <c r="AU8314" s="148" t="s">
        <v>94</v>
      </c>
      <c r="AY8314" s="17" t="s">
        <v>174</v>
      </c>
      <c r="BE8314" s="149">
        <f>IF(N8314="základní",J8314,0)</f>
        <v>0</v>
      </c>
      <c r="BF8314" s="149">
        <f>IF(N8314="snížená",J8314,0)</f>
        <v>0</v>
      </c>
      <c r="BG8314" s="149">
        <f>IF(N8314="zákl. přenesená",J8314,0)</f>
        <v>0</v>
      </c>
      <c r="BH8314" s="149">
        <f>IF(N8314="sníž. přenesená",J8314,0)</f>
        <v>0</v>
      </c>
      <c r="BI8314" s="149">
        <f>IF(N8314="nulová",J8314,0)</f>
        <v>0</v>
      </c>
      <c r="BJ8314" s="17" t="s">
        <v>94</v>
      </c>
      <c r="BK8314" s="149">
        <f>ROUND(I8314*H8314,2)</f>
        <v>0</v>
      </c>
      <c r="BL8314" s="17" t="s">
        <v>330</v>
      </c>
      <c r="BM8314" s="148" t="s">
        <v>4445</v>
      </c>
    </row>
    <row r="8315" spans="2:65" s="14" customFormat="1" x14ac:dyDescent="0.2">
      <c r="B8315" s="170"/>
      <c r="D8315" s="151" t="s">
        <v>197</v>
      </c>
      <c r="E8315" s="171" t="s">
        <v>1</v>
      </c>
      <c r="F8315" s="172" t="s">
        <v>678</v>
      </c>
      <c r="H8315" s="171" t="s">
        <v>1</v>
      </c>
      <c r="I8315" s="173"/>
      <c r="L8315" s="170"/>
      <c r="M8315" s="174"/>
      <c r="T8315" s="175"/>
      <c r="AT8315" s="171" t="s">
        <v>197</v>
      </c>
      <c r="AU8315" s="171" t="s">
        <v>94</v>
      </c>
      <c r="AV8315" s="14" t="s">
        <v>92</v>
      </c>
      <c r="AW8315" s="14" t="s">
        <v>40</v>
      </c>
      <c r="AX8315" s="14" t="s">
        <v>84</v>
      </c>
      <c r="AY8315" s="171" t="s">
        <v>174</v>
      </c>
    </row>
    <row r="8316" spans="2:65" s="14" customFormat="1" x14ac:dyDescent="0.2">
      <c r="B8316" s="170"/>
      <c r="D8316" s="151" t="s">
        <v>197</v>
      </c>
      <c r="E8316" s="171" t="s">
        <v>1</v>
      </c>
      <c r="F8316" s="172" t="s">
        <v>676</v>
      </c>
      <c r="H8316" s="171" t="s">
        <v>1</v>
      </c>
      <c r="I8316" s="173"/>
      <c r="L8316" s="170"/>
      <c r="M8316" s="174"/>
      <c r="T8316" s="175"/>
      <c r="AT8316" s="171" t="s">
        <v>197</v>
      </c>
      <c r="AU8316" s="171" t="s">
        <v>94</v>
      </c>
      <c r="AV8316" s="14" t="s">
        <v>92</v>
      </c>
      <c r="AW8316" s="14" t="s">
        <v>40</v>
      </c>
      <c r="AX8316" s="14" t="s">
        <v>84</v>
      </c>
      <c r="AY8316" s="171" t="s">
        <v>174</v>
      </c>
    </row>
    <row r="8317" spans="2:65" s="12" customFormat="1" x14ac:dyDescent="0.2">
      <c r="B8317" s="150"/>
      <c r="D8317" s="151" t="s">
        <v>197</v>
      </c>
      <c r="E8317" s="152" t="s">
        <v>1</v>
      </c>
      <c r="F8317" s="153" t="s">
        <v>4446</v>
      </c>
      <c r="H8317" s="154">
        <v>9.8000000000000007</v>
      </c>
      <c r="I8317" s="155"/>
      <c r="L8317" s="150"/>
      <c r="M8317" s="156"/>
      <c r="T8317" s="157"/>
      <c r="AT8317" s="152" t="s">
        <v>197</v>
      </c>
      <c r="AU8317" s="152" t="s">
        <v>94</v>
      </c>
      <c r="AV8317" s="12" t="s">
        <v>94</v>
      </c>
      <c r="AW8317" s="12" t="s">
        <v>40</v>
      </c>
      <c r="AX8317" s="12" t="s">
        <v>84</v>
      </c>
      <c r="AY8317" s="152" t="s">
        <v>174</v>
      </c>
    </row>
    <row r="8318" spans="2:65" s="14" customFormat="1" x14ac:dyDescent="0.2">
      <c r="B8318" s="170"/>
      <c r="D8318" s="151" t="s">
        <v>197</v>
      </c>
      <c r="E8318" s="171" t="s">
        <v>1</v>
      </c>
      <c r="F8318" s="172" t="s">
        <v>687</v>
      </c>
      <c r="H8318" s="171" t="s">
        <v>1</v>
      </c>
      <c r="I8318" s="173"/>
      <c r="L8318" s="170"/>
      <c r="M8318" s="174"/>
      <c r="T8318" s="175"/>
      <c r="AT8318" s="171" t="s">
        <v>197</v>
      </c>
      <c r="AU8318" s="171" t="s">
        <v>94</v>
      </c>
      <c r="AV8318" s="14" t="s">
        <v>92</v>
      </c>
      <c r="AW8318" s="14" t="s">
        <v>40</v>
      </c>
      <c r="AX8318" s="14" t="s">
        <v>84</v>
      </c>
      <c r="AY8318" s="171" t="s">
        <v>174</v>
      </c>
    </row>
    <row r="8319" spans="2:65" s="12" customFormat="1" x14ac:dyDescent="0.2">
      <c r="B8319" s="150"/>
      <c r="D8319" s="151" t="s">
        <v>197</v>
      </c>
      <c r="E8319" s="152" t="s">
        <v>1</v>
      </c>
      <c r="F8319" s="153" t="s">
        <v>4447</v>
      </c>
      <c r="H8319" s="154">
        <v>6.1369999999999996</v>
      </c>
      <c r="I8319" s="155"/>
      <c r="L8319" s="150"/>
      <c r="M8319" s="156"/>
      <c r="T8319" s="157"/>
      <c r="AT8319" s="152" t="s">
        <v>197</v>
      </c>
      <c r="AU8319" s="152" t="s">
        <v>94</v>
      </c>
      <c r="AV8319" s="12" t="s">
        <v>94</v>
      </c>
      <c r="AW8319" s="12" t="s">
        <v>40</v>
      </c>
      <c r="AX8319" s="12" t="s">
        <v>84</v>
      </c>
      <c r="AY8319" s="152" t="s">
        <v>174</v>
      </c>
    </row>
    <row r="8320" spans="2:65" s="14" customFormat="1" x14ac:dyDescent="0.2">
      <c r="B8320" s="170"/>
      <c r="D8320" s="151" t="s">
        <v>197</v>
      </c>
      <c r="E8320" s="171" t="s">
        <v>1</v>
      </c>
      <c r="F8320" s="172" t="s">
        <v>689</v>
      </c>
      <c r="H8320" s="171" t="s">
        <v>1</v>
      </c>
      <c r="I8320" s="173"/>
      <c r="L8320" s="170"/>
      <c r="M8320" s="174"/>
      <c r="T8320" s="175"/>
      <c r="AT8320" s="171" t="s">
        <v>197</v>
      </c>
      <c r="AU8320" s="171" t="s">
        <v>94</v>
      </c>
      <c r="AV8320" s="14" t="s">
        <v>92</v>
      </c>
      <c r="AW8320" s="14" t="s">
        <v>40</v>
      </c>
      <c r="AX8320" s="14" t="s">
        <v>84</v>
      </c>
      <c r="AY8320" s="171" t="s">
        <v>174</v>
      </c>
    </row>
    <row r="8321" spans="2:65" s="12" customFormat="1" x14ac:dyDescent="0.2">
      <c r="B8321" s="150"/>
      <c r="D8321" s="151" t="s">
        <v>197</v>
      </c>
      <c r="E8321" s="152" t="s">
        <v>1</v>
      </c>
      <c r="F8321" s="153" t="s">
        <v>4448</v>
      </c>
      <c r="H8321" s="154">
        <v>10.36</v>
      </c>
      <c r="I8321" s="155"/>
      <c r="L8321" s="150"/>
      <c r="M8321" s="156"/>
      <c r="T8321" s="157"/>
      <c r="AT8321" s="152" t="s">
        <v>197</v>
      </c>
      <c r="AU8321" s="152" t="s">
        <v>94</v>
      </c>
      <c r="AV8321" s="12" t="s">
        <v>94</v>
      </c>
      <c r="AW8321" s="12" t="s">
        <v>40</v>
      </c>
      <c r="AX8321" s="12" t="s">
        <v>84</v>
      </c>
      <c r="AY8321" s="152" t="s">
        <v>174</v>
      </c>
    </row>
    <row r="8322" spans="2:65" s="14" customFormat="1" x14ac:dyDescent="0.2">
      <c r="B8322" s="170"/>
      <c r="D8322" s="151" t="s">
        <v>197</v>
      </c>
      <c r="E8322" s="171" t="s">
        <v>1</v>
      </c>
      <c r="F8322" s="172" t="s">
        <v>691</v>
      </c>
      <c r="H8322" s="171" t="s">
        <v>1</v>
      </c>
      <c r="I8322" s="173"/>
      <c r="L8322" s="170"/>
      <c r="M8322" s="174"/>
      <c r="T8322" s="175"/>
      <c r="AT8322" s="171" t="s">
        <v>197</v>
      </c>
      <c r="AU8322" s="171" t="s">
        <v>94</v>
      </c>
      <c r="AV8322" s="14" t="s">
        <v>92</v>
      </c>
      <c r="AW8322" s="14" t="s">
        <v>40</v>
      </c>
      <c r="AX8322" s="14" t="s">
        <v>84</v>
      </c>
      <c r="AY8322" s="171" t="s">
        <v>174</v>
      </c>
    </row>
    <row r="8323" spans="2:65" s="12" customFormat="1" x14ac:dyDescent="0.2">
      <c r="B8323" s="150"/>
      <c r="D8323" s="151" t="s">
        <v>197</v>
      </c>
      <c r="E8323" s="152" t="s">
        <v>1</v>
      </c>
      <c r="F8323" s="153" t="s">
        <v>4449</v>
      </c>
      <c r="H8323" s="154">
        <v>14.44</v>
      </c>
      <c r="I8323" s="155"/>
      <c r="L8323" s="150"/>
      <c r="M8323" s="156"/>
      <c r="T8323" s="157"/>
      <c r="AT8323" s="152" t="s">
        <v>197</v>
      </c>
      <c r="AU8323" s="152" t="s">
        <v>94</v>
      </c>
      <c r="AV8323" s="12" t="s">
        <v>94</v>
      </c>
      <c r="AW8323" s="12" t="s">
        <v>40</v>
      </c>
      <c r="AX8323" s="12" t="s">
        <v>84</v>
      </c>
      <c r="AY8323" s="152" t="s">
        <v>174</v>
      </c>
    </row>
    <row r="8324" spans="2:65" s="14" customFormat="1" x14ac:dyDescent="0.2">
      <c r="B8324" s="170"/>
      <c r="D8324" s="151" t="s">
        <v>197</v>
      </c>
      <c r="E8324" s="171" t="s">
        <v>1</v>
      </c>
      <c r="F8324" s="172" t="s">
        <v>697</v>
      </c>
      <c r="H8324" s="171" t="s">
        <v>1</v>
      </c>
      <c r="I8324" s="173"/>
      <c r="L8324" s="170"/>
      <c r="M8324" s="174"/>
      <c r="T8324" s="175"/>
      <c r="AT8324" s="171" t="s">
        <v>197</v>
      </c>
      <c r="AU8324" s="171" t="s">
        <v>94</v>
      </c>
      <c r="AV8324" s="14" t="s">
        <v>92</v>
      </c>
      <c r="AW8324" s="14" t="s">
        <v>40</v>
      </c>
      <c r="AX8324" s="14" t="s">
        <v>84</v>
      </c>
      <c r="AY8324" s="171" t="s">
        <v>174</v>
      </c>
    </row>
    <row r="8325" spans="2:65" s="12" customFormat="1" x14ac:dyDescent="0.2">
      <c r="B8325" s="150"/>
      <c r="D8325" s="151" t="s">
        <v>197</v>
      </c>
      <c r="E8325" s="152" t="s">
        <v>1</v>
      </c>
      <c r="F8325" s="153" t="s">
        <v>4450</v>
      </c>
      <c r="H8325" s="154">
        <v>9.4499999999999993</v>
      </c>
      <c r="I8325" s="155"/>
      <c r="L8325" s="150"/>
      <c r="M8325" s="156"/>
      <c r="T8325" s="157"/>
      <c r="AT8325" s="152" t="s">
        <v>197</v>
      </c>
      <c r="AU8325" s="152" t="s">
        <v>94</v>
      </c>
      <c r="AV8325" s="12" t="s">
        <v>94</v>
      </c>
      <c r="AW8325" s="12" t="s">
        <v>40</v>
      </c>
      <c r="AX8325" s="12" t="s">
        <v>84</v>
      </c>
      <c r="AY8325" s="152" t="s">
        <v>174</v>
      </c>
    </row>
    <row r="8326" spans="2:65" s="14" customFormat="1" x14ac:dyDescent="0.2">
      <c r="B8326" s="170"/>
      <c r="D8326" s="151" t="s">
        <v>197</v>
      </c>
      <c r="E8326" s="171" t="s">
        <v>1</v>
      </c>
      <c r="F8326" s="172" t="s">
        <v>699</v>
      </c>
      <c r="H8326" s="171" t="s">
        <v>1</v>
      </c>
      <c r="I8326" s="173"/>
      <c r="L8326" s="170"/>
      <c r="M8326" s="174"/>
      <c r="T8326" s="175"/>
      <c r="AT8326" s="171" t="s">
        <v>197</v>
      </c>
      <c r="AU8326" s="171" t="s">
        <v>94</v>
      </c>
      <c r="AV8326" s="14" t="s">
        <v>92</v>
      </c>
      <c r="AW8326" s="14" t="s">
        <v>40</v>
      </c>
      <c r="AX8326" s="14" t="s">
        <v>84</v>
      </c>
      <c r="AY8326" s="171" t="s">
        <v>174</v>
      </c>
    </row>
    <row r="8327" spans="2:65" s="12" customFormat="1" x14ac:dyDescent="0.2">
      <c r="B8327" s="150"/>
      <c r="D8327" s="151" t="s">
        <v>197</v>
      </c>
      <c r="E8327" s="152" t="s">
        <v>1</v>
      </c>
      <c r="F8327" s="153" t="s">
        <v>4451</v>
      </c>
      <c r="H8327" s="154">
        <v>13.57</v>
      </c>
      <c r="I8327" s="155"/>
      <c r="L8327" s="150"/>
      <c r="M8327" s="156"/>
      <c r="T8327" s="157"/>
      <c r="AT8327" s="152" t="s">
        <v>197</v>
      </c>
      <c r="AU8327" s="152" t="s">
        <v>94</v>
      </c>
      <c r="AV8327" s="12" t="s">
        <v>94</v>
      </c>
      <c r="AW8327" s="12" t="s">
        <v>40</v>
      </c>
      <c r="AX8327" s="12" t="s">
        <v>84</v>
      </c>
      <c r="AY8327" s="152" t="s">
        <v>174</v>
      </c>
    </row>
    <row r="8328" spans="2:65" s="14" customFormat="1" x14ac:dyDescent="0.2">
      <c r="B8328" s="170"/>
      <c r="D8328" s="151" t="s">
        <v>197</v>
      </c>
      <c r="E8328" s="171" t="s">
        <v>1</v>
      </c>
      <c r="F8328" s="172" t="s">
        <v>701</v>
      </c>
      <c r="H8328" s="171" t="s">
        <v>1</v>
      </c>
      <c r="I8328" s="173"/>
      <c r="L8328" s="170"/>
      <c r="M8328" s="174"/>
      <c r="T8328" s="175"/>
      <c r="AT8328" s="171" t="s">
        <v>197</v>
      </c>
      <c r="AU8328" s="171" t="s">
        <v>94</v>
      </c>
      <c r="AV8328" s="14" t="s">
        <v>92</v>
      </c>
      <c r="AW8328" s="14" t="s">
        <v>40</v>
      </c>
      <c r="AX8328" s="14" t="s">
        <v>84</v>
      </c>
      <c r="AY8328" s="171" t="s">
        <v>174</v>
      </c>
    </row>
    <row r="8329" spans="2:65" s="12" customFormat="1" x14ac:dyDescent="0.2">
      <c r="B8329" s="150"/>
      <c r="D8329" s="151" t="s">
        <v>197</v>
      </c>
      <c r="E8329" s="152" t="s">
        <v>1</v>
      </c>
      <c r="F8329" s="153" t="s">
        <v>4452</v>
      </c>
      <c r="H8329" s="154">
        <v>10.64</v>
      </c>
      <c r="I8329" s="155"/>
      <c r="L8329" s="150"/>
      <c r="M8329" s="156"/>
      <c r="T8329" s="157"/>
      <c r="AT8329" s="152" t="s">
        <v>197</v>
      </c>
      <c r="AU8329" s="152" t="s">
        <v>94</v>
      </c>
      <c r="AV8329" s="12" t="s">
        <v>94</v>
      </c>
      <c r="AW8329" s="12" t="s">
        <v>40</v>
      </c>
      <c r="AX8329" s="12" t="s">
        <v>84</v>
      </c>
      <c r="AY8329" s="152" t="s">
        <v>174</v>
      </c>
    </row>
    <row r="8330" spans="2:65" s="14" customFormat="1" x14ac:dyDescent="0.2">
      <c r="B8330" s="170"/>
      <c r="D8330" s="151" t="s">
        <v>197</v>
      </c>
      <c r="E8330" s="171" t="s">
        <v>1</v>
      </c>
      <c r="F8330" s="172" t="s">
        <v>703</v>
      </c>
      <c r="H8330" s="171" t="s">
        <v>1</v>
      </c>
      <c r="I8330" s="173"/>
      <c r="L8330" s="170"/>
      <c r="M8330" s="174"/>
      <c r="T8330" s="175"/>
      <c r="AT8330" s="171" t="s">
        <v>197</v>
      </c>
      <c r="AU8330" s="171" t="s">
        <v>94</v>
      </c>
      <c r="AV8330" s="14" t="s">
        <v>92</v>
      </c>
      <c r="AW8330" s="14" t="s">
        <v>40</v>
      </c>
      <c r="AX8330" s="14" t="s">
        <v>84</v>
      </c>
      <c r="AY8330" s="171" t="s">
        <v>174</v>
      </c>
    </row>
    <row r="8331" spans="2:65" s="12" customFormat="1" x14ac:dyDescent="0.2">
      <c r="B8331" s="150"/>
      <c r="D8331" s="151" t="s">
        <v>197</v>
      </c>
      <c r="E8331" s="152" t="s">
        <v>1</v>
      </c>
      <c r="F8331" s="153" t="s">
        <v>4453</v>
      </c>
      <c r="H8331" s="154">
        <v>3.59</v>
      </c>
      <c r="I8331" s="155"/>
      <c r="L8331" s="150"/>
      <c r="M8331" s="156"/>
      <c r="T8331" s="157"/>
      <c r="AT8331" s="152" t="s">
        <v>197</v>
      </c>
      <c r="AU8331" s="152" t="s">
        <v>94</v>
      </c>
      <c r="AV8331" s="12" t="s">
        <v>94</v>
      </c>
      <c r="AW8331" s="12" t="s">
        <v>40</v>
      </c>
      <c r="AX8331" s="12" t="s">
        <v>84</v>
      </c>
      <c r="AY8331" s="152" t="s">
        <v>174</v>
      </c>
    </row>
    <row r="8332" spans="2:65" s="13" customFormat="1" x14ac:dyDescent="0.2">
      <c r="B8332" s="158"/>
      <c r="D8332" s="151" t="s">
        <v>197</v>
      </c>
      <c r="E8332" s="159" t="s">
        <v>1</v>
      </c>
      <c r="F8332" s="160" t="s">
        <v>199</v>
      </c>
      <c r="H8332" s="161">
        <v>77.986999999999995</v>
      </c>
      <c r="I8332" s="162"/>
      <c r="L8332" s="158"/>
      <c r="M8332" s="163"/>
      <c r="T8332" s="164"/>
      <c r="AT8332" s="159" t="s">
        <v>197</v>
      </c>
      <c r="AU8332" s="159" t="s">
        <v>94</v>
      </c>
      <c r="AV8332" s="13" t="s">
        <v>182</v>
      </c>
      <c r="AW8332" s="13" t="s">
        <v>40</v>
      </c>
      <c r="AX8332" s="13" t="s">
        <v>92</v>
      </c>
      <c r="AY8332" s="159" t="s">
        <v>174</v>
      </c>
    </row>
    <row r="8333" spans="2:65" s="1" customFormat="1" ht="24.2" customHeight="1" x14ac:dyDescent="0.2">
      <c r="B8333" s="33"/>
      <c r="C8333" s="176" t="s">
        <v>4454</v>
      </c>
      <c r="D8333" s="176" t="s">
        <v>321</v>
      </c>
      <c r="E8333" s="177" t="s">
        <v>4455</v>
      </c>
      <c r="F8333" s="178" t="s">
        <v>4456</v>
      </c>
      <c r="G8333" s="179" t="s">
        <v>352</v>
      </c>
      <c r="H8333" s="180">
        <v>85.786000000000001</v>
      </c>
      <c r="I8333" s="181"/>
      <c r="J8333" s="182">
        <f>ROUND(I8333*H8333,2)</f>
        <v>0</v>
      </c>
      <c r="K8333" s="178" t="s">
        <v>181</v>
      </c>
      <c r="L8333" s="183"/>
      <c r="M8333" s="184" t="s">
        <v>1</v>
      </c>
      <c r="N8333" s="185" t="s">
        <v>50</v>
      </c>
      <c r="P8333" s="146">
        <f>O8333*H8333</f>
        <v>0</v>
      </c>
      <c r="Q8333" s="146">
        <v>1.98E-3</v>
      </c>
      <c r="R8333" s="146">
        <f>Q8333*H8333</f>
        <v>0.16985628</v>
      </c>
      <c r="S8333" s="146">
        <v>0</v>
      </c>
      <c r="T8333" s="147">
        <f>S8333*H8333</f>
        <v>0</v>
      </c>
      <c r="AR8333" s="148" t="s">
        <v>887</v>
      </c>
      <c r="AT8333" s="148" t="s">
        <v>321</v>
      </c>
      <c r="AU8333" s="148" t="s">
        <v>94</v>
      </c>
      <c r="AY8333" s="17" t="s">
        <v>174</v>
      </c>
      <c r="BE8333" s="149">
        <f>IF(N8333="základní",J8333,0)</f>
        <v>0</v>
      </c>
      <c r="BF8333" s="149">
        <f>IF(N8333="snížená",J8333,0)</f>
        <v>0</v>
      </c>
      <c r="BG8333" s="149">
        <f>IF(N8333="zákl. přenesená",J8333,0)</f>
        <v>0</v>
      </c>
      <c r="BH8333" s="149">
        <f>IF(N8333="sníž. přenesená",J8333,0)</f>
        <v>0</v>
      </c>
      <c r="BI8333" s="149">
        <f>IF(N8333="nulová",J8333,0)</f>
        <v>0</v>
      </c>
      <c r="BJ8333" s="17" t="s">
        <v>94</v>
      </c>
      <c r="BK8333" s="149">
        <f>ROUND(I8333*H8333,2)</f>
        <v>0</v>
      </c>
      <c r="BL8333" s="17" t="s">
        <v>330</v>
      </c>
      <c r="BM8333" s="148" t="s">
        <v>4457</v>
      </c>
    </row>
    <row r="8334" spans="2:65" s="12" customFormat="1" x14ac:dyDescent="0.2">
      <c r="B8334" s="150"/>
      <c r="D8334" s="151" t="s">
        <v>197</v>
      </c>
      <c r="F8334" s="153" t="s">
        <v>4458</v>
      </c>
      <c r="H8334" s="154">
        <v>85.786000000000001</v>
      </c>
      <c r="I8334" s="155"/>
      <c r="L8334" s="150"/>
      <c r="M8334" s="156"/>
      <c r="T8334" s="157"/>
      <c r="AT8334" s="152" t="s">
        <v>197</v>
      </c>
      <c r="AU8334" s="152" t="s">
        <v>94</v>
      </c>
      <c r="AV8334" s="12" t="s">
        <v>94</v>
      </c>
      <c r="AW8334" s="12" t="s">
        <v>4</v>
      </c>
      <c r="AX8334" s="12" t="s">
        <v>92</v>
      </c>
      <c r="AY8334" s="152" t="s">
        <v>174</v>
      </c>
    </row>
    <row r="8335" spans="2:65" s="1" customFormat="1" ht="24.2" customHeight="1" x14ac:dyDescent="0.2">
      <c r="B8335" s="33"/>
      <c r="C8335" s="137" t="s">
        <v>4459</v>
      </c>
      <c r="D8335" s="137" t="s">
        <v>177</v>
      </c>
      <c r="E8335" s="138" t="s">
        <v>4460</v>
      </c>
      <c r="F8335" s="139" t="s">
        <v>4461</v>
      </c>
      <c r="G8335" s="140" t="s">
        <v>352</v>
      </c>
      <c r="H8335" s="141">
        <v>120</v>
      </c>
      <c r="I8335" s="142"/>
      <c r="J8335" s="143">
        <f>ROUND(I8335*H8335,2)</f>
        <v>0</v>
      </c>
      <c r="K8335" s="139" t="s">
        <v>181</v>
      </c>
      <c r="L8335" s="33"/>
      <c r="M8335" s="144" t="s">
        <v>1</v>
      </c>
      <c r="N8335" s="145" t="s">
        <v>50</v>
      </c>
      <c r="P8335" s="146">
        <f>O8335*H8335</f>
        <v>0</v>
      </c>
      <c r="Q8335" s="146">
        <v>0</v>
      </c>
      <c r="R8335" s="146">
        <f>Q8335*H8335</f>
        <v>0</v>
      </c>
      <c r="S8335" s="146">
        <v>0</v>
      </c>
      <c r="T8335" s="147">
        <f>S8335*H8335</f>
        <v>0</v>
      </c>
      <c r="AR8335" s="148" t="s">
        <v>330</v>
      </c>
      <c r="AT8335" s="148" t="s">
        <v>177</v>
      </c>
      <c r="AU8335" s="148" t="s">
        <v>94</v>
      </c>
      <c r="AY8335" s="17" t="s">
        <v>174</v>
      </c>
      <c r="BE8335" s="149">
        <f>IF(N8335="základní",J8335,0)</f>
        <v>0</v>
      </c>
      <c r="BF8335" s="149">
        <f>IF(N8335="snížená",J8335,0)</f>
        <v>0</v>
      </c>
      <c r="BG8335" s="149">
        <f>IF(N8335="zákl. přenesená",J8335,0)</f>
        <v>0</v>
      </c>
      <c r="BH8335" s="149">
        <f>IF(N8335="sníž. přenesená",J8335,0)</f>
        <v>0</v>
      </c>
      <c r="BI8335" s="149">
        <f>IF(N8335="nulová",J8335,0)</f>
        <v>0</v>
      </c>
      <c r="BJ8335" s="17" t="s">
        <v>94</v>
      </c>
      <c r="BK8335" s="149">
        <f>ROUND(I8335*H8335,2)</f>
        <v>0</v>
      </c>
      <c r="BL8335" s="17" t="s">
        <v>330</v>
      </c>
      <c r="BM8335" s="148" t="s">
        <v>4462</v>
      </c>
    </row>
    <row r="8336" spans="2:65" s="12" customFormat="1" x14ac:dyDescent="0.2">
      <c r="B8336" s="150"/>
      <c r="D8336" s="151" t="s">
        <v>197</v>
      </c>
      <c r="E8336" s="152" t="s">
        <v>1</v>
      </c>
      <c r="F8336" s="153" t="s">
        <v>4463</v>
      </c>
      <c r="H8336" s="154">
        <v>120</v>
      </c>
      <c r="I8336" s="155"/>
      <c r="L8336" s="150"/>
      <c r="M8336" s="156"/>
      <c r="T8336" s="157"/>
      <c r="AT8336" s="152" t="s">
        <v>197</v>
      </c>
      <c r="AU8336" s="152" t="s">
        <v>94</v>
      </c>
      <c r="AV8336" s="12" t="s">
        <v>94</v>
      </c>
      <c r="AW8336" s="12" t="s">
        <v>40</v>
      </c>
      <c r="AX8336" s="12" t="s">
        <v>84</v>
      </c>
      <c r="AY8336" s="152" t="s">
        <v>174</v>
      </c>
    </row>
    <row r="8337" spans="2:65" s="13" customFormat="1" x14ac:dyDescent="0.2">
      <c r="B8337" s="158"/>
      <c r="D8337" s="151" t="s">
        <v>197</v>
      </c>
      <c r="E8337" s="159" t="s">
        <v>1</v>
      </c>
      <c r="F8337" s="160" t="s">
        <v>199</v>
      </c>
      <c r="H8337" s="161">
        <v>120</v>
      </c>
      <c r="I8337" s="162"/>
      <c r="L8337" s="158"/>
      <c r="M8337" s="163"/>
      <c r="T8337" s="164"/>
      <c r="AT8337" s="159" t="s">
        <v>197</v>
      </c>
      <c r="AU8337" s="159" t="s">
        <v>94</v>
      </c>
      <c r="AV8337" s="13" t="s">
        <v>182</v>
      </c>
      <c r="AW8337" s="13" t="s">
        <v>40</v>
      </c>
      <c r="AX8337" s="13" t="s">
        <v>92</v>
      </c>
      <c r="AY8337" s="159" t="s">
        <v>174</v>
      </c>
    </row>
    <row r="8338" spans="2:65" s="1" customFormat="1" ht="37.9" customHeight="1" x14ac:dyDescent="0.2">
      <c r="B8338" s="33"/>
      <c r="C8338" s="137" t="s">
        <v>4464</v>
      </c>
      <c r="D8338" s="137" t="s">
        <v>177</v>
      </c>
      <c r="E8338" s="138" t="s">
        <v>4465</v>
      </c>
      <c r="F8338" s="139" t="s">
        <v>4466</v>
      </c>
      <c r="G8338" s="140" t="s">
        <v>249</v>
      </c>
      <c r="H8338" s="141">
        <v>13.15</v>
      </c>
      <c r="I8338" s="142"/>
      <c r="J8338" s="143">
        <f>ROUND(I8338*H8338,2)</f>
        <v>0</v>
      </c>
      <c r="K8338" s="139" t="s">
        <v>181</v>
      </c>
      <c r="L8338" s="33"/>
      <c r="M8338" s="144" t="s">
        <v>1</v>
      </c>
      <c r="N8338" s="145" t="s">
        <v>50</v>
      </c>
      <c r="P8338" s="146">
        <f>O8338*H8338</f>
        <v>0</v>
      </c>
      <c r="Q8338" s="146">
        <v>0</v>
      </c>
      <c r="R8338" s="146">
        <f>Q8338*H8338</f>
        <v>0</v>
      </c>
      <c r="S8338" s="146">
        <v>0</v>
      </c>
      <c r="T8338" s="147">
        <f>S8338*H8338</f>
        <v>0</v>
      </c>
      <c r="AR8338" s="148" t="s">
        <v>330</v>
      </c>
      <c r="AT8338" s="148" t="s">
        <v>177</v>
      </c>
      <c r="AU8338" s="148" t="s">
        <v>94</v>
      </c>
      <c r="AY8338" s="17" t="s">
        <v>174</v>
      </c>
      <c r="BE8338" s="149">
        <f>IF(N8338="základní",J8338,0)</f>
        <v>0</v>
      </c>
      <c r="BF8338" s="149">
        <f>IF(N8338="snížená",J8338,0)</f>
        <v>0</v>
      </c>
      <c r="BG8338" s="149">
        <f>IF(N8338="zákl. přenesená",J8338,0)</f>
        <v>0</v>
      </c>
      <c r="BH8338" s="149">
        <f>IF(N8338="sníž. přenesená",J8338,0)</f>
        <v>0</v>
      </c>
      <c r="BI8338" s="149">
        <f>IF(N8338="nulová",J8338,0)</f>
        <v>0</v>
      </c>
      <c r="BJ8338" s="17" t="s">
        <v>94</v>
      </c>
      <c r="BK8338" s="149">
        <f>ROUND(I8338*H8338,2)</f>
        <v>0</v>
      </c>
      <c r="BL8338" s="17" t="s">
        <v>330</v>
      </c>
      <c r="BM8338" s="148" t="s">
        <v>4467</v>
      </c>
    </row>
    <row r="8339" spans="2:65" s="14" customFormat="1" x14ac:dyDescent="0.2">
      <c r="B8339" s="170"/>
      <c r="D8339" s="151" t="s">
        <v>197</v>
      </c>
      <c r="E8339" s="171" t="s">
        <v>1</v>
      </c>
      <c r="F8339" s="172" t="s">
        <v>678</v>
      </c>
      <c r="H8339" s="171" t="s">
        <v>1</v>
      </c>
      <c r="I8339" s="173"/>
      <c r="L8339" s="170"/>
      <c r="M8339" s="174"/>
      <c r="T8339" s="175"/>
      <c r="AT8339" s="171" t="s">
        <v>197</v>
      </c>
      <c r="AU8339" s="171" t="s">
        <v>94</v>
      </c>
      <c r="AV8339" s="14" t="s">
        <v>92</v>
      </c>
      <c r="AW8339" s="14" t="s">
        <v>40</v>
      </c>
      <c r="AX8339" s="14" t="s">
        <v>84</v>
      </c>
      <c r="AY8339" s="171" t="s">
        <v>174</v>
      </c>
    </row>
    <row r="8340" spans="2:65" s="14" customFormat="1" x14ac:dyDescent="0.2">
      <c r="B8340" s="170"/>
      <c r="D8340" s="151" t="s">
        <v>197</v>
      </c>
      <c r="E8340" s="171" t="s">
        <v>1</v>
      </c>
      <c r="F8340" s="172" t="s">
        <v>745</v>
      </c>
      <c r="H8340" s="171" t="s">
        <v>1</v>
      </c>
      <c r="I8340" s="173"/>
      <c r="L8340" s="170"/>
      <c r="M8340" s="174"/>
      <c r="T8340" s="175"/>
      <c r="AT8340" s="171" t="s">
        <v>197</v>
      </c>
      <c r="AU8340" s="171" t="s">
        <v>94</v>
      </c>
      <c r="AV8340" s="14" t="s">
        <v>92</v>
      </c>
      <c r="AW8340" s="14" t="s">
        <v>40</v>
      </c>
      <c r="AX8340" s="14" t="s">
        <v>84</v>
      </c>
      <c r="AY8340" s="171" t="s">
        <v>174</v>
      </c>
    </row>
    <row r="8341" spans="2:65" s="12" customFormat="1" x14ac:dyDescent="0.2">
      <c r="B8341" s="150"/>
      <c r="D8341" s="151" t="s">
        <v>197</v>
      </c>
      <c r="E8341" s="152" t="s">
        <v>1</v>
      </c>
      <c r="F8341" s="153" t="s">
        <v>746</v>
      </c>
      <c r="H8341" s="154">
        <v>2.84</v>
      </c>
      <c r="I8341" s="155"/>
      <c r="L8341" s="150"/>
      <c r="M8341" s="156"/>
      <c r="T8341" s="157"/>
      <c r="AT8341" s="152" t="s">
        <v>197</v>
      </c>
      <c r="AU8341" s="152" t="s">
        <v>94</v>
      </c>
      <c r="AV8341" s="12" t="s">
        <v>94</v>
      </c>
      <c r="AW8341" s="12" t="s">
        <v>40</v>
      </c>
      <c r="AX8341" s="12" t="s">
        <v>84</v>
      </c>
      <c r="AY8341" s="152" t="s">
        <v>174</v>
      </c>
    </row>
    <row r="8342" spans="2:65" s="14" customFormat="1" x14ac:dyDescent="0.2">
      <c r="B8342" s="170"/>
      <c r="D8342" s="151" t="s">
        <v>197</v>
      </c>
      <c r="E8342" s="171" t="s">
        <v>1</v>
      </c>
      <c r="F8342" s="172" t="s">
        <v>683</v>
      </c>
      <c r="H8342" s="171" t="s">
        <v>1</v>
      </c>
      <c r="I8342" s="173"/>
      <c r="L8342" s="170"/>
      <c r="M8342" s="174"/>
      <c r="T8342" s="175"/>
      <c r="AT8342" s="171" t="s">
        <v>197</v>
      </c>
      <c r="AU8342" s="171" t="s">
        <v>94</v>
      </c>
      <c r="AV8342" s="14" t="s">
        <v>92</v>
      </c>
      <c r="AW8342" s="14" t="s">
        <v>40</v>
      </c>
      <c r="AX8342" s="14" t="s">
        <v>84</v>
      </c>
      <c r="AY8342" s="171" t="s">
        <v>174</v>
      </c>
    </row>
    <row r="8343" spans="2:65" s="12" customFormat="1" x14ac:dyDescent="0.2">
      <c r="B8343" s="150"/>
      <c r="D8343" s="151" t="s">
        <v>197</v>
      </c>
      <c r="E8343" s="152" t="s">
        <v>1</v>
      </c>
      <c r="F8343" s="153" t="s">
        <v>684</v>
      </c>
      <c r="H8343" s="154">
        <v>2.57</v>
      </c>
      <c r="I8343" s="155"/>
      <c r="L8343" s="150"/>
      <c r="M8343" s="156"/>
      <c r="T8343" s="157"/>
      <c r="AT8343" s="152" t="s">
        <v>197</v>
      </c>
      <c r="AU8343" s="152" t="s">
        <v>94</v>
      </c>
      <c r="AV8343" s="12" t="s">
        <v>94</v>
      </c>
      <c r="AW8343" s="12" t="s">
        <v>40</v>
      </c>
      <c r="AX8343" s="12" t="s">
        <v>84</v>
      </c>
      <c r="AY8343" s="152" t="s">
        <v>174</v>
      </c>
    </row>
    <row r="8344" spans="2:65" s="14" customFormat="1" x14ac:dyDescent="0.2">
      <c r="B8344" s="170"/>
      <c r="D8344" s="151" t="s">
        <v>197</v>
      </c>
      <c r="E8344" s="171" t="s">
        <v>1</v>
      </c>
      <c r="F8344" s="172" t="s">
        <v>695</v>
      </c>
      <c r="H8344" s="171" t="s">
        <v>1</v>
      </c>
      <c r="I8344" s="173"/>
      <c r="L8344" s="170"/>
      <c r="M8344" s="174"/>
      <c r="T8344" s="175"/>
      <c r="AT8344" s="171" t="s">
        <v>197</v>
      </c>
      <c r="AU8344" s="171" t="s">
        <v>94</v>
      </c>
      <c r="AV8344" s="14" t="s">
        <v>92</v>
      </c>
      <c r="AW8344" s="14" t="s">
        <v>40</v>
      </c>
      <c r="AX8344" s="14" t="s">
        <v>84</v>
      </c>
      <c r="AY8344" s="171" t="s">
        <v>174</v>
      </c>
    </row>
    <row r="8345" spans="2:65" s="12" customFormat="1" x14ac:dyDescent="0.2">
      <c r="B8345" s="150"/>
      <c r="D8345" s="151" t="s">
        <v>197</v>
      </c>
      <c r="E8345" s="152" t="s">
        <v>1</v>
      </c>
      <c r="F8345" s="153" t="s">
        <v>696</v>
      </c>
      <c r="H8345" s="154">
        <v>4.88</v>
      </c>
      <c r="I8345" s="155"/>
      <c r="L8345" s="150"/>
      <c r="M8345" s="156"/>
      <c r="T8345" s="157"/>
      <c r="AT8345" s="152" t="s">
        <v>197</v>
      </c>
      <c r="AU8345" s="152" t="s">
        <v>94</v>
      </c>
      <c r="AV8345" s="12" t="s">
        <v>94</v>
      </c>
      <c r="AW8345" s="12" t="s">
        <v>40</v>
      </c>
      <c r="AX8345" s="12" t="s">
        <v>84</v>
      </c>
      <c r="AY8345" s="152" t="s">
        <v>174</v>
      </c>
    </row>
    <row r="8346" spans="2:65" s="14" customFormat="1" x14ac:dyDescent="0.2">
      <c r="B8346" s="170"/>
      <c r="D8346" s="151" t="s">
        <v>197</v>
      </c>
      <c r="E8346" s="171" t="s">
        <v>1</v>
      </c>
      <c r="F8346" s="172" t="s">
        <v>703</v>
      </c>
      <c r="H8346" s="171" t="s">
        <v>1</v>
      </c>
      <c r="I8346" s="173"/>
      <c r="L8346" s="170"/>
      <c r="M8346" s="174"/>
      <c r="T8346" s="175"/>
      <c r="AT8346" s="171" t="s">
        <v>197</v>
      </c>
      <c r="AU8346" s="171" t="s">
        <v>94</v>
      </c>
      <c r="AV8346" s="14" t="s">
        <v>92</v>
      </c>
      <c r="AW8346" s="14" t="s">
        <v>40</v>
      </c>
      <c r="AX8346" s="14" t="s">
        <v>84</v>
      </c>
      <c r="AY8346" s="171" t="s">
        <v>174</v>
      </c>
    </row>
    <row r="8347" spans="2:65" s="12" customFormat="1" x14ac:dyDescent="0.2">
      <c r="B8347" s="150"/>
      <c r="D8347" s="151" t="s">
        <v>197</v>
      </c>
      <c r="E8347" s="152" t="s">
        <v>1</v>
      </c>
      <c r="F8347" s="153" t="s">
        <v>704</v>
      </c>
      <c r="H8347" s="154">
        <v>2.86</v>
      </c>
      <c r="I8347" s="155"/>
      <c r="L8347" s="150"/>
      <c r="M8347" s="156"/>
      <c r="T8347" s="157"/>
      <c r="AT8347" s="152" t="s">
        <v>197</v>
      </c>
      <c r="AU8347" s="152" t="s">
        <v>94</v>
      </c>
      <c r="AV8347" s="12" t="s">
        <v>94</v>
      </c>
      <c r="AW8347" s="12" t="s">
        <v>40</v>
      </c>
      <c r="AX8347" s="12" t="s">
        <v>84</v>
      </c>
      <c r="AY8347" s="152" t="s">
        <v>174</v>
      </c>
    </row>
    <row r="8348" spans="2:65" s="13" customFormat="1" x14ac:dyDescent="0.2">
      <c r="B8348" s="158"/>
      <c r="D8348" s="151" t="s">
        <v>197</v>
      </c>
      <c r="E8348" s="159" t="s">
        <v>1</v>
      </c>
      <c r="F8348" s="160" t="s">
        <v>199</v>
      </c>
      <c r="H8348" s="161">
        <v>13.149999999999999</v>
      </c>
      <c r="I8348" s="162"/>
      <c r="L8348" s="158"/>
      <c r="M8348" s="163"/>
      <c r="T8348" s="164"/>
      <c r="AT8348" s="159" t="s">
        <v>197</v>
      </c>
      <c r="AU8348" s="159" t="s">
        <v>94</v>
      </c>
      <c r="AV8348" s="13" t="s">
        <v>182</v>
      </c>
      <c r="AW8348" s="13" t="s">
        <v>40</v>
      </c>
      <c r="AX8348" s="13" t="s">
        <v>92</v>
      </c>
      <c r="AY8348" s="159" t="s">
        <v>174</v>
      </c>
    </row>
    <row r="8349" spans="2:65" s="1" customFormat="1" ht="16.5" customHeight="1" x14ac:dyDescent="0.2">
      <c r="B8349" s="33"/>
      <c r="C8349" s="137" t="s">
        <v>4468</v>
      </c>
      <c r="D8349" s="137" t="s">
        <v>177</v>
      </c>
      <c r="E8349" s="138" t="s">
        <v>4469</v>
      </c>
      <c r="F8349" s="139" t="s">
        <v>4470</v>
      </c>
      <c r="G8349" s="140" t="s">
        <v>352</v>
      </c>
      <c r="H8349" s="141">
        <v>77.986999999999995</v>
      </c>
      <c r="I8349" s="142"/>
      <c r="J8349" s="143">
        <f>ROUND(I8349*H8349,2)</f>
        <v>0</v>
      </c>
      <c r="K8349" s="139" t="s">
        <v>181</v>
      </c>
      <c r="L8349" s="33"/>
      <c r="M8349" s="144" t="s">
        <v>1</v>
      </c>
      <c r="N8349" s="145" t="s">
        <v>50</v>
      </c>
      <c r="P8349" s="146">
        <f>O8349*H8349</f>
        <v>0</v>
      </c>
      <c r="Q8349" s="146">
        <v>3.0000000000000001E-5</v>
      </c>
      <c r="R8349" s="146">
        <f>Q8349*H8349</f>
        <v>2.3396099999999998E-3</v>
      </c>
      <c r="S8349" s="146">
        <v>0</v>
      </c>
      <c r="T8349" s="147">
        <f>S8349*H8349</f>
        <v>0</v>
      </c>
      <c r="AR8349" s="148" t="s">
        <v>330</v>
      </c>
      <c r="AT8349" s="148" t="s">
        <v>177</v>
      </c>
      <c r="AU8349" s="148" t="s">
        <v>94</v>
      </c>
      <c r="AY8349" s="17" t="s">
        <v>174</v>
      </c>
      <c r="BE8349" s="149">
        <f>IF(N8349="základní",J8349,0)</f>
        <v>0</v>
      </c>
      <c r="BF8349" s="149">
        <f>IF(N8349="snížená",J8349,0)</f>
        <v>0</v>
      </c>
      <c r="BG8349" s="149">
        <f>IF(N8349="zákl. přenesená",J8349,0)</f>
        <v>0</v>
      </c>
      <c r="BH8349" s="149">
        <f>IF(N8349="sníž. přenesená",J8349,0)</f>
        <v>0</v>
      </c>
      <c r="BI8349" s="149">
        <f>IF(N8349="nulová",J8349,0)</f>
        <v>0</v>
      </c>
      <c r="BJ8349" s="17" t="s">
        <v>94</v>
      </c>
      <c r="BK8349" s="149">
        <f>ROUND(I8349*H8349,2)</f>
        <v>0</v>
      </c>
      <c r="BL8349" s="17" t="s">
        <v>330</v>
      </c>
      <c r="BM8349" s="148" t="s">
        <v>4471</v>
      </c>
    </row>
    <row r="8350" spans="2:65" s="14" customFormat="1" x14ac:dyDescent="0.2">
      <c r="B8350" s="170"/>
      <c r="D8350" s="151" t="s">
        <v>197</v>
      </c>
      <c r="E8350" s="171" t="s">
        <v>1</v>
      </c>
      <c r="F8350" s="172" t="s">
        <v>4472</v>
      </c>
      <c r="H8350" s="171" t="s">
        <v>1</v>
      </c>
      <c r="I8350" s="173"/>
      <c r="L8350" s="170"/>
      <c r="M8350" s="174"/>
      <c r="T8350" s="175"/>
      <c r="AT8350" s="171" t="s">
        <v>197</v>
      </c>
      <c r="AU8350" s="171" t="s">
        <v>94</v>
      </c>
      <c r="AV8350" s="14" t="s">
        <v>92</v>
      </c>
      <c r="AW8350" s="14" t="s">
        <v>40</v>
      </c>
      <c r="AX8350" s="14" t="s">
        <v>84</v>
      </c>
      <c r="AY8350" s="171" t="s">
        <v>174</v>
      </c>
    </row>
    <row r="8351" spans="2:65" s="14" customFormat="1" x14ac:dyDescent="0.2">
      <c r="B8351" s="170"/>
      <c r="D8351" s="151" t="s">
        <v>197</v>
      </c>
      <c r="E8351" s="171" t="s">
        <v>1</v>
      </c>
      <c r="F8351" s="172" t="s">
        <v>4473</v>
      </c>
      <c r="H8351" s="171" t="s">
        <v>1</v>
      </c>
      <c r="I8351" s="173"/>
      <c r="L8351" s="170"/>
      <c r="M8351" s="174"/>
      <c r="T8351" s="175"/>
      <c r="AT8351" s="171" t="s">
        <v>197</v>
      </c>
      <c r="AU8351" s="171" t="s">
        <v>94</v>
      </c>
      <c r="AV8351" s="14" t="s">
        <v>92</v>
      </c>
      <c r="AW8351" s="14" t="s">
        <v>40</v>
      </c>
      <c r="AX8351" s="14" t="s">
        <v>84</v>
      </c>
      <c r="AY8351" s="171" t="s">
        <v>174</v>
      </c>
    </row>
    <row r="8352" spans="2:65" s="12" customFormat="1" x14ac:dyDescent="0.2">
      <c r="B8352" s="150"/>
      <c r="D8352" s="151" t="s">
        <v>197</v>
      </c>
      <c r="E8352" s="152" t="s">
        <v>1</v>
      </c>
      <c r="F8352" s="153" t="s">
        <v>4474</v>
      </c>
      <c r="H8352" s="154">
        <v>77.986999999999995</v>
      </c>
      <c r="I8352" s="155"/>
      <c r="L8352" s="150"/>
      <c r="M8352" s="156"/>
      <c r="T8352" s="157"/>
      <c r="AT8352" s="152" t="s">
        <v>197</v>
      </c>
      <c r="AU8352" s="152" t="s">
        <v>94</v>
      </c>
      <c r="AV8352" s="12" t="s">
        <v>94</v>
      </c>
      <c r="AW8352" s="12" t="s">
        <v>40</v>
      </c>
      <c r="AX8352" s="12" t="s">
        <v>84</v>
      </c>
      <c r="AY8352" s="152" t="s">
        <v>174</v>
      </c>
    </row>
    <row r="8353" spans="2:65" s="13" customFormat="1" x14ac:dyDescent="0.2">
      <c r="B8353" s="158"/>
      <c r="D8353" s="151" t="s">
        <v>197</v>
      </c>
      <c r="E8353" s="159" t="s">
        <v>1</v>
      </c>
      <c r="F8353" s="160" t="s">
        <v>199</v>
      </c>
      <c r="H8353" s="161">
        <v>77.986999999999995</v>
      </c>
      <c r="I8353" s="162"/>
      <c r="L8353" s="158"/>
      <c r="M8353" s="163"/>
      <c r="T8353" s="164"/>
      <c r="AT8353" s="159" t="s">
        <v>197</v>
      </c>
      <c r="AU8353" s="159" t="s">
        <v>94</v>
      </c>
      <c r="AV8353" s="13" t="s">
        <v>182</v>
      </c>
      <c r="AW8353" s="13" t="s">
        <v>40</v>
      </c>
      <c r="AX8353" s="13" t="s">
        <v>92</v>
      </c>
      <c r="AY8353" s="159" t="s">
        <v>174</v>
      </c>
    </row>
    <row r="8354" spans="2:65" s="1" customFormat="1" ht="16.5" customHeight="1" x14ac:dyDescent="0.2">
      <c r="B8354" s="33"/>
      <c r="C8354" s="137" t="s">
        <v>4475</v>
      </c>
      <c r="D8354" s="137" t="s">
        <v>177</v>
      </c>
      <c r="E8354" s="138" t="s">
        <v>4476</v>
      </c>
      <c r="F8354" s="139" t="s">
        <v>4477</v>
      </c>
      <c r="G8354" s="140" t="s">
        <v>352</v>
      </c>
      <c r="H8354" s="141">
        <v>77.986999999999995</v>
      </c>
      <c r="I8354" s="142"/>
      <c r="J8354" s="143">
        <f>ROUND(I8354*H8354,2)</f>
        <v>0</v>
      </c>
      <c r="K8354" s="139" t="s">
        <v>181</v>
      </c>
      <c r="L8354" s="33"/>
      <c r="M8354" s="144" t="s">
        <v>1</v>
      </c>
      <c r="N8354" s="145" t="s">
        <v>50</v>
      </c>
      <c r="P8354" s="146">
        <f>O8354*H8354</f>
        <v>0</v>
      </c>
      <c r="Q8354" s="146">
        <v>1.2E-4</v>
      </c>
      <c r="R8354" s="146">
        <f>Q8354*H8354</f>
        <v>9.3584399999999991E-3</v>
      </c>
      <c r="S8354" s="146">
        <v>0</v>
      </c>
      <c r="T8354" s="147">
        <f>S8354*H8354</f>
        <v>0</v>
      </c>
      <c r="AR8354" s="148" t="s">
        <v>330</v>
      </c>
      <c r="AT8354" s="148" t="s">
        <v>177</v>
      </c>
      <c r="AU8354" s="148" t="s">
        <v>94</v>
      </c>
      <c r="AY8354" s="17" t="s">
        <v>174</v>
      </c>
      <c r="BE8354" s="149">
        <f>IF(N8354="základní",J8354,0)</f>
        <v>0</v>
      </c>
      <c r="BF8354" s="149">
        <f>IF(N8354="snížená",J8354,0)</f>
        <v>0</v>
      </c>
      <c r="BG8354" s="149">
        <f>IF(N8354="zákl. přenesená",J8354,0)</f>
        <v>0</v>
      </c>
      <c r="BH8354" s="149">
        <f>IF(N8354="sníž. přenesená",J8354,0)</f>
        <v>0</v>
      </c>
      <c r="BI8354" s="149">
        <f>IF(N8354="nulová",J8354,0)</f>
        <v>0</v>
      </c>
      <c r="BJ8354" s="17" t="s">
        <v>94</v>
      </c>
      <c r="BK8354" s="149">
        <f>ROUND(I8354*H8354,2)</f>
        <v>0</v>
      </c>
      <c r="BL8354" s="17" t="s">
        <v>330</v>
      </c>
      <c r="BM8354" s="148" t="s">
        <v>4478</v>
      </c>
    </row>
    <row r="8355" spans="2:65" s="14" customFormat="1" x14ac:dyDescent="0.2">
      <c r="B8355" s="170"/>
      <c r="D8355" s="151" t="s">
        <v>197</v>
      </c>
      <c r="E8355" s="171" t="s">
        <v>1</v>
      </c>
      <c r="F8355" s="172" t="s">
        <v>4479</v>
      </c>
      <c r="H8355" s="171" t="s">
        <v>1</v>
      </c>
      <c r="I8355" s="173"/>
      <c r="L8355" s="170"/>
      <c r="M8355" s="174"/>
      <c r="T8355" s="175"/>
      <c r="AT8355" s="171" t="s">
        <v>197</v>
      </c>
      <c r="AU8355" s="171" t="s">
        <v>94</v>
      </c>
      <c r="AV8355" s="14" t="s">
        <v>92</v>
      </c>
      <c r="AW8355" s="14" t="s">
        <v>40</v>
      </c>
      <c r="AX8355" s="14" t="s">
        <v>84</v>
      </c>
      <c r="AY8355" s="171" t="s">
        <v>174</v>
      </c>
    </row>
    <row r="8356" spans="2:65" s="14" customFormat="1" x14ac:dyDescent="0.2">
      <c r="B8356" s="170"/>
      <c r="D8356" s="151" t="s">
        <v>197</v>
      </c>
      <c r="E8356" s="171" t="s">
        <v>1</v>
      </c>
      <c r="F8356" s="172" t="s">
        <v>4473</v>
      </c>
      <c r="H8356" s="171" t="s">
        <v>1</v>
      </c>
      <c r="I8356" s="173"/>
      <c r="L8356" s="170"/>
      <c r="M8356" s="174"/>
      <c r="T8356" s="175"/>
      <c r="AT8356" s="171" t="s">
        <v>197</v>
      </c>
      <c r="AU8356" s="171" t="s">
        <v>94</v>
      </c>
      <c r="AV8356" s="14" t="s">
        <v>92</v>
      </c>
      <c r="AW8356" s="14" t="s">
        <v>40</v>
      </c>
      <c r="AX8356" s="14" t="s">
        <v>84</v>
      </c>
      <c r="AY8356" s="171" t="s">
        <v>174</v>
      </c>
    </row>
    <row r="8357" spans="2:65" s="12" customFormat="1" x14ac:dyDescent="0.2">
      <c r="B8357" s="150"/>
      <c r="D8357" s="151" t="s">
        <v>197</v>
      </c>
      <c r="E8357" s="152" t="s">
        <v>1</v>
      </c>
      <c r="F8357" s="153" t="s">
        <v>4474</v>
      </c>
      <c r="H8357" s="154">
        <v>77.986999999999995</v>
      </c>
      <c r="I8357" s="155"/>
      <c r="L8357" s="150"/>
      <c r="M8357" s="156"/>
      <c r="T8357" s="157"/>
      <c r="AT8357" s="152" t="s">
        <v>197</v>
      </c>
      <c r="AU8357" s="152" t="s">
        <v>94</v>
      </c>
      <c r="AV8357" s="12" t="s">
        <v>94</v>
      </c>
      <c r="AW8357" s="12" t="s">
        <v>40</v>
      </c>
      <c r="AX8357" s="12" t="s">
        <v>84</v>
      </c>
      <c r="AY8357" s="152" t="s">
        <v>174</v>
      </c>
    </row>
    <row r="8358" spans="2:65" s="13" customFormat="1" x14ac:dyDescent="0.2">
      <c r="B8358" s="158"/>
      <c r="D8358" s="151" t="s">
        <v>197</v>
      </c>
      <c r="E8358" s="159" t="s">
        <v>1</v>
      </c>
      <c r="F8358" s="160" t="s">
        <v>199</v>
      </c>
      <c r="H8358" s="161">
        <v>77.986999999999995</v>
      </c>
      <c r="I8358" s="162"/>
      <c r="L8358" s="158"/>
      <c r="M8358" s="163"/>
      <c r="T8358" s="164"/>
      <c r="AT8358" s="159" t="s">
        <v>197</v>
      </c>
      <c r="AU8358" s="159" t="s">
        <v>94</v>
      </c>
      <c r="AV8358" s="13" t="s">
        <v>182</v>
      </c>
      <c r="AW8358" s="13" t="s">
        <v>40</v>
      </c>
      <c r="AX8358" s="13" t="s">
        <v>92</v>
      </c>
      <c r="AY8358" s="159" t="s">
        <v>174</v>
      </c>
    </row>
    <row r="8359" spans="2:65" s="1" customFormat="1" ht="24.2" customHeight="1" x14ac:dyDescent="0.2">
      <c r="B8359" s="33"/>
      <c r="C8359" s="137" t="s">
        <v>4480</v>
      </c>
      <c r="D8359" s="137" t="s">
        <v>177</v>
      </c>
      <c r="E8359" s="138" t="s">
        <v>4481</v>
      </c>
      <c r="F8359" s="139" t="s">
        <v>4482</v>
      </c>
      <c r="G8359" s="140" t="s">
        <v>352</v>
      </c>
      <c r="H8359" s="141">
        <v>30.96</v>
      </c>
      <c r="I8359" s="142"/>
      <c r="J8359" s="143">
        <f>ROUND(I8359*H8359,2)</f>
        <v>0</v>
      </c>
      <c r="K8359" s="139" t="s">
        <v>1</v>
      </c>
      <c r="L8359" s="33"/>
      <c r="M8359" s="144" t="s">
        <v>1</v>
      </c>
      <c r="N8359" s="145" t="s">
        <v>50</v>
      </c>
      <c r="P8359" s="146">
        <f>O8359*H8359</f>
        <v>0</v>
      </c>
      <c r="Q8359" s="146">
        <v>0</v>
      </c>
      <c r="R8359" s="146">
        <f>Q8359*H8359</f>
        <v>0</v>
      </c>
      <c r="S8359" s="146">
        <v>0</v>
      </c>
      <c r="T8359" s="147">
        <f>S8359*H8359</f>
        <v>0</v>
      </c>
      <c r="AR8359" s="148" t="s">
        <v>330</v>
      </c>
      <c r="AT8359" s="148" t="s">
        <v>177</v>
      </c>
      <c r="AU8359" s="148" t="s">
        <v>94</v>
      </c>
      <c r="AY8359" s="17" t="s">
        <v>174</v>
      </c>
      <c r="BE8359" s="149">
        <f>IF(N8359="základní",J8359,0)</f>
        <v>0</v>
      </c>
      <c r="BF8359" s="149">
        <f>IF(N8359="snížená",J8359,0)</f>
        <v>0</v>
      </c>
      <c r="BG8359" s="149">
        <f>IF(N8359="zákl. přenesená",J8359,0)</f>
        <v>0</v>
      </c>
      <c r="BH8359" s="149">
        <f>IF(N8359="sníž. přenesená",J8359,0)</f>
        <v>0</v>
      </c>
      <c r="BI8359" s="149">
        <f>IF(N8359="nulová",J8359,0)</f>
        <v>0</v>
      </c>
      <c r="BJ8359" s="17" t="s">
        <v>94</v>
      </c>
      <c r="BK8359" s="149">
        <f>ROUND(I8359*H8359,2)</f>
        <v>0</v>
      </c>
      <c r="BL8359" s="17" t="s">
        <v>330</v>
      </c>
      <c r="BM8359" s="148" t="s">
        <v>4483</v>
      </c>
    </row>
    <row r="8360" spans="2:65" s="14" customFormat="1" x14ac:dyDescent="0.2">
      <c r="B8360" s="170"/>
      <c r="D8360" s="151" t="s">
        <v>197</v>
      </c>
      <c r="E8360" s="171" t="s">
        <v>1</v>
      </c>
      <c r="F8360" s="172" t="s">
        <v>747</v>
      </c>
      <c r="H8360" s="171" t="s">
        <v>1</v>
      </c>
      <c r="I8360" s="173"/>
      <c r="L8360" s="170"/>
      <c r="M8360" s="174"/>
      <c r="T8360" s="175"/>
      <c r="AT8360" s="171" t="s">
        <v>197</v>
      </c>
      <c r="AU8360" s="171" t="s">
        <v>94</v>
      </c>
      <c r="AV8360" s="14" t="s">
        <v>92</v>
      </c>
      <c r="AW8360" s="14" t="s">
        <v>40</v>
      </c>
      <c r="AX8360" s="14" t="s">
        <v>84</v>
      </c>
      <c r="AY8360" s="171" t="s">
        <v>174</v>
      </c>
    </row>
    <row r="8361" spans="2:65" s="12" customFormat="1" x14ac:dyDescent="0.2">
      <c r="B8361" s="150"/>
      <c r="D8361" s="151" t="s">
        <v>197</v>
      </c>
      <c r="E8361" s="152" t="s">
        <v>1</v>
      </c>
      <c r="F8361" s="153" t="s">
        <v>4484</v>
      </c>
      <c r="H8361" s="154">
        <v>1.72</v>
      </c>
      <c r="I8361" s="155"/>
      <c r="L8361" s="150"/>
      <c r="M8361" s="156"/>
      <c r="T8361" s="157"/>
      <c r="AT8361" s="152" t="s">
        <v>197</v>
      </c>
      <c r="AU8361" s="152" t="s">
        <v>94</v>
      </c>
      <c r="AV8361" s="12" t="s">
        <v>94</v>
      </c>
      <c r="AW8361" s="12" t="s">
        <v>40</v>
      </c>
      <c r="AX8361" s="12" t="s">
        <v>84</v>
      </c>
      <c r="AY8361" s="152" t="s">
        <v>174</v>
      </c>
    </row>
    <row r="8362" spans="2:65" s="14" customFormat="1" x14ac:dyDescent="0.2">
      <c r="B8362" s="170"/>
      <c r="D8362" s="151" t="s">
        <v>197</v>
      </c>
      <c r="E8362" s="171" t="s">
        <v>1</v>
      </c>
      <c r="F8362" s="172" t="s">
        <v>749</v>
      </c>
      <c r="H8362" s="171" t="s">
        <v>1</v>
      </c>
      <c r="I8362" s="173"/>
      <c r="L8362" s="170"/>
      <c r="M8362" s="174"/>
      <c r="T8362" s="175"/>
      <c r="AT8362" s="171" t="s">
        <v>197</v>
      </c>
      <c r="AU8362" s="171" t="s">
        <v>94</v>
      </c>
      <c r="AV8362" s="14" t="s">
        <v>92</v>
      </c>
      <c r="AW8362" s="14" t="s">
        <v>40</v>
      </c>
      <c r="AX8362" s="14" t="s">
        <v>84</v>
      </c>
      <c r="AY8362" s="171" t="s">
        <v>174</v>
      </c>
    </row>
    <row r="8363" spans="2:65" s="12" customFormat="1" x14ac:dyDescent="0.2">
      <c r="B8363" s="150"/>
      <c r="D8363" s="151" t="s">
        <v>197</v>
      </c>
      <c r="E8363" s="152" t="s">
        <v>1</v>
      </c>
      <c r="F8363" s="153" t="s">
        <v>4484</v>
      </c>
      <c r="H8363" s="154">
        <v>1.72</v>
      </c>
      <c r="I8363" s="155"/>
      <c r="L8363" s="150"/>
      <c r="M8363" s="156"/>
      <c r="T8363" s="157"/>
      <c r="AT8363" s="152" t="s">
        <v>197</v>
      </c>
      <c r="AU8363" s="152" t="s">
        <v>94</v>
      </c>
      <c r="AV8363" s="12" t="s">
        <v>94</v>
      </c>
      <c r="AW8363" s="12" t="s">
        <v>40</v>
      </c>
      <c r="AX8363" s="12" t="s">
        <v>84</v>
      </c>
      <c r="AY8363" s="152" t="s">
        <v>174</v>
      </c>
    </row>
    <row r="8364" spans="2:65" s="14" customFormat="1" x14ac:dyDescent="0.2">
      <c r="B8364" s="170"/>
      <c r="D8364" s="151" t="s">
        <v>197</v>
      </c>
      <c r="E8364" s="171" t="s">
        <v>1</v>
      </c>
      <c r="F8364" s="172" t="s">
        <v>751</v>
      </c>
      <c r="H8364" s="171" t="s">
        <v>1</v>
      </c>
      <c r="I8364" s="173"/>
      <c r="L8364" s="170"/>
      <c r="M8364" s="174"/>
      <c r="T8364" s="175"/>
      <c r="AT8364" s="171" t="s">
        <v>197</v>
      </c>
      <c r="AU8364" s="171" t="s">
        <v>94</v>
      </c>
      <c r="AV8364" s="14" t="s">
        <v>92</v>
      </c>
      <c r="AW8364" s="14" t="s">
        <v>40</v>
      </c>
      <c r="AX8364" s="14" t="s">
        <v>84</v>
      </c>
      <c r="AY8364" s="171" t="s">
        <v>174</v>
      </c>
    </row>
    <row r="8365" spans="2:65" s="12" customFormat="1" x14ac:dyDescent="0.2">
      <c r="B8365" s="150"/>
      <c r="D8365" s="151" t="s">
        <v>197</v>
      </c>
      <c r="E8365" s="152" t="s">
        <v>1</v>
      </c>
      <c r="F8365" s="153" t="s">
        <v>4484</v>
      </c>
      <c r="H8365" s="154">
        <v>1.72</v>
      </c>
      <c r="I8365" s="155"/>
      <c r="L8365" s="150"/>
      <c r="M8365" s="156"/>
      <c r="T8365" s="157"/>
      <c r="AT8365" s="152" t="s">
        <v>197</v>
      </c>
      <c r="AU8365" s="152" t="s">
        <v>94</v>
      </c>
      <c r="AV8365" s="12" t="s">
        <v>94</v>
      </c>
      <c r="AW8365" s="12" t="s">
        <v>40</v>
      </c>
      <c r="AX8365" s="12" t="s">
        <v>84</v>
      </c>
      <c r="AY8365" s="152" t="s">
        <v>174</v>
      </c>
    </row>
    <row r="8366" spans="2:65" s="14" customFormat="1" x14ac:dyDescent="0.2">
      <c r="B8366" s="170"/>
      <c r="D8366" s="151" t="s">
        <v>197</v>
      </c>
      <c r="E8366" s="171" t="s">
        <v>1</v>
      </c>
      <c r="F8366" s="172" t="s">
        <v>752</v>
      </c>
      <c r="H8366" s="171" t="s">
        <v>1</v>
      </c>
      <c r="I8366" s="173"/>
      <c r="L8366" s="170"/>
      <c r="M8366" s="174"/>
      <c r="T8366" s="175"/>
      <c r="AT8366" s="171" t="s">
        <v>197</v>
      </c>
      <c r="AU8366" s="171" t="s">
        <v>94</v>
      </c>
      <c r="AV8366" s="14" t="s">
        <v>92</v>
      </c>
      <c r="AW8366" s="14" t="s">
        <v>40</v>
      </c>
      <c r="AX8366" s="14" t="s">
        <v>84</v>
      </c>
      <c r="AY8366" s="171" t="s">
        <v>174</v>
      </c>
    </row>
    <row r="8367" spans="2:65" s="12" customFormat="1" x14ac:dyDescent="0.2">
      <c r="B8367" s="150"/>
      <c r="D8367" s="151" t="s">
        <v>197</v>
      </c>
      <c r="E8367" s="152" t="s">
        <v>1</v>
      </c>
      <c r="F8367" s="153" t="s">
        <v>4484</v>
      </c>
      <c r="H8367" s="154">
        <v>1.72</v>
      </c>
      <c r="I8367" s="155"/>
      <c r="L8367" s="150"/>
      <c r="M8367" s="156"/>
      <c r="T8367" s="157"/>
      <c r="AT8367" s="152" t="s">
        <v>197</v>
      </c>
      <c r="AU8367" s="152" t="s">
        <v>94</v>
      </c>
      <c r="AV8367" s="12" t="s">
        <v>94</v>
      </c>
      <c r="AW8367" s="12" t="s">
        <v>40</v>
      </c>
      <c r="AX8367" s="12" t="s">
        <v>84</v>
      </c>
      <c r="AY8367" s="152" t="s">
        <v>174</v>
      </c>
    </row>
    <row r="8368" spans="2:65" s="14" customFormat="1" x14ac:dyDescent="0.2">
      <c r="B8368" s="170"/>
      <c r="D8368" s="151" t="s">
        <v>197</v>
      </c>
      <c r="E8368" s="171" t="s">
        <v>1</v>
      </c>
      <c r="F8368" s="172" t="s">
        <v>753</v>
      </c>
      <c r="H8368" s="171" t="s">
        <v>1</v>
      </c>
      <c r="I8368" s="173"/>
      <c r="L8368" s="170"/>
      <c r="M8368" s="174"/>
      <c r="T8368" s="175"/>
      <c r="AT8368" s="171" t="s">
        <v>197</v>
      </c>
      <c r="AU8368" s="171" t="s">
        <v>94</v>
      </c>
      <c r="AV8368" s="14" t="s">
        <v>92</v>
      </c>
      <c r="AW8368" s="14" t="s">
        <v>40</v>
      </c>
      <c r="AX8368" s="14" t="s">
        <v>84</v>
      </c>
      <c r="AY8368" s="171" t="s">
        <v>174</v>
      </c>
    </row>
    <row r="8369" spans="2:51" s="12" customFormat="1" x14ac:dyDescent="0.2">
      <c r="B8369" s="150"/>
      <c r="D8369" s="151" t="s">
        <v>197</v>
      </c>
      <c r="E8369" s="152" t="s">
        <v>1</v>
      </c>
      <c r="F8369" s="153" t="s">
        <v>4484</v>
      </c>
      <c r="H8369" s="154">
        <v>1.72</v>
      </c>
      <c r="I8369" s="155"/>
      <c r="L8369" s="150"/>
      <c r="M8369" s="156"/>
      <c r="T8369" s="157"/>
      <c r="AT8369" s="152" t="s">
        <v>197</v>
      </c>
      <c r="AU8369" s="152" t="s">
        <v>94</v>
      </c>
      <c r="AV8369" s="12" t="s">
        <v>94</v>
      </c>
      <c r="AW8369" s="12" t="s">
        <v>40</v>
      </c>
      <c r="AX8369" s="12" t="s">
        <v>84</v>
      </c>
      <c r="AY8369" s="152" t="s">
        <v>174</v>
      </c>
    </row>
    <row r="8370" spans="2:51" s="14" customFormat="1" x14ac:dyDescent="0.2">
      <c r="B8370" s="170"/>
      <c r="D8370" s="151" t="s">
        <v>197</v>
      </c>
      <c r="E8370" s="171" t="s">
        <v>1</v>
      </c>
      <c r="F8370" s="172" t="s">
        <v>754</v>
      </c>
      <c r="H8370" s="171" t="s">
        <v>1</v>
      </c>
      <c r="I8370" s="173"/>
      <c r="L8370" s="170"/>
      <c r="M8370" s="174"/>
      <c r="T8370" s="175"/>
      <c r="AT8370" s="171" t="s">
        <v>197</v>
      </c>
      <c r="AU8370" s="171" t="s">
        <v>94</v>
      </c>
      <c r="AV8370" s="14" t="s">
        <v>92</v>
      </c>
      <c r="AW8370" s="14" t="s">
        <v>40</v>
      </c>
      <c r="AX8370" s="14" t="s">
        <v>84</v>
      </c>
      <c r="AY8370" s="171" t="s">
        <v>174</v>
      </c>
    </row>
    <row r="8371" spans="2:51" s="12" customFormat="1" x14ac:dyDescent="0.2">
      <c r="B8371" s="150"/>
      <c r="D8371" s="151" t="s">
        <v>197</v>
      </c>
      <c r="E8371" s="152" t="s">
        <v>1</v>
      </c>
      <c r="F8371" s="153" t="s">
        <v>4484</v>
      </c>
      <c r="H8371" s="154">
        <v>1.72</v>
      </c>
      <c r="I8371" s="155"/>
      <c r="L8371" s="150"/>
      <c r="M8371" s="156"/>
      <c r="T8371" s="157"/>
      <c r="AT8371" s="152" t="s">
        <v>197</v>
      </c>
      <c r="AU8371" s="152" t="s">
        <v>94</v>
      </c>
      <c r="AV8371" s="12" t="s">
        <v>94</v>
      </c>
      <c r="AW8371" s="12" t="s">
        <v>40</v>
      </c>
      <c r="AX8371" s="12" t="s">
        <v>84</v>
      </c>
      <c r="AY8371" s="152" t="s">
        <v>174</v>
      </c>
    </row>
    <row r="8372" spans="2:51" s="14" customFormat="1" x14ac:dyDescent="0.2">
      <c r="B8372" s="170"/>
      <c r="D8372" s="151" t="s">
        <v>197</v>
      </c>
      <c r="E8372" s="171" t="s">
        <v>1</v>
      </c>
      <c r="F8372" s="172" t="s">
        <v>761</v>
      </c>
      <c r="H8372" s="171" t="s">
        <v>1</v>
      </c>
      <c r="I8372" s="173"/>
      <c r="L8372" s="170"/>
      <c r="M8372" s="174"/>
      <c r="T8372" s="175"/>
      <c r="AT8372" s="171" t="s">
        <v>197</v>
      </c>
      <c r="AU8372" s="171" t="s">
        <v>94</v>
      </c>
      <c r="AV8372" s="14" t="s">
        <v>92</v>
      </c>
      <c r="AW8372" s="14" t="s">
        <v>40</v>
      </c>
      <c r="AX8372" s="14" t="s">
        <v>84</v>
      </c>
      <c r="AY8372" s="171" t="s">
        <v>174</v>
      </c>
    </row>
    <row r="8373" spans="2:51" s="12" customFormat="1" x14ac:dyDescent="0.2">
      <c r="B8373" s="150"/>
      <c r="D8373" s="151" t="s">
        <v>197</v>
      </c>
      <c r="E8373" s="152" t="s">
        <v>1</v>
      </c>
      <c r="F8373" s="153" t="s">
        <v>4484</v>
      </c>
      <c r="H8373" s="154">
        <v>1.72</v>
      </c>
      <c r="I8373" s="155"/>
      <c r="L8373" s="150"/>
      <c r="M8373" s="156"/>
      <c r="T8373" s="157"/>
      <c r="AT8373" s="152" t="s">
        <v>197</v>
      </c>
      <c r="AU8373" s="152" t="s">
        <v>94</v>
      </c>
      <c r="AV8373" s="12" t="s">
        <v>94</v>
      </c>
      <c r="AW8373" s="12" t="s">
        <v>40</v>
      </c>
      <c r="AX8373" s="12" t="s">
        <v>84</v>
      </c>
      <c r="AY8373" s="152" t="s">
        <v>174</v>
      </c>
    </row>
    <row r="8374" spans="2:51" s="14" customFormat="1" x14ac:dyDescent="0.2">
      <c r="B8374" s="170"/>
      <c r="D8374" s="151" t="s">
        <v>197</v>
      </c>
      <c r="E8374" s="171" t="s">
        <v>1</v>
      </c>
      <c r="F8374" s="172" t="s">
        <v>760</v>
      </c>
      <c r="H8374" s="171" t="s">
        <v>1</v>
      </c>
      <c r="I8374" s="173"/>
      <c r="L8374" s="170"/>
      <c r="M8374" s="174"/>
      <c r="T8374" s="175"/>
      <c r="AT8374" s="171" t="s">
        <v>197</v>
      </c>
      <c r="AU8374" s="171" t="s">
        <v>94</v>
      </c>
      <c r="AV8374" s="14" t="s">
        <v>92</v>
      </c>
      <c r="AW8374" s="14" t="s">
        <v>40</v>
      </c>
      <c r="AX8374" s="14" t="s">
        <v>84</v>
      </c>
      <c r="AY8374" s="171" t="s">
        <v>174</v>
      </c>
    </row>
    <row r="8375" spans="2:51" s="12" customFormat="1" x14ac:dyDescent="0.2">
      <c r="B8375" s="150"/>
      <c r="D8375" s="151" t="s">
        <v>197</v>
      </c>
      <c r="E8375" s="152" t="s">
        <v>1</v>
      </c>
      <c r="F8375" s="153" t="s">
        <v>4484</v>
      </c>
      <c r="H8375" s="154">
        <v>1.72</v>
      </c>
      <c r="I8375" s="155"/>
      <c r="L8375" s="150"/>
      <c r="M8375" s="156"/>
      <c r="T8375" s="157"/>
      <c r="AT8375" s="152" t="s">
        <v>197</v>
      </c>
      <c r="AU8375" s="152" t="s">
        <v>94</v>
      </c>
      <c r="AV8375" s="12" t="s">
        <v>94</v>
      </c>
      <c r="AW8375" s="12" t="s">
        <v>40</v>
      </c>
      <c r="AX8375" s="12" t="s">
        <v>84</v>
      </c>
      <c r="AY8375" s="152" t="s">
        <v>174</v>
      </c>
    </row>
    <row r="8376" spans="2:51" s="14" customFormat="1" x14ac:dyDescent="0.2">
      <c r="B8376" s="170"/>
      <c r="D8376" s="151" t="s">
        <v>197</v>
      </c>
      <c r="E8376" s="171" t="s">
        <v>1</v>
      </c>
      <c r="F8376" s="172" t="s">
        <v>759</v>
      </c>
      <c r="H8376" s="171" t="s">
        <v>1</v>
      </c>
      <c r="I8376" s="173"/>
      <c r="L8376" s="170"/>
      <c r="M8376" s="174"/>
      <c r="T8376" s="175"/>
      <c r="AT8376" s="171" t="s">
        <v>197</v>
      </c>
      <c r="AU8376" s="171" t="s">
        <v>94</v>
      </c>
      <c r="AV8376" s="14" t="s">
        <v>92</v>
      </c>
      <c r="AW8376" s="14" t="s">
        <v>40</v>
      </c>
      <c r="AX8376" s="14" t="s">
        <v>84</v>
      </c>
      <c r="AY8376" s="171" t="s">
        <v>174</v>
      </c>
    </row>
    <row r="8377" spans="2:51" s="12" customFormat="1" x14ac:dyDescent="0.2">
      <c r="B8377" s="150"/>
      <c r="D8377" s="151" t="s">
        <v>197</v>
      </c>
      <c r="E8377" s="152" t="s">
        <v>1</v>
      </c>
      <c r="F8377" s="153" t="s">
        <v>4484</v>
      </c>
      <c r="H8377" s="154">
        <v>1.72</v>
      </c>
      <c r="I8377" s="155"/>
      <c r="L8377" s="150"/>
      <c r="M8377" s="156"/>
      <c r="T8377" s="157"/>
      <c r="AT8377" s="152" t="s">
        <v>197</v>
      </c>
      <c r="AU8377" s="152" t="s">
        <v>94</v>
      </c>
      <c r="AV8377" s="12" t="s">
        <v>94</v>
      </c>
      <c r="AW8377" s="12" t="s">
        <v>40</v>
      </c>
      <c r="AX8377" s="12" t="s">
        <v>84</v>
      </c>
      <c r="AY8377" s="152" t="s">
        <v>174</v>
      </c>
    </row>
    <row r="8378" spans="2:51" s="14" customFormat="1" x14ac:dyDescent="0.2">
      <c r="B8378" s="170"/>
      <c r="D8378" s="151" t="s">
        <v>197</v>
      </c>
      <c r="E8378" s="171" t="s">
        <v>1</v>
      </c>
      <c r="F8378" s="172" t="s">
        <v>758</v>
      </c>
      <c r="H8378" s="171" t="s">
        <v>1</v>
      </c>
      <c r="I8378" s="173"/>
      <c r="L8378" s="170"/>
      <c r="M8378" s="174"/>
      <c r="T8378" s="175"/>
      <c r="AT8378" s="171" t="s">
        <v>197</v>
      </c>
      <c r="AU8378" s="171" t="s">
        <v>94</v>
      </c>
      <c r="AV8378" s="14" t="s">
        <v>92</v>
      </c>
      <c r="AW8378" s="14" t="s">
        <v>40</v>
      </c>
      <c r="AX8378" s="14" t="s">
        <v>84</v>
      </c>
      <c r="AY8378" s="171" t="s">
        <v>174</v>
      </c>
    </row>
    <row r="8379" spans="2:51" s="12" customFormat="1" x14ac:dyDescent="0.2">
      <c r="B8379" s="150"/>
      <c r="D8379" s="151" t="s">
        <v>197</v>
      </c>
      <c r="E8379" s="152" t="s">
        <v>1</v>
      </c>
      <c r="F8379" s="153" t="s">
        <v>4484</v>
      </c>
      <c r="H8379" s="154">
        <v>1.72</v>
      </c>
      <c r="I8379" s="155"/>
      <c r="L8379" s="150"/>
      <c r="M8379" s="156"/>
      <c r="T8379" s="157"/>
      <c r="AT8379" s="152" t="s">
        <v>197</v>
      </c>
      <c r="AU8379" s="152" t="s">
        <v>94</v>
      </c>
      <c r="AV8379" s="12" t="s">
        <v>94</v>
      </c>
      <c r="AW8379" s="12" t="s">
        <v>40</v>
      </c>
      <c r="AX8379" s="12" t="s">
        <v>84</v>
      </c>
      <c r="AY8379" s="152" t="s">
        <v>174</v>
      </c>
    </row>
    <row r="8380" spans="2:51" s="14" customFormat="1" x14ac:dyDescent="0.2">
      <c r="B8380" s="170"/>
      <c r="D8380" s="151" t="s">
        <v>197</v>
      </c>
      <c r="E8380" s="171" t="s">
        <v>1</v>
      </c>
      <c r="F8380" s="172" t="s">
        <v>757</v>
      </c>
      <c r="H8380" s="171" t="s">
        <v>1</v>
      </c>
      <c r="I8380" s="173"/>
      <c r="L8380" s="170"/>
      <c r="M8380" s="174"/>
      <c r="T8380" s="175"/>
      <c r="AT8380" s="171" t="s">
        <v>197</v>
      </c>
      <c r="AU8380" s="171" t="s">
        <v>94</v>
      </c>
      <c r="AV8380" s="14" t="s">
        <v>92</v>
      </c>
      <c r="AW8380" s="14" t="s">
        <v>40</v>
      </c>
      <c r="AX8380" s="14" t="s">
        <v>84</v>
      </c>
      <c r="AY8380" s="171" t="s">
        <v>174</v>
      </c>
    </row>
    <row r="8381" spans="2:51" s="12" customFormat="1" x14ac:dyDescent="0.2">
      <c r="B8381" s="150"/>
      <c r="D8381" s="151" t="s">
        <v>197</v>
      </c>
      <c r="E8381" s="152" t="s">
        <v>1</v>
      </c>
      <c r="F8381" s="153" t="s">
        <v>4484</v>
      </c>
      <c r="H8381" s="154">
        <v>1.72</v>
      </c>
      <c r="I8381" s="155"/>
      <c r="L8381" s="150"/>
      <c r="M8381" s="156"/>
      <c r="T8381" s="157"/>
      <c r="AT8381" s="152" t="s">
        <v>197</v>
      </c>
      <c r="AU8381" s="152" t="s">
        <v>94</v>
      </c>
      <c r="AV8381" s="12" t="s">
        <v>94</v>
      </c>
      <c r="AW8381" s="12" t="s">
        <v>40</v>
      </c>
      <c r="AX8381" s="12" t="s">
        <v>84</v>
      </c>
      <c r="AY8381" s="152" t="s">
        <v>174</v>
      </c>
    </row>
    <row r="8382" spans="2:51" s="14" customFormat="1" x14ac:dyDescent="0.2">
      <c r="B8382" s="170"/>
      <c r="D8382" s="151" t="s">
        <v>197</v>
      </c>
      <c r="E8382" s="171" t="s">
        <v>1</v>
      </c>
      <c r="F8382" s="172" t="s">
        <v>756</v>
      </c>
      <c r="H8382" s="171" t="s">
        <v>1</v>
      </c>
      <c r="I8382" s="173"/>
      <c r="L8382" s="170"/>
      <c r="M8382" s="174"/>
      <c r="T8382" s="175"/>
      <c r="AT8382" s="171" t="s">
        <v>197</v>
      </c>
      <c r="AU8382" s="171" t="s">
        <v>94</v>
      </c>
      <c r="AV8382" s="14" t="s">
        <v>92</v>
      </c>
      <c r="AW8382" s="14" t="s">
        <v>40</v>
      </c>
      <c r="AX8382" s="14" t="s">
        <v>84</v>
      </c>
      <c r="AY8382" s="171" t="s">
        <v>174</v>
      </c>
    </row>
    <row r="8383" spans="2:51" s="12" customFormat="1" x14ac:dyDescent="0.2">
      <c r="B8383" s="150"/>
      <c r="D8383" s="151" t="s">
        <v>197</v>
      </c>
      <c r="E8383" s="152" t="s">
        <v>1</v>
      </c>
      <c r="F8383" s="153" t="s">
        <v>4484</v>
      </c>
      <c r="H8383" s="154">
        <v>1.72</v>
      </c>
      <c r="I8383" s="155"/>
      <c r="L8383" s="150"/>
      <c r="M8383" s="156"/>
      <c r="T8383" s="157"/>
      <c r="AT8383" s="152" t="s">
        <v>197</v>
      </c>
      <c r="AU8383" s="152" t="s">
        <v>94</v>
      </c>
      <c r="AV8383" s="12" t="s">
        <v>94</v>
      </c>
      <c r="AW8383" s="12" t="s">
        <v>40</v>
      </c>
      <c r="AX8383" s="12" t="s">
        <v>84</v>
      </c>
      <c r="AY8383" s="152" t="s">
        <v>174</v>
      </c>
    </row>
    <row r="8384" spans="2:51" s="14" customFormat="1" x14ac:dyDescent="0.2">
      <c r="B8384" s="170"/>
      <c r="D8384" s="151" t="s">
        <v>197</v>
      </c>
      <c r="E8384" s="171" t="s">
        <v>1</v>
      </c>
      <c r="F8384" s="172" t="s">
        <v>762</v>
      </c>
      <c r="H8384" s="171" t="s">
        <v>1</v>
      </c>
      <c r="I8384" s="173"/>
      <c r="L8384" s="170"/>
      <c r="M8384" s="174"/>
      <c r="T8384" s="175"/>
      <c r="AT8384" s="171" t="s">
        <v>197</v>
      </c>
      <c r="AU8384" s="171" t="s">
        <v>94</v>
      </c>
      <c r="AV8384" s="14" t="s">
        <v>92</v>
      </c>
      <c r="AW8384" s="14" t="s">
        <v>40</v>
      </c>
      <c r="AX8384" s="14" t="s">
        <v>84</v>
      </c>
      <c r="AY8384" s="171" t="s">
        <v>174</v>
      </c>
    </row>
    <row r="8385" spans="2:65" s="12" customFormat="1" x14ac:dyDescent="0.2">
      <c r="B8385" s="150"/>
      <c r="D8385" s="151" t="s">
        <v>197</v>
      </c>
      <c r="E8385" s="152" t="s">
        <v>1</v>
      </c>
      <c r="F8385" s="153" t="s">
        <v>4484</v>
      </c>
      <c r="H8385" s="154">
        <v>1.72</v>
      </c>
      <c r="I8385" s="155"/>
      <c r="L8385" s="150"/>
      <c r="M8385" s="156"/>
      <c r="T8385" s="157"/>
      <c r="AT8385" s="152" t="s">
        <v>197</v>
      </c>
      <c r="AU8385" s="152" t="s">
        <v>94</v>
      </c>
      <c r="AV8385" s="12" t="s">
        <v>94</v>
      </c>
      <c r="AW8385" s="12" t="s">
        <v>40</v>
      </c>
      <c r="AX8385" s="12" t="s">
        <v>84</v>
      </c>
      <c r="AY8385" s="152" t="s">
        <v>174</v>
      </c>
    </row>
    <row r="8386" spans="2:65" s="14" customFormat="1" x14ac:dyDescent="0.2">
      <c r="B8386" s="170"/>
      <c r="D8386" s="151" t="s">
        <v>197</v>
      </c>
      <c r="E8386" s="171" t="s">
        <v>1</v>
      </c>
      <c r="F8386" s="172" t="s">
        <v>763</v>
      </c>
      <c r="H8386" s="171" t="s">
        <v>1</v>
      </c>
      <c r="I8386" s="173"/>
      <c r="L8386" s="170"/>
      <c r="M8386" s="174"/>
      <c r="T8386" s="175"/>
      <c r="AT8386" s="171" t="s">
        <v>197</v>
      </c>
      <c r="AU8386" s="171" t="s">
        <v>94</v>
      </c>
      <c r="AV8386" s="14" t="s">
        <v>92</v>
      </c>
      <c r="AW8386" s="14" t="s">
        <v>40</v>
      </c>
      <c r="AX8386" s="14" t="s">
        <v>84</v>
      </c>
      <c r="AY8386" s="171" t="s">
        <v>174</v>
      </c>
    </row>
    <row r="8387" spans="2:65" s="12" customFormat="1" x14ac:dyDescent="0.2">
      <c r="B8387" s="150"/>
      <c r="D8387" s="151" t="s">
        <v>197</v>
      </c>
      <c r="E8387" s="152" t="s">
        <v>1</v>
      </c>
      <c r="F8387" s="153" t="s">
        <v>4484</v>
      </c>
      <c r="H8387" s="154">
        <v>1.72</v>
      </c>
      <c r="I8387" s="155"/>
      <c r="L8387" s="150"/>
      <c r="M8387" s="156"/>
      <c r="T8387" s="157"/>
      <c r="AT8387" s="152" t="s">
        <v>197</v>
      </c>
      <c r="AU8387" s="152" t="s">
        <v>94</v>
      </c>
      <c r="AV8387" s="12" t="s">
        <v>94</v>
      </c>
      <c r="AW8387" s="12" t="s">
        <v>40</v>
      </c>
      <c r="AX8387" s="12" t="s">
        <v>84</v>
      </c>
      <c r="AY8387" s="152" t="s">
        <v>174</v>
      </c>
    </row>
    <row r="8388" spans="2:65" s="14" customFormat="1" x14ac:dyDescent="0.2">
      <c r="B8388" s="170"/>
      <c r="D8388" s="151" t="s">
        <v>197</v>
      </c>
      <c r="E8388" s="171" t="s">
        <v>1</v>
      </c>
      <c r="F8388" s="172" t="s">
        <v>764</v>
      </c>
      <c r="H8388" s="171" t="s">
        <v>1</v>
      </c>
      <c r="I8388" s="173"/>
      <c r="L8388" s="170"/>
      <c r="M8388" s="174"/>
      <c r="T8388" s="175"/>
      <c r="AT8388" s="171" t="s">
        <v>197</v>
      </c>
      <c r="AU8388" s="171" t="s">
        <v>94</v>
      </c>
      <c r="AV8388" s="14" t="s">
        <v>92</v>
      </c>
      <c r="AW8388" s="14" t="s">
        <v>40</v>
      </c>
      <c r="AX8388" s="14" t="s">
        <v>84</v>
      </c>
      <c r="AY8388" s="171" t="s">
        <v>174</v>
      </c>
    </row>
    <row r="8389" spans="2:65" s="12" customFormat="1" x14ac:dyDescent="0.2">
      <c r="B8389" s="150"/>
      <c r="D8389" s="151" t="s">
        <v>197</v>
      </c>
      <c r="E8389" s="152" t="s">
        <v>1</v>
      </c>
      <c r="F8389" s="153" t="s">
        <v>4484</v>
      </c>
      <c r="H8389" s="154">
        <v>1.72</v>
      </c>
      <c r="I8389" s="155"/>
      <c r="L8389" s="150"/>
      <c r="M8389" s="156"/>
      <c r="T8389" s="157"/>
      <c r="AT8389" s="152" t="s">
        <v>197</v>
      </c>
      <c r="AU8389" s="152" t="s">
        <v>94</v>
      </c>
      <c r="AV8389" s="12" t="s">
        <v>94</v>
      </c>
      <c r="AW8389" s="12" t="s">
        <v>40</v>
      </c>
      <c r="AX8389" s="12" t="s">
        <v>84</v>
      </c>
      <c r="AY8389" s="152" t="s">
        <v>174</v>
      </c>
    </row>
    <row r="8390" spans="2:65" s="14" customFormat="1" x14ac:dyDescent="0.2">
      <c r="B8390" s="170"/>
      <c r="D8390" s="151" t="s">
        <v>197</v>
      </c>
      <c r="E8390" s="171" t="s">
        <v>1</v>
      </c>
      <c r="F8390" s="172" t="s">
        <v>765</v>
      </c>
      <c r="H8390" s="171" t="s">
        <v>1</v>
      </c>
      <c r="I8390" s="173"/>
      <c r="L8390" s="170"/>
      <c r="M8390" s="174"/>
      <c r="T8390" s="175"/>
      <c r="AT8390" s="171" t="s">
        <v>197</v>
      </c>
      <c r="AU8390" s="171" t="s">
        <v>94</v>
      </c>
      <c r="AV8390" s="14" t="s">
        <v>92</v>
      </c>
      <c r="AW8390" s="14" t="s">
        <v>40</v>
      </c>
      <c r="AX8390" s="14" t="s">
        <v>84</v>
      </c>
      <c r="AY8390" s="171" t="s">
        <v>174</v>
      </c>
    </row>
    <row r="8391" spans="2:65" s="12" customFormat="1" x14ac:dyDescent="0.2">
      <c r="B8391" s="150"/>
      <c r="D8391" s="151" t="s">
        <v>197</v>
      </c>
      <c r="E8391" s="152" t="s">
        <v>1</v>
      </c>
      <c r="F8391" s="153" t="s">
        <v>4484</v>
      </c>
      <c r="H8391" s="154">
        <v>1.72</v>
      </c>
      <c r="I8391" s="155"/>
      <c r="L8391" s="150"/>
      <c r="M8391" s="156"/>
      <c r="T8391" s="157"/>
      <c r="AT8391" s="152" t="s">
        <v>197</v>
      </c>
      <c r="AU8391" s="152" t="s">
        <v>94</v>
      </c>
      <c r="AV8391" s="12" t="s">
        <v>94</v>
      </c>
      <c r="AW8391" s="12" t="s">
        <v>40</v>
      </c>
      <c r="AX8391" s="12" t="s">
        <v>84</v>
      </c>
      <c r="AY8391" s="152" t="s">
        <v>174</v>
      </c>
    </row>
    <row r="8392" spans="2:65" s="14" customFormat="1" x14ac:dyDescent="0.2">
      <c r="B8392" s="170"/>
      <c r="D8392" s="151" t="s">
        <v>197</v>
      </c>
      <c r="E8392" s="171" t="s">
        <v>1</v>
      </c>
      <c r="F8392" s="172" t="s">
        <v>766</v>
      </c>
      <c r="H8392" s="171" t="s">
        <v>1</v>
      </c>
      <c r="I8392" s="173"/>
      <c r="L8392" s="170"/>
      <c r="M8392" s="174"/>
      <c r="T8392" s="175"/>
      <c r="AT8392" s="171" t="s">
        <v>197</v>
      </c>
      <c r="AU8392" s="171" t="s">
        <v>94</v>
      </c>
      <c r="AV8392" s="14" t="s">
        <v>92</v>
      </c>
      <c r="AW8392" s="14" t="s">
        <v>40</v>
      </c>
      <c r="AX8392" s="14" t="s">
        <v>84</v>
      </c>
      <c r="AY8392" s="171" t="s">
        <v>174</v>
      </c>
    </row>
    <row r="8393" spans="2:65" s="12" customFormat="1" x14ac:dyDescent="0.2">
      <c r="B8393" s="150"/>
      <c r="D8393" s="151" t="s">
        <v>197</v>
      </c>
      <c r="E8393" s="152" t="s">
        <v>1</v>
      </c>
      <c r="F8393" s="153" t="s">
        <v>4484</v>
      </c>
      <c r="H8393" s="154">
        <v>1.72</v>
      </c>
      <c r="I8393" s="155"/>
      <c r="L8393" s="150"/>
      <c r="M8393" s="156"/>
      <c r="T8393" s="157"/>
      <c r="AT8393" s="152" t="s">
        <v>197</v>
      </c>
      <c r="AU8393" s="152" t="s">
        <v>94</v>
      </c>
      <c r="AV8393" s="12" t="s">
        <v>94</v>
      </c>
      <c r="AW8393" s="12" t="s">
        <v>40</v>
      </c>
      <c r="AX8393" s="12" t="s">
        <v>84</v>
      </c>
      <c r="AY8393" s="152" t="s">
        <v>174</v>
      </c>
    </row>
    <row r="8394" spans="2:65" s="14" customFormat="1" x14ac:dyDescent="0.2">
      <c r="B8394" s="170"/>
      <c r="D8394" s="151" t="s">
        <v>197</v>
      </c>
      <c r="E8394" s="171" t="s">
        <v>1</v>
      </c>
      <c r="F8394" s="172" t="s">
        <v>767</v>
      </c>
      <c r="H8394" s="171" t="s">
        <v>1</v>
      </c>
      <c r="I8394" s="173"/>
      <c r="L8394" s="170"/>
      <c r="M8394" s="174"/>
      <c r="T8394" s="175"/>
      <c r="AT8394" s="171" t="s">
        <v>197</v>
      </c>
      <c r="AU8394" s="171" t="s">
        <v>94</v>
      </c>
      <c r="AV8394" s="14" t="s">
        <v>92</v>
      </c>
      <c r="AW8394" s="14" t="s">
        <v>40</v>
      </c>
      <c r="AX8394" s="14" t="s">
        <v>84</v>
      </c>
      <c r="AY8394" s="171" t="s">
        <v>174</v>
      </c>
    </row>
    <row r="8395" spans="2:65" s="12" customFormat="1" x14ac:dyDescent="0.2">
      <c r="B8395" s="150"/>
      <c r="D8395" s="151" t="s">
        <v>197</v>
      </c>
      <c r="E8395" s="152" t="s">
        <v>1</v>
      </c>
      <c r="F8395" s="153" t="s">
        <v>4484</v>
      </c>
      <c r="H8395" s="154">
        <v>1.72</v>
      </c>
      <c r="I8395" s="155"/>
      <c r="L8395" s="150"/>
      <c r="M8395" s="156"/>
      <c r="T8395" s="157"/>
      <c r="AT8395" s="152" t="s">
        <v>197</v>
      </c>
      <c r="AU8395" s="152" t="s">
        <v>94</v>
      </c>
      <c r="AV8395" s="12" t="s">
        <v>94</v>
      </c>
      <c r="AW8395" s="12" t="s">
        <v>40</v>
      </c>
      <c r="AX8395" s="12" t="s">
        <v>84</v>
      </c>
      <c r="AY8395" s="152" t="s">
        <v>174</v>
      </c>
    </row>
    <row r="8396" spans="2:65" s="13" customFormat="1" x14ac:dyDescent="0.2">
      <c r="B8396" s="158"/>
      <c r="D8396" s="151" t="s">
        <v>197</v>
      </c>
      <c r="E8396" s="159" t="s">
        <v>1</v>
      </c>
      <c r="F8396" s="160" t="s">
        <v>199</v>
      </c>
      <c r="H8396" s="161">
        <v>30.959999999999994</v>
      </c>
      <c r="I8396" s="162"/>
      <c r="L8396" s="158"/>
      <c r="M8396" s="163"/>
      <c r="T8396" s="164"/>
      <c r="AT8396" s="159" t="s">
        <v>197</v>
      </c>
      <c r="AU8396" s="159" t="s">
        <v>94</v>
      </c>
      <c r="AV8396" s="13" t="s">
        <v>182</v>
      </c>
      <c r="AW8396" s="13" t="s">
        <v>40</v>
      </c>
      <c r="AX8396" s="13" t="s">
        <v>92</v>
      </c>
      <c r="AY8396" s="159" t="s">
        <v>174</v>
      </c>
    </row>
    <row r="8397" spans="2:65" s="1" customFormat="1" ht="37.9" customHeight="1" x14ac:dyDescent="0.2">
      <c r="B8397" s="33"/>
      <c r="C8397" s="137" t="s">
        <v>4485</v>
      </c>
      <c r="D8397" s="137" t="s">
        <v>177</v>
      </c>
      <c r="E8397" s="138" t="s">
        <v>4486</v>
      </c>
      <c r="F8397" s="139" t="s">
        <v>4487</v>
      </c>
      <c r="G8397" s="140" t="s">
        <v>352</v>
      </c>
      <c r="H8397" s="141">
        <v>25.4</v>
      </c>
      <c r="I8397" s="142"/>
      <c r="J8397" s="143">
        <f>ROUND(I8397*H8397,2)</f>
        <v>0</v>
      </c>
      <c r="K8397" s="139" t="s">
        <v>1</v>
      </c>
      <c r="L8397" s="33"/>
      <c r="M8397" s="144" t="s">
        <v>1</v>
      </c>
      <c r="N8397" s="145" t="s">
        <v>50</v>
      </c>
      <c r="P8397" s="146">
        <f>O8397*H8397</f>
        <v>0</v>
      </c>
      <c r="Q8397" s="146">
        <v>0</v>
      </c>
      <c r="R8397" s="146">
        <f>Q8397*H8397</f>
        <v>0</v>
      </c>
      <c r="S8397" s="146">
        <v>0</v>
      </c>
      <c r="T8397" s="147">
        <f>S8397*H8397</f>
        <v>0</v>
      </c>
      <c r="AR8397" s="148" t="s">
        <v>330</v>
      </c>
      <c r="AT8397" s="148" t="s">
        <v>177</v>
      </c>
      <c r="AU8397" s="148" t="s">
        <v>94</v>
      </c>
      <c r="AY8397" s="17" t="s">
        <v>174</v>
      </c>
      <c r="BE8397" s="149">
        <f>IF(N8397="základní",J8397,0)</f>
        <v>0</v>
      </c>
      <c r="BF8397" s="149">
        <f>IF(N8397="snížená",J8397,0)</f>
        <v>0</v>
      </c>
      <c r="BG8397" s="149">
        <f>IF(N8397="zákl. přenesená",J8397,0)</f>
        <v>0</v>
      </c>
      <c r="BH8397" s="149">
        <f>IF(N8397="sníž. přenesená",J8397,0)</f>
        <v>0</v>
      </c>
      <c r="BI8397" s="149">
        <f>IF(N8397="nulová",J8397,0)</f>
        <v>0</v>
      </c>
      <c r="BJ8397" s="17" t="s">
        <v>94</v>
      </c>
      <c r="BK8397" s="149">
        <f>ROUND(I8397*H8397,2)</f>
        <v>0</v>
      </c>
      <c r="BL8397" s="17" t="s">
        <v>330</v>
      </c>
      <c r="BM8397" s="148" t="s">
        <v>4488</v>
      </c>
    </row>
    <row r="8398" spans="2:65" s="1" customFormat="1" ht="19.5" x14ac:dyDescent="0.2">
      <c r="B8398" s="33"/>
      <c r="D8398" s="151" t="s">
        <v>325</v>
      </c>
      <c r="F8398" s="186" t="s">
        <v>4489</v>
      </c>
      <c r="I8398" s="187"/>
      <c r="L8398" s="33"/>
      <c r="M8398" s="188"/>
      <c r="T8398" s="57"/>
      <c r="AT8398" s="17" t="s">
        <v>325</v>
      </c>
      <c r="AU8398" s="17" t="s">
        <v>94</v>
      </c>
    </row>
    <row r="8399" spans="2:65" s="12" customFormat="1" x14ac:dyDescent="0.2">
      <c r="B8399" s="150"/>
      <c r="D8399" s="151" t="s">
        <v>197</v>
      </c>
      <c r="E8399" s="152" t="s">
        <v>1</v>
      </c>
      <c r="F8399" s="153" t="s">
        <v>4490</v>
      </c>
      <c r="H8399" s="154">
        <v>18</v>
      </c>
      <c r="I8399" s="155"/>
      <c r="L8399" s="150"/>
      <c r="M8399" s="156"/>
      <c r="T8399" s="157"/>
      <c r="AT8399" s="152" t="s">
        <v>197</v>
      </c>
      <c r="AU8399" s="152" t="s">
        <v>94</v>
      </c>
      <c r="AV8399" s="12" t="s">
        <v>94</v>
      </c>
      <c r="AW8399" s="12" t="s">
        <v>40</v>
      </c>
      <c r="AX8399" s="12" t="s">
        <v>84</v>
      </c>
      <c r="AY8399" s="152" t="s">
        <v>174</v>
      </c>
    </row>
    <row r="8400" spans="2:65" s="12" customFormat="1" x14ac:dyDescent="0.2">
      <c r="B8400" s="150"/>
      <c r="D8400" s="151" t="s">
        <v>197</v>
      </c>
      <c r="E8400" s="152" t="s">
        <v>1</v>
      </c>
      <c r="F8400" s="153" t="s">
        <v>4491</v>
      </c>
      <c r="H8400" s="154">
        <v>7.4</v>
      </c>
      <c r="I8400" s="155"/>
      <c r="L8400" s="150"/>
      <c r="M8400" s="156"/>
      <c r="T8400" s="157"/>
      <c r="AT8400" s="152" t="s">
        <v>197</v>
      </c>
      <c r="AU8400" s="152" t="s">
        <v>94</v>
      </c>
      <c r="AV8400" s="12" t="s">
        <v>94</v>
      </c>
      <c r="AW8400" s="12" t="s">
        <v>40</v>
      </c>
      <c r="AX8400" s="12" t="s">
        <v>84</v>
      </c>
      <c r="AY8400" s="152" t="s">
        <v>174</v>
      </c>
    </row>
    <row r="8401" spans="2:65" s="13" customFormat="1" x14ac:dyDescent="0.2">
      <c r="B8401" s="158"/>
      <c r="D8401" s="151" t="s">
        <v>197</v>
      </c>
      <c r="E8401" s="159" t="s">
        <v>1</v>
      </c>
      <c r="F8401" s="160" t="s">
        <v>199</v>
      </c>
      <c r="H8401" s="161">
        <v>25.4</v>
      </c>
      <c r="I8401" s="162"/>
      <c r="L8401" s="158"/>
      <c r="M8401" s="163"/>
      <c r="T8401" s="164"/>
      <c r="AT8401" s="159" t="s">
        <v>197</v>
      </c>
      <c r="AU8401" s="159" t="s">
        <v>94</v>
      </c>
      <c r="AV8401" s="13" t="s">
        <v>182</v>
      </c>
      <c r="AW8401" s="13" t="s">
        <v>40</v>
      </c>
      <c r="AX8401" s="13" t="s">
        <v>92</v>
      </c>
      <c r="AY8401" s="159" t="s">
        <v>174</v>
      </c>
    </row>
    <row r="8402" spans="2:65" s="1" customFormat="1" ht="44.25" customHeight="1" x14ac:dyDescent="0.2">
      <c r="B8402" s="33"/>
      <c r="C8402" s="137" t="s">
        <v>4492</v>
      </c>
      <c r="D8402" s="137" t="s">
        <v>177</v>
      </c>
      <c r="E8402" s="138" t="s">
        <v>4493</v>
      </c>
      <c r="F8402" s="139" t="s">
        <v>4494</v>
      </c>
      <c r="G8402" s="140" t="s">
        <v>2625</v>
      </c>
      <c r="H8402" s="196"/>
      <c r="I8402" s="142"/>
      <c r="J8402" s="143">
        <f>ROUND(I8402*H8402,2)</f>
        <v>0</v>
      </c>
      <c r="K8402" s="139" t="s">
        <v>181</v>
      </c>
      <c r="L8402" s="33"/>
      <c r="M8402" s="144" t="s">
        <v>1</v>
      </c>
      <c r="N8402" s="145" t="s">
        <v>50</v>
      </c>
      <c r="P8402" s="146">
        <f>O8402*H8402</f>
        <v>0</v>
      </c>
      <c r="Q8402" s="146">
        <v>0</v>
      </c>
      <c r="R8402" s="146">
        <f>Q8402*H8402</f>
        <v>0</v>
      </c>
      <c r="S8402" s="146">
        <v>0</v>
      </c>
      <c r="T8402" s="147">
        <f>S8402*H8402</f>
        <v>0</v>
      </c>
      <c r="AR8402" s="148" t="s">
        <v>330</v>
      </c>
      <c r="AT8402" s="148" t="s">
        <v>177</v>
      </c>
      <c r="AU8402" s="148" t="s">
        <v>94</v>
      </c>
      <c r="AY8402" s="17" t="s">
        <v>174</v>
      </c>
      <c r="BE8402" s="149">
        <f>IF(N8402="základní",J8402,0)</f>
        <v>0</v>
      </c>
      <c r="BF8402" s="149">
        <f>IF(N8402="snížená",J8402,0)</f>
        <v>0</v>
      </c>
      <c r="BG8402" s="149">
        <f>IF(N8402="zákl. přenesená",J8402,0)</f>
        <v>0</v>
      </c>
      <c r="BH8402" s="149">
        <f>IF(N8402="sníž. přenesená",J8402,0)</f>
        <v>0</v>
      </c>
      <c r="BI8402" s="149">
        <f>IF(N8402="nulová",J8402,0)</f>
        <v>0</v>
      </c>
      <c r="BJ8402" s="17" t="s">
        <v>94</v>
      </c>
      <c r="BK8402" s="149">
        <f>ROUND(I8402*H8402,2)</f>
        <v>0</v>
      </c>
      <c r="BL8402" s="17" t="s">
        <v>330</v>
      </c>
      <c r="BM8402" s="148" t="s">
        <v>4495</v>
      </c>
    </row>
    <row r="8403" spans="2:65" s="11" customFormat="1" ht="22.9" customHeight="1" x14ac:dyDescent="0.2">
      <c r="B8403" s="125"/>
      <c r="D8403" s="126" t="s">
        <v>83</v>
      </c>
      <c r="E8403" s="135" t="s">
        <v>4496</v>
      </c>
      <c r="F8403" s="135" t="s">
        <v>4497</v>
      </c>
      <c r="I8403" s="128"/>
      <c r="J8403" s="136">
        <f>BK8403</f>
        <v>0</v>
      </c>
      <c r="L8403" s="125"/>
      <c r="M8403" s="130"/>
      <c r="P8403" s="131">
        <f>SUM(P8404:P8642)</f>
        <v>0</v>
      </c>
      <c r="R8403" s="131">
        <f>SUM(R8404:R8642)</f>
        <v>2.9431250900000001</v>
      </c>
      <c r="T8403" s="132">
        <f>SUM(T8404:T8642)</f>
        <v>0</v>
      </c>
      <c r="AR8403" s="126" t="s">
        <v>94</v>
      </c>
      <c r="AT8403" s="133" t="s">
        <v>83</v>
      </c>
      <c r="AU8403" s="133" t="s">
        <v>92</v>
      </c>
      <c r="AY8403" s="126" t="s">
        <v>174</v>
      </c>
      <c r="BK8403" s="134">
        <f>SUM(BK8404:BK8642)</f>
        <v>0</v>
      </c>
    </row>
    <row r="8404" spans="2:65" s="1" customFormat="1" ht="24.2" customHeight="1" x14ac:dyDescent="0.2">
      <c r="B8404" s="33"/>
      <c r="C8404" s="137" t="s">
        <v>4498</v>
      </c>
      <c r="D8404" s="137" t="s">
        <v>177</v>
      </c>
      <c r="E8404" s="138" t="s">
        <v>4499</v>
      </c>
      <c r="F8404" s="139" t="s">
        <v>4500</v>
      </c>
      <c r="G8404" s="140" t="s">
        <v>249</v>
      </c>
      <c r="H8404" s="141">
        <v>849.35</v>
      </c>
      <c r="I8404" s="142"/>
      <c r="J8404" s="143">
        <f>ROUND(I8404*H8404,2)</f>
        <v>0</v>
      </c>
      <c r="K8404" s="139" t="s">
        <v>181</v>
      </c>
      <c r="L8404" s="33"/>
      <c r="M8404" s="144" t="s">
        <v>1</v>
      </c>
      <c r="N8404" s="145" t="s">
        <v>50</v>
      </c>
      <c r="P8404" s="146">
        <f>O8404*H8404</f>
        <v>0</v>
      </c>
      <c r="Q8404" s="146">
        <v>0</v>
      </c>
      <c r="R8404" s="146">
        <f>Q8404*H8404</f>
        <v>0</v>
      </c>
      <c r="S8404" s="146">
        <v>0</v>
      </c>
      <c r="T8404" s="147">
        <f>S8404*H8404</f>
        <v>0</v>
      </c>
      <c r="AR8404" s="148" t="s">
        <v>330</v>
      </c>
      <c r="AT8404" s="148" t="s">
        <v>177</v>
      </c>
      <c r="AU8404" s="148" t="s">
        <v>94</v>
      </c>
      <c r="AY8404" s="17" t="s">
        <v>174</v>
      </c>
      <c r="BE8404" s="149">
        <f>IF(N8404="základní",J8404,0)</f>
        <v>0</v>
      </c>
      <c r="BF8404" s="149">
        <f>IF(N8404="snížená",J8404,0)</f>
        <v>0</v>
      </c>
      <c r="BG8404" s="149">
        <f>IF(N8404="zákl. přenesená",J8404,0)</f>
        <v>0</v>
      </c>
      <c r="BH8404" s="149">
        <f>IF(N8404="sníž. přenesená",J8404,0)</f>
        <v>0</v>
      </c>
      <c r="BI8404" s="149">
        <f>IF(N8404="nulová",J8404,0)</f>
        <v>0</v>
      </c>
      <c r="BJ8404" s="17" t="s">
        <v>94</v>
      </c>
      <c r="BK8404" s="149">
        <f>ROUND(I8404*H8404,2)</f>
        <v>0</v>
      </c>
      <c r="BL8404" s="17" t="s">
        <v>330</v>
      </c>
      <c r="BM8404" s="148" t="s">
        <v>4501</v>
      </c>
    </row>
    <row r="8405" spans="2:65" s="14" customFormat="1" x14ac:dyDescent="0.2">
      <c r="B8405" s="170"/>
      <c r="D8405" s="151" t="s">
        <v>197</v>
      </c>
      <c r="E8405" s="171" t="s">
        <v>1</v>
      </c>
      <c r="F8405" s="172" t="s">
        <v>707</v>
      </c>
      <c r="H8405" s="171" t="s">
        <v>1</v>
      </c>
      <c r="I8405" s="173"/>
      <c r="L8405" s="170"/>
      <c r="M8405" s="174"/>
      <c r="T8405" s="175"/>
      <c r="AT8405" s="171" t="s">
        <v>197</v>
      </c>
      <c r="AU8405" s="171" t="s">
        <v>94</v>
      </c>
      <c r="AV8405" s="14" t="s">
        <v>92</v>
      </c>
      <c r="AW8405" s="14" t="s">
        <v>40</v>
      </c>
      <c r="AX8405" s="14" t="s">
        <v>84</v>
      </c>
      <c r="AY8405" s="171" t="s">
        <v>174</v>
      </c>
    </row>
    <row r="8406" spans="2:65" s="14" customFormat="1" x14ac:dyDescent="0.2">
      <c r="B8406" s="170"/>
      <c r="D8406" s="151" t="s">
        <v>197</v>
      </c>
      <c r="E8406" s="171" t="s">
        <v>1</v>
      </c>
      <c r="F8406" s="172" t="s">
        <v>708</v>
      </c>
      <c r="H8406" s="171" t="s">
        <v>1</v>
      </c>
      <c r="I8406" s="173"/>
      <c r="L8406" s="170"/>
      <c r="M8406" s="174"/>
      <c r="T8406" s="175"/>
      <c r="AT8406" s="171" t="s">
        <v>197</v>
      </c>
      <c r="AU8406" s="171" t="s">
        <v>94</v>
      </c>
      <c r="AV8406" s="14" t="s">
        <v>92</v>
      </c>
      <c r="AW8406" s="14" t="s">
        <v>40</v>
      </c>
      <c r="AX8406" s="14" t="s">
        <v>84</v>
      </c>
      <c r="AY8406" s="171" t="s">
        <v>174</v>
      </c>
    </row>
    <row r="8407" spans="2:65" s="12" customFormat="1" x14ac:dyDescent="0.2">
      <c r="B8407" s="150"/>
      <c r="D8407" s="151" t="s">
        <v>197</v>
      </c>
      <c r="E8407" s="152" t="s">
        <v>1</v>
      </c>
      <c r="F8407" s="153" t="s">
        <v>709</v>
      </c>
      <c r="H8407" s="154">
        <v>65.3</v>
      </c>
      <c r="I8407" s="155"/>
      <c r="L8407" s="150"/>
      <c r="M8407" s="156"/>
      <c r="T8407" s="157"/>
      <c r="AT8407" s="152" t="s">
        <v>197</v>
      </c>
      <c r="AU8407" s="152" t="s">
        <v>94</v>
      </c>
      <c r="AV8407" s="12" t="s">
        <v>94</v>
      </c>
      <c r="AW8407" s="12" t="s">
        <v>40</v>
      </c>
      <c r="AX8407" s="12" t="s">
        <v>84</v>
      </c>
      <c r="AY8407" s="152" t="s">
        <v>174</v>
      </c>
    </row>
    <row r="8408" spans="2:65" s="15" customFormat="1" x14ac:dyDescent="0.2">
      <c r="B8408" s="189"/>
      <c r="D8408" s="151" t="s">
        <v>197</v>
      </c>
      <c r="E8408" s="190" t="s">
        <v>1</v>
      </c>
      <c r="F8408" s="191" t="s">
        <v>329</v>
      </c>
      <c r="H8408" s="192">
        <v>65.3</v>
      </c>
      <c r="I8408" s="193"/>
      <c r="L8408" s="189"/>
      <c r="M8408" s="194"/>
      <c r="T8408" s="195"/>
      <c r="AT8408" s="190" t="s">
        <v>197</v>
      </c>
      <c r="AU8408" s="190" t="s">
        <v>94</v>
      </c>
      <c r="AV8408" s="15" t="s">
        <v>190</v>
      </c>
      <c r="AW8408" s="15" t="s">
        <v>40</v>
      </c>
      <c r="AX8408" s="15" t="s">
        <v>84</v>
      </c>
      <c r="AY8408" s="190" t="s">
        <v>174</v>
      </c>
    </row>
    <row r="8409" spans="2:65" s="14" customFormat="1" x14ac:dyDescent="0.2">
      <c r="B8409" s="170"/>
      <c r="D8409" s="151" t="s">
        <v>197</v>
      </c>
      <c r="E8409" s="171" t="s">
        <v>1</v>
      </c>
      <c r="F8409" s="172" t="s">
        <v>710</v>
      </c>
      <c r="H8409" s="171" t="s">
        <v>1</v>
      </c>
      <c r="I8409" s="173"/>
      <c r="L8409" s="170"/>
      <c r="M8409" s="174"/>
      <c r="T8409" s="175"/>
      <c r="AT8409" s="171" t="s">
        <v>197</v>
      </c>
      <c r="AU8409" s="171" t="s">
        <v>94</v>
      </c>
      <c r="AV8409" s="14" t="s">
        <v>92</v>
      </c>
      <c r="AW8409" s="14" t="s">
        <v>40</v>
      </c>
      <c r="AX8409" s="14" t="s">
        <v>84</v>
      </c>
      <c r="AY8409" s="171" t="s">
        <v>174</v>
      </c>
    </row>
    <row r="8410" spans="2:65" s="14" customFormat="1" x14ac:dyDescent="0.2">
      <c r="B8410" s="170"/>
      <c r="D8410" s="151" t="s">
        <v>197</v>
      </c>
      <c r="E8410" s="171" t="s">
        <v>1</v>
      </c>
      <c r="F8410" s="172" t="s">
        <v>708</v>
      </c>
      <c r="H8410" s="171" t="s">
        <v>1</v>
      </c>
      <c r="I8410" s="173"/>
      <c r="L8410" s="170"/>
      <c r="M8410" s="174"/>
      <c r="T8410" s="175"/>
      <c r="AT8410" s="171" t="s">
        <v>197</v>
      </c>
      <c r="AU8410" s="171" t="s">
        <v>94</v>
      </c>
      <c r="AV8410" s="14" t="s">
        <v>92</v>
      </c>
      <c r="AW8410" s="14" t="s">
        <v>40</v>
      </c>
      <c r="AX8410" s="14" t="s">
        <v>84</v>
      </c>
      <c r="AY8410" s="171" t="s">
        <v>174</v>
      </c>
    </row>
    <row r="8411" spans="2:65" s="12" customFormat="1" x14ac:dyDescent="0.2">
      <c r="B8411" s="150"/>
      <c r="D8411" s="151" t="s">
        <v>197</v>
      </c>
      <c r="E8411" s="152" t="s">
        <v>1</v>
      </c>
      <c r="F8411" s="153" t="s">
        <v>711</v>
      </c>
      <c r="H8411" s="154">
        <v>46.8</v>
      </c>
      <c r="I8411" s="155"/>
      <c r="L8411" s="150"/>
      <c r="M8411" s="156"/>
      <c r="T8411" s="157"/>
      <c r="AT8411" s="152" t="s">
        <v>197</v>
      </c>
      <c r="AU8411" s="152" t="s">
        <v>94</v>
      </c>
      <c r="AV8411" s="12" t="s">
        <v>94</v>
      </c>
      <c r="AW8411" s="12" t="s">
        <v>40</v>
      </c>
      <c r="AX8411" s="12" t="s">
        <v>84</v>
      </c>
      <c r="AY8411" s="152" t="s">
        <v>174</v>
      </c>
    </row>
    <row r="8412" spans="2:65" s="14" customFormat="1" x14ac:dyDescent="0.2">
      <c r="B8412" s="170"/>
      <c r="D8412" s="151" t="s">
        <v>197</v>
      </c>
      <c r="E8412" s="171" t="s">
        <v>1</v>
      </c>
      <c r="F8412" s="172" t="s">
        <v>712</v>
      </c>
      <c r="H8412" s="171" t="s">
        <v>1</v>
      </c>
      <c r="I8412" s="173"/>
      <c r="L8412" s="170"/>
      <c r="M8412" s="174"/>
      <c r="T8412" s="175"/>
      <c r="AT8412" s="171" t="s">
        <v>197</v>
      </c>
      <c r="AU8412" s="171" t="s">
        <v>94</v>
      </c>
      <c r="AV8412" s="14" t="s">
        <v>92</v>
      </c>
      <c r="AW8412" s="14" t="s">
        <v>40</v>
      </c>
      <c r="AX8412" s="14" t="s">
        <v>84</v>
      </c>
      <c r="AY8412" s="171" t="s">
        <v>174</v>
      </c>
    </row>
    <row r="8413" spans="2:65" s="12" customFormat="1" x14ac:dyDescent="0.2">
      <c r="B8413" s="150"/>
      <c r="D8413" s="151" t="s">
        <v>197</v>
      </c>
      <c r="E8413" s="152" t="s">
        <v>1</v>
      </c>
      <c r="F8413" s="153" t="s">
        <v>713</v>
      </c>
      <c r="H8413" s="154">
        <v>54.1</v>
      </c>
      <c r="I8413" s="155"/>
      <c r="L8413" s="150"/>
      <c r="M8413" s="156"/>
      <c r="T8413" s="157"/>
      <c r="AT8413" s="152" t="s">
        <v>197</v>
      </c>
      <c r="AU8413" s="152" t="s">
        <v>94</v>
      </c>
      <c r="AV8413" s="12" t="s">
        <v>94</v>
      </c>
      <c r="AW8413" s="12" t="s">
        <v>40</v>
      </c>
      <c r="AX8413" s="12" t="s">
        <v>84</v>
      </c>
      <c r="AY8413" s="152" t="s">
        <v>174</v>
      </c>
    </row>
    <row r="8414" spans="2:65" s="14" customFormat="1" x14ac:dyDescent="0.2">
      <c r="B8414" s="170"/>
      <c r="D8414" s="151" t="s">
        <v>197</v>
      </c>
      <c r="E8414" s="171" t="s">
        <v>1</v>
      </c>
      <c r="F8414" s="172" t="s">
        <v>714</v>
      </c>
      <c r="H8414" s="171" t="s">
        <v>1</v>
      </c>
      <c r="I8414" s="173"/>
      <c r="L8414" s="170"/>
      <c r="M8414" s="174"/>
      <c r="T8414" s="175"/>
      <c r="AT8414" s="171" t="s">
        <v>197</v>
      </c>
      <c r="AU8414" s="171" t="s">
        <v>94</v>
      </c>
      <c r="AV8414" s="14" t="s">
        <v>92</v>
      </c>
      <c r="AW8414" s="14" t="s">
        <v>40</v>
      </c>
      <c r="AX8414" s="14" t="s">
        <v>84</v>
      </c>
      <c r="AY8414" s="171" t="s">
        <v>174</v>
      </c>
    </row>
    <row r="8415" spans="2:65" s="12" customFormat="1" x14ac:dyDescent="0.2">
      <c r="B8415" s="150"/>
      <c r="D8415" s="151" t="s">
        <v>197</v>
      </c>
      <c r="E8415" s="152" t="s">
        <v>1</v>
      </c>
      <c r="F8415" s="153" t="s">
        <v>715</v>
      </c>
      <c r="H8415" s="154">
        <v>73.05</v>
      </c>
      <c r="I8415" s="155"/>
      <c r="L8415" s="150"/>
      <c r="M8415" s="156"/>
      <c r="T8415" s="157"/>
      <c r="AT8415" s="152" t="s">
        <v>197</v>
      </c>
      <c r="AU8415" s="152" t="s">
        <v>94</v>
      </c>
      <c r="AV8415" s="12" t="s">
        <v>94</v>
      </c>
      <c r="AW8415" s="12" t="s">
        <v>40</v>
      </c>
      <c r="AX8415" s="12" t="s">
        <v>84</v>
      </c>
      <c r="AY8415" s="152" t="s">
        <v>174</v>
      </c>
    </row>
    <row r="8416" spans="2:65" s="14" customFormat="1" x14ac:dyDescent="0.2">
      <c r="B8416" s="170"/>
      <c r="D8416" s="151" t="s">
        <v>197</v>
      </c>
      <c r="E8416" s="171" t="s">
        <v>1</v>
      </c>
      <c r="F8416" s="172" t="s">
        <v>716</v>
      </c>
      <c r="H8416" s="171" t="s">
        <v>1</v>
      </c>
      <c r="I8416" s="173"/>
      <c r="L8416" s="170"/>
      <c r="M8416" s="174"/>
      <c r="T8416" s="175"/>
      <c r="AT8416" s="171" t="s">
        <v>197</v>
      </c>
      <c r="AU8416" s="171" t="s">
        <v>94</v>
      </c>
      <c r="AV8416" s="14" t="s">
        <v>92</v>
      </c>
      <c r="AW8416" s="14" t="s">
        <v>40</v>
      </c>
      <c r="AX8416" s="14" t="s">
        <v>84</v>
      </c>
      <c r="AY8416" s="171" t="s">
        <v>174</v>
      </c>
    </row>
    <row r="8417" spans="2:51" s="12" customFormat="1" x14ac:dyDescent="0.2">
      <c r="B8417" s="150"/>
      <c r="D8417" s="151" t="s">
        <v>197</v>
      </c>
      <c r="E8417" s="152" t="s">
        <v>1</v>
      </c>
      <c r="F8417" s="153" t="s">
        <v>717</v>
      </c>
      <c r="H8417" s="154">
        <v>22.95</v>
      </c>
      <c r="I8417" s="155"/>
      <c r="L8417" s="150"/>
      <c r="M8417" s="156"/>
      <c r="T8417" s="157"/>
      <c r="AT8417" s="152" t="s">
        <v>197</v>
      </c>
      <c r="AU8417" s="152" t="s">
        <v>94</v>
      </c>
      <c r="AV8417" s="12" t="s">
        <v>94</v>
      </c>
      <c r="AW8417" s="12" t="s">
        <v>40</v>
      </c>
      <c r="AX8417" s="12" t="s">
        <v>84</v>
      </c>
      <c r="AY8417" s="152" t="s">
        <v>174</v>
      </c>
    </row>
    <row r="8418" spans="2:51" s="14" customFormat="1" x14ac:dyDescent="0.2">
      <c r="B8418" s="170"/>
      <c r="D8418" s="151" t="s">
        <v>197</v>
      </c>
      <c r="E8418" s="171" t="s">
        <v>1</v>
      </c>
      <c r="F8418" s="172" t="s">
        <v>718</v>
      </c>
      <c r="H8418" s="171" t="s">
        <v>1</v>
      </c>
      <c r="I8418" s="173"/>
      <c r="L8418" s="170"/>
      <c r="M8418" s="174"/>
      <c r="T8418" s="175"/>
      <c r="AT8418" s="171" t="s">
        <v>197</v>
      </c>
      <c r="AU8418" s="171" t="s">
        <v>94</v>
      </c>
      <c r="AV8418" s="14" t="s">
        <v>92</v>
      </c>
      <c r="AW8418" s="14" t="s">
        <v>40</v>
      </c>
      <c r="AX8418" s="14" t="s">
        <v>84</v>
      </c>
      <c r="AY8418" s="171" t="s">
        <v>174</v>
      </c>
    </row>
    <row r="8419" spans="2:51" s="12" customFormat="1" x14ac:dyDescent="0.2">
      <c r="B8419" s="150"/>
      <c r="D8419" s="151" t="s">
        <v>197</v>
      </c>
      <c r="E8419" s="152" t="s">
        <v>1</v>
      </c>
      <c r="F8419" s="153" t="s">
        <v>719</v>
      </c>
      <c r="H8419" s="154">
        <v>18.940000000000001</v>
      </c>
      <c r="I8419" s="155"/>
      <c r="L8419" s="150"/>
      <c r="M8419" s="156"/>
      <c r="T8419" s="157"/>
      <c r="AT8419" s="152" t="s">
        <v>197</v>
      </c>
      <c r="AU8419" s="152" t="s">
        <v>94</v>
      </c>
      <c r="AV8419" s="12" t="s">
        <v>94</v>
      </c>
      <c r="AW8419" s="12" t="s">
        <v>40</v>
      </c>
      <c r="AX8419" s="12" t="s">
        <v>84</v>
      </c>
      <c r="AY8419" s="152" t="s">
        <v>174</v>
      </c>
    </row>
    <row r="8420" spans="2:51" s="14" customFormat="1" x14ac:dyDescent="0.2">
      <c r="B8420" s="170"/>
      <c r="D8420" s="151" t="s">
        <v>197</v>
      </c>
      <c r="E8420" s="171" t="s">
        <v>1</v>
      </c>
      <c r="F8420" s="172" t="s">
        <v>720</v>
      </c>
      <c r="H8420" s="171" t="s">
        <v>1</v>
      </c>
      <c r="I8420" s="173"/>
      <c r="L8420" s="170"/>
      <c r="M8420" s="174"/>
      <c r="T8420" s="175"/>
      <c r="AT8420" s="171" t="s">
        <v>197</v>
      </c>
      <c r="AU8420" s="171" t="s">
        <v>94</v>
      </c>
      <c r="AV8420" s="14" t="s">
        <v>92</v>
      </c>
      <c r="AW8420" s="14" t="s">
        <v>40</v>
      </c>
      <c r="AX8420" s="14" t="s">
        <v>84</v>
      </c>
      <c r="AY8420" s="171" t="s">
        <v>174</v>
      </c>
    </row>
    <row r="8421" spans="2:51" s="12" customFormat="1" x14ac:dyDescent="0.2">
      <c r="B8421" s="150"/>
      <c r="D8421" s="151" t="s">
        <v>197</v>
      </c>
      <c r="E8421" s="152" t="s">
        <v>1</v>
      </c>
      <c r="F8421" s="153" t="s">
        <v>719</v>
      </c>
      <c r="H8421" s="154">
        <v>18.940000000000001</v>
      </c>
      <c r="I8421" s="155"/>
      <c r="L8421" s="150"/>
      <c r="M8421" s="156"/>
      <c r="T8421" s="157"/>
      <c r="AT8421" s="152" t="s">
        <v>197</v>
      </c>
      <c r="AU8421" s="152" t="s">
        <v>94</v>
      </c>
      <c r="AV8421" s="12" t="s">
        <v>94</v>
      </c>
      <c r="AW8421" s="12" t="s">
        <v>40</v>
      </c>
      <c r="AX8421" s="12" t="s">
        <v>84</v>
      </c>
      <c r="AY8421" s="152" t="s">
        <v>174</v>
      </c>
    </row>
    <row r="8422" spans="2:51" s="14" customFormat="1" x14ac:dyDescent="0.2">
      <c r="B8422" s="170"/>
      <c r="D8422" s="151" t="s">
        <v>197</v>
      </c>
      <c r="E8422" s="171" t="s">
        <v>1</v>
      </c>
      <c r="F8422" s="172" t="s">
        <v>721</v>
      </c>
      <c r="H8422" s="171" t="s">
        <v>1</v>
      </c>
      <c r="I8422" s="173"/>
      <c r="L8422" s="170"/>
      <c r="M8422" s="174"/>
      <c r="T8422" s="175"/>
      <c r="AT8422" s="171" t="s">
        <v>197</v>
      </c>
      <c r="AU8422" s="171" t="s">
        <v>94</v>
      </c>
      <c r="AV8422" s="14" t="s">
        <v>92</v>
      </c>
      <c r="AW8422" s="14" t="s">
        <v>40</v>
      </c>
      <c r="AX8422" s="14" t="s">
        <v>84</v>
      </c>
      <c r="AY8422" s="171" t="s">
        <v>174</v>
      </c>
    </row>
    <row r="8423" spans="2:51" s="12" customFormat="1" x14ac:dyDescent="0.2">
      <c r="B8423" s="150"/>
      <c r="D8423" s="151" t="s">
        <v>197</v>
      </c>
      <c r="E8423" s="152" t="s">
        <v>1</v>
      </c>
      <c r="F8423" s="153" t="s">
        <v>719</v>
      </c>
      <c r="H8423" s="154">
        <v>18.940000000000001</v>
      </c>
      <c r="I8423" s="155"/>
      <c r="L8423" s="150"/>
      <c r="M8423" s="156"/>
      <c r="T8423" s="157"/>
      <c r="AT8423" s="152" t="s">
        <v>197</v>
      </c>
      <c r="AU8423" s="152" t="s">
        <v>94</v>
      </c>
      <c r="AV8423" s="12" t="s">
        <v>94</v>
      </c>
      <c r="AW8423" s="12" t="s">
        <v>40</v>
      </c>
      <c r="AX8423" s="12" t="s">
        <v>84</v>
      </c>
      <c r="AY8423" s="152" t="s">
        <v>174</v>
      </c>
    </row>
    <row r="8424" spans="2:51" s="14" customFormat="1" x14ac:dyDescent="0.2">
      <c r="B8424" s="170"/>
      <c r="D8424" s="151" t="s">
        <v>197</v>
      </c>
      <c r="E8424" s="171" t="s">
        <v>1</v>
      </c>
      <c r="F8424" s="172" t="s">
        <v>722</v>
      </c>
      <c r="H8424" s="171" t="s">
        <v>1</v>
      </c>
      <c r="I8424" s="173"/>
      <c r="L8424" s="170"/>
      <c r="M8424" s="174"/>
      <c r="T8424" s="175"/>
      <c r="AT8424" s="171" t="s">
        <v>197</v>
      </c>
      <c r="AU8424" s="171" t="s">
        <v>94</v>
      </c>
      <c r="AV8424" s="14" t="s">
        <v>92</v>
      </c>
      <c r="AW8424" s="14" t="s">
        <v>40</v>
      </c>
      <c r="AX8424" s="14" t="s">
        <v>84</v>
      </c>
      <c r="AY8424" s="171" t="s">
        <v>174</v>
      </c>
    </row>
    <row r="8425" spans="2:51" s="12" customFormat="1" x14ac:dyDescent="0.2">
      <c r="B8425" s="150"/>
      <c r="D8425" s="151" t="s">
        <v>197</v>
      </c>
      <c r="E8425" s="152" t="s">
        <v>1</v>
      </c>
      <c r="F8425" s="153" t="s">
        <v>719</v>
      </c>
      <c r="H8425" s="154">
        <v>18.940000000000001</v>
      </c>
      <c r="I8425" s="155"/>
      <c r="L8425" s="150"/>
      <c r="M8425" s="156"/>
      <c r="T8425" s="157"/>
      <c r="AT8425" s="152" t="s">
        <v>197</v>
      </c>
      <c r="AU8425" s="152" t="s">
        <v>94</v>
      </c>
      <c r="AV8425" s="12" t="s">
        <v>94</v>
      </c>
      <c r="AW8425" s="12" t="s">
        <v>40</v>
      </c>
      <c r="AX8425" s="12" t="s">
        <v>84</v>
      </c>
      <c r="AY8425" s="152" t="s">
        <v>174</v>
      </c>
    </row>
    <row r="8426" spans="2:51" s="14" customFormat="1" x14ac:dyDescent="0.2">
      <c r="B8426" s="170"/>
      <c r="D8426" s="151" t="s">
        <v>197</v>
      </c>
      <c r="E8426" s="171" t="s">
        <v>1</v>
      </c>
      <c r="F8426" s="172" t="s">
        <v>723</v>
      </c>
      <c r="H8426" s="171" t="s">
        <v>1</v>
      </c>
      <c r="I8426" s="173"/>
      <c r="L8426" s="170"/>
      <c r="M8426" s="174"/>
      <c r="T8426" s="175"/>
      <c r="AT8426" s="171" t="s">
        <v>197</v>
      </c>
      <c r="AU8426" s="171" t="s">
        <v>94</v>
      </c>
      <c r="AV8426" s="14" t="s">
        <v>92</v>
      </c>
      <c r="AW8426" s="14" t="s">
        <v>40</v>
      </c>
      <c r="AX8426" s="14" t="s">
        <v>84</v>
      </c>
      <c r="AY8426" s="171" t="s">
        <v>174</v>
      </c>
    </row>
    <row r="8427" spans="2:51" s="12" customFormat="1" x14ac:dyDescent="0.2">
      <c r="B8427" s="150"/>
      <c r="D8427" s="151" t="s">
        <v>197</v>
      </c>
      <c r="E8427" s="152" t="s">
        <v>1</v>
      </c>
      <c r="F8427" s="153" t="s">
        <v>719</v>
      </c>
      <c r="H8427" s="154">
        <v>18.940000000000001</v>
      </c>
      <c r="I8427" s="155"/>
      <c r="L8427" s="150"/>
      <c r="M8427" s="156"/>
      <c r="T8427" s="157"/>
      <c r="AT8427" s="152" t="s">
        <v>197</v>
      </c>
      <c r="AU8427" s="152" t="s">
        <v>94</v>
      </c>
      <c r="AV8427" s="12" t="s">
        <v>94</v>
      </c>
      <c r="AW8427" s="12" t="s">
        <v>40</v>
      </c>
      <c r="AX8427" s="12" t="s">
        <v>84</v>
      </c>
      <c r="AY8427" s="152" t="s">
        <v>174</v>
      </c>
    </row>
    <row r="8428" spans="2:51" s="14" customFormat="1" x14ac:dyDescent="0.2">
      <c r="B8428" s="170"/>
      <c r="D8428" s="151" t="s">
        <v>197</v>
      </c>
      <c r="E8428" s="171" t="s">
        <v>1</v>
      </c>
      <c r="F8428" s="172" t="s">
        <v>724</v>
      </c>
      <c r="H8428" s="171" t="s">
        <v>1</v>
      </c>
      <c r="I8428" s="173"/>
      <c r="L8428" s="170"/>
      <c r="M8428" s="174"/>
      <c r="T8428" s="175"/>
      <c r="AT8428" s="171" t="s">
        <v>197</v>
      </c>
      <c r="AU8428" s="171" t="s">
        <v>94</v>
      </c>
      <c r="AV8428" s="14" t="s">
        <v>92</v>
      </c>
      <c r="AW8428" s="14" t="s">
        <v>40</v>
      </c>
      <c r="AX8428" s="14" t="s">
        <v>84</v>
      </c>
      <c r="AY8428" s="171" t="s">
        <v>174</v>
      </c>
    </row>
    <row r="8429" spans="2:51" s="12" customFormat="1" x14ac:dyDescent="0.2">
      <c r="B8429" s="150"/>
      <c r="D8429" s="151" t="s">
        <v>197</v>
      </c>
      <c r="E8429" s="152" t="s">
        <v>1</v>
      </c>
      <c r="F8429" s="153" t="s">
        <v>713</v>
      </c>
      <c r="H8429" s="154">
        <v>54.1</v>
      </c>
      <c r="I8429" s="155"/>
      <c r="L8429" s="150"/>
      <c r="M8429" s="156"/>
      <c r="T8429" s="157"/>
      <c r="AT8429" s="152" t="s">
        <v>197</v>
      </c>
      <c r="AU8429" s="152" t="s">
        <v>94</v>
      </c>
      <c r="AV8429" s="12" t="s">
        <v>94</v>
      </c>
      <c r="AW8429" s="12" t="s">
        <v>40</v>
      </c>
      <c r="AX8429" s="12" t="s">
        <v>84</v>
      </c>
      <c r="AY8429" s="152" t="s">
        <v>174</v>
      </c>
    </row>
    <row r="8430" spans="2:51" s="14" customFormat="1" x14ac:dyDescent="0.2">
      <c r="B8430" s="170"/>
      <c r="D8430" s="151" t="s">
        <v>197</v>
      </c>
      <c r="E8430" s="171" t="s">
        <v>1</v>
      </c>
      <c r="F8430" s="172" t="s">
        <v>725</v>
      </c>
      <c r="H8430" s="171" t="s">
        <v>1</v>
      </c>
      <c r="I8430" s="173"/>
      <c r="L8430" s="170"/>
      <c r="M8430" s="174"/>
      <c r="T8430" s="175"/>
      <c r="AT8430" s="171" t="s">
        <v>197</v>
      </c>
      <c r="AU8430" s="171" t="s">
        <v>94</v>
      </c>
      <c r="AV8430" s="14" t="s">
        <v>92</v>
      </c>
      <c r="AW8430" s="14" t="s">
        <v>40</v>
      </c>
      <c r="AX8430" s="14" t="s">
        <v>84</v>
      </c>
      <c r="AY8430" s="171" t="s">
        <v>174</v>
      </c>
    </row>
    <row r="8431" spans="2:51" s="12" customFormat="1" x14ac:dyDescent="0.2">
      <c r="B8431" s="150"/>
      <c r="D8431" s="151" t="s">
        <v>197</v>
      </c>
      <c r="E8431" s="152" t="s">
        <v>1</v>
      </c>
      <c r="F8431" s="153" t="s">
        <v>715</v>
      </c>
      <c r="H8431" s="154">
        <v>73.05</v>
      </c>
      <c r="I8431" s="155"/>
      <c r="L8431" s="150"/>
      <c r="M8431" s="156"/>
      <c r="T8431" s="157"/>
      <c r="AT8431" s="152" t="s">
        <v>197</v>
      </c>
      <c r="AU8431" s="152" t="s">
        <v>94</v>
      </c>
      <c r="AV8431" s="12" t="s">
        <v>94</v>
      </c>
      <c r="AW8431" s="12" t="s">
        <v>40</v>
      </c>
      <c r="AX8431" s="12" t="s">
        <v>84</v>
      </c>
      <c r="AY8431" s="152" t="s">
        <v>174</v>
      </c>
    </row>
    <row r="8432" spans="2:51" s="14" customFormat="1" x14ac:dyDescent="0.2">
      <c r="B8432" s="170"/>
      <c r="D8432" s="151" t="s">
        <v>197</v>
      </c>
      <c r="E8432" s="171" t="s">
        <v>1</v>
      </c>
      <c r="F8432" s="172" t="s">
        <v>726</v>
      </c>
      <c r="H8432" s="171" t="s">
        <v>1</v>
      </c>
      <c r="I8432" s="173"/>
      <c r="L8432" s="170"/>
      <c r="M8432" s="174"/>
      <c r="T8432" s="175"/>
      <c r="AT8432" s="171" t="s">
        <v>197</v>
      </c>
      <c r="AU8432" s="171" t="s">
        <v>94</v>
      </c>
      <c r="AV8432" s="14" t="s">
        <v>92</v>
      </c>
      <c r="AW8432" s="14" t="s">
        <v>40</v>
      </c>
      <c r="AX8432" s="14" t="s">
        <v>84</v>
      </c>
      <c r="AY8432" s="171" t="s">
        <v>174</v>
      </c>
    </row>
    <row r="8433" spans="2:51" s="12" customFormat="1" x14ac:dyDescent="0.2">
      <c r="B8433" s="150"/>
      <c r="D8433" s="151" t="s">
        <v>197</v>
      </c>
      <c r="E8433" s="152" t="s">
        <v>1</v>
      </c>
      <c r="F8433" s="153" t="s">
        <v>717</v>
      </c>
      <c r="H8433" s="154">
        <v>22.95</v>
      </c>
      <c r="I8433" s="155"/>
      <c r="L8433" s="150"/>
      <c r="M8433" s="156"/>
      <c r="T8433" s="157"/>
      <c r="AT8433" s="152" t="s">
        <v>197</v>
      </c>
      <c r="AU8433" s="152" t="s">
        <v>94</v>
      </c>
      <c r="AV8433" s="12" t="s">
        <v>94</v>
      </c>
      <c r="AW8433" s="12" t="s">
        <v>40</v>
      </c>
      <c r="AX8433" s="12" t="s">
        <v>84</v>
      </c>
      <c r="AY8433" s="152" t="s">
        <v>174</v>
      </c>
    </row>
    <row r="8434" spans="2:51" s="14" customFormat="1" x14ac:dyDescent="0.2">
      <c r="B8434" s="170"/>
      <c r="D8434" s="151" t="s">
        <v>197</v>
      </c>
      <c r="E8434" s="171" t="s">
        <v>1</v>
      </c>
      <c r="F8434" s="172" t="s">
        <v>727</v>
      </c>
      <c r="H8434" s="171" t="s">
        <v>1</v>
      </c>
      <c r="I8434" s="173"/>
      <c r="L8434" s="170"/>
      <c r="M8434" s="174"/>
      <c r="T8434" s="175"/>
      <c r="AT8434" s="171" t="s">
        <v>197</v>
      </c>
      <c r="AU8434" s="171" t="s">
        <v>94</v>
      </c>
      <c r="AV8434" s="14" t="s">
        <v>92</v>
      </c>
      <c r="AW8434" s="14" t="s">
        <v>40</v>
      </c>
      <c r="AX8434" s="14" t="s">
        <v>84</v>
      </c>
      <c r="AY8434" s="171" t="s">
        <v>174</v>
      </c>
    </row>
    <row r="8435" spans="2:51" s="12" customFormat="1" x14ac:dyDescent="0.2">
      <c r="B8435" s="150"/>
      <c r="D8435" s="151" t="s">
        <v>197</v>
      </c>
      <c r="E8435" s="152" t="s">
        <v>1</v>
      </c>
      <c r="F8435" s="153" t="s">
        <v>719</v>
      </c>
      <c r="H8435" s="154">
        <v>18.940000000000001</v>
      </c>
      <c r="I8435" s="155"/>
      <c r="L8435" s="150"/>
      <c r="M8435" s="156"/>
      <c r="T8435" s="157"/>
      <c r="AT8435" s="152" t="s">
        <v>197</v>
      </c>
      <c r="AU8435" s="152" t="s">
        <v>94</v>
      </c>
      <c r="AV8435" s="12" t="s">
        <v>94</v>
      </c>
      <c r="AW8435" s="12" t="s">
        <v>40</v>
      </c>
      <c r="AX8435" s="12" t="s">
        <v>84</v>
      </c>
      <c r="AY8435" s="152" t="s">
        <v>174</v>
      </c>
    </row>
    <row r="8436" spans="2:51" s="14" customFormat="1" x14ac:dyDescent="0.2">
      <c r="B8436" s="170"/>
      <c r="D8436" s="151" t="s">
        <v>197</v>
      </c>
      <c r="E8436" s="171" t="s">
        <v>1</v>
      </c>
      <c r="F8436" s="172" t="s">
        <v>728</v>
      </c>
      <c r="H8436" s="171" t="s">
        <v>1</v>
      </c>
      <c r="I8436" s="173"/>
      <c r="L8436" s="170"/>
      <c r="M8436" s="174"/>
      <c r="T8436" s="175"/>
      <c r="AT8436" s="171" t="s">
        <v>197</v>
      </c>
      <c r="AU8436" s="171" t="s">
        <v>94</v>
      </c>
      <c r="AV8436" s="14" t="s">
        <v>92</v>
      </c>
      <c r="AW8436" s="14" t="s">
        <v>40</v>
      </c>
      <c r="AX8436" s="14" t="s">
        <v>84</v>
      </c>
      <c r="AY8436" s="171" t="s">
        <v>174</v>
      </c>
    </row>
    <row r="8437" spans="2:51" s="12" customFormat="1" x14ac:dyDescent="0.2">
      <c r="B8437" s="150"/>
      <c r="D8437" s="151" t="s">
        <v>197</v>
      </c>
      <c r="E8437" s="152" t="s">
        <v>1</v>
      </c>
      <c r="F8437" s="153" t="s">
        <v>719</v>
      </c>
      <c r="H8437" s="154">
        <v>18.940000000000001</v>
      </c>
      <c r="I8437" s="155"/>
      <c r="L8437" s="150"/>
      <c r="M8437" s="156"/>
      <c r="T8437" s="157"/>
      <c r="AT8437" s="152" t="s">
        <v>197</v>
      </c>
      <c r="AU8437" s="152" t="s">
        <v>94</v>
      </c>
      <c r="AV8437" s="12" t="s">
        <v>94</v>
      </c>
      <c r="AW8437" s="12" t="s">
        <v>40</v>
      </c>
      <c r="AX8437" s="12" t="s">
        <v>84</v>
      </c>
      <c r="AY8437" s="152" t="s">
        <v>174</v>
      </c>
    </row>
    <row r="8438" spans="2:51" s="14" customFormat="1" x14ac:dyDescent="0.2">
      <c r="B8438" s="170"/>
      <c r="D8438" s="151" t="s">
        <v>197</v>
      </c>
      <c r="E8438" s="171" t="s">
        <v>1</v>
      </c>
      <c r="F8438" s="172" t="s">
        <v>729</v>
      </c>
      <c r="H8438" s="171" t="s">
        <v>1</v>
      </c>
      <c r="I8438" s="173"/>
      <c r="L8438" s="170"/>
      <c r="M8438" s="174"/>
      <c r="T8438" s="175"/>
      <c r="AT8438" s="171" t="s">
        <v>197</v>
      </c>
      <c r="AU8438" s="171" t="s">
        <v>94</v>
      </c>
      <c r="AV8438" s="14" t="s">
        <v>92</v>
      </c>
      <c r="AW8438" s="14" t="s">
        <v>40</v>
      </c>
      <c r="AX8438" s="14" t="s">
        <v>84</v>
      </c>
      <c r="AY8438" s="171" t="s">
        <v>174</v>
      </c>
    </row>
    <row r="8439" spans="2:51" s="12" customFormat="1" x14ac:dyDescent="0.2">
      <c r="B8439" s="150"/>
      <c r="D8439" s="151" t="s">
        <v>197</v>
      </c>
      <c r="E8439" s="152" t="s">
        <v>1</v>
      </c>
      <c r="F8439" s="153" t="s">
        <v>719</v>
      </c>
      <c r="H8439" s="154">
        <v>18.940000000000001</v>
      </c>
      <c r="I8439" s="155"/>
      <c r="L8439" s="150"/>
      <c r="M8439" s="156"/>
      <c r="T8439" s="157"/>
      <c r="AT8439" s="152" t="s">
        <v>197</v>
      </c>
      <c r="AU8439" s="152" t="s">
        <v>94</v>
      </c>
      <c r="AV8439" s="12" t="s">
        <v>94</v>
      </c>
      <c r="AW8439" s="12" t="s">
        <v>40</v>
      </c>
      <c r="AX8439" s="12" t="s">
        <v>84</v>
      </c>
      <c r="AY8439" s="152" t="s">
        <v>174</v>
      </c>
    </row>
    <row r="8440" spans="2:51" s="14" customFormat="1" x14ac:dyDescent="0.2">
      <c r="B8440" s="170"/>
      <c r="D8440" s="151" t="s">
        <v>197</v>
      </c>
      <c r="E8440" s="171" t="s">
        <v>1</v>
      </c>
      <c r="F8440" s="172" t="s">
        <v>730</v>
      </c>
      <c r="H8440" s="171" t="s">
        <v>1</v>
      </c>
      <c r="I8440" s="173"/>
      <c r="L8440" s="170"/>
      <c r="M8440" s="174"/>
      <c r="T8440" s="175"/>
      <c r="AT8440" s="171" t="s">
        <v>197</v>
      </c>
      <c r="AU8440" s="171" t="s">
        <v>94</v>
      </c>
      <c r="AV8440" s="14" t="s">
        <v>92</v>
      </c>
      <c r="AW8440" s="14" t="s">
        <v>40</v>
      </c>
      <c r="AX8440" s="14" t="s">
        <v>84</v>
      </c>
      <c r="AY8440" s="171" t="s">
        <v>174</v>
      </c>
    </row>
    <row r="8441" spans="2:51" s="12" customFormat="1" x14ac:dyDescent="0.2">
      <c r="B8441" s="150"/>
      <c r="D8441" s="151" t="s">
        <v>197</v>
      </c>
      <c r="E8441" s="152" t="s">
        <v>1</v>
      </c>
      <c r="F8441" s="153" t="s">
        <v>719</v>
      </c>
      <c r="H8441" s="154">
        <v>18.940000000000001</v>
      </c>
      <c r="I8441" s="155"/>
      <c r="L8441" s="150"/>
      <c r="M8441" s="156"/>
      <c r="T8441" s="157"/>
      <c r="AT8441" s="152" t="s">
        <v>197</v>
      </c>
      <c r="AU8441" s="152" t="s">
        <v>94</v>
      </c>
      <c r="AV8441" s="12" t="s">
        <v>94</v>
      </c>
      <c r="AW8441" s="12" t="s">
        <v>40</v>
      </c>
      <c r="AX8441" s="12" t="s">
        <v>84</v>
      </c>
      <c r="AY8441" s="152" t="s">
        <v>174</v>
      </c>
    </row>
    <row r="8442" spans="2:51" s="14" customFormat="1" x14ac:dyDescent="0.2">
      <c r="B8442" s="170"/>
      <c r="D8442" s="151" t="s">
        <v>197</v>
      </c>
      <c r="E8442" s="171" t="s">
        <v>1</v>
      </c>
      <c r="F8442" s="172" t="s">
        <v>731</v>
      </c>
      <c r="H8442" s="171" t="s">
        <v>1</v>
      </c>
      <c r="I8442" s="173"/>
      <c r="L8442" s="170"/>
      <c r="M8442" s="174"/>
      <c r="T8442" s="175"/>
      <c r="AT8442" s="171" t="s">
        <v>197</v>
      </c>
      <c r="AU8442" s="171" t="s">
        <v>94</v>
      </c>
      <c r="AV8442" s="14" t="s">
        <v>92</v>
      </c>
      <c r="AW8442" s="14" t="s">
        <v>40</v>
      </c>
      <c r="AX8442" s="14" t="s">
        <v>84</v>
      </c>
      <c r="AY8442" s="171" t="s">
        <v>174</v>
      </c>
    </row>
    <row r="8443" spans="2:51" s="12" customFormat="1" x14ac:dyDescent="0.2">
      <c r="B8443" s="150"/>
      <c r="D8443" s="151" t="s">
        <v>197</v>
      </c>
      <c r="E8443" s="152" t="s">
        <v>1</v>
      </c>
      <c r="F8443" s="153" t="s">
        <v>719</v>
      </c>
      <c r="H8443" s="154">
        <v>18.940000000000001</v>
      </c>
      <c r="I8443" s="155"/>
      <c r="L8443" s="150"/>
      <c r="M8443" s="156"/>
      <c r="T8443" s="157"/>
      <c r="AT8443" s="152" t="s">
        <v>197</v>
      </c>
      <c r="AU8443" s="152" t="s">
        <v>94</v>
      </c>
      <c r="AV8443" s="12" t="s">
        <v>94</v>
      </c>
      <c r="AW8443" s="12" t="s">
        <v>40</v>
      </c>
      <c r="AX8443" s="12" t="s">
        <v>84</v>
      </c>
      <c r="AY8443" s="152" t="s">
        <v>174</v>
      </c>
    </row>
    <row r="8444" spans="2:51" s="14" customFormat="1" x14ac:dyDescent="0.2">
      <c r="B8444" s="170"/>
      <c r="D8444" s="151" t="s">
        <v>197</v>
      </c>
      <c r="E8444" s="171" t="s">
        <v>1</v>
      </c>
      <c r="F8444" s="172" t="s">
        <v>732</v>
      </c>
      <c r="H8444" s="171" t="s">
        <v>1</v>
      </c>
      <c r="I8444" s="173"/>
      <c r="L8444" s="170"/>
      <c r="M8444" s="174"/>
      <c r="T8444" s="175"/>
      <c r="AT8444" s="171" t="s">
        <v>197</v>
      </c>
      <c r="AU8444" s="171" t="s">
        <v>94</v>
      </c>
      <c r="AV8444" s="14" t="s">
        <v>92</v>
      </c>
      <c r="AW8444" s="14" t="s">
        <v>40</v>
      </c>
      <c r="AX8444" s="14" t="s">
        <v>84</v>
      </c>
      <c r="AY8444" s="171" t="s">
        <v>174</v>
      </c>
    </row>
    <row r="8445" spans="2:51" s="12" customFormat="1" x14ac:dyDescent="0.2">
      <c r="B8445" s="150"/>
      <c r="D8445" s="151" t="s">
        <v>197</v>
      </c>
      <c r="E8445" s="152" t="s">
        <v>1</v>
      </c>
      <c r="F8445" s="153" t="s">
        <v>733</v>
      </c>
      <c r="H8445" s="154">
        <v>55.6</v>
      </c>
      <c r="I8445" s="155"/>
      <c r="L8445" s="150"/>
      <c r="M8445" s="156"/>
      <c r="T8445" s="157"/>
      <c r="AT8445" s="152" t="s">
        <v>197</v>
      </c>
      <c r="AU8445" s="152" t="s">
        <v>94</v>
      </c>
      <c r="AV8445" s="12" t="s">
        <v>94</v>
      </c>
      <c r="AW8445" s="12" t="s">
        <v>40</v>
      </c>
      <c r="AX8445" s="12" t="s">
        <v>84</v>
      </c>
      <c r="AY8445" s="152" t="s">
        <v>174</v>
      </c>
    </row>
    <row r="8446" spans="2:51" s="14" customFormat="1" x14ac:dyDescent="0.2">
      <c r="B8446" s="170"/>
      <c r="D8446" s="151" t="s">
        <v>197</v>
      </c>
      <c r="E8446" s="171" t="s">
        <v>1</v>
      </c>
      <c r="F8446" s="172" t="s">
        <v>734</v>
      </c>
      <c r="H8446" s="171" t="s">
        <v>1</v>
      </c>
      <c r="I8446" s="173"/>
      <c r="L8446" s="170"/>
      <c r="M8446" s="174"/>
      <c r="T8446" s="175"/>
      <c r="AT8446" s="171" t="s">
        <v>197</v>
      </c>
      <c r="AU8446" s="171" t="s">
        <v>94</v>
      </c>
      <c r="AV8446" s="14" t="s">
        <v>92</v>
      </c>
      <c r="AW8446" s="14" t="s">
        <v>40</v>
      </c>
      <c r="AX8446" s="14" t="s">
        <v>84</v>
      </c>
      <c r="AY8446" s="171" t="s">
        <v>174</v>
      </c>
    </row>
    <row r="8447" spans="2:51" s="12" customFormat="1" x14ac:dyDescent="0.2">
      <c r="B8447" s="150"/>
      <c r="D8447" s="151" t="s">
        <v>197</v>
      </c>
      <c r="E8447" s="152" t="s">
        <v>1</v>
      </c>
      <c r="F8447" s="153" t="s">
        <v>735</v>
      </c>
      <c r="H8447" s="154">
        <v>74.400000000000006</v>
      </c>
      <c r="I8447" s="155"/>
      <c r="L8447" s="150"/>
      <c r="M8447" s="156"/>
      <c r="T8447" s="157"/>
      <c r="AT8447" s="152" t="s">
        <v>197</v>
      </c>
      <c r="AU8447" s="152" t="s">
        <v>94</v>
      </c>
      <c r="AV8447" s="12" t="s">
        <v>94</v>
      </c>
      <c r="AW8447" s="12" t="s">
        <v>40</v>
      </c>
      <c r="AX8447" s="12" t="s">
        <v>84</v>
      </c>
      <c r="AY8447" s="152" t="s">
        <v>174</v>
      </c>
    </row>
    <row r="8448" spans="2:51" s="14" customFormat="1" x14ac:dyDescent="0.2">
      <c r="B8448" s="170"/>
      <c r="D8448" s="151" t="s">
        <v>197</v>
      </c>
      <c r="E8448" s="171" t="s">
        <v>1</v>
      </c>
      <c r="F8448" s="172" t="s">
        <v>736</v>
      </c>
      <c r="H8448" s="171" t="s">
        <v>1</v>
      </c>
      <c r="I8448" s="173"/>
      <c r="L8448" s="170"/>
      <c r="M8448" s="174"/>
      <c r="T8448" s="175"/>
      <c r="AT8448" s="171" t="s">
        <v>197</v>
      </c>
      <c r="AU8448" s="171" t="s">
        <v>94</v>
      </c>
      <c r="AV8448" s="14" t="s">
        <v>92</v>
      </c>
      <c r="AW8448" s="14" t="s">
        <v>40</v>
      </c>
      <c r="AX8448" s="14" t="s">
        <v>84</v>
      </c>
      <c r="AY8448" s="171" t="s">
        <v>174</v>
      </c>
    </row>
    <row r="8449" spans="2:65" s="12" customFormat="1" x14ac:dyDescent="0.2">
      <c r="B8449" s="150"/>
      <c r="D8449" s="151" t="s">
        <v>197</v>
      </c>
      <c r="E8449" s="152" t="s">
        <v>1</v>
      </c>
      <c r="F8449" s="153" t="s">
        <v>717</v>
      </c>
      <c r="H8449" s="154">
        <v>22.95</v>
      </c>
      <c r="I8449" s="155"/>
      <c r="L8449" s="150"/>
      <c r="M8449" s="156"/>
      <c r="T8449" s="157"/>
      <c r="AT8449" s="152" t="s">
        <v>197</v>
      </c>
      <c r="AU8449" s="152" t="s">
        <v>94</v>
      </c>
      <c r="AV8449" s="12" t="s">
        <v>94</v>
      </c>
      <c r="AW8449" s="12" t="s">
        <v>40</v>
      </c>
      <c r="AX8449" s="12" t="s">
        <v>84</v>
      </c>
      <c r="AY8449" s="152" t="s">
        <v>174</v>
      </c>
    </row>
    <row r="8450" spans="2:65" s="14" customFormat="1" x14ac:dyDescent="0.2">
      <c r="B8450" s="170"/>
      <c r="D8450" s="151" t="s">
        <v>197</v>
      </c>
      <c r="E8450" s="171" t="s">
        <v>1</v>
      </c>
      <c r="F8450" s="172" t="s">
        <v>737</v>
      </c>
      <c r="H8450" s="171" t="s">
        <v>1</v>
      </c>
      <c r="I8450" s="173"/>
      <c r="L8450" s="170"/>
      <c r="M8450" s="174"/>
      <c r="T8450" s="175"/>
      <c r="AT8450" s="171" t="s">
        <v>197</v>
      </c>
      <c r="AU8450" s="171" t="s">
        <v>94</v>
      </c>
      <c r="AV8450" s="14" t="s">
        <v>92</v>
      </c>
      <c r="AW8450" s="14" t="s">
        <v>40</v>
      </c>
      <c r="AX8450" s="14" t="s">
        <v>84</v>
      </c>
      <c r="AY8450" s="171" t="s">
        <v>174</v>
      </c>
    </row>
    <row r="8451" spans="2:65" s="12" customFormat="1" x14ac:dyDescent="0.2">
      <c r="B8451" s="150"/>
      <c r="D8451" s="151" t="s">
        <v>197</v>
      </c>
      <c r="E8451" s="152" t="s">
        <v>1</v>
      </c>
      <c r="F8451" s="153" t="s">
        <v>719</v>
      </c>
      <c r="H8451" s="154">
        <v>18.940000000000001</v>
      </c>
      <c r="I8451" s="155"/>
      <c r="L8451" s="150"/>
      <c r="M8451" s="156"/>
      <c r="T8451" s="157"/>
      <c r="AT8451" s="152" t="s">
        <v>197</v>
      </c>
      <c r="AU8451" s="152" t="s">
        <v>94</v>
      </c>
      <c r="AV8451" s="12" t="s">
        <v>94</v>
      </c>
      <c r="AW8451" s="12" t="s">
        <v>40</v>
      </c>
      <c r="AX8451" s="12" t="s">
        <v>84</v>
      </c>
      <c r="AY8451" s="152" t="s">
        <v>174</v>
      </c>
    </row>
    <row r="8452" spans="2:65" s="14" customFormat="1" x14ac:dyDescent="0.2">
      <c r="B8452" s="170"/>
      <c r="D8452" s="151" t="s">
        <v>197</v>
      </c>
      <c r="E8452" s="171" t="s">
        <v>1</v>
      </c>
      <c r="F8452" s="172" t="s">
        <v>738</v>
      </c>
      <c r="H8452" s="171" t="s">
        <v>1</v>
      </c>
      <c r="I8452" s="173"/>
      <c r="L8452" s="170"/>
      <c r="M8452" s="174"/>
      <c r="T8452" s="175"/>
      <c r="AT8452" s="171" t="s">
        <v>197</v>
      </c>
      <c r="AU8452" s="171" t="s">
        <v>94</v>
      </c>
      <c r="AV8452" s="14" t="s">
        <v>92</v>
      </c>
      <c r="AW8452" s="14" t="s">
        <v>40</v>
      </c>
      <c r="AX8452" s="14" t="s">
        <v>84</v>
      </c>
      <c r="AY8452" s="171" t="s">
        <v>174</v>
      </c>
    </row>
    <row r="8453" spans="2:65" s="12" customFormat="1" x14ac:dyDescent="0.2">
      <c r="B8453" s="150"/>
      <c r="D8453" s="151" t="s">
        <v>197</v>
      </c>
      <c r="E8453" s="152" t="s">
        <v>1</v>
      </c>
      <c r="F8453" s="153" t="s">
        <v>719</v>
      </c>
      <c r="H8453" s="154">
        <v>18.940000000000001</v>
      </c>
      <c r="I8453" s="155"/>
      <c r="L8453" s="150"/>
      <c r="M8453" s="156"/>
      <c r="T8453" s="157"/>
      <c r="AT8453" s="152" t="s">
        <v>197</v>
      </c>
      <c r="AU8453" s="152" t="s">
        <v>94</v>
      </c>
      <c r="AV8453" s="12" t="s">
        <v>94</v>
      </c>
      <c r="AW8453" s="12" t="s">
        <v>40</v>
      </c>
      <c r="AX8453" s="12" t="s">
        <v>84</v>
      </c>
      <c r="AY8453" s="152" t="s">
        <v>174</v>
      </c>
    </row>
    <row r="8454" spans="2:65" s="14" customFormat="1" x14ac:dyDescent="0.2">
      <c r="B8454" s="170"/>
      <c r="D8454" s="151" t="s">
        <v>197</v>
      </c>
      <c r="E8454" s="171" t="s">
        <v>1</v>
      </c>
      <c r="F8454" s="172" t="s">
        <v>739</v>
      </c>
      <c r="H8454" s="171" t="s">
        <v>1</v>
      </c>
      <c r="I8454" s="173"/>
      <c r="L8454" s="170"/>
      <c r="M8454" s="174"/>
      <c r="T8454" s="175"/>
      <c r="AT8454" s="171" t="s">
        <v>197</v>
      </c>
      <c r="AU8454" s="171" t="s">
        <v>94</v>
      </c>
      <c r="AV8454" s="14" t="s">
        <v>92</v>
      </c>
      <c r="AW8454" s="14" t="s">
        <v>40</v>
      </c>
      <c r="AX8454" s="14" t="s">
        <v>84</v>
      </c>
      <c r="AY8454" s="171" t="s">
        <v>174</v>
      </c>
    </row>
    <row r="8455" spans="2:65" s="12" customFormat="1" x14ac:dyDescent="0.2">
      <c r="B8455" s="150"/>
      <c r="D8455" s="151" t="s">
        <v>197</v>
      </c>
      <c r="E8455" s="152" t="s">
        <v>1</v>
      </c>
      <c r="F8455" s="153" t="s">
        <v>719</v>
      </c>
      <c r="H8455" s="154">
        <v>18.940000000000001</v>
      </c>
      <c r="I8455" s="155"/>
      <c r="L8455" s="150"/>
      <c r="M8455" s="156"/>
      <c r="T8455" s="157"/>
      <c r="AT8455" s="152" t="s">
        <v>197</v>
      </c>
      <c r="AU8455" s="152" t="s">
        <v>94</v>
      </c>
      <c r="AV8455" s="12" t="s">
        <v>94</v>
      </c>
      <c r="AW8455" s="12" t="s">
        <v>40</v>
      </c>
      <c r="AX8455" s="12" t="s">
        <v>84</v>
      </c>
      <c r="AY8455" s="152" t="s">
        <v>174</v>
      </c>
    </row>
    <row r="8456" spans="2:65" s="14" customFormat="1" x14ac:dyDescent="0.2">
      <c r="B8456" s="170"/>
      <c r="D8456" s="151" t="s">
        <v>197</v>
      </c>
      <c r="E8456" s="171" t="s">
        <v>1</v>
      </c>
      <c r="F8456" s="172" t="s">
        <v>740</v>
      </c>
      <c r="H8456" s="171" t="s">
        <v>1</v>
      </c>
      <c r="I8456" s="173"/>
      <c r="L8456" s="170"/>
      <c r="M8456" s="174"/>
      <c r="T8456" s="175"/>
      <c r="AT8456" s="171" t="s">
        <v>197</v>
      </c>
      <c r="AU8456" s="171" t="s">
        <v>94</v>
      </c>
      <c r="AV8456" s="14" t="s">
        <v>92</v>
      </c>
      <c r="AW8456" s="14" t="s">
        <v>40</v>
      </c>
      <c r="AX8456" s="14" t="s">
        <v>84</v>
      </c>
      <c r="AY8456" s="171" t="s">
        <v>174</v>
      </c>
    </row>
    <row r="8457" spans="2:65" s="12" customFormat="1" x14ac:dyDescent="0.2">
      <c r="B8457" s="150"/>
      <c r="D8457" s="151" t="s">
        <v>197</v>
      </c>
      <c r="E8457" s="152" t="s">
        <v>1</v>
      </c>
      <c r="F8457" s="153" t="s">
        <v>719</v>
      </c>
      <c r="H8457" s="154">
        <v>18.940000000000001</v>
      </c>
      <c r="I8457" s="155"/>
      <c r="L8457" s="150"/>
      <c r="M8457" s="156"/>
      <c r="T8457" s="157"/>
      <c r="AT8457" s="152" t="s">
        <v>197</v>
      </c>
      <c r="AU8457" s="152" t="s">
        <v>94</v>
      </c>
      <c r="AV8457" s="12" t="s">
        <v>94</v>
      </c>
      <c r="AW8457" s="12" t="s">
        <v>40</v>
      </c>
      <c r="AX8457" s="12" t="s">
        <v>84</v>
      </c>
      <c r="AY8457" s="152" t="s">
        <v>174</v>
      </c>
    </row>
    <row r="8458" spans="2:65" s="14" customFormat="1" x14ac:dyDescent="0.2">
      <c r="B8458" s="170"/>
      <c r="D8458" s="151" t="s">
        <v>197</v>
      </c>
      <c r="E8458" s="171" t="s">
        <v>1</v>
      </c>
      <c r="F8458" s="172" t="s">
        <v>741</v>
      </c>
      <c r="H8458" s="171" t="s">
        <v>1</v>
      </c>
      <c r="I8458" s="173"/>
      <c r="L8458" s="170"/>
      <c r="M8458" s="174"/>
      <c r="T8458" s="175"/>
      <c r="AT8458" s="171" t="s">
        <v>197</v>
      </c>
      <c r="AU8458" s="171" t="s">
        <v>94</v>
      </c>
      <c r="AV8458" s="14" t="s">
        <v>92</v>
      </c>
      <c r="AW8458" s="14" t="s">
        <v>40</v>
      </c>
      <c r="AX8458" s="14" t="s">
        <v>84</v>
      </c>
      <c r="AY8458" s="171" t="s">
        <v>174</v>
      </c>
    </row>
    <row r="8459" spans="2:65" s="12" customFormat="1" x14ac:dyDescent="0.2">
      <c r="B8459" s="150"/>
      <c r="D8459" s="151" t="s">
        <v>197</v>
      </c>
      <c r="E8459" s="152" t="s">
        <v>1</v>
      </c>
      <c r="F8459" s="153" t="s">
        <v>719</v>
      </c>
      <c r="H8459" s="154">
        <v>18.940000000000001</v>
      </c>
      <c r="I8459" s="155"/>
      <c r="L8459" s="150"/>
      <c r="M8459" s="156"/>
      <c r="T8459" s="157"/>
      <c r="AT8459" s="152" t="s">
        <v>197</v>
      </c>
      <c r="AU8459" s="152" t="s">
        <v>94</v>
      </c>
      <c r="AV8459" s="12" t="s">
        <v>94</v>
      </c>
      <c r="AW8459" s="12" t="s">
        <v>40</v>
      </c>
      <c r="AX8459" s="12" t="s">
        <v>84</v>
      </c>
      <c r="AY8459" s="152" t="s">
        <v>174</v>
      </c>
    </row>
    <row r="8460" spans="2:65" s="15" customFormat="1" x14ac:dyDescent="0.2">
      <c r="B8460" s="189"/>
      <c r="D8460" s="151" t="s">
        <v>197</v>
      </c>
      <c r="E8460" s="190" t="s">
        <v>1</v>
      </c>
      <c r="F8460" s="191" t="s">
        <v>329</v>
      </c>
      <c r="H8460" s="192">
        <v>784.05000000000041</v>
      </c>
      <c r="I8460" s="193"/>
      <c r="L8460" s="189"/>
      <c r="M8460" s="194"/>
      <c r="T8460" s="195"/>
      <c r="AT8460" s="190" t="s">
        <v>197</v>
      </c>
      <c r="AU8460" s="190" t="s">
        <v>94</v>
      </c>
      <c r="AV8460" s="15" t="s">
        <v>190</v>
      </c>
      <c r="AW8460" s="15" t="s">
        <v>40</v>
      </c>
      <c r="AX8460" s="15" t="s">
        <v>84</v>
      </c>
      <c r="AY8460" s="190" t="s">
        <v>174</v>
      </c>
    </row>
    <row r="8461" spans="2:65" s="13" customFormat="1" x14ac:dyDescent="0.2">
      <c r="B8461" s="158"/>
      <c r="D8461" s="151" t="s">
        <v>197</v>
      </c>
      <c r="E8461" s="159" t="s">
        <v>1</v>
      </c>
      <c r="F8461" s="160" t="s">
        <v>199</v>
      </c>
      <c r="H8461" s="161">
        <v>849.35000000000059</v>
      </c>
      <c r="I8461" s="162"/>
      <c r="L8461" s="158"/>
      <c r="M8461" s="163"/>
      <c r="T8461" s="164"/>
      <c r="AT8461" s="159" t="s">
        <v>197</v>
      </c>
      <c r="AU8461" s="159" t="s">
        <v>94</v>
      </c>
      <c r="AV8461" s="13" t="s">
        <v>182</v>
      </c>
      <c r="AW8461" s="13" t="s">
        <v>40</v>
      </c>
      <c r="AX8461" s="13" t="s">
        <v>92</v>
      </c>
      <c r="AY8461" s="159" t="s">
        <v>174</v>
      </c>
    </row>
    <row r="8462" spans="2:65" s="1" customFormat="1" ht="24.2" customHeight="1" x14ac:dyDescent="0.2">
      <c r="B8462" s="33"/>
      <c r="C8462" s="137" t="s">
        <v>4502</v>
      </c>
      <c r="D8462" s="137" t="s">
        <v>177</v>
      </c>
      <c r="E8462" s="138" t="s">
        <v>4503</v>
      </c>
      <c r="F8462" s="139" t="s">
        <v>4504</v>
      </c>
      <c r="G8462" s="140" t="s">
        <v>249</v>
      </c>
      <c r="H8462" s="141">
        <v>849.35</v>
      </c>
      <c r="I8462" s="142"/>
      <c r="J8462" s="143">
        <f>ROUND(I8462*H8462,2)</f>
        <v>0</v>
      </c>
      <c r="K8462" s="139" t="s">
        <v>181</v>
      </c>
      <c r="L8462" s="33"/>
      <c r="M8462" s="144" t="s">
        <v>1</v>
      </c>
      <c r="N8462" s="145" t="s">
        <v>50</v>
      </c>
      <c r="P8462" s="146">
        <f>O8462*H8462</f>
        <v>0</v>
      </c>
      <c r="Q8462" s="146">
        <v>3.0000000000000001E-5</v>
      </c>
      <c r="R8462" s="146">
        <f>Q8462*H8462</f>
        <v>2.54805E-2</v>
      </c>
      <c r="S8462" s="146">
        <v>0</v>
      </c>
      <c r="T8462" s="147">
        <f>S8462*H8462</f>
        <v>0</v>
      </c>
      <c r="AR8462" s="148" t="s">
        <v>330</v>
      </c>
      <c r="AT8462" s="148" t="s">
        <v>177</v>
      </c>
      <c r="AU8462" s="148" t="s">
        <v>94</v>
      </c>
      <c r="AY8462" s="17" t="s">
        <v>174</v>
      </c>
      <c r="BE8462" s="149">
        <f>IF(N8462="základní",J8462,0)</f>
        <v>0</v>
      </c>
      <c r="BF8462" s="149">
        <f>IF(N8462="snížená",J8462,0)</f>
        <v>0</v>
      </c>
      <c r="BG8462" s="149">
        <f>IF(N8462="zákl. přenesená",J8462,0)</f>
        <v>0</v>
      </c>
      <c r="BH8462" s="149">
        <f>IF(N8462="sníž. přenesená",J8462,0)</f>
        <v>0</v>
      </c>
      <c r="BI8462" s="149">
        <f>IF(N8462="nulová",J8462,0)</f>
        <v>0</v>
      </c>
      <c r="BJ8462" s="17" t="s">
        <v>94</v>
      </c>
      <c r="BK8462" s="149">
        <f>ROUND(I8462*H8462,2)</f>
        <v>0</v>
      </c>
      <c r="BL8462" s="17" t="s">
        <v>330</v>
      </c>
      <c r="BM8462" s="148" t="s">
        <v>4505</v>
      </c>
    </row>
    <row r="8463" spans="2:65" s="14" customFormat="1" x14ac:dyDescent="0.2">
      <c r="B8463" s="170"/>
      <c r="D8463" s="151" t="s">
        <v>197</v>
      </c>
      <c r="E8463" s="171" t="s">
        <v>1</v>
      </c>
      <c r="F8463" s="172" t="s">
        <v>707</v>
      </c>
      <c r="H8463" s="171" t="s">
        <v>1</v>
      </c>
      <c r="I8463" s="173"/>
      <c r="L8463" s="170"/>
      <c r="M8463" s="174"/>
      <c r="T8463" s="175"/>
      <c r="AT8463" s="171" t="s">
        <v>197</v>
      </c>
      <c r="AU8463" s="171" t="s">
        <v>94</v>
      </c>
      <c r="AV8463" s="14" t="s">
        <v>92</v>
      </c>
      <c r="AW8463" s="14" t="s">
        <v>40</v>
      </c>
      <c r="AX8463" s="14" t="s">
        <v>84</v>
      </c>
      <c r="AY8463" s="171" t="s">
        <v>174</v>
      </c>
    </row>
    <row r="8464" spans="2:65" s="14" customFormat="1" x14ac:dyDescent="0.2">
      <c r="B8464" s="170"/>
      <c r="D8464" s="151" t="s">
        <v>197</v>
      </c>
      <c r="E8464" s="171" t="s">
        <v>1</v>
      </c>
      <c r="F8464" s="172" t="s">
        <v>708</v>
      </c>
      <c r="H8464" s="171" t="s">
        <v>1</v>
      </c>
      <c r="I8464" s="173"/>
      <c r="L8464" s="170"/>
      <c r="M8464" s="174"/>
      <c r="T8464" s="175"/>
      <c r="AT8464" s="171" t="s">
        <v>197</v>
      </c>
      <c r="AU8464" s="171" t="s">
        <v>94</v>
      </c>
      <c r="AV8464" s="14" t="s">
        <v>92</v>
      </c>
      <c r="AW8464" s="14" t="s">
        <v>40</v>
      </c>
      <c r="AX8464" s="14" t="s">
        <v>84</v>
      </c>
      <c r="AY8464" s="171" t="s">
        <v>174</v>
      </c>
    </row>
    <row r="8465" spans="2:51" s="12" customFormat="1" x14ac:dyDescent="0.2">
      <c r="B8465" s="150"/>
      <c r="D8465" s="151" t="s">
        <v>197</v>
      </c>
      <c r="E8465" s="152" t="s">
        <v>1</v>
      </c>
      <c r="F8465" s="153" t="s">
        <v>709</v>
      </c>
      <c r="H8465" s="154">
        <v>65.3</v>
      </c>
      <c r="I8465" s="155"/>
      <c r="L8465" s="150"/>
      <c r="M8465" s="156"/>
      <c r="T8465" s="157"/>
      <c r="AT8465" s="152" t="s">
        <v>197</v>
      </c>
      <c r="AU8465" s="152" t="s">
        <v>94</v>
      </c>
      <c r="AV8465" s="12" t="s">
        <v>94</v>
      </c>
      <c r="AW8465" s="12" t="s">
        <v>40</v>
      </c>
      <c r="AX8465" s="12" t="s">
        <v>84</v>
      </c>
      <c r="AY8465" s="152" t="s">
        <v>174</v>
      </c>
    </row>
    <row r="8466" spans="2:51" s="15" customFormat="1" x14ac:dyDescent="0.2">
      <c r="B8466" s="189"/>
      <c r="D8466" s="151" t="s">
        <v>197</v>
      </c>
      <c r="E8466" s="190" t="s">
        <v>1</v>
      </c>
      <c r="F8466" s="191" t="s">
        <v>329</v>
      </c>
      <c r="H8466" s="192">
        <v>65.3</v>
      </c>
      <c r="I8466" s="193"/>
      <c r="L8466" s="189"/>
      <c r="M8466" s="194"/>
      <c r="T8466" s="195"/>
      <c r="AT8466" s="190" t="s">
        <v>197</v>
      </c>
      <c r="AU8466" s="190" t="s">
        <v>94</v>
      </c>
      <c r="AV8466" s="15" t="s">
        <v>190</v>
      </c>
      <c r="AW8466" s="15" t="s">
        <v>40</v>
      </c>
      <c r="AX8466" s="15" t="s">
        <v>84</v>
      </c>
      <c r="AY8466" s="190" t="s">
        <v>174</v>
      </c>
    </row>
    <row r="8467" spans="2:51" s="14" customFormat="1" x14ac:dyDescent="0.2">
      <c r="B8467" s="170"/>
      <c r="D8467" s="151" t="s">
        <v>197</v>
      </c>
      <c r="E8467" s="171" t="s">
        <v>1</v>
      </c>
      <c r="F8467" s="172" t="s">
        <v>710</v>
      </c>
      <c r="H8467" s="171" t="s">
        <v>1</v>
      </c>
      <c r="I8467" s="173"/>
      <c r="L8467" s="170"/>
      <c r="M8467" s="174"/>
      <c r="T8467" s="175"/>
      <c r="AT8467" s="171" t="s">
        <v>197</v>
      </c>
      <c r="AU8467" s="171" t="s">
        <v>94</v>
      </c>
      <c r="AV8467" s="14" t="s">
        <v>92</v>
      </c>
      <c r="AW8467" s="14" t="s">
        <v>40</v>
      </c>
      <c r="AX8467" s="14" t="s">
        <v>84</v>
      </c>
      <c r="AY8467" s="171" t="s">
        <v>174</v>
      </c>
    </row>
    <row r="8468" spans="2:51" s="14" customFormat="1" x14ac:dyDescent="0.2">
      <c r="B8468" s="170"/>
      <c r="D8468" s="151" t="s">
        <v>197</v>
      </c>
      <c r="E8468" s="171" t="s">
        <v>1</v>
      </c>
      <c r="F8468" s="172" t="s">
        <v>708</v>
      </c>
      <c r="H8468" s="171" t="s">
        <v>1</v>
      </c>
      <c r="I8468" s="173"/>
      <c r="L8468" s="170"/>
      <c r="M8468" s="174"/>
      <c r="T8468" s="175"/>
      <c r="AT8468" s="171" t="s">
        <v>197</v>
      </c>
      <c r="AU8468" s="171" t="s">
        <v>94</v>
      </c>
      <c r="AV8468" s="14" t="s">
        <v>92</v>
      </c>
      <c r="AW8468" s="14" t="s">
        <v>40</v>
      </c>
      <c r="AX8468" s="14" t="s">
        <v>84</v>
      </c>
      <c r="AY8468" s="171" t="s">
        <v>174</v>
      </c>
    </row>
    <row r="8469" spans="2:51" s="12" customFormat="1" x14ac:dyDescent="0.2">
      <c r="B8469" s="150"/>
      <c r="D8469" s="151" t="s">
        <v>197</v>
      </c>
      <c r="E8469" s="152" t="s">
        <v>1</v>
      </c>
      <c r="F8469" s="153" t="s">
        <v>711</v>
      </c>
      <c r="H8469" s="154">
        <v>46.8</v>
      </c>
      <c r="I8469" s="155"/>
      <c r="L8469" s="150"/>
      <c r="M8469" s="156"/>
      <c r="T8469" s="157"/>
      <c r="AT8469" s="152" t="s">
        <v>197</v>
      </c>
      <c r="AU8469" s="152" t="s">
        <v>94</v>
      </c>
      <c r="AV8469" s="12" t="s">
        <v>94</v>
      </c>
      <c r="AW8469" s="12" t="s">
        <v>40</v>
      </c>
      <c r="AX8469" s="12" t="s">
        <v>84</v>
      </c>
      <c r="AY8469" s="152" t="s">
        <v>174</v>
      </c>
    </row>
    <row r="8470" spans="2:51" s="14" customFormat="1" x14ac:dyDescent="0.2">
      <c r="B8470" s="170"/>
      <c r="D8470" s="151" t="s">
        <v>197</v>
      </c>
      <c r="E8470" s="171" t="s">
        <v>1</v>
      </c>
      <c r="F8470" s="172" t="s">
        <v>712</v>
      </c>
      <c r="H8470" s="171" t="s">
        <v>1</v>
      </c>
      <c r="I8470" s="173"/>
      <c r="L8470" s="170"/>
      <c r="M8470" s="174"/>
      <c r="T8470" s="175"/>
      <c r="AT8470" s="171" t="s">
        <v>197</v>
      </c>
      <c r="AU8470" s="171" t="s">
        <v>94</v>
      </c>
      <c r="AV8470" s="14" t="s">
        <v>92</v>
      </c>
      <c r="AW8470" s="14" t="s">
        <v>40</v>
      </c>
      <c r="AX8470" s="14" t="s">
        <v>84</v>
      </c>
      <c r="AY8470" s="171" t="s">
        <v>174</v>
      </c>
    </row>
    <row r="8471" spans="2:51" s="12" customFormat="1" x14ac:dyDescent="0.2">
      <c r="B8471" s="150"/>
      <c r="D8471" s="151" t="s">
        <v>197</v>
      </c>
      <c r="E8471" s="152" t="s">
        <v>1</v>
      </c>
      <c r="F8471" s="153" t="s">
        <v>713</v>
      </c>
      <c r="H8471" s="154">
        <v>54.1</v>
      </c>
      <c r="I8471" s="155"/>
      <c r="L8471" s="150"/>
      <c r="M8471" s="156"/>
      <c r="T8471" s="157"/>
      <c r="AT8471" s="152" t="s">
        <v>197</v>
      </c>
      <c r="AU8471" s="152" t="s">
        <v>94</v>
      </c>
      <c r="AV8471" s="12" t="s">
        <v>94</v>
      </c>
      <c r="AW8471" s="12" t="s">
        <v>40</v>
      </c>
      <c r="AX8471" s="12" t="s">
        <v>84</v>
      </c>
      <c r="AY8471" s="152" t="s">
        <v>174</v>
      </c>
    </row>
    <row r="8472" spans="2:51" s="14" customFormat="1" x14ac:dyDescent="0.2">
      <c r="B8472" s="170"/>
      <c r="D8472" s="151" t="s">
        <v>197</v>
      </c>
      <c r="E8472" s="171" t="s">
        <v>1</v>
      </c>
      <c r="F8472" s="172" t="s">
        <v>714</v>
      </c>
      <c r="H8472" s="171" t="s">
        <v>1</v>
      </c>
      <c r="I8472" s="173"/>
      <c r="L8472" s="170"/>
      <c r="M8472" s="174"/>
      <c r="T8472" s="175"/>
      <c r="AT8472" s="171" t="s">
        <v>197</v>
      </c>
      <c r="AU8472" s="171" t="s">
        <v>94</v>
      </c>
      <c r="AV8472" s="14" t="s">
        <v>92</v>
      </c>
      <c r="AW8472" s="14" t="s">
        <v>40</v>
      </c>
      <c r="AX8472" s="14" t="s">
        <v>84</v>
      </c>
      <c r="AY8472" s="171" t="s">
        <v>174</v>
      </c>
    </row>
    <row r="8473" spans="2:51" s="12" customFormat="1" x14ac:dyDescent="0.2">
      <c r="B8473" s="150"/>
      <c r="D8473" s="151" t="s">
        <v>197</v>
      </c>
      <c r="E8473" s="152" t="s">
        <v>1</v>
      </c>
      <c r="F8473" s="153" t="s">
        <v>715</v>
      </c>
      <c r="H8473" s="154">
        <v>73.05</v>
      </c>
      <c r="I8473" s="155"/>
      <c r="L8473" s="150"/>
      <c r="M8473" s="156"/>
      <c r="T8473" s="157"/>
      <c r="AT8473" s="152" t="s">
        <v>197</v>
      </c>
      <c r="AU8473" s="152" t="s">
        <v>94</v>
      </c>
      <c r="AV8473" s="12" t="s">
        <v>94</v>
      </c>
      <c r="AW8473" s="12" t="s">
        <v>40</v>
      </c>
      <c r="AX8473" s="12" t="s">
        <v>84</v>
      </c>
      <c r="AY8473" s="152" t="s">
        <v>174</v>
      </c>
    </row>
    <row r="8474" spans="2:51" s="14" customFormat="1" x14ac:dyDescent="0.2">
      <c r="B8474" s="170"/>
      <c r="D8474" s="151" t="s">
        <v>197</v>
      </c>
      <c r="E8474" s="171" t="s">
        <v>1</v>
      </c>
      <c r="F8474" s="172" t="s">
        <v>716</v>
      </c>
      <c r="H8474" s="171" t="s">
        <v>1</v>
      </c>
      <c r="I8474" s="173"/>
      <c r="L8474" s="170"/>
      <c r="M8474" s="174"/>
      <c r="T8474" s="175"/>
      <c r="AT8474" s="171" t="s">
        <v>197</v>
      </c>
      <c r="AU8474" s="171" t="s">
        <v>94</v>
      </c>
      <c r="AV8474" s="14" t="s">
        <v>92</v>
      </c>
      <c r="AW8474" s="14" t="s">
        <v>40</v>
      </c>
      <c r="AX8474" s="14" t="s">
        <v>84</v>
      </c>
      <c r="AY8474" s="171" t="s">
        <v>174</v>
      </c>
    </row>
    <row r="8475" spans="2:51" s="12" customFormat="1" x14ac:dyDescent="0.2">
      <c r="B8475" s="150"/>
      <c r="D8475" s="151" t="s">
        <v>197</v>
      </c>
      <c r="E8475" s="152" t="s">
        <v>1</v>
      </c>
      <c r="F8475" s="153" t="s">
        <v>717</v>
      </c>
      <c r="H8475" s="154">
        <v>22.95</v>
      </c>
      <c r="I8475" s="155"/>
      <c r="L8475" s="150"/>
      <c r="M8475" s="156"/>
      <c r="T8475" s="157"/>
      <c r="AT8475" s="152" t="s">
        <v>197</v>
      </c>
      <c r="AU8475" s="152" t="s">
        <v>94</v>
      </c>
      <c r="AV8475" s="12" t="s">
        <v>94</v>
      </c>
      <c r="AW8475" s="12" t="s">
        <v>40</v>
      </c>
      <c r="AX8475" s="12" t="s">
        <v>84</v>
      </c>
      <c r="AY8475" s="152" t="s">
        <v>174</v>
      </c>
    </row>
    <row r="8476" spans="2:51" s="14" customFormat="1" x14ac:dyDescent="0.2">
      <c r="B8476" s="170"/>
      <c r="D8476" s="151" t="s">
        <v>197</v>
      </c>
      <c r="E8476" s="171" t="s">
        <v>1</v>
      </c>
      <c r="F8476" s="172" t="s">
        <v>718</v>
      </c>
      <c r="H8476" s="171" t="s">
        <v>1</v>
      </c>
      <c r="I8476" s="173"/>
      <c r="L8476" s="170"/>
      <c r="M8476" s="174"/>
      <c r="T8476" s="175"/>
      <c r="AT8476" s="171" t="s">
        <v>197</v>
      </c>
      <c r="AU8476" s="171" t="s">
        <v>94</v>
      </c>
      <c r="AV8476" s="14" t="s">
        <v>92</v>
      </c>
      <c r="AW8476" s="14" t="s">
        <v>40</v>
      </c>
      <c r="AX8476" s="14" t="s">
        <v>84</v>
      </c>
      <c r="AY8476" s="171" t="s">
        <v>174</v>
      </c>
    </row>
    <row r="8477" spans="2:51" s="12" customFormat="1" x14ac:dyDescent="0.2">
      <c r="B8477" s="150"/>
      <c r="D8477" s="151" t="s">
        <v>197</v>
      </c>
      <c r="E8477" s="152" t="s">
        <v>1</v>
      </c>
      <c r="F8477" s="153" t="s">
        <v>719</v>
      </c>
      <c r="H8477" s="154">
        <v>18.940000000000001</v>
      </c>
      <c r="I8477" s="155"/>
      <c r="L8477" s="150"/>
      <c r="M8477" s="156"/>
      <c r="T8477" s="157"/>
      <c r="AT8477" s="152" t="s">
        <v>197</v>
      </c>
      <c r="AU8477" s="152" t="s">
        <v>94</v>
      </c>
      <c r="AV8477" s="12" t="s">
        <v>94</v>
      </c>
      <c r="AW8477" s="12" t="s">
        <v>40</v>
      </c>
      <c r="AX8477" s="12" t="s">
        <v>84</v>
      </c>
      <c r="AY8477" s="152" t="s">
        <v>174</v>
      </c>
    </row>
    <row r="8478" spans="2:51" s="14" customFormat="1" x14ac:dyDescent="0.2">
      <c r="B8478" s="170"/>
      <c r="D8478" s="151" t="s">
        <v>197</v>
      </c>
      <c r="E8478" s="171" t="s">
        <v>1</v>
      </c>
      <c r="F8478" s="172" t="s">
        <v>720</v>
      </c>
      <c r="H8478" s="171" t="s">
        <v>1</v>
      </c>
      <c r="I8478" s="173"/>
      <c r="L8478" s="170"/>
      <c r="M8478" s="174"/>
      <c r="T8478" s="175"/>
      <c r="AT8478" s="171" t="s">
        <v>197</v>
      </c>
      <c r="AU8478" s="171" t="s">
        <v>94</v>
      </c>
      <c r="AV8478" s="14" t="s">
        <v>92</v>
      </c>
      <c r="AW8478" s="14" t="s">
        <v>40</v>
      </c>
      <c r="AX8478" s="14" t="s">
        <v>84</v>
      </c>
      <c r="AY8478" s="171" t="s">
        <v>174</v>
      </c>
    </row>
    <row r="8479" spans="2:51" s="12" customFormat="1" x14ac:dyDescent="0.2">
      <c r="B8479" s="150"/>
      <c r="D8479" s="151" t="s">
        <v>197</v>
      </c>
      <c r="E8479" s="152" t="s">
        <v>1</v>
      </c>
      <c r="F8479" s="153" t="s">
        <v>719</v>
      </c>
      <c r="H8479" s="154">
        <v>18.940000000000001</v>
      </c>
      <c r="I8479" s="155"/>
      <c r="L8479" s="150"/>
      <c r="M8479" s="156"/>
      <c r="T8479" s="157"/>
      <c r="AT8479" s="152" t="s">
        <v>197</v>
      </c>
      <c r="AU8479" s="152" t="s">
        <v>94</v>
      </c>
      <c r="AV8479" s="12" t="s">
        <v>94</v>
      </c>
      <c r="AW8479" s="12" t="s">
        <v>40</v>
      </c>
      <c r="AX8479" s="12" t="s">
        <v>84</v>
      </c>
      <c r="AY8479" s="152" t="s">
        <v>174</v>
      </c>
    </row>
    <row r="8480" spans="2:51" s="14" customFormat="1" x14ac:dyDescent="0.2">
      <c r="B8480" s="170"/>
      <c r="D8480" s="151" t="s">
        <v>197</v>
      </c>
      <c r="E8480" s="171" t="s">
        <v>1</v>
      </c>
      <c r="F8480" s="172" t="s">
        <v>721</v>
      </c>
      <c r="H8480" s="171" t="s">
        <v>1</v>
      </c>
      <c r="I8480" s="173"/>
      <c r="L8480" s="170"/>
      <c r="M8480" s="174"/>
      <c r="T8480" s="175"/>
      <c r="AT8480" s="171" t="s">
        <v>197</v>
      </c>
      <c r="AU8480" s="171" t="s">
        <v>94</v>
      </c>
      <c r="AV8480" s="14" t="s">
        <v>92</v>
      </c>
      <c r="AW8480" s="14" t="s">
        <v>40</v>
      </c>
      <c r="AX8480" s="14" t="s">
        <v>84</v>
      </c>
      <c r="AY8480" s="171" t="s">
        <v>174</v>
      </c>
    </row>
    <row r="8481" spans="2:51" s="12" customFormat="1" x14ac:dyDescent="0.2">
      <c r="B8481" s="150"/>
      <c r="D8481" s="151" t="s">
        <v>197</v>
      </c>
      <c r="E8481" s="152" t="s">
        <v>1</v>
      </c>
      <c r="F8481" s="153" t="s">
        <v>719</v>
      </c>
      <c r="H8481" s="154">
        <v>18.940000000000001</v>
      </c>
      <c r="I8481" s="155"/>
      <c r="L8481" s="150"/>
      <c r="M8481" s="156"/>
      <c r="T8481" s="157"/>
      <c r="AT8481" s="152" t="s">
        <v>197</v>
      </c>
      <c r="AU8481" s="152" t="s">
        <v>94</v>
      </c>
      <c r="AV8481" s="12" t="s">
        <v>94</v>
      </c>
      <c r="AW8481" s="12" t="s">
        <v>40</v>
      </c>
      <c r="AX8481" s="12" t="s">
        <v>84</v>
      </c>
      <c r="AY8481" s="152" t="s">
        <v>174</v>
      </c>
    </row>
    <row r="8482" spans="2:51" s="14" customFormat="1" x14ac:dyDescent="0.2">
      <c r="B8482" s="170"/>
      <c r="D8482" s="151" t="s">
        <v>197</v>
      </c>
      <c r="E8482" s="171" t="s">
        <v>1</v>
      </c>
      <c r="F8482" s="172" t="s">
        <v>722</v>
      </c>
      <c r="H8482" s="171" t="s">
        <v>1</v>
      </c>
      <c r="I8482" s="173"/>
      <c r="L8482" s="170"/>
      <c r="M8482" s="174"/>
      <c r="T8482" s="175"/>
      <c r="AT8482" s="171" t="s">
        <v>197</v>
      </c>
      <c r="AU8482" s="171" t="s">
        <v>94</v>
      </c>
      <c r="AV8482" s="14" t="s">
        <v>92</v>
      </c>
      <c r="AW8482" s="14" t="s">
        <v>40</v>
      </c>
      <c r="AX8482" s="14" t="s">
        <v>84</v>
      </c>
      <c r="AY8482" s="171" t="s">
        <v>174</v>
      </c>
    </row>
    <row r="8483" spans="2:51" s="12" customFormat="1" x14ac:dyDescent="0.2">
      <c r="B8483" s="150"/>
      <c r="D8483" s="151" t="s">
        <v>197</v>
      </c>
      <c r="E8483" s="152" t="s">
        <v>1</v>
      </c>
      <c r="F8483" s="153" t="s">
        <v>719</v>
      </c>
      <c r="H8483" s="154">
        <v>18.940000000000001</v>
      </c>
      <c r="I8483" s="155"/>
      <c r="L8483" s="150"/>
      <c r="M8483" s="156"/>
      <c r="T8483" s="157"/>
      <c r="AT8483" s="152" t="s">
        <v>197</v>
      </c>
      <c r="AU8483" s="152" t="s">
        <v>94</v>
      </c>
      <c r="AV8483" s="12" t="s">
        <v>94</v>
      </c>
      <c r="AW8483" s="12" t="s">
        <v>40</v>
      </c>
      <c r="AX8483" s="12" t="s">
        <v>84</v>
      </c>
      <c r="AY8483" s="152" t="s">
        <v>174</v>
      </c>
    </row>
    <row r="8484" spans="2:51" s="14" customFormat="1" x14ac:dyDescent="0.2">
      <c r="B8484" s="170"/>
      <c r="D8484" s="151" t="s">
        <v>197</v>
      </c>
      <c r="E8484" s="171" t="s">
        <v>1</v>
      </c>
      <c r="F8484" s="172" t="s">
        <v>723</v>
      </c>
      <c r="H8484" s="171" t="s">
        <v>1</v>
      </c>
      <c r="I8484" s="173"/>
      <c r="L8484" s="170"/>
      <c r="M8484" s="174"/>
      <c r="T8484" s="175"/>
      <c r="AT8484" s="171" t="s">
        <v>197</v>
      </c>
      <c r="AU8484" s="171" t="s">
        <v>94</v>
      </c>
      <c r="AV8484" s="14" t="s">
        <v>92</v>
      </c>
      <c r="AW8484" s="14" t="s">
        <v>40</v>
      </c>
      <c r="AX8484" s="14" t="s">
        <v>84</v>
      </c>
      <c r="AY8484" s="171" t="s">
        <v>174</v>
      </c>
    </row>
    <row r="8485" spans="2:51" s="12" customFormat="1" x14ac:dyDescent="0.2">
      <c r="B8485" s="150"/>
      <c r="D8485" s="151" t="s">
        <v>197</v>
      </c>
      <c r="E8485" s="152" t="s">
        <v>1</v>
      </c>
      <c r="F8485" s="153" t="s">
        <v>719</v>
      </c>
      <c r="H8485" s="154">
        <v>18.940000000000001</v>
      </c>
      <c r="I8485" s="155"/>
      <c r="L8485" s="150"/>
      <c r="M8485" s="156"/>
      <c r="T8485" s="157"/>
      <c r="AT8485" s="152" t="s">
        <v>197</v>
      </c>
      <c r="AU8485" s="152" t="s">
        <v>94</v>
      </c>
      <c r="AV8485" s="12" t="s">
        <v>94</v>
      </c>
      <c r="AW8485" s="12" t="s">
        <v>40</v>
      </c>
      <c r="AX8485" s="12" t="s">
        <v>84</v>
      </c>
      <c r="AY8485" s="152" t="s">
        <v>174</v>
      </c>
    </row>
    <row r="8486" spans="2:51" s="14" customFormat="1" x14ac:dyDescent="0.2">
      <c r="B8486" s="170"/>
      <c r="D8486" s="151" t="s">
        <v>197</v>
      </c>
      <c r="E8486" s="171" t="s">
        <v>1</v>
      </c>
      <c r="F8486" s="172" t="s">
        <v>724</v>
      </c>
      <c r="H8486" s="171" t="s">
        <v>1</v>
      </c>
      <c r="I8486" s="173"/>
      <c r="L8486" s="170"/>
      <c r="M8486" s="174"/>
      <c r="T8486" s="175"/>
      <c r="AT8486" s="171" t="s">
        <v>197</v>
      </c>
      <c r="AU8486" s="171" t="s">
        <v>94</v>
      </c>
      <c r="AV8486" s="14" t="s">
        <v>92</v>
      </c>
      <c r="AW8486" s="14" t="s">
        <v>40</v>
      </c>
      <c r="AX8486" s="14" t="s">
        <v>84</v>
      </c>
      <c r="AY8486" s="171" t="s">
        <v>174</v>
      </c>
    </row>
    <row r="8487" spans="2:51" s="12" customFormat="1" x14ac:dyDescent="0.2">
      <c r="B8487" s="150"/>
      <c r="D8487" s="151" t="s">
        <v>197</v>
      </c>
      <c r="E8487" s="152" t="s">
        <v>1</v>
      </c>
      <c r="F8487" s="153" t="s">
        <v>713</v>
      </c>
      <c r="H8487" s="154">
        <v>54.1</v>
      </c>
      <c r="I8487" s="155"/>
      <c r="L8487" s="150"/>
      <c r="M8487" s="156"/>
      <c r="T8487" s="157"/>
      <c r="AT8487" s="152" t="s">
        <v>197</v>
      </c>
      <c r="AU8487" s="152" t="s">
        <v>94</v>
      </c>
      <c r="AV8487" s="12" t="s">
        <v>94</v>
      </c>
      <c r="AW8487" s="12" t="s">
        <v>40</v>
      </c>
      <c r="AX8487" s="12" t="s">
        <v>84</v>
      </c>
      <c r="AY8487" s="152" t="s">
        <v>174</v>
      </c>
    </row>
    <row r="8488" spans="2:51" s="14" customFormat="1" x14ac:dyDescent="0.2">
      <c r="B8488" s="170"/>
      <c r="D8488" s="151" t="s">
        <v>197</v>
      </c>
      <c r="E8488" s="171" t="s">
        <v>1</v>
      </c>
      <c r="F8488" s="172" t="s">
        <v>725</v>
      </c>
      <c r="H8488" s="171" t="s">
        <v>1</v>
      </c>
      <c r="I8488" s="173"/>
      <c r="L8488" s="170"/>
      <c r="M8488" s="174"/>
      <c r="T8488" s="175"/>
      <c r="AT8488" s="171" t="s">
        <v>197</v>
      </c>
      <c r="AU8488" s="171" t="s">
        <v>94</v>
      </c>
      <c r="AV8488" s="14" t="s">
        <v>92</v>
      </c>
      <c r="AW8488" s="14" t="s">
        <v>40</v>
      </c>
      <c r="AX8488" s="14" t="s">
        <v>84</v>
      </c>
      <c r="AY8488" s="171" t="s">
        <v>174</v>
      </c>
    </row>
    <row r="8489" spans="2:51" s="12" customFormat="1" x14ac:dyDescent="0.2">
      <c r="B8489" s="150"/>
      <c r="D8489" s="151" t="s">
        <v>197</v>
      </c>
      <c r="E8489" s="152" t="s">
        <v>1</v>
      </c>
      <c r="F8489" s="153" t="s">
        <v>715</v>
      </c>
      <c r="H8489" s="154">
        <v>73.05</v>
      </c>
      <c r="I8489" s="155"/>
      <c r="L8489" s="150"/>
      <c r="M8489" s="156"/>
      <c r="T8489" s="157"/>
      <c r="AT8489" s="152" t="s">
        <v>197</v>
      </c>
      <c r="AU8489" s="152" t="s">
        <v>94</v>
      </c>
      <c r="AV8489" s="12" t="s">
        <v>94</v>
      </c>
      <c r="AW8489" s="12" t="s">
        <v>40</v>
      </c>
      <c r="AX8489" s="12" t="s">
        <v>84</v>
      </c>
      <c r="AY8489" s="152" t="s">
        <v>174</v>
      </c>
    </row>
    <row r="8490" spans="2:51" s="14" customFormat="1" x14ac:dyDescent="0.2">
      <c r="B8490" s="170"/>
      <c r="D8490" s="151" t="s">
        <v>197</v>
      </c>
      <c r="E8490" s="171" t="s">
        <v>1</v>
      </c>
      <c r="F8490" s="172" t="s">
        <v>726</v>
      </c>
      <c r="H8490" s="171" t="s">
        <v>1</v>
      </c>
      <c r="I8490" s="173"/>
      <c r="L8490" s="170"/>
      <c r="M8490" s="174"/>
      <c r="T8490" s="175"/>
      <c r="AT8490" s="171" t="s">
        <v>197</v>
      </c>
      <c r="AU8490" s="171" t="s">
        <v>94</v>
      </c>
      <c r="AV8490" s="14" t="s">
        <v>92</v>
      </c>
      <c r="AW8490" s="14" t="s">
        <v>40</v>
      </c>
      <c r="AX8490" s="14" t="s">
        <v>84</v>
      </c>
      <c r="AY8490" s="171" t="s">
        <v>174</v>
      </c>
    </row>
    <row r="8491" spans="2:51" s="12" customFormat="1" x14ac:dyDescent="0.2">
      <c r="B8491" s="150"/>
      <c r="D8491" s="151" t="s">
        <v>197</v>
      </c>
      <c r="E8491" s="152" t="s">
        <v>1</v>
      </c>
      <c r="F8491" s="153" t="s">
        <v>717</v>
      </c>
      <c r="H8491" s="154">
        <v>22.95</v>
      </c>
      <c r="I8491" s="155"/>
      <c r="L8491" s="150"/>
      <c r="M8491" s="156"/>
      <c r="T8491" s="157"/>
      <c r="AT8491" s="152" t="s">
        <v>197</v>
      </c>
      <c r="AU8491" s="152" t="s">
        <v>94</v>
      </c>
      <c r="AV8491" s="12" t="s">
        <v>94</v>
      </c>
      <c r="AW8491" s="12" t="s">
        <v>40</v>
      </c>
      <c r="AX8491" s="12" t="s">
        <v>84</v>
      </c>
      <c r="AY8491" s="152" t="s">
        <v>174</v>
      </c>
    </row>
    <row r="8492" spans="2:51" s="14" customFormat="1" x14ac:dyDescent="0.2">
      <c r="B8492" s="170"/>
      <c r="D8492" s="151" t="s">
        <v>197</v>
      </c>
      <c r="E8492" s="171" t="s">
        <v>1</v>
      </c>
      <c r="F8492" s="172" t="s">
        <v>727</v>
      </c>
      <c r="H8492" s="171" t="s">
        <v>1</v>
      </c>
      <c r="I8492" s="173"/>
      <c r="L8492" s="170"/>
      <c r="M8492" s="174"/>
      <c r="T8492" s="175"/>
      <c r="AT8492" s="171" t="s">
        <v>197</v>
      </c>
      <c r="AU8492" s="171" t="s">
        <v>94</v>
      </c>
      <c r="AV8492" s="14" t="s">
        <v>92</v>
      </c>
      <c r="AW8492" s="14" t="s">
        <v>40</v>
      </c>
      <c r="AX8492" s="14" t="s">
        <v>84</v>
      </c>
      <c r="AY8492" s="171" t="s">
        <v>174</v>
      </c>
    </row>
    <row r="8493" spans="2:51" s="12" customFormat="1" x14ac:dyDescent="0.2">
      <c r="B8493" s="150"/>
      <c r="D8493" s="151" t="s">
        <v>197</v>
      </c>
      <c r="E8493" s="152" t="s">
        <v>1</v>
      </c>
      <c r="F8493" s="153" t="s">
        <v>719</v>
      </c>
      <c r="H8493" s="154">
        <v>18.940000000000001</v>
      </c>
      <c r="I8493" s="155"/>
      <c r="L8493" s="150"/>
      <c r="M8493" s="156"/>
      <c r="T8493" s="157"/>
      <c r="AT8493" s="152" t="s">
        <v>197</v>
      </c>
      <c r="AU8493" s="152" t="s">
        <v>94</v>
      </c>
      <c r="AV8493" s="12" t="s">
        <v>94</v>
      </c>
      <c r="AW8493" s="12" t="s">
        <v>40</v>
      </c>
      <c r="AX8493" s="12" t="s">
        <v>84</v>
      </c>
      <c r="AY8493" s="152" t="s">
        <v>174</v>
      </c>
    </row>
    <row r="8494" spans="2:51" s="14" customFormat="1" x14ac:dyDescent="0.2">
      <c r="B8494" s="170"/>
      <c r="D8494" s="151" t="s">
        <v>197</v>
      </c>
      <c r="E8494" s="171" t="s">
        <v>1</v>
      </c>
      <c r="F8494" s="172" t="s">
        <v>728</v>
      </c>
      <c r="H8494" s="171" t="s">
        <v>1</v>
      </c>
      <c r="I8494" s="173"/>
      <c r="L8494" s="170"/>
      <c r="M8494" s="174"/>
      <c r="T8494" s="175"/>
      <c r="AT8494" s="171" t="s">
        <v>197</v>
      </c>
      <c r="AU8494" s="171" t="s">
        <v>94</v>
      </c>
      <c r="AV8494" s="14" t="s">
        <v>92</v>
      </c>
      <c r="AW8494" s="14" t="s">
        <v>40</v>
      </c>
      <c r="AX8494" s="14" t="s">
        <v>84</v>
      </c>
      <c r="AY8494" s="171" t="s">
        <v>174</v>
      </c>
    </row>
    <row r="8495" spans="2:51" s="12" customFormat="1" x14ac:dyDescent="0.2">
      <c r="B8495" s="150"/>
      <c r="D8495" s="151" t="s">
        <v>197</v>
      </c>
      <c r="E8495" s="152" t="s">
        <v>1</v>
      </c>
      <c r="F8495" s="153" t="s">
        <v>719</v>
      </c>
      <c r="H8495" s="154">
        <v>18.940000000000001</v>
      </c>
      <c r="I8495" s="155"/>
      <c r="L8495" s="150"/>
      <c r="M8495" s="156"/>
      <c r="T8495" s="157"/>
      <c r="AT8495" s="152" t="s">
        <v>197</v>
      </c>
      <c r="AU8495" s="152" t="s">
        <v>94</v>
      </c>
      <c r="AV8495" s="12" t="s">
        <v>94</v>
      </c>
      <c r="AW8495" s="12" t="s">
        <v>40</v>
      </c>
      <c r="AX8495" s="12" t="s">
        <v>84</v>
      </c>
      <c r="AY8495" s="152" t="s">
        <v>174</v>
      </c>
    </row>
    <row r="8496" spans="2:51" s="14" customFormat="1" x14ac:dyDescent="0.2">
      <c r="B8496" s="170"/>
      <c r="D8496" s="151" t="s">
        <v>197</v>
      </c>
      <c r="E8496" s="171" t="s">
        <v>1</v>
      </c>
      <c r="F8496" s="172" t="s">
        <v>729</v>
      </c>
      <c r="H8496" s="171" t="s">
        <v>1</v>
      </c>
      <c r="I8496" s="173"/>
      <c r="L8496" s="170"/>
      <c r="M8496" s="174"/>
      <c r="T8496" s="175"/>
      <c r="AT8496" s="171" t="s">
        <v>197</v>
      </c>
      <c r="AU8496" s="171" t="s">
        <v>94</v>
      </c>
      <c r="AV8496" s="14" t="s">
        <v>92</v>
      </c>
      <c r="AW8496" s="14" t="s">
        <v>40</v>
      </c>
      <c r="AX8496" s="14" t="s">
        <v>84</v>
      </c>
      <c r="AY8496" s="171" t="s">
        <v>174</v>
      </c>
    </row>
    <row r="8497" spans="2:51" s="12" customFormat="1" x14ac:dyDescent="0.2">
      <c r="B8497" s="150"/>
      <c r="D8497" s="151" t="s">
        <v>197</v>
      </c>
      <c r="E8497" s="152" t="s">
        <v>1</v>
      </c>
      <c r="F8497" s="153" t="s">
        <v>719</v>
      </c>
      <c r="H8497" s="154">
        <v>18.940000000000001</v>
      </c>
      <c r="I8497" s="155"/>
      <c r="L8497" s="150"/>
      <c r="M8497" s="156"/>
      <c r="T8497" s="157"/>
      <c r="AT8497" s="152" t="s">
        <v>197</v>
      </c>
      <c r="AU8497" s="152" t="s">
        <v>94</v>
      </c>
      <c r="AV8497" s="12" t="s">
        <v>94</v>
      </c>
      <c r="AW8497" s="12" t="s">
        <v>40</v>
      </c>
      <c r="AX8497" s="12" t="s">
        <v>84</v>
      </c>
      <c r="AY8497" s="152" t="s">
        <v>174</v>
      </c>
    </row>
    <row r="8498" spans="2:51" s="14" customFormat="1" x14ac:dyDescent="0.2">
      <c r="B8498" s="170"/>
      <c r="D8498" s="151" t="s">
        <v>197</v>
      </c>
      <c r="E8498" s="171" t="s">
        <v>1</v>
      </c>
      <c r="F8498" s="172" t="s">
        <v>730</v>
      </c>
      <c r="H8498" s="171" t="s">
        <v>1</v>
      </c>
      <c r="I8498" s="173"/>
      <c r="L8498" s="170"/>
      <c r="M8498" s="174"/>
      <c r="T8498" s="175"/>
      <c r="AT8498" s="171" t="s">
        <v>197</v>
      </c>
      <c r="AU8498" s="171" t="s">
        <v>94</v>
      </c>
      <c r="AV8498" s="14" t="s">
        <v>92</v>
      </c>
      <c r="AW8498" s="14" t="s">
        <v>40</v>
      </c>
      <c r="AX8498" s="14" t="s">
        <v>84</v>
      </c>
      <c r="AY8498" s="171" t="s">
        <v>174</v>
      </c>
    </row>
    <row r="8499" spans="2:51" s="12" customFormat="1" x14ac:dyDescent="0.2">
      <c r="B8499" s="150"/>
      <c r="D8499" s="151" t="s">
        <v>197</v>
      </c>
      <c r="E8499" s="152" t="s">
        <v>1</v>
      </c>
      <c r="F8499" s="153" t="s">
        <v>719</v>
      </c>
      <c r="H8499" s="154">
        <v>18.940000000000001</v>
      </c>
      <c r="I8499" s="155"/>
      <c r="L8499" s="150"/>
      <c r="M8499" s="156"/>
      <c r="T8499" s="157"/>
      <c r="AT8499" s="152" t="s">
        <v>197</v>
      </c>
      <c r="AU8499" s="152" t="s">
        <v>94</v>
      </c>
      <c r="AV8499" s="12" t="s">
        <v>94</v>
      </c>
      <c r="AW8499" s="12" t="s">
        <v>40</v>
      </c>
      <c r="AX8499" s="12" t="s">
        <v>84</v>
      </c>
      <c r="AY8499" s="152" t="s">
        <v>174</v>
      </c>
    </row>
    <row r="8500" spans="2:51" s="14" customFormat="1" x14ac:dyDescent="0.2">
      <c r="B8500" s="170"/>
      <c r="D8500" s="151" t="s">
        <v>197</v>
      </c>
      <c r="E8500" s="171" t="s">
        <v>1</v>
      </c>
      <c r="F8500" s="172" t="s">
        <v>731</v>
      </c>
      <c r="H8500" s="171" t="s">
        <v>1</v>
      </c>
      <c r="I8500" s="173"/>
      <c r="L8500" s="170"/>
      <c r="M8500" s="174"/>
      <c r="T8500" s="175"/>
      <c r="AT8500" s="171" t="s">
        <v>197</v>
      </c>
      <c r="AU8500" s="171" t="s">
        <v>94</v>
      </c>
      <c r="AV8500" s="14" t="s">
        <v>92</v>
      </c>
      <c r="AW8500" s="14" t="s">
        <v>40</v>
      </c>
      <c r="AX8500" s="14" t="s">
        <v>84</v>
      </c>
      <c r="AY8500" s="171" t="s">
        <v>174</v>
      </c>
    </row>
    <row r="8501" spans="2:51" s="12" customFormat="1" x14ac:dyDescent="0.2">
      <c r="B8501" s="150"/>
      <c r="D8501" s="151" t="s">
        <v>197</v>
      </c>
      <c r="E8501" s="152" t="s">
        <v>1</v>
      </c>
      <c r="F8501" s="153" t="s">
        <v>719</v>
      </c>
      <c r="H8501" s="154">
        <v>18.940000000000001</v>
      </c>
      <c r="I8501" s="155"/>
      <c r="L8501" s="150"/>
      <c r="M8501" s="156"/>
      <c r="T8501" s="157"/>
      <c r="AT8501" s="152" t="s">
        <v>197</v>
      </c>
      <c r="AU8501" s="152" t="s">
        <v>94</v>
      </c>
      <c r="AV8501" s="12" t="s">
        <v>94</v>
      </c>
      <c r="AW8501" s="12" t="s">
        <v>40</v>
      </c>
      <c r="AX8501" s="12" t="s">
        <v>84</v>
      </c>
      <c r="AY8501" s="152" t="s">
        <v>174</v>
      </c>
    </row>
    <row r="8502" spans="2:51" s="14" customFormat="1" x14ac:dyDescent="0.2">
      <c r="B8502" s="170"/>
      <c r="D8502" s="151" t="s">
        <v>197</v>
      </c>
      <c r="E8502" s="171" t="s">
        <v>1</v>
      </c>
      <c r="F8502" s="172" t="s">
        <v>732</v>
      </c>
      <c r="H8502" s="171" t="s">
        <v>1</v>
      </c>
      <c r="I8502" s="173"/>
      <c r="L8502" s="170"/>
      <c r="M8502" s="174"/>
      <c r="T8502" s="175"/>
      <c r="AT8502" s="171" t="s">
        <v>197</v>
      </c>
      <c r="AU8502" s="171" t="s">
        <v>94</v>
      </c>
      <c r="AV8502" s="14" t="s">
        <v>92</v>
      </c>
      <c r="AW8502" s="14" t="s">
        <v>40</v>
      </c>
      <c r="AX8502" s="14" t="s">
        <v>84</v>
      </c>
      <c r="AY8502" s="171" t="s">
        <v>174</v>
      </c>
    </row>
    <row r="8503" spans="2:51" s="12" customFormat="1" x14ac:dyDescent="0.2">
      <c r="B8503" s="150"/>
      <c r="D8503" s="151" t="s">
        <v>197</v>
      </c>
      <c r="E8503" s="152" t="s">
        <v>1</v>
      </c>
      <c r="F8503" s="153" t="s">
        <v>733</v>
      </c>
      <c r="H8503" s="154">
        <v>55.6</v>
      </c>
      <c r="I8503" s="155"/>
      <c r="L8503" s="150"/>
      <c r="M8503" s="156"/>
      <c r="T8503" s="157"/>
      <c r="AT8503" s="152" t="s">
        <v>197</v>
      </c>
      <c r="AU8503" s="152" t="s">
        <v>94</v>
      </c>
      <c r="AV8503" s="12" t="s">
        <v>94</v>
      </c>
      <c r="AW8503" s="12" t="s">
        <v>40</v>
      </c>
      <c r="AX8503" s="12" t="s">
        <v>84</v>
      </c>
      <c r="AY8503" s="152" t="s">
        <v>174</v>
      </c>
    </row>
    <row r="8504" spans="2:51" s="14" customFormat="1" x14ac:dyDescent="0.2">
      <c r="B8504" s="170"/>
      <c r="D8504" s="151" t="s">
        <v>197</v>
      </c>
      <c r="E8504" s="171" t="s">
        <v>1</v>
      </c>
      <c r="F8504" s="172" t="s">
        <v>734</v>
      </c>
      <c r="H8504" s="171" t="s">
        <v>1</v>
      </c>
      <c r="I8504" s="173"/>
      <c r="L8504" s="170"/>
      <c r="M8504" s="174"/>
      <c r="T8504" s="175"/>
      <c r="AT8504" s="171" t="s">
        <v>197</v>
      </c>
      <c r="AU8504" s="171" t="s">
        <v>94</v>
      </c>
      <c r="AV8504" s="14" t="s">
        <v>92</v>
      </c>
      <c r="AW8504" s="14" t="s">
        <v>40</v>
      </c>
      <c r="AX8504" s="14" t="s">
        <v>84</v>
      </c>
      <c r="AY8504" s="171" t="s">
        <v>174</v>
      </c>
    </row>
    <row r="8505" spans="2:51" s="12" customFormat="1" x14ac:dyDescent="0.2">
      <c r="B8505" s="150"/>
      <c r="D8505" s="151" t="s">
        <v>197</v>
      </c>
      <c r="E8505" s="152" t="s">
        <v>1</v>
      </c>
      <c r="F8505" s="153" t="s">
        <v>735</v>
      </c>
      <c r="H8505" s="154">
        <v>74.400000000000006</v>
      </c>
      <c r="I8505" s="155"/>
      <c r="L8505" s="150"/>
      <c r="M8505" s="156"/>
      <c r="T8505" s="157"/>
      <c r="AT8505" s="152" t="s">
        <v>197</v>
      </c>
      <c r="AU8505" s="152" t="s">
        <v>94</v>
      </c>
      <c r="AV8505" s="12" t="s">
        <v>94</v>
      </c>
      <c r="AW8505" s="12" t="s">
        <v>40</v>
      </c>
      <c r="AX8505" s="12" t="s">
        <v>84</v>
      </c>
      <c r="AY8505" s="152" t="s">
        <v>174</v>
      </c>
    </row>
    <row r="8506" spans="2:51" s="14" customFormat="1" x14ac:dyDescent="0.2">
      <c r="B8506" s="170"/>
      <c r="D8506" s="151" t="s">
        <v>197</v>
      </c>
      <c r="E8506" s="171" t="s">
        <v>1</v>
      </c>
      <c r="F8506" s="172" t="s">
        <v>736</v>
      </c>
      <c r="H8506" s="171" t="s">
        <v>1</v>
      </c>
      <c r="I8506" s="173"/>
      <c r="L8506" s="170"/>
      <c r="M8506" s="174"/>
      <c r="T8506" s="175"/>
      <c r="AT8506" s="171" t="s">
        <v>197</v>
      </c>
      <c r="AU8506" s="171" t="s">
        <v>94</v>
      </c>
      <c r="AV8506" s="14" t="s">
        <v>92</v>
      </c>
      <c r="AW8506" s="14" t="s">
        <v>40</v>
      </c>
      <c r="AX8506" s="14" t="s">
        <v>84</v>
      </c>
      <c r="AY8506" s="171" t="s">
        <v>174</v>
      </c>
    </row>
    <row r="8507" spans="2:51" s="12" customFormat="1" x14ac:dyDescent="0.2">
      <c r="B8507" s="150"/>
      <c r="D8507" s="151" t="s">
        <v>197</v>
      </c>
      <c r="E8507" s="152" t="s">
        <v>1</v>
      </c>
      <c r="F8507" s="153" t="s">
        <v>717</v>
      </c>
      <c r="H8507" s="154">
        <v>22.95</v>
      </c>
      <c r="I8507" s="155"/>
      <c r="L8507" s="150"/>
      <c r="M8507" s="156"/>
      <c r="T8507" s="157"/>
      <c r="AT8507" s="152" t="s">
        <v>197</v>
      </c>
      <c r="AU8507" s="152" t="s">
        <v>94</v>
      </c>
      <c r="AV8507" s="12" t="s">
        <v>94</v>
      </c>
      <c r="AW8507" s="12" t="s">
        <v>40</v>
      </c>
      <c r="AX8507" s="12" t="s">
        <v>84</v>
      </c>
      <c r="AY8507" s="152" t="s">
        <v>174</v>
      </c>
    </row>
    <row r="8508" spans="2:51" s="14" customFormat="1" x14ac:dyDescent="0.2">
      <c r="B8508" s="170"/>
      <c r="D8508" s="151" t="s">
        <v>197</v>
      </c>
      <c r="E8508" s="171" t="s">
        <v>1</v>
      </c>
      <c r="F8508" s="172" t="s">
        <v>737</v>
      </c>
      <c r="H8508" s="171" t="s">
        <v>1</v>
      </c>
      <c r="I8508" s="173"/>
      <c r="L8508" s="170"/>
      <c r="M8508" s="174"/>
      <c r="T8508" s="175"/>
      <c r="AT8508" s="171" t="s">
        <v>197</v>
      </c>
      <c r="AU8508" s="171" t="s">
        <v>94</v>
      </c>
      <c r="AV8508" s="14" t="s">
        <v>92</v>
      </c>
      <c r="AW8508" s="14" t="s">
        <v>40</v>
      </c>
      <c r="AX8508" s="14" t="s">
        <v>84</v>
      </c>
      <c r="AY8508" s="171" t="s">
        <v>174</v>
      </c>
    </row>
    <row r="8509" spans="2:51" s="12" customFormat="1" x14ac:dyDescent="0.2">
      <c r="B8509" s="150"/>
      <c r="D8509" s="151" t="s">
        <v>197</v>
      </c>
      <c r="E8509" s="152" t="s">
        <v>1</v>
      </c>
      <c r="F8509" s="153" t="s">
        <v>719</v>
      </c>
      <c r="H8509" s="154">
        <v>18.940000000000001</v>
      </c>
      <c r="I8509" s="155"/>
      <c r="L8509" s="150"/>
      <c r="M8509" s="156"/>
      <c r="T8509" s="157"/>
      <c r="AT8509" s="152" t="s">
        <v>197</v>
      </c>
      <c r="AU8509" s="152" t="s">
        <v>94</v>
      </c>
      <c r="AV8509" s="12" t="s">
        <v>94</v>
      </c>
      <c r="AW8509" s="12" t="s">
        <v>40</v>
      </c>
      <c r="AX8509" s="12" t="s">
        <v>84</v>
      </c>
      <c r="AY8509" s="152" t="s">
        <v>174</v>
      </c>
    </row>
    <row r="8510" spans="2:51" s="14" customFormat="1" x14ac:dyDescent="0.2">
      <c r="B8510" s="170"/>
      <c r="D8510" s="151" t="s">
        <v>197</v>
      </c>
      <c r="E8510" s="171" t="s">
        <v>1</v>
      </c>
      <c r="F8510" s="172" t="s">
        <v>738</v>
      </c>
      <c r="H8510" s="171" t="s">
        <v>1</v>
      </c>
      <c r="I8510" s="173"/>
      <c r="L8510" s="170"/>
      <c r="M8510" s="174"/>
      <c r="T8510" s="175"/>
      <c r="AT8510" s="171" t="s">
        <v>197</v>
      </c>
      <c r="AU8510" s="171" t="s">
        <v>94</v>
      </c>
      <c r="AV8510" s="14" t="s">
        <v>92</v>
      </c>
      <c r="AW8510" s="14" t="s">
        <v>40</v>
      </c>
      <c r="AX8510" s="14" t="s">
        <v>84</v>
      </c>
      <c r="AY8510" s="171" t="s">
        <v>174</v>
      </c>
    </row>
    <row r="8511" spans="2:51" s="12" customFormat="1" x14ac:dyDescent="0.2">
      <c r="B8511" s="150"/>
      <c r="D8511" s="151" t="s">
        <v>197</v>
      </c>
      <c r="E8511" s="152" t="s">
        <v>1</v>
      </c>
      <c r="F8511" s="153" t="s">
        <v>719</v>
      </c>
      <c r="H8511" s="154">
        <v>18.940000000000001</v>
      </c>
      <c r="I8511" s="155"/>
      <c r="L8511" s="150"/>
      <c r="M8511" s="156"/>
      <c r="T8511" s="157"/>
      <c r="AT8511" s="152" t="s">
        <v>197</v>
      </c>
      <c r="AU8511" s="152" t="s">
        <v>94</v>
      </c>
      <c r="AV8511" s="12" t="s">
        <v>94</v>
      </c>
      <c r="AW8511" s="12" t="s">
        <v>40</v>
      </c>
      <c r="AX8511" s="12" t="s">
        <v>84</v>
      </c>
      <c r="AY8511" s="152" t="s">
        <v>174</v>
      </c>
    </row>
    <row r="8512" spans="2:51" s="14" customFormat="1" x14ac:dyDescent="0.2">
      <c r="B8512" s="170"/>
      <c r="D8512" s="151" t="s">
        <v>197</v>
      </c>
      <c r="E8512" s="171" t="s">
        <v>1</v>
      </c>
      <c r="F8512" s="172" t="s">
        <v>739</v>
      </c>
      <c r="H8512" s="171" t="s">
        <v>1</v>
      </c>
      <c r="I8512" s="173"/>
      <c r="L8512" s="170"/>
      <c r="M8512" s="174"/>
      <c r="T8512" s="175"/>
      <c r="AT8512" s="171" t="s">
        <v>197</v>
      </c>
      <c r="AU8512" s="171" t="s">
        <v>94</v>
      </c>
      <c r="AV8512" s="14" t="s">
        <v>92</v>
      </c>
      <c r="AW8512" s="14" t="s">
        <v>40</v>
      </c>
      <c r="AX8512" s="14" t="s">
        <v>84</v>
      </c>
      <c r="AY8512" s="171" t="s">
        <v>174</v>
      </c>
    </row>
    <row r="8513" spans="2:65" s="12" customFormat="1" x14ac:dyDescent="0.2">
      <c r="B8513" s="150"/>
      <c r="D8513" s="151" t="s">
        <v>197</v>
      </c>
      <c r="E8513" s="152" t="s">
        <v>1</v>
      </c>
      <c r="F8513" s="153" t="s">
        <v>719</v>
      </c>
      <c r="H8513" s="154">
        <v>18.940000000000001</v>
      </c>
      <c r="I8513" s="155"/>
      <c r="L8513" s="150"/>
      <c r="M8513" s="156"/>
      <c r="T8513" s="157"/>
      <c r="AT8513" s="152" t="s">
        <v>197</v>
      </c>
      <c r="AU8513" s="152" t="s">
        <v>94</v>
      </c>
      <c r="AV8513" s="12" t="s">
        <v>94</v>
      </c>
      <c r="AW8513" s="12" t="s">
        <v>40</v>
      </c>
      <c r="AX8513" s="12" t="s">
        <v>84</v>
      </c>
      <c r="AY8513" s="152" t="s">
        <v>174</v>
      </c>
    </row>
    <row r="8514" spans="2:65" s="14" customFormat="1" x14ac:dyDescent="0.2">
      <c r="B8514" s="170"/>
      <c r="D8514" s="151" t="s">
        <v>197</v>
      </c>
      <c r="E8514" s="171" t="s">
        <v>1</v>
      </c>
      <c r="F8514" s="172" t="s">
        <v>740</v>
      </c>
      <c r="H8514" s="171" t="s">
        <v>1</v>
      </c>
      <c r="I8514" s="173"/>
      <c r="L8514" s="170"/>
      <c r="M8514" s="174"/>
      <c r="T8514" s="175"/>
      <c r="AT8514" s="171" t="s">
        <v>197</v>
      </c>
      <c r="AU8514" s="171" t="s">
        <v>94</v>
      </c>
      <c r="AV8514" s="14" t="s">
        <v>92</v>
      </c>
      <c r="AW8514" s="14" t="s">
        <v>40</v>
      </c>
      <c r="AX8514" s="14" t="s">
        <v>84</v>
      </c>
      <c r="AY8514" s="171" t="s">
        <v>174</v>
      </c>
    </row>
    <row r="8515" spans="2:65" s="12" customFormat="1" x14ac:dyDescent="0.2">
      <c r="B8515" s="150"/>
      <c r="D8515" s="151" t="s">
        <v>197</v>
      </c>
      <c r="E8515" s="152" t="s">
        <v>1</v>
      </c>
      <c r="F8515" s="153" t="s">
        <v>719</v>
      </c>
      <c r="H8515" s="154">
        <v>18.940000000000001</v>
      </c>
      <c r="I8515" s="155"/>
      <c r="L8515" s="150"/>
      <c r="M8515" s="156"/>
      <c r="T8515" s="157"/>
      <c r="AT8515" s="152" t="s">
        <v>197</v>
      </c>
      <c r="AU8515" s="152" t="s">
        <v>94</v>
      </c>
      <c r="AV8515" s="12" t="s">
        <v>94</v>
      </c>
      <c r="AW8515" s="12" t="s">
        <v>40</v>
      </c>
      <c r="AX8515" s="12" t="s">
        <v>84</v>
      </c>
      <c r="AY8515" s="152" t="s">
        <v>174</v>
      </c>
    </row>
    <row r="8516" spans="2:65" s="14" customFormat="1" x14ac:dyDescent="0.2">
      <c r="B8516" s="170"/>
      <c r="D8516" s="151" t="s">
        <v>197</v>
      </c>
      <c r="E8516" s="171" t="s">
        <v>1</v>
      </c>
      <c r="F8516" s="172" t="s">
        <v>741</v>
      </c>
      <c r="H8516" s="171" t="s">
        <v>1</v>
      </c>
      <c r="I8516" s="173"/>
      <c r="L8516" s="170"/>
      <c r="M8516" s="174"/>
      <c r="T8516" s="175"/>
      <c r="AT8516" s="171" t="s">
        <v>197</v>
      </c>
      <c r="AU8516" s="171" t="s">
        <v>94</v>
      </c>
      <c r="AV8516" s="14" t="s">
        <v>92</v>
      </c>
      <c r="AW8516" s="14" t="s">
        <v>40</v>
      </c>
      <c r="AX8516" s="14" t="s">
        <v>84</v>
      </c>
      <c r="AY8516" s="171" t="s">
        <v>174</v>
      </c>
    </row>
    <row r="8517" spans="2:65" s="12" customFormat="1" x14ac:dyDescent="0.2">
      <c r="B8517" s="150"/>
      <c r="D8517" s="151" t="s">
        <v>197</v>
      </c>
      <c r="E8517" s="152" t="s">
        <v>1</v>
      </c>
      <c r="F8517" s="153" t="s">
        <v>719</v>
      </c>
      <c r="H8517" s="154">
        <v>18.940000000000001</v>
      </c>
      <c r="I8517" s="155"/>
      <c r="L8517" s="150"/>
      <c r="M8517" s="156"/>
      <c r="T8517" s="157"/>
      <c r="AT8517" s="152" t="s">
        <v>197</v>
      </c>
      <c r="AU8517" s="152" t="s">
        <v>94</v>
      </c>
      <c r="AV8517" s="12" t="s">
        <v>94</v>
      </c>
      <c r="AW8517" s="12" t="s">
        <v>40</v>
      </c>
      <c r="AX8517" s="12" t="s">
        <v>84</v>
      </c>
      <c r="AY8517" s="152" t="s">
        <v>174</v>
      </c>
    </row>
    <row r="8518" spans="2:65" s="15" customFormat="1" x14ac:dyDescent="0.2">
      <c r="B8518" s="189"/>
      <c r="D8518" s="151" t="s">
        <v>197</v>
      </c>
      <c r="E8518" s="190" t="s">
        <v>1</v>
      </c>
      <c r="F8518" s="191" t="s">
        <v>329</v>
      </c>
      <c r="H8518" s="192">
        <v>784.05000000000041</v>
      </c>
      <c r="I8518" s="193"/>
      <c r="L8518" s="189"/>
      <c r="M8518" s="194"/>
      <c r="T8518" s="195"/>
      <c r="AT8518" s="190" t="s">
        <v>197</v>
      </c>
      <c r="AU8518" s="190" t="s">
        <v>94</v>
      </c>
      <c r="AV8518" s="15" t="s">
        <v>190</v>
      </c>
      <c r="AW8518" s="15" t="s">
        <v>40</v>
      </c>
      <c r="AX8518" s="15" t="s">
        <v>84</v>
      </c>
      <c r="AY8518" s="190" t="s">
        <v>174</v>
      </c>
    </row>
    <row r="8519" spans="2:65" s="13" customFormat="1" x14ac:dyDescent="0.2">
      <c r="B8519" s="158"/>
      <c r="D8519" s="151" t="s">
        <v>197</v>
      </c>
      <c r="E8519" s="159" t="s">
        <v>1</v>
      </c>
      <c r="F8519" s="160" t="s">
        <v>199</v>
      </c>
      <c r="H8519" s="161">
        <v>849.35000000000059</v>
      </c>
      <c r="I8519" s="162"/>
      <c r="L8519" s="158"/>
      <c r="M8519" s="163"/>
      <c r="T8519" s="164"/>
      <c r="AT8519" s="159" t="s">
        <v>197</v>
      </c>
      <c r="AU8519" s="159" t="s">
        <v>94</v>
      </c>
      <c r="AV8519" s="13" t="s">
        <v>182</v>
      </c>
      <c r="AW8519" s="13" t="s">
        <v>40</v>
      </c>
      <c r="AX8519" s="13" t="s">
        <v>92</v>
      </c>
      <c r="AY8519" s="159" t="s">
        <v>174</v>
      </c>
    </row>
    <row r="8520" spans="2:65" s="1" customFormat="1" ht="24.2" customHeight="1" x14ac:dyDescent="0.2">
      <c r="B8520" s="33"/>
      <c r="C8520" s="137" t="s">
        <v>4506</v>
      </c>
      <c r="D8520" s="137" t="s">
        <v>177</v>
      </c>
      <c r="E8520" s="138" t="s">
        <v>4507</v>
      </c>
      <c r="F8520" s="139" t="s">
        <v>4508</v>
      </c>
      <c r="G8520" s="140" t="s">
        <v>249</v>
      </c>
      <c r="H8520" s="141">
        <v>849.35</v>
      </c>
      <c r="I8520" s="142"/>
      <c r="J8520" s="143">
        <f>ROUND(I8520*H8520,2)</f>
        <v>0</v>
      </c>
      <c r="K8520" s="139" t="s">
        <v>181</v>
      </c>
      <c r="L8520" s="33"/>
      <c r="M8520" s="144" t="s">
        <v>1</v>
      </c>
      <c r="N8520" s="145" t="s">
        <v>50</v>
      </c>
      <c r="P8520" s="146">
        <f>O8520*H8520</f>
        <v>0</v>
      </c>
      <c r="Q8520" s="146">
        <v>2.9999999999999997E-4</v>
      </c>
      <c r="R8520" s="146">
        <f>Q8520*H8520</f>
        <v>0.254805</v>
      </c>
      <c r="S8520" s="146">
        <v>0</v>
      </c>
      <c r="T8520" s="147">
        <f>S8520*H8520</f>
        <v>0</v>
      </c>
      <c r="AR8520" s="148" t="s">
        <v>330</v>
      </c>
      <c r="AT8520" s="148" t="s">
        <v>177</v>
      </c>
      <c r="AU8520" s="148" t="s">
        <v>94</v>
      </c>
      <c r="AY8520" s="17" t="s">
        <v>174</v>
      </c>
      <c r="BE8520" s="149">
        <f>IF(N8520="základní",J8520,0)</f>
        <v>0</v>
      </c>
      <c r="BF8520" s="149">
        <f>IF(N8520="snížená",J8520,0)</f>
        <v>0</v>
      </c>
      <c r="BG8520" s="149">
        <f>IF(N8520="zákl. přenesená",J8520,0)</f>
        <v>0</v>
      </c>
      <c r="BH8520" s="149">
        <f>IF(N8520="sníž. přenesená",J8520,0)</f>
        <v>0</v>
      </c>
      <c r="BI8520" s="149">
        <f>IF(N8520="nulová",J8520,0)</f>
        <v>0</v>
      </c>
      <c r="BJ8520" s="17" t="s">
        <v>94</v>
      </c>
      <c r="BK8520" s="149">
        <f>ROUND(I8520*H8520,2)</f>
        <v>0</v>
      </c>
      <c r="BL8520" s="17" t="s">
        <v>330</v>
      </c>
      <c r="BM8520" s="148" t="s">
        <v>4509</v>
      </c>
    </row>
    <row r="8521" spans="2:65" s="1" customFormat="1" ht="48.75" x14ac:dyDescent="0.2">
      <c r="B8521" s="33"/>
      <c r="D8521" s="151" t="s">
        <v>325</v>
      </c>
      <c r="F8521" s="186" t="s">
        <v>4510</v>
      </c>
      <c r="I8521" s="187"/>
      <c r="L8521" s="33"/>
      <c r="M8521" s="188"/>
      <c r="T8521" s="57"/>
      <c r="AT8521" s="17" t="s">
        <v>325</v>
      </c>
      <c r="AU8521" s="17" t="s">
        <v>94</v>
      </c>
    </row>
    <row r="8522" spans="2:65" s="14" customFormat="1" x14ac:dyDescent="0.2">
      <c r="B8522" s="170"/>
      <c r="D8522" s="151" t="s">
        <v>197</v>
      </c>
      <c r="E8522" s="171" t="s">
        <v>1</v>
      </c>
      <c r="F8522" s="172" t="s">
        <v>707</v>
      </c>
      <c r="H8522" s="171" t="s">
        <v>1</v>
      </c>
      <c r="I8522" s="173"/>
      <c r="L8522" s="170"/>
      <c r="M8522" s="174"/>
      <c r="T8522" s="175"/>
      <c r="AT8522" s="171" t="s">
        <v>197</v>
      </c>
      <c r="AU8522" s="171" t="s">
        <v>94</v>
      </c>
      <c r="AV8522" s="14" t="s">
        <v>92</v>
      </c>
      <c r="AW8522" s="14" t="s">
        <v>40</v>
      </c>
      <c r="AX8522" s="14" t="s">
        <v>84</v>
      </c>
      <c r="AY8522" s="171" t="s">
        <v>174</v>
      </c>
    </row>
    <row r="8523" spans="2:65" s="14" customFormat="1" x14ac:dyDescent="0.2">
      <c r="B8523" s="170"/>
      <c r="D8523" s="151" t="s">
        <v>197</v>
      </c>
      <c r="E8523" s="171" t="s">
        <v>1</v>
      </c>
      <c r="F8523" s="172" t="s">
        <v>708</v>
      </c>
      <c r="H8523" s="171" t="s">
        <v>1</v>
      </c>
      <c r="I8523" s="173"/>
      <c r="L8523" s="170"/>
      <c r="M8523" s="174"/>
      <c r="T8523" s="175"/>
      <c r="AT8523" s="171" t="s">
        <v>197</v>
      </c>
      <c r="AU8523" s="171" t="s">
        <v>94</v>
      </c>
      <c r="AV8523" s="14" t="s">
        <v>92</v>
      </c>
      <c r="AW8523" s="14" t="s">
        <v>40</v>
      </c>
      <c r="AX8523" s="14" t="s">
        <v>84</v>
      </c>
      <c r="AY8523" s="171" t="s">
        <v>174</v>
      </c>
    </row>
    <row r="8524" spans="2:65" s="12" customFormat="1" x14ac:dyDescent="0.2">
      <c r="B8524" s="150"/>
      <c r="D8524" s="151" t="s">
        <v>197</v>
      </c>
      <c r="E8524" s="152" t="s">
        <v>1</v>
      </c>
      <c r="F8524" s="153" t="s">
        <v>709</v>
      </c>
      <c r="H8524" s="154">
        <v>65.3</v>
      </c>
      <c r="I8524" s="155"/>
      <c r="L8524" s="150"/>
      <c r="M8524" s="156"/>
      <c r="T8524" s="157"/>
      <c r="AT8524" s="152" t="s">
        <v>197</v>
      </c>
      <c r="AU8524" s="152" t="s">
        <v>94</v>
      </c>
      <c r="AV8524" s="12" t="s">
        <v>94</v>
      </c>
      <c r="AW8524" s="12" t="s">
        <v>40</v>
      </c>
      <c r="AX8524" s="12" t="s">
        <v>84</v>
      </c>
      <c r="AY8524" s="152" t="s">
        <v>174</v>
      </c>
    </row>
    <row r="8525" spans="2:65" s="15" customFormat="1" x14ac:dyDescent="0.2">
      <c r="B8525" s="189"/>
      <c r="D8525" s="151" t="s">
        <v>197</v>
      </c>
      <c r="E8525" s="190" t="s">
        <v>1</v>
      </c>
      <c r="F8525" s="191" t="s">
        <v>329</v>
      </c>
      <c r="H8525" s="192">
        <v>65.3</v>
      </c>
      <c r="I8525" s="193"/>
      <c r="L8525" s="189"/>
      <c r="M8525" s="194"/>
      <c r="T8525" s="195"/>
      <c r="AT8525" s="190" t="s">
        <v>197</v>
      </c>
      <c r="AU8525" s="190" t="s">
        <v>94</v>
      </c>
      <c r="AV8525" s="15" t="s">
        <v>190</v>
      </c>
      <c r="AW8525" s="15" t="s">
        <v>40</v>
      </c>
      <c r="AX8525" s="15" t="s">
        <v>84</v>
      </c>
      <c r="AY8525" s="190" t="s">
        <v>174</v>
      </c>
    </row>
    <row r="8526" spans="2:65" s="14" customFormat="1" x14ac:dyDescent="0.2">
      <c r="B8526" s="170"/>
      <c r="D8526" s="151" t="s">
        <v>197</v>
      </c>
      <c r="E8526" s="171" t="s">
        <v>1</v>
      </c>
      <c r="F8526" s="172" t="s">
        <v>710</v>
      </c>
      <c r="H8526" s="171" t="s">
        <v>1</v>
      </c>
      <c r="I8526" s="173"/>
      <c r="L8526" s="170"/>
      <c r="M8526" s="174"/>
      <c r="T8526" s="175"/>
      <c r="AT8526" s="171" t="s">
        <v>197</v>
      </c>
      <c r="AU8526" s="171" t="s">
        <v>94</v>
      </c>
      <c r="AV8526" s="14" t="s">
        <v>92</v>
      </c>
      <c r="AW8526" s="14" t="s">
        <v>40</v>
      </c>
      <c r="AX8526" s="14" t="s">
        <v>84</v>
      </c>
      <c r="AY8526" s="171" t="s">
        <v>174</v>
      </c>
    </row>
    <row r="8527" spans="2:65" s="14" customFormat="1" x14ac:dyDescent="0.2">
      <c r="B8527" s="170"/>
      <c r="D8527" s="151" t="s">
        <v>197</v>
      </c>
      <c r="E8527" s="171" t="s">
        <v>1</v>
      </c>
      <c r="F8527" s="172" t="s">
        <v>708</v>
      </c>
      <c r="H8527" s="171" t="s">
        <v>1</v>
      </c>
      <c r="I8527" s="173"/>
      <c r="L8527" s="170"/>
      <c r="M8527" s="174"/>
      <c r="T8527" s="175"/>
      <c r="AT8527" s="171" t="s">
        <v>197</v>
      </c>
      <c r="AU8527" s="171" t="s">
        <v>94</v>
      </c>
      <c r="AV8527" s="14" t="s">
        <v>92</v>
      </c>
      <c r="AW8527" s="14" t="s">
        <v>40</v>
      </c>
      <c r="AX8527" s="14" t="s">
        <v>84</v>
      </c>
      <c r="AY8527" s="171" t="s">
        <v>174</v>
      </c>
    </row>
    <row r="8528" spans="2:65" s="12" customFormat="1" x14ac:dyDescent="0.2">
      <c r="B8528" s="150"/>
      <c r="D8528" s="151" t="s">
        <v>197</v>
      </c>
      <c r="E8528" s="152" t="s">
        <v>1</v>
      </c>
      <c r="F8528" s="153" t="s">
        <v>711</v>
      </c>
      <c r="H8528" s="154">
        <v>46.8</v>
      </c>
      <c r="I8528" s="155"/>
      <c r="L8528" s="150"/>
      <c r="M8528" s="156"/>
      <c r="T8528" s="157"/>
      <c r="AT8528" s="152" t="s">
        <v>197</v>
      </c>
      <c r="AU8528" s="152" t="s">
        <v>94</v>
      </c>
      <c r="AV8528" s="12" t="s">
        <v>94</v>
      </c>
      <c r="AW8528" s="12" t="s">
        <v>40</v>
      </c>
      <c r="AX8528" s="12" t="s">
        <v>84</v>
      </c>
      <c r="AY8528" s="152" t="s">
        <v>174</v>
      </c>
    </row>
    <row r="8529" spans="2:51" s="14" customFormat="1" x14ac:dyDescent="0.2">
      <c r="B8529" s="170"/>
      <c r="D8529" s="151" t="s">
        <v>197</v>
      </c>
      <c r="E8529" s="171" t="s">
        <v>1</v>
      </c>
      <c r="F8529" s="172" t="s">
        <v>712</v>
      </c>
      <c r="H8529" s="171" t="s">
        <v>1</v>
      </c>
      <c r="I8529" s="173"/>
      <c r="L8529" s="170"/>
      <c r="M8529" s="174"/>
      <c r="T8529" s="175"/>
      <c r="AT8529" s="171" t="s">
        <v>197</v>
      </c>
      <c r="AU8529" s="171" t="s">
        <v>94</v>
      </c>
      <c r="AV8529" s="14" t="s">
        <v>92</v>
      </c>
      <c r="AW8529" s="14" t="s">
        <v>40</v>
      </c>
      <c r="AX8529" s="14" t="s">
        <v>84</v>
      </c>
      <c r="AY8529" s="171" t="s">
        <v>174</v>
      </c>
    </row>
    <row r="8530" spans="2:51" s="12" customFormat="1" x14ac:dyDescent="0.2">
      <c r="B8530" s="150"/>
      <c r="D8530" s="151" t="s">
        <v>197</v>
      </c>
      <c r="E8530" s="152" t="s">
        <v>1</v>
      </c>
      <c r="F8530" s="153" t="s">
        <v>713</v>
      </c>
      <c r="H8530" s="154">
        <v>54.1</v>
      </c>
      <c r="I8530" s="155"/>
      <c r="L8530" s="150"/>
      <c r="M8530" s="156"/>
      <c r="T8530" s="157"/>
      <c r="AT8530" s="152" t="s">
        <v>197</v>
      </c>
      <c r="AU8530" s="152" t="s">
        <v>94</v>
      </c>
      <c r="AV8530" s="12" t="s">
        <v>94</v>
      </c>
      <c r="AW8530" s="12" t="s">
        <v>40</v>
      </c>
      <c r="AX8530" s="12" t="s">
        <v>84</v>
      </c>
      <c r="AY8530" s="152" t="s">
        <v>174</v>
      </c>
    </row>
    <row r="8531" spans="2:51" s="14" customFormat="1" x14ac:dyDescent="0.2">
      <c r="B8531" s="170"/>
      <c r="D8531" s="151" t="s">
        <v>197</v>
      </c>
      <c r="E8531" s="171" t="s">
        <v>1</v>
      </c>
      <c r="F8531" s="172" t="s">
        <v>714</v>
      </c>
      <c r="H8531" s="171" t="s">
        <v>1</v>
      </c>
      <c r="I8531" s="173"/>
      <c r="L8531" s="170"/>
      <c r="M8531" s="174"/>
      <c r="T8531" s="175"/>
      <c r="AT8531" s="171" t="s">
        <v>197</v>
      </c>
      <c r="AU8531" s="171" t="s">
        <v>94</v>
      </c>
      <c r="AV8531" s="14" t="s">
        <v>92</v>
      </c>
      <c r="AW8531" s="14" t="s">
        <v>40</v>
      </c>
      <c r="AX8531" s="14" t="s">
        <v>84</v>
      </c>
      <c r="AY8531" s="171" t="s">
        <v>174</v>
      </c>
    </row>
    <row r="8532" spans="2:51" s="12" customFormat="1" x14ac:dyDescent="0.2">
      <c r="B8532" s="150"/>
      <c r="D8532" s="151" t="s">
        <v>197</v>
      </c>
      <c r="E8532" s="152" t="s">
        <v>1</v>
      </c>
      <c r="F8532" s="153" t="s">
        <v>715</v>
      </c>
      <c r="H8532" s="154">
        <v>73.05</v>
      </c>
      <c r="I8532" s="155"/>
      <c r="L8532" s="150"/>
      <c r="M8532" s="156"/>
      <c r="T8532" s="157"/>
      <c r="AT8532" s="152" t="s">
        <v>197</v>
      </c>
      <c r="AU8532" s="152" t="s">
        <v>94</v>
      </c>
      <c r="AV8532" s="12" t="s">
        <v>94</v>
      </c>
      <c r="AW8532" s="12" t="s">
        <v>40</v>
      </c>
      <c r="AX8532" s="12" t="s">
        <v>84</v>
      </c>
      <c r="AY8532" s="152" t="s">
        <v>174</v>
      </c>
    </row>
    <row r="8533" spans="2:51" s="14" customFormat="1" x14ac:dyDescent="0.2">
      <c r="B8533" s="170"/>
      <c r="D8533" s="151" t="s">
        <v>197</v>
      </c>
      <c r="E8533" s="171" t="s">
        <v>1</v>
      </c>
      <c r="F8533" s="172" t="s">
        <v>716</v>
      </c>
      <c r="H8533" s="171" t="s">
        <v>1</v>
      </c>
      <c r="I8533" s="173"/>
      <c r="L8533" s="170"/>
      <c r="M8533" s="174"/>
      <c r="T8533" s="175"/>
      <c r="AT8533" s="171" t="s">
        <v>197</v>
      </c>
      <c r="AU8533" s="171" t="s">
        <v>94</v>
      </c>
      <c r="AV8533" s="14" t="s">
        <v>92</v>
      </c>
      <c r="AW8533" s="14" t="s">
        <v>40</v>
      </c>
      <c r="AX8533" s="14" t="s">
        <v>84</v>
      </c>
      <c r="AY8533" s="171" t="s">
        <v>174</v>
      </c>
    </row>
    <row r="8534" spans="2:51" s="12" customFormat="1" x14ac:dyDescent="0.2">
      <c r="B8534" s="150"/>
      <c r="D8534" s="151" t="s">
        <v>197</v>
      </c>
      <c r="E8534" s="152" t="s">
        <v>1</v>
      </c>
      <c r="F8534" s="153" t="s">
        <v>717</v>
      </c>
      <c r="H8534" s="154">
        <v>22.95</v>
      </c>
      <c r="I8534" s="155"/>
      <c r="L8534" s="150"/>
      <c r="M8534" s="156"/>
      <c r="T8534" s="157"/>
      <c r="AT8534" s="152" t="s">
        <v>197</v>
      </c>
      <c r="AU8534" s="152" t="s">
        <v>94</v>
      </c>
      <c r="AV8534" s="12" t="s">
        <v>94</v>
      </c>
      <c r="AW8534" s="12" t="s">
        <v>40</v>
      </c>
      <c r="AX8534" s="12" t="s">
        <v>84</v>
      </c>
      <c r="AY8534" s="152" t="s">
        <v>174</v>
      </c>
    </row>
    <row r="8535" spans="2:51" s="14" customFormat="1" x14ac:dyDescent="0.2">
      <c r="B8535" s="170"/>
      <c r="D8535" s="151" t="s">
        <v>197</v>
      </c>
      <c r="E8535" s="171" t="s">
        <v>1</v>
      </c>
      <c r="F8535" s="172" t="s">
        <v>718</v>
      </c>
      <c r="H8535" s="171" t="s">
        <v>1</v>
      </c>
      <c r="I8535" s="173"/>
      <c r="L8535" s="170"/>
      <c r="M8535" s="174"/>
      <c r="T8535" s="175"/>
      <c r="AT8535" s="171" t="s">
        <v>197</v>
      </c>
      <c r="AU8535" s="171" t="s">
        <v>94</v>
      </c>
      <c r="AV8535" s="14" t="s">
        <v>92</v>
      </c>
      <c r="AW8535" s="14" t="s">
        <v>40</v>
      </c>
      <c r="AX8535" s="14" t="s">
        <v>84</v>
      </c>
      <c r="AY8535" s="171" t="s">
        <v>174</v>
      </c>
    </row>
    <row r="8536" spans="2:51" s="12" customFormat="1" x14ac:dyDescent="0.2">
      <c r="B8536" s="150"/>
      <c r="D8536" s="151" t="s">
        <v>197</v>
      </c>
      <c r="E8536" s="152" t="s">
        <v>1</v>
      </c>
      <c r="F8536" s="153" t="s">
        <v>719</v>
      </c>
      <c r="H8536" s="154">
        <v>18.940000000000001</v>
      </c>
      <c r="I8536" s="155"/>
      <c r="L8536" s="150"/>
      <c r="M8536" s="156"/>
      <c r="T8536" s="157"/>
      <c r="AT8536" s="152" t="s">
        <v>197</v>
      </c>
      <c r="AU8536" s="152" t="s">
        <v>94</v>
      </c>
      <c r="AV8536" s="12" t="s">
        <v>94</v>
      </c>
      <c r="AW8536" s="12" t="s">
        <v>40</v>
      </c>
      <c r="AX8536" s="12" t="s">
        <v>84</v>
      </c>
      <c r="AY8536" s="152" t="s">
        <v>174</v>
      </c>
    </row>
    <row r="8537" spans="2:51" s="14" customFormat="1" x14ac:dyDescent="0.2">
      <c r="B8537" s="170"/>
      <c r="D8537" s="151" t="s">
        <v>197</v>
      </c>
      <c r="E8537" s="171" t="s">
        <v>1</v>
      </c>
      <c r="F8537" s="172" t="s">
        <v>720</v>
      </c>
      <c r="H8537" s="171" t="s">
        <v>1</v>
      </c>
      <c r="I8537" s="173"/>
      <c r="L8537" s="170"/>
      <c r="M8537" s="174"/>
      <c r="T8537" s="175"/>
      <c r="AT8537" s="171" t="s">
        <v>197</v>
      </c>
      <c r="AU8537" s="171" t="s">
        <v>94</v>
      </c>
      <c r="AV8537" s="14" t="s">
        <v>92</v>
      </c>
      <c r="AW8537" s="14" t="s">
        <v>40</v>
      </c>
      <c r="AX8537" s="14" t="s">
        <v>84</v>
      </c>
      <c r="AY8537" s="171" t="s">
        <v>174</v>
      </c>
    </row>
    <row r="8538" spans="2:51" s="12" customFormat="1" x14ac:dyDescent="0.2">
      <c r="B8538" s="150"/>
      <c r="D8538" s="151" t="s">
        <v>197</v>
      </c>
      <c r="E8538" s="152" t="s">
        <v>1</v>
      </c>
      <c r="F8538" s="153" t="s">
        <v>719</v>
      </c>
      <c r="H8538" s="154">
        <v>18.940000000000001</v>
      </c>
      <c r="I8538" s="155"/>
      <c r="L8538" s="150"/>
      <c r="M8538" s="156"/>
      <c r="T8538" s="157"/>
      <c r="AT8538" s="152" t="s">
        <v>197</v>
      </c>
      <c r="AU8538" s="152" t="s">
        <v>94</v>
      </c>
      <c r="AV8538" s="12" t="s">
        <v>94</v>
      </c>
      <c r="AW8538" s="12" t="s">
        <v>40</v>
      </c>
      <c r="AX8538" s="12" t="s">
        <v>84</v>
      </c>
      <c r="AY8538" s="152" t="s">
        <v>174</v>
      </c>
    </row>
    <row r="8539" spans="2:51" s="14" customFormat="1" x14ac:dyDescent="0.2">
      <c r="B8539" s="170"/>
      <c r="D8539" s="151" t="s">
        <v>197</v>
      </c>
      <c r="E8539" s="171" t="s">
        <v>1</v>
      </c>
      <c r="F8539" s="172" t="s">
        <v>721</v>
      </c>
      <c r="H8539" s="171" t="s">
        <v>1</v>
      </c>
      <c r="I8539" s="173"/>
      <c r="L8539" s="170"/>
      <c r="M8539" s="174"/>
      <c r="T8539" s="175"/>
      <c r="AT8539" s="171" t="s">
        <v>197</v>
      </c>
      <c r="AU8539" s="171" t="s">
        <v>94</v>
      </c>
      <c r="AV8539" s="14" t="s">
        <v>92</v>
      </c>
      <c r="AW8539" s="14" t="s">
        <v>40</v>
      </c>
      <c r="AX8539" s="14" t="s">
        <v>84</v>
      </c>
      <c r="AY8539" s="171" t="s">
        <v>174</v>
      </c>
    </row>
    <row r="8540" spans="2:51" s="12" customFormat="1" x14ac:dyDescent="0.2">
      <c r="B8540" s="150"/>
      <c r="D8540" s="151" t="s">
        <v>197</v>
      </c>
      <c r="E8540" s="152" t="s">
        <v>1</v>
      </c>
      <c r="F8540" s="153" t="s">
        <v>719</v>
      </c>
      <c r="H8540" s="154">
        <v>18.940000000000001</v>
      </c>
      <c r="I8540" s="155"/>
      <c r="L8540" s="150"/>
      <c r="M8540" s="156"/>
      <c r="T8540" s="157"/>
      <c r="AT8540" s="152" t="s">
        <v>197</v>
      </c>
      <c r="AU8540" s="152" t="s">
        <v>94</v>
      </c>
      <c r="AV8540" s="12" t="s">
        <v>94</v>
      </c>
      <c r="AW8540" s="12" t="s">
        <v>40</v>
      </c>
      <c r="AX8540" s="12" t="s">
        <v>84</v>
      </c>
      <c r="AY8540" s="152" t="s">
        <v>174</v>
      </c>
    </row>
    <row r="8541" spans="2:51" s="14" customFormat="1" x14ac:dyDescent="0.2">
      <c r="B8541" s="170"/>
      <c r="D8541" s="151" t="s">
        <v>197</v>
      </c>
      <c r="E8541" s="171" t="s">
        <v>1</v>
      </c>
      <c r="F8541" s="172" t="s">
        <v>722</v>
      </c>
      <c r="H8541" s="171" t="s">
        <v>1</v>
      </c>
      <c r="I8541" s="173"/>
      <c r="L8541" s="170"/>
      <c r="M8541" s="174"/>
      <c r="T8541" s="175"/>
      <c r="AT8541" s="171" t="s">
        <v>197</v>
      </c>
      <c r="AU8541" s="171" t="s">
        <v>94</v>
      </c>
      <c r="AV8541" s="14" t="s">
        <v>92</v>
      </c>
      <c r="AW8541" s="14" t="s">
        <v>40</v>
      </c>
      <c r="AX8541" s="14" t="s">
        <v>84</v>
      </c>
      <c r="AY8541" s="171" t="s">
        <v>174</v>
      </c>
    </row>
    <row r="8542" spans="2:51" s="12" customFormat="1" x14ac:dyDescent="0.2">
      <c r="B8542" s="150"/>
      <c r="D8542" s="151" t="s">
        <v>197</v>
      </c>
      <c r="E8542" s="152" t="s">
        <v>1</v>
      </c>
      <c r="F8542" s="153" t="s">
        <v>719</v>
      </c>
      <c r="H8542" s="154">
        <v>18.940000000000001</v>
      </c>
      <c r="I8542" s="155"/>
      <c r="L8542" s="150"/>
      <c r="M8542" s="156"/>
      <c r="T8542" s="157"/>
      <c r="AT8542" s="152" t="s">
        <v>197</v>
      </c>
      <c r="AU8542" s="152" t="s">
        <v>94</v>
      </c>
      <c r="AV8542" s="12" t="s">
        <v>94</v>
      </c>
      <c r="AW8542" s="12" t="s">
        <v>40</v>
      </c>
      <c r="AX8542" s="12" t="s">
        <v>84</v>
      </c>
      <c r="AY8542" s="152" t="s">
        <v>174</v>
      </c>
    </row>
    <row r="8543" spans="2:51" s="14" customFormat="1" x14ac:dyDescent="0.2">
      <c r="B8543" s="170"/>
      <c r="D8543" s="151" t="s">
        <v>197</v>
      </c>
      <c r="E8543" s="171" t="s">
        <v>1</v>
      </c>
      <c r="F8543" s="172" t="s">
        <v>723</v>
      </c>
      <c r="H8543" s="171" t="s">
        <v>1</v>
      </c>
      <c r="I8543" s="173"/>
      <c r="L8543" s="170"/>
      <c r="M8543" s="174"/>
      <c r="T8543" s="175"/>
      <c r="AT8543" s="171" t="s">
        <v>197</v>
      </c>
      <c r="AU8543" s="171" t="s">
        <v>94</v>
      </c>
      <c r="AV8543" s="14" t="s">
        <v>92</v>
      </c>
      <c r="AW8543" s="14" t="s">
        <v>40</v>
      </c>
      <c r="AX8543" s="14" t="s">
        <v>84</v>
      </c>
      <c r="AY8543" s="171" t="s">
        <v>174</v>
      </c>
    </row>
    <row r="8544" spans="2:51" s="12" customFormat="1" x14ac:dyDescent="0.2">
      <c r="B8544" s="150"/>
      <c r="D8544" s="151" t="s">
        <v>197</v>
      </c>
      <c r="E8544" s="152" t="s">
        <v>1</v>
      </c>
      <c r="F8544" s="153" t="s">
        <v>719</v>
      </c>
      <c r="H8544" s="154">
        <v>18.940000000000001</v>
      </c>
      <c r="I8544" s="155"/>
      <c r="L8544" s="150"/>
      <c r="M8544" s="156"/>
      <c r="T8544" s="157"/>
      <c r="AT8544" s="152" t="s">
        <v>197</v>
      </c>
      <c r="AU8544" s="152" t="s">
        <v>94</v>
      </c>
      <c r="AV8544" s="12" t="s">
        <v>94</v>
      </c>
      <c r="AW8544" s="12" t="s">
        <v>40</v>
      </c>
      <c r="AX8544" s="12" t="s">
        <v>84</v>
      </c>
      <c r="AY8544" s="152" t="s">
        <v>174</v>
      </c>
    </row>
    <row r="8545" spans="2:51" s="14" customFormat="1" x14ac:dyDescent="0.2">
      <c r="B8545" s="170"/>
      <c r="D8545" s="151" t="s">
        <v>197</v>
      </c>
      <c r="E8545" s="171" t="s">
        <v>1</v>
      </c>
      <c r="F8545" s="172" t="s">
        <v>724</v>
      </c>
      <c r="H8545" s="171" t="s">
        <v>1</v>
      </c>
      <c r="I8545" s="173"/>
      <c r="L8545" s="170"/>
      <c r="M8545" s="174"/>
      <c r="T8545" s="175"/>
      <c r="AT8545" s="171" t="s">
        <v>197</v>
      </c>
      <c r="AU8545" s="171" t="s">
        <v>94</v>
      </c>
      <c r="AV8545" s="14" t="s">
        <v>92</v>
      </c>
      <c r="AW8545" s="14" t="s">
        <v>40</v>
      </c>
      <c r="AX8545" s="14" t="s">
        <v>84</v>
      </c>
      <c r="AY8545" s="171" t="s">
        <v>174</v>
      </c>
    </row>
    <row r="8546" spans="2:51" s="12" customFormat="1" x14ac:dyDescent="0.2">
      <c r="B8546" s="150"/>
      <c r="D8546" s="151" t="s">
        <v>197</v>
      </c>
      <c r="E8546" s="152" t="s">
        <v>1</v>
      </c>
      <c r="F8546" s="153" t="s">
        <v>713</v>
      </c>
      <c r="H8546" s="154">
        <v>54.1</v>
      </c>
      <c r="I8546" s="155"/>
      <c r="L8546" s="150"/>
      <c r="M8546" s="156"/>
      <c r="T8546" s="157"/>
      <c r="AT8546" s="152" t="s">
        <v>197</v>
      </c>
      <c r="AU8546" s="152" t="s">
        <v>94</v>
      </c>
      <c r="AV8546" s="12" t="s">
        <v>94</v>
      </c>
      <c r="AW8546" s="12" t="s">
        <v>40</v>
      </c>
      <c r="AX8546" s="12" t="s">
        <v>84</v>
      </c>
      <c r="AY8546" s="152" t="s">
        <v>174</v>
      </c>
    </row>
    <row r="8547" spans="2:51" s="14" customFormat="1" x14ac:dyDescent="0.2">
      <c r="B8547" s="170"/>
      <c r="D8547" s="151" t="s">
        <v>197</v>
      </c>
      <c r="E8547" s="171" t="s">
        <v>1</v>
      </c>
      <c r="F8547" s="172" t="s">
        <v>725</v>
      </c>
      <c r="H8547" s="171" t="s">
        <v>1</v>
      </c>
      <c r="I8547" s="173"/>
      <c r="L8547" s="170"/>
      <c r="M8547" s="174"/>
      <c r="T8547" s="175"/>
      <c r="AT8547" s="171" t="s">
        <v>197</v>
      </c>
      <c r="AU8547" s="171" t="s">
        <v>94</v>
      </c>
      <c r="AV8547" s="14" t="s">
        <v>92</v>
      </c>
      <c r="AW8547" s="14" t="s">
        <v>40</v>
      </c>
      <c r="AX8547" s="14" t="s">
        <v>84</v>
      </c>
      <c r="AY8547" s="171" t="s">
        <v>174</v>
      </c>
    </row>
    <row r="8548" spans="2:51" s="12" customFormat="1" x14ac:dyDescent="0.2">
      <c r="B8548" s="150"/>
      <c r="D8548" s="151" t="s">
        <v>197</v>
      </c>
      <c r="E8548" s="152" t="s">
        <v>1</v>
      </c>
      <c r="F8548" s="153" t="s">
        <v>715</v>
      </c>
      <c r="H8548" s="154">
        <v>73.05</v>
      </c>
      <c r="I8548" s="155"/>
      <c r="L8548" s="150"/>
      <c r="M8548" s="156"/>
      <c r="T8548" s="157"/>
      <c r="AT8548" s="152" t="s">
        <v>197</v>
      </c>
      <c r="AU8548" s="152" t="s">
        <v>94</v>
      </c>
      <c r="AV8548" s="12" t="s">
        <v>94</v>
      </c>
      <c r="AW8548" s="12" t="s">
        <v>40</v>
      </c>
      <c r="AX8548" s="12" t="s">
        <v>84</v>
      </c>
      <c r="AY8548" s="152" t="s">
        <v>174</v>
      </c>
    </row>
    <row r="8549" spans="2:51" s="14" customFormat="1" x14ac:dyDescent="0.2">
      <c r="B8549" s="170"/>
      <c r="D8549" s="151" t="s">
        <v>197</v>
      </c>
      <c r="E8549" s="171" t="s">
        <v>1</v>
      </c>
      <c r="F8549" s="172" t="s">
        <v>726</v>
      </c>
      <c r="H8549" s="171" t="s">
        <v>1</v>
      </c>
      <c r="I8549" s="173"/>
      <c r="L8549" s="170"/>
      <c r="M8549" s="174"/>
      <c r="T8549" s="175"/>
      <c r="AT8549" s="171" t="s">
        <v>197</v>
      </c>
      <c r="AU8549" s="171" t="s">
        <v>94</v>
      </c>
      <c r="AV8549" s="14" t="s">
        <v>92</v>
      </c>
      <c r="AW8549" s="14" t="s">
        <v>40</v>
      </c>
      <c r="AX8549" s="14" t="s">
        <v>84</v>
      </c>
      <c r="AY8549" s="171" t="s">
        <v>174</v>
      </c>
    </row>
    <row r="8550" spans="2:51" s="12" customFormat="1" x14ac:dyDescent="0.2">
      <c r="B8550" s="150"/>
      <c r="D8550" s="151" t="s">
        <v>197</v>
      </c>
      <c r="E8550" s="152" t="s">
        <v>1</v>
      </c>
      <c r="F8550" s="153" t="s">
        <v>717</v>
      </c>
      <c r="H8550" s="154">
        <v>22.95</v>
      </c>
      <c r="I8550" s="155"/>
      <c r="L8550" s="150"/>
      <c r="M8550" s="156"/>
      <c r="T8550" s="157"/>
      <c r="AT8550" s="152" t="s">
        <v>197</v>
      </c>
      <c r="AU8550" s="152" t="s">
        <v>94</v>
      </c>
      <c r="AV8550" s="12" t="s">
        <v>94</v>
      </c>
      <c r="AW8550" s="12" t="s">
        <v>40</v>
      </c>
      <c r="AX8550" s="12" t="s">
        <v>84</v>
      </c>
      <c r="AY8550" s="152" t="s">
        <v>174</v>
      </c>
    </row>
    <row r="8551" spans="2:51" s="14" customFormat="1" x14ac:dyDescent="0.2">
      <c r="B8551" s="170"/>
      <c r="D8551" s="151" t="s">
        <v>197</v>
      </c>
      <c r="E8551" s="171" t="s">
        <v>1</v>
      </c>
      <c r="F8551" s="172" t="s">
        <v>727</v>
      </c>
      <c r="H8551" s="171" t="s">
        <v>1</v>
      </c>
      <c r="I8551" s="173"/>
      <c r="L8551" s="170"/>
      <c r="M8551" s="174"/>
      <c r="T8551" s="175"/>
      <c r="AT8551" s="171" t="s">
        <v>197</v>
      </c>
      <c r="AU8551" s="171" t="s">
        <v>94</v>
      </c>
      <c r="AV8551" s="14" t="s">
        <v>92</v>
      </c>
      <c r="AW8551" s="14" t="s">
        <v>40</v>
      </c>
      <c r="AX8551" s="14" t="s">
        <v>84</v>
      </c>
      <c r="AY8551" s="171" t="s">
        <v>174</v>
      </c>
    </row>
    <row r="8552" spans="2:51" s="12" customFormat="1" x14ac:dyDescent="0.2">
      <c r="B8552" s="150"/>
      <c r="D8552" s="151" t="s">
        <v>197</v>
      </c>
      <c r="E8552" s="152" t="s">
        <v>1</v>
      </c>
      <c r="F8552" s="153" t="s">
        <v>719</v>
      </c>
      <c r="H8552" s="154">
        <v>18.940000000000001</v>
      </c>
      <c r="I8552" s="155"/>
      <c r="L8552" s="150"/>
      <c r="M8552" s="156"/>
      <c r="T8552" s="157"/>
      <c r="AT8552" s="152" t="s">
        <v>197</v>
      </c>
      <c r="AU8552" s="152" t="s">
        <v>94</v>
      </c>
      <c r="AV8552" s="12" t="s">
        <v>94</v>
      </c>
      <c r="AW8552" s="12" t="s">
        <v>40</v>
      </c>
      <c r="AX8552" s="12" t="s">
        <v>84</v>
      </c>
      <c r="AY8552" s="152" t="s">
        <v>174</v>
      </c>
    </row>
    <row r="8553" spans="2:51" s="14" customFormat="1" x14ac:dyDescent="0.2">
      <c r="B8553" s="170"/>
      <c r="D8553" s="151" t="s">
        <v>197</v>
      </c>
      <c r="E8553" s="171" t="s">
        <v>1</v>
      </c>
      <c r="F8553" s="172" t="s">
        <v>728</v>
      </c>
      <c r="H8553" s="171" t="s">
        <v>1</v>
      </c>
      <c r="I8553" s="173"/>
      <c r="L8553" s="170"/>
      <c r="M8553" s="174"/>
      <c r="T8553" s="175"/>
      <c r="AT8553" s="171" t="s">
        <v>197</v>
      </c>
      <c r="AU8553" s="171" t="s">
        <v>94</v>
      </c>
      <c r="AV8553" s="14" t="s">
        <v>92</v>
      </c>
      <c r="AW8553" s="14" t="s">
        <v>40</v>
      </c>
      <c r="AX8553" s="14" t="s">
        <v>84</v>
      </c>
      <c r="AY8553" s="171" t="s">
        <v>174</v>
      </c>
    </row>
    <row r="8554" spans="2:51" s="12" customFormat="1" x14ac:dyDescent="0.2">
      <c r="B8554" s="150"/>
      <c r="D8554" s="151" t="s">
        <v>197</v>
      </c>
      <c r="E8554" s="152" t="s">
        <v>1</v>
      </c>
      <c r="F8554" s="153" t="s">
        <v>719</v>
      </c>
      <c r="H8554" s="154">
        <v>18.940000000000001</v>
      </c>
      <c r="I8554" s="155"/>
      <c r="L8554" s="150"/>
      <c r="M8554" s="156"/>
      <c r="T8554" s="157"/>
      <c r="AT8554" s="152" t="s">
        <v>197</v>
      </c>
      <c r="AU8554" s="152" t="s">
        <v>94</v>
      </c>
      <c r="AV8554" s="12" t="s">
        <v>94</v>
      </c>
      <c r="AW8554" s="12" t="s">
        <v>40</v>
      </c>
      <c r="AX8554" s="12" t="s">
        <v>84</v>
      </c>
      <c r="AY8554" s="152" t="s">
        <v>174</v>
      </c>
    </row>
    <row r="8555" spans="2:51" s="14" customFormat="1" x14ac:dyDescent="0.2">
      <c r="B8555" s="170"/>
      <c r="D8555" s="151" t="s">
        <v>197</v>
      </c>
      <c r="E8555" s="171" t="s">
        <v>1</v>
      </c>
      <c r="F8555" s="172" t="s">
        <v>729</v>
      </c>
      <c r="H8555" s="171" t="s">
        <v>1</v>
      </c>
      <c r="I8555" s="173"/>
      <c r="L8555" s="170"/>
      <c r="M8555" s="174"/>
      <c r="T8555" s="175"/>
      <c r="AT8555" s="171" t="s">
        <v>197</v>
      </c>
      <c r="AU8555" s="171" t="s">
        <v>94</v>
      </c>
      <c r="AV8555" s="14" t="s">
        <v>92</v>
      </c>
      <c r="AW8555" s="14" t="s">
        <v>40</v>
      </c>
      <c r="AX8555" s="14" t="s">
        <v>84</v>
      </c>
      <c r="AY8555" s="171" t="s">
        <v>174</v>
      </c>
    </row>
    <row r="8556" spans="2:51" s="12" customFormat="1" x14ac:dyDescent="0.2">
      <c r="B8556" s="150"/>
      <c r="D8556" s="151" t="s">
        <v>197</v>
      </c>
      <c r="E8556" s="152" t="s">
        <v>1</v>
      </c>
      <c r="F8556" s="153" t="s">
        <v>719</v>
      </c>
      <c r="H8556" s="154">
        <v>18.940000000000001</v>
      </c>
      <c r="I8556" s="155"/>
      <c r="L8556" s="150"/>
      <c r="M8556" s="156"/>
      <c r="T8556" s="157"/>
      <c r="AT8556" s="152" t="s">
        <v>197</v>
      </c>
      <c r="AU8556" s="152" t="s">
        <v>94</v>
      </c>
      <c r="AV8556" s="12" t="s">
        <v>94</v>
      </c>
      <c r="AW8556" s="12" t="s">
        <v>40</v>
      </c>
      <c r="AX8556" s="12" t="s">
        <v>84</v>
      </c>
      <c r="AY8556" s="152" t="s">
        <v>174</v>
      </c>
    </row>
    <row r="8557" spans="2:51" s="14" customFormat="1" x14ac:dyDescent="0.2">
      <c r="B8557" s="170"/>
      <c r="D8557" s="151" t="s">
        <v>197</v>
      </c>
      <c r="E8557" s="171" t="s">
        <v>1</v>
      </c>
      <c r="F8557" s="172" t="s">
        <v>730</v>
      </c>
      <c r="H8557" s="171" t="s">
        <v>1</v>
      </c>
      <c r="I8557" s="173"/>
      <c r="L8557" s="170"/>
      <c r="M8557" s="174"/>
      <c r="T8557" s="175"/>
      <c r="AT8557" s="171" t="s">
        <v>197</v>
      </c>
      <c r="AU8557" s="171" t="s">
        <v>94</v>
      </c>
      <c r="AV8557" s="14" t="s">
        <v>92</v>
      </c>
      <c r="AW8557" s="14" t="s">
        <v>40</v>
      </c>
      <c r="AX8557" s="14" t="s">
        <v>84</v>
      </c>
      <c r="AY8557" s="171" t="s">
        <v>174</v>
      </c>
    </row>
    <row r="8558" spans="2:51" s="12" customFormat="1" x14ac:dyDescent="0.2">
      <c r="B8558" s="150"/>
      <c r="D8558" s="151" t="s">
        <v>197</v>
      </c>
      <c r="E8558" s="152" t="s">
        <v>1</v>
      </c>
      <c r="F8558" s="153" t="s">
        <v>719</v>
      </c>
      <c r="H8558" s="154">
        <v>18.940000000000001</v>
      </c>
      <c r="I8558" s="155"/>
      <c r="L8558" s="150"/>
      <c r="M8558" s="156"/>
      <c r="T8558" s="157"/>
      <c r="AT8558" s="152" t="s">
        <v>197</v>
      </c>
      <c r="AU8558" s="152" t="s">
        <v>94</v>
      </c>
      <c r="AV8558" s="12" t="s">
        <v>94</v>
      </c>
      <c r="AW8558" s="12" t="s">
        <v>40</v>
      </c>
      <c r="AX8558" s="12" t="s">
        <v>84</v>
      </c>
      <c r="AY8558" s="152" t="s">
        <v>174</v>
      </c>
    </row>
    <row r="8559" spans="2:51" s="14" customFormat="1" x14ac:dyDescent="0.2">
      <c r="B8559" s="170"/>
      <c r="D8559" s="151" t="s">
        <v>197</v>
      </c>
      <c r="E8559" s="171" t="s">
        <v>1</v>
      </c>
      <c r="F8559" s="172" t="s">
        <v>731</v>
      </c>
      <c r="H8559" s="171" t="s">
        <v>1</v>
      </c>
      <c r="I8559" s="173"/>
      <c r="L8559" s="170"/>
      <c r="M8559" s="174"/>
      <c r="T8559" s="175"/>
      <c r="AT8559" s="171" t="s">
        <v>197</v>
      </c>
      <c r="AU8559" s="171" t="s">
        <v>94</v>
      </c>
      <c r="AV8559" s="14" t="s">
        <v>92</v>
      </c>
      <c r="AW8559" s="14" t="s">
        <v>40</v>
      </c>
      <c r="AX8559" s="14" t="s">
        <v>84</v>
      </c>
      <c r="AY8559" s="171" t="s">
        <v>174</v>
      </c>
    </row>
    <row r="8560" spans="2:51" s="12" customFormat="1" x14ac:dyDescent="0.2">
      <c r="B8560" s="150"/>
      <c r="D8560" s="151" t="s">
        <v>197</v>
      </c>
      <c r="E8560" s="152" t="s">
        <v>1</v>
      </c>
      <c r="F8560" s="153" t="s">
        <v>719</v>
      </c>
      <c r="H8560" s="154">
        <v>18.940000000000001</v>
      </c>
      <c r="I8560" s="155"/>
      <c r="L8560" s="150"/>
      <c r="M8560" s="156"/>
      <c r="T8560" s="157"/>
      <c r="AT8560" s="152" t="s">
        <v>197</v>
      </c>
      <c r="AU8560" s="152" t="s">
        <v>94</v>
      </c>
      <c r="AV8560" s="12" t="s">
        <v>94</v>
      </c>
      <c r="AW8560" s="12" t="s">
        <v>40</v>
      </c>
      <c r="AX8560" s="12" t="s">
        <v>84</v>
      </c>
      <c r="AY8560" s="152" t="s">
        <v>174</v>
      </c>
    </row>
    <row r="8561" spans="2:51" s="14" customFormat="1" x14ac:dyDescent="0.2">
      <c r="B8561" s="170"/>
      <c r="D8561" s="151" t="s">
        <v>197</v>
      </c>
      <c r="E8561" s="171" t="s">
        <v>1</v>
      </c>
      <c r="F8561" s="172" t="s">
        <v>732</v>
      </c>
      <c r="H8561" s="171" t="s">
        <v>1</v>
      </c>
      <c r="I8561" s="173"/>
      <c r="L8561" s="170"/>
      <c r="M8561" s="174"/>
      <c r="T8561" s="175"/>
      <c r="AT8561" s="171" t="s">
        <v>197</v>
      </c>
      <c r="AU8561" s="171" t="s">
        <v>94</v>
      </c>
      <c r="AV8561" s="14" t="s">
        <v>92</v>
      </c>
      <c r="AW8561" s="14" t="s">
        <v>40</v>
      </c>
      <c r="AX8561" s="14" t="s">
        <v>84</v>
      </c>
      <c r="AY8561" s="171" t="s">
        <v>174</v>
      </c>
    </row>
    <row r="8562" spans="2:51" s="12" customFormat="1" x14ac:dyDescent="0.2">
      <c r="B8562" s="150"/>
      <c r="D8562" s="151" t="s">
        <v>197</v>
      </c>
      <c r="E8562" s="152" t="s">
        <v>1</v>
      </c>
      <c r="F8562" s="153" t="s">
        <v>733</v>
      </c>
      <c r="H8562" s="154">
        <v>55.6</v>
      </c>
      <c r="I8562" s="155"/>
      <c r="L8562" s="150"/>
      <c r="M8562" s="156"/>
      <c r="T8562" s="157"/>
      <c r="AT8562" s="152" t="s">
        <v>197</v>
      </c>
      <c r="AU8562" s="152" t="s">
        <v>94</v>
      </c>
      <c r="AV8562" s="12" t="s">
        <v>94</v>
      </c>
      <c r="AW8562" s="12" t="s">
        <v>40</v>
      </c>
      <c r="AX8562" s="12" t="s">
        <v>84</v>
      </c>
      <c r="AY8562" s="152" t="s">
        <v>174</v>
      </c>
    </row>
    <row r="8563" spans="2:51" s="14" customFormat="1" x14ac:dyDescent="0.2">
      <c r="B8563" s="170"/>
      <c r="D8563" s="151" t="s">
        <v>197</v>
      </c>
      <c r="E8563" s="171" t="s">
        <v>1</v>
      </c>
      <c r="F8563" s="172" t="s">
        <v>734</v>
      </c>
      <c r="H8563" s="171" t="s">
        <v>1</v>
      </c>
      <c r="I8563" s="173"/>
      <c r="L8563" s="170"/>
      <c r="M8563" s="174"/>
      <c r="T8563" s="175"/>
      <c r="AT8563" s="171" t="s">
        <v>197</v>
      </c>
      <c r="AU8563" s="171" t="s">
        <v>94</v>
      </c>
      <c r="AV8563" s="14" t="s">
        <v>92</v>
      </c>
      <c r="AW8563" s="14" t="s">
        <v>40</v>
      </c>
      <c r="AX8563" s="14" t="s">
        <v>84</v>
      </c>
      <c r="AY8563" s="171" t="s">
        <v>174</v>
      </c>
    </row>
    <row r="8564" spans="2:51" s="12" customFormat="1" x14ac:dyDescent="0.2">
      <c r="B8564" s="150"/>
      <c r="D8564" s="151" t="s">
        <v>197</v>
      </c>
      <c r="E8564" s="152" t="s">
        <v>1</v>
      </c>
      <c r="F8564" s="153" t="s">
        <v>735</v>
      </c>
      <c r="H8564" s="154">
        <v>74.400000000000006</v>
      </c>
      <c r="I8564" s="155"/>
      <c r="L8564" s="150"/>
      <c r="M8564" s="156"/>
      <c r="T8564" s="157"/>
      <c r="AT8564" s="152" t="s">
        <v>197</v>
      </c>
      <c r="AU8564" s="152" t="s">
        <v>94</v>
      </c>
      <c r="AV8564" s="12" t="s">
        <v>94</v>
      </c>
      <c r="AW8564" s="12" t="s">
        <v>40</v>
      </c>
      <c r="AX8564" s="12" t="s">
        <v>84</v>
      </c>
      <c r="AY8564" s="152" t="s">
        <v>174</v>
      </c>
    </row>
    <row r="8565" spans="2:51" s="14" customFormat="1" x14ac:dyDescent="0.2">
      <c r="B8565" s="170"/>
      <c r="D8565" s="151" t="s">
        <v>197</v>
      </c>
      <c r="E8565" s="171" t="s">
        <v>1</v>
      </c>
      <c r="F8565" s="172" t="s">
        <v>736</v>
      </c>
      <c r="H8565" s="171" t="s">
        <v>1</v>
      </c>
      <c r="I8565" s="173"/>
      <c r="L8565" s="170"/>
      <c r="M8565" s="174"/>
      <c r="T8565" s="175"/>
      <c r="AT8565" s="171" t="s">
        <v>197</v>
      </c>
      <c r="AU8565" s="171" t="s">
        <v>94</v>
      </c>
      <c r="AV8565" s="14" t="s">
        <v>92</v>
      </c>
      <c r="AW8565" s="14" t="s">
        <v>40</v>
      </c>
      <c r="AX8565" s="14" t="s">
        <v>84</v>
      </c>
      <c r="AY8565" s="171" t="s">
        <v>174</v>
      </c>
    </row>
    <row r="8566" spans="2:51" s="12" customFormat="1" x14ac:dyDescent="0.2">
      <c r="B8566" s="150"/>
      <c r="D8566" s="151" t="s">
        <v>197</v>
      </c>
      <c r="E8566" s="152" t="s">
        <v>1</v>
      </c>
      <c r="F8566" s="153" t="s">
        <v>717</v>
      </c>
      <c r="H8566" s="154">
        <v>22.95</v>
      </c>
      <c r="I8566" s="155"/>
      <c r="L8566" s="150"/>
      <c r="M8566" s="156"/>
      <c r="T8566" s="157"/>
      <c r="AT8566" s="152" t="s">
        <v>197</v>
      </c>
      <c r="AU8566" s="152" t="s">
        <v>94</v>
      </c>
      <c r="AV8566" s="12" t="s">
        <v>94</v>
      </c>
      <c r="AW8566" s="12" t="s">
        <v>40</v>
      </c>
      <c r="AX8566" s="12" t="s">
        <v>84</v>
      </c>
      <c r="AY8566" s="152" t="s">
        <v>174</v>
      </c>
    </row>
    <row r="8567" spans="2:51" s="14" customFormat="1" x14ac:dyDescent="0.2">
      <c r="B8567" s="170"/>
      <c r="D8567" s="151" t="s">
        <v>197</v>
      </c>
      <c r="E8567" s="171" t="s">
        <v>1</v>
      </c>
      <c r="F8567" s="172" t="s">
        <v>737</v>
      </c>
      <c r="H8567" s="171" t="s">
        <v>1</v>
      </c>
      <c r="I8567" s="173"/>
      <c r="L8567" s="170"/>
      <c r="M8567" s="174"/>
      <c r="T8567" s="175"/>
      <c r="AT8567" s="171" t="s">
        <v>197</v>
      </c>
      <c r="AU8567" s="171" t="s">
        <v>94</v>
      </c>
      <c r="AV8567" s="14" t="s">
        <v>92</v>
      </c>
      <c r="AW8567" s="14" t="s">
        <v>40</v>
      </c>
      <c r="AX8567" s="14" t="s">
        <v>84</v>
      </c>
      <c r="AY8567" s="171" t="s">
        <v>174</v>
      </c>
    </row>
    <row r="8568" spans="2:51" s="12" customFormat="1" x14ac:dyDescent="0.2">
      <c r="B8568" s="150"/>
      <c r="D8568" s="151" t="s">
        <v>197</v>
      </c>
      <c r="E8568" s="152" t="s">
        <v>1</v>
      </c>
      <c r="F8568" s="153" t="s">
        <v>719</v>
      </c>
      <c r="H8568" s="154">
        <v>18.940000000000001</v>
      </c>
      <c r="I8568" s="155"/>
      <c r="L8568" s="150"/>
      <c r="M8568" s="156"/>
      <c r="T8568" s="157"/>
      <c r="AT8568" s="152" t="s">
        <v>197</v>
      </c>
      <c r="AU8568" s="152" t="s">
        <v>94</v>
      </c>
      <c r="AV8568" s="12" t="s">
        <v>94</v>
      </c>
      <c r="AW8568" s="12" t="s">
        <v>40</v>
      </c>
      <c r="AX8568" s="12" t="s">
        <v>84</v>
      </c>
      <c r="AY8568" s="152" t="s">
        <v>174</v>
      </c>
    </row>
    <row r="8569" spans="2:51" s="14" customFormat="1" x14ac:dyDescent="0.2">
      <c r="B8569" s="170"/>
      <c r="D8569" s="151" t="s">
        <v>197</v>
      </c>
      <c r="E8569" s="171" t="s">
        <v>1</v>
      </c>
      <c r="F8569" s="172" t="s">
        <v>738</v>
      </c>
      <c r="H8569" s="171" t="s">
        <v>1</v>
      </c>
      <c r="I8569" s="173"/>
      <c r="L8569" s="170"/>
      <c r="M8569" s="174"/>
      <c r="T8569" s="175"/>
      <c r="AT8569" s="171" t="s">
        <v>197</v>
      </c>
      <c r="AU8569" s="171" t="s">
        <v>94</v>
      </c>
      <c r="AV8569" s="14" t="s">
        <v>92</v>
      </c>
      <c r="AW8569" s="14" t="s">
        <v>40</v>
      </c>
      <c r="AX8569" s="14" t="s">
        <v>84</v>
      </c>
      <c r="AY8569" s="171" t="s">
        <v>174</v>
      </c>
    </row>
    <row r="8570" spans="2:51" s="12" customFormat="1" x14ac:dyDescent="0.2">
      <c r="B8570" s="150"/>
      <c r="D8570" s="151" t="s">
        <v>197</v>
      </c>
      <c r="E8570" s="152" t="s">
        <v>1</v>
      </c>
      <c r="F8570" s="153" t="s">
        <v>719</v>
      </c>
      <c r="H8570" s="154">
        <v>18.940000000000001</v>
      </c>
      <c r="I8570" s="155"/>
      <c r="L8570" s="150"/>
      <c r="M8570" s="156"/>
      <c r="T8570" s="157"/>
      <c r="AT8570" s="152" t="s">
        <v>197</v>
      </c>
      <c r="AU8570" s="152" t="s">
        <v>94</v>
      </c>
      <c r="AV8570" s="12" t="s">
        <v>94</v>
      </c>
      <c r="AW8570" s="12" t="s">
        <v>40</v>
      </c>
      <c r="AX8570" s="12" t="s">
        <v>84</v>
      </c>
      <c r="AY8570" s="152" t="s">
        <v>174</v>
      </c>
    </row>
    <row r="8571" spans="2:51" s="14" customFormat="1" x14ac:dyDescent="0.2">
      <c r="B8571" s="170"/>
      <c r="D8571" s="151" t="s">
        <v>197</v>
      </c>
      <c r="E8571" s="171" t="s">
        <v>1</v>
      </c>
      <c r="F8571" s="172" t="s">
        <v>739</v>
      </c>
      <c r="H8571" s="171" t="s">
        <v>1</v>
      </c>
      <c r="I8571" s="173"/>
      <c r="L8571" s="170"/>
      <c r="M8571" s="174"/>
      <c r="T8571" s="175"/>
      <c r="AT8571" s="171" t="s">
        <v>197</v>
      </c>
      <c r="AU8571" s="171" t="s">
        <v>94</v>
      </c>
      <c r="AV8571" s="14" t="s">
        <v>92</v>
      </c>
      <c r="AW8571" s="14" t="s">
        <v>40</v>
      </c>
      <c r="AX8571" s="14" t="s">
        <v>84</v>
      </c>
      <c r="AY8571" s="171" t="s">
        <v>174</v>
      </c>
    </row>
    <row r="8572" spans="2:51" s="12" customFormat="1" x14ac:dyDescent="0.2">
      <c r="B8572" s="150"/>
      <c r="D8572" s="151" t="s">
        <v>197</v>
      </c>
      <c r="E8572" s="152" t="s">
        <v>1</v>
      </c>
      <c r="F8572" s="153" t="s">
        <v>719</v>
      </c>
      <c r="H8572" s="154">
        <v>18.940000000000001</v>
      </c>
      <c r="I8572" s="155"/>
      <c r="L8572" s="150"/>
      <c r="M8572" s="156"/>
      <c r="T8572" s="157"/>
      <c r="AT8572" s="152" t="s">
        <v>197</v>
      </c>
      <c r="AU8572" s="152" t="s">
        <v>94</v>
      </c>
      <c r="AV8572" s="12" t="s">
        <v>94</v>
      </c>
      <c r="AW8572" s="12" t="s">
        <v>40</v>
      </c>
      <c r="AX8572" s="12" t="s">
        <v>84</v>
      </c>
      <c r="AY8572" s="152" t="s">
        <v>174</v>
      </c>
    </row>
    <row r="8573" spans="2:51" s="14" customFormat="1" x14ac:dyDescent="0.2">
      <c r="B8573" s="170"/>
      <c r="D8573" s="151" t="s">
        <v>197</v>
      </c>
      <c r="E8573" s="171" t="s">
        <v>1</v>
      </c>
      <c r="F8573" s="172" t="s">
        <v>740</v>
      </c>
      <c r="H8573" s="171" t="s">
        <v>1</v>
      </c>
      <c r="I8573" s="173"/>
      <c r="L8573" s="170"/>
      <c r="M8573" s="174"/>
      <c r="T8573" s="175"/>
      <c r="AT8573" s="171" t="s">
        <v>197</v>
      </c>
      <c r="AU8573" s="171" t="s">
        <v>94</v>
      </c>
      <c r="AV8573" s="14" t="s">
        <v>92</v>
      </c>
      <c r="AW8573" s="14" t="s">
        <v>40</v>
      </c>
      <c r="AX8573" s="14" t="s">
        <v>84</v>
      </c>
      <c r="AY8573" s="171" t="s">
        <v>174</v>
      </c>
    </row>
    <row r="8574" spans="2:51" s="12" customFormat="1" x14ac:dyDescent="0.2">
      <c r="B8574" s="150"/>
      <c r="D8574" s="151" t="s">
        <v>197</v>
      </c>
      <c r="E8574" s="152" t="s">
        <v>1</v>
      </c>
      <c r="F8574" s="153" t="s">
        <v>719</v>
      </c>
      <c r="H8574" s="154">
        <v>18.940000000000001</v>
      </c>
      <c r="I8574" s="155"/>
      <c r="L8574" s="150"/>
      <c r="M8574" s="156"/>
      <c r="T8574" s="157"/>
      <c r="AT8574" s="152" t="s">
        <v>197</v>
      </c>
      <c r="AU8574" s="152" t="s">
        <v>94</v>
      </c>
      <c r="AV8574" s="12" t="s">
        <v>94</v>
      </c>
      <c r="AW8574" s="12" t="s">
        <v>40</v>
      </c>
      <c r="AX8574" s="12" t="s">
        <v>84</v>
      </c>
      <c r="AY8574" s="152" t="s">
        <v>174</v>
      </c>
    </row>
    <row r="8575" spans="2:51" s="14" customFormat="1" x14ac:dyDescent="0.2">
      <c r="B8575" s="170"/>
      <c r="D8575" s="151" t="s">
        <v>197</v>
      </c>
      <c r="E8575" s="171" t="s">
        <v>1</v>
      </c>
      <c r="F8575" s="172" t="s">
        <v>741</v>
      </c>
      <c r="H8575" s="171" t="s">
        <v>1</v>
      </c>
      <c r="I8575" s="173"/>
      <c r="L8575" s="170"/>
      <c r="M8575" s="174"/>
      <c r="T8575" s="175"/>
      <c r="AT8575" s="171" t="s">
        <v>197</v>
      </c>
      <c r="AU8575" s="171" t="s">
        <v>94</v>
      </c>
      <c r="AV8575" s="14" t="s">
        <v>92</v>
      </c>
      <c r="AW8575" s="14" t="s">
        <v>40</v>
      </c>
      <c r="AX8575" s="14" t="s">
        <v>84</v>
      </c>
      <c r="AY8575" s="171" t="s">
        <v>174</v>
      </c>
    </row>
    <row r="8576" spans="2:51" s="12" customFormat="1" x14ac:dyDescent="0.2">
      <c r="B8576" s="150"/>
      <c r="D8576" s="151" t="s">
        <v>197</v>
      </c>
      <c r="E8576" s="152" t="s">
        <v>1</v>
      </c>
      <c r="F8576" s="153" t="s">
        <v>719</v>
      </c>
      <c r="H8576" s="154">
        <v>18.940000000000001</v>
      </c>
      <c r="I8576" s="155"/>
      <c r="L8576" s="150"/>
      <c r="M8576" s="156"/>
      <c r="T8576" s="157"/>
      <c r="AT8576" s="152" t="s">
        <v>197</v>
      </c>
      <c r="AU8576" s="152" t="s">
        <v>94</v>
      </c>
      <c r="AV8576" s="12" t="s">
        <v>94</v>
      </c>
      <c r="AW8576" s="12" t="s">
        <v>40</v>
      </c>
      <c r="AX8576" s="12" t="s">
        <v>84</v>
      </c>
      <c r="AY8576" s="152" t="s">
        <v>174</v>
      </c>
    </row>
    <row r="8577" spans="2:65" s="15" customFormat="1" x14ac:dyDescent="0.2">
      <c r="B8577" s="189"/>
      <c r="D8577" s="151" t="s">
        <v>197</v>
      </c>
      <c r="E8577" s="190" t="s">
        <v>1</v>
      </c>
      <c r="F8577" s="191" t="s">
        <v>329</v>
      </c>
      <c r="H8577" s="192">
        <v>784.05000000000041</v>
      </c>
      <c r="I8577" s="193"/>
      <c r="L8577" s="189"/>
      <c r="M8577" s="194"/>
      <c r="T8577" s="195"/>
      <c r="AT8577" s="190" t="s">
        <v>197</v>
      </c>
      <c r="AU8577" s="190" t="s">
        <v>94</v>
      </c>
      <c r="AV8577" s="15" t="s">
        <v>190</v>
      </c>
      <c r="AW8577" s="15" t="s">
        <v>40</v>
      </c>
      <c r="AX8577" s="15" t="s">
        <v>84</v>
      </c>
      <c r="AY8577" s="190" t="s">
        <v>174</v>
      </c>
    </row>
    <row r="8578" spans="2:65" s="13" customFormat="1" x14ac:dyDescent="0.2">
      <c r="B8578" s="158"/>
      <c r="D8578" s="151" t="s">
        <v>197</v>
      </c>
      <c r="E8578" s="159" t="s">
        <v>1</v>
      </c>
      <c r="F8578" s="160" t="s">
        <v>199</v>
      </c>
      <c r="H8578" s="161">
        <v>849.35000000000059</v>
      </c>
      <c r="I8578" s="162"/>
      <c r="L8578" s="158"/>
      <c r="M8578" s="163"/>
      <c r="T8578" s="164"/>
      <c r="AT8578" s="159" t="s">
        <v>197</v>
      </c>
      <c r="AU8578" s="159" t="s">
        <v>94</v>
      </c>
      <c r="AV8578" s="13" t="s">
        <v>182</v>
      </c>
      <c r="AW8578" s="13" t="s">
        <v>40</v>
      </c>
      <c r="AX8578" s="13" t="s">
        <v>92</v>
      </c>
      <c r="AY8578" s="159" t="s">
        <v>174</v>
      </c>
    </row>
    <row r="8579" spans="2:65" s="1" customFormat="1" ht="24.2" customHeight="1" x14ac:dyDescent="0.2">
      <c r="B8579" s="33"/>
      <c r="C8579" s="176" t="s">
        <v>4511</v>
      </c>
      <c r="D8579" s="176" t="s">
        <v>321</v>
      </c>
      <c r="E8579" s="177" t="s">
        <v>4512</v>
      </c>
      <c r="F8579" s="178" t="s">
        <v>4513</v>
      </c>
      <c r="G8579" s="179" t="s">
        <v>249</v>
      </c>
      <c r="H8579" s="180">
        <v>934.28499999999997</v>
      </c>
      <c r="I8579" s="181"/>
      <c r="J8579" s="182">
        <f>ROUND(I8579*H8579,2)</f>
        <v>0</v>
      </c>
      <c r="K8579" s="178" t="s">
        <v>1</v>
      </c>
      <c r="L8579" s="183"/>
      <c r="M8579" s="184" t="s">
        <v>1</v>
      </c>
      <c r="N8579" s="185" t="s">
        <v>50</v>
      </c>
      <c r="P8579" s="146">
        <f>O8579*H8579</f>
        <v>0</v>
      </c>
      <c r="Q8579" s="146">
        <v>2.8300000000000001E-3</v>
      </c>
      <c r="R8579" s="146">
        <f>Q8579*H8579</f>
        <v>2.64402655</v>
      </c>
      <c r="S8579" s="146">
        <v>0</v>
      </c>
      <c r="T8579" s="147">
        <f>S8579*H8579</f>
        <v>0</v>
      </c>
      <c r="AR8579" s="148" t="s">
        <v>887</v>
      </c>
      <c r="AT8579" s="148" t="s">
        <v>321</v>
      </c>
      <c r="AU8579" s="148" t="s">
        <v>94</v>
      </c>
      <c r="AY8579" s="17" t="s">
        <v>174</v>
      </c>
      <c r="BE8579" s="149">
        <f>IF(N8579="základní",J8579,0)</f>
        <v>0</v>
      </c>
      <c r="BF8579" s="149">
        <f>IF(N8579="snížená",J8579,0)</f>
        <v>0</v>
      </c>
      <c r="BG8579" s="149">
        <f>IF(N8579="zákl. přenesená",J8579,0)</f>
        <v>0</v>
      </c>
      <c r="BH8579" s="149">
        <f>IF(N8579="sníž. přenesená",J8579,0)</f>
        <v>0</v>
      </c>
      <c r="BI8579" s="149">
        <f>IF(N8579="nulová",J8579,0)</f>
        <v>0</v>
      </c>
      <c r="BJ8579" s="17" t="s">
        <v>94</v>
      </c>
      <c r="BK8579" s="149">
        <f>ROUND(I8579*H8579,2)</f>
        <v>0</v>
      </c>
      <c r="BL8579" s="17" t="s">
        <v>330</v>
      </c>
      <c r="BM8579" s="148" t="s">
        <v>4514</v>
      </c>
    </row>
    <row r="8580" spans="2:65" s="1" customFormat="1" ht="78" x14ac:dyDescent="0.2">
      <c r="B8580" s="33"/>
      <c r="D8580" s="151" t="s">
        <v>325</v>
      </c>
      <c r="F8580" s="186" t="s">
        <v>4515</v>
      </c>
      <c r="I8580" s="187"/>
      <c r="L8580" s="33"/>
      <c r="M8580" s="188"/>
      <c r="T8580" s="57"/>
      <c r="AT8580" s="17" t="s">
        <v>325</v>
      </c>
      <c r="AU8580" s="17" t="s">
        <v>94</v>
      </c>
    </row>
    <row r="8581" spans="2:65" s="12" customFormat="1" x14ac:dyDescent="0.2">
      <c r="B8581" s="150"/>
      <c r="D8581" s="151" t="s">
        <v>197</v>
      </c>
      <c r="F8581" s="153" t="s">
        <v>4516</v>
      </c>
      <c r="H8581" s="154">
        <v>934.28499999999997</v>
      </c>
      <c r="I8581" s="155"/>
      <c r="L8581" s="150"/>
      <c r="M8581" s="156"/>
      <c r="T8581" s="157"/>
      <c r="AT8581" s="152" t="s">
        <v>197</v>
      </c>
      <c r="AU8581" s="152" t="s">
        <v>94</v>
      </c>
      <c r="AV8581" s="12" t="s">
        <v>94</v>
      </c>
      <c r="AW8581" s="12" t="s">
        <v>4</v>
      </c>
      <c r="AX8581" s="12" t="s">
        <v>92</v>
      </c>
      <c r="AY8581" s="152" t="s">
        <v>174</v>
      </c>
    </row>
    <row r="8582" spans="2:65" s="1" customFormat="1" ht="21.75" customHeight="1" x14ac:dyDescent="0.2">
      <c r="B8582" s="33"/>
      <c r="C8582" s="137" t="s">
        <v>4517</v>
      </c>
      <c r="D8582" s="137" t="s">
        <v>177</v>
      </c>
      <c r="E8582" s="138" t="s">
        <v>4518</v>
      </c>
      <c r="F8582" s="139" t="s">
        <v>4519</v>
      </c>
      <c r="G8582" s="140" t="s">
        <v>352</v>
      </c>
      <c r="H8582" s="141">
        <v>618.85</v>
      </c>
      <c r="I8582" s="142"/>
      <c r="J8582" s="143">
        <f>ROUND(I8582*H8582,2)</f>
        <v>0</v>
      </c>
      <c r="K8582" s="139" t="s">
        <v>181</v>
      </c>
      <c r="L8582" s="33"/>
      <c r="M8582" s="144" t="s">
        <v>1</v>
      </c>
      <c r="N8582" s="145" t="s">
        <v>50</v>
      </c>
      <c r="P8582" s="146">
        <f>O8582*H8582</f>
        <v>0</v>
      </c>
      <c r="Q8582" s="146">
        <v>1.0000000000000001E-5</v>
      </c>
      <c r="R8582" s="146">
        <f>Q8582*H8582</f>
        <v>6.1885000000000004E-3</v>
      </c>
      <c r="S8582" s="146">
        <v>0</v>
      </c>
      <c r="T8582" s="147">
        <f>S8582*H8582</f>
        <v>0</v>
      </c>
      <c r="AR8582" s="148" t="s">
        <v>330</v>
      </c>
      <c r="AT8582" s="148" t="s">
        <v>177</v>
      </c>
      <c r="AU8582" s="148" t="s">
        <v>94</v>
      </c>
      <c r="AY8582" s="17" t="s">
        <v>174</v>
      </c>
      <c r="BE8582" s="149">
        <f>IF(N8582="základní",J8582,0)</f>
        <v>0</v>
      </c>
      <c r="BF8582" s="149">
        <f>IF(N8582="snížená",J8582,0)</f>
        <v>0</v>
      </c>
      <c r="BG8582" s="149">
        <f>IF(N8582="zákl. přenesená",J8582,0)</f>
        <v>0</v>
      </c>
      <c r="BH8582" s="149">
        <f>IF(N8582="sníž. přenesená",J8582,0)</f>
        <v>0</v>
      </c>
      <c r="BI8582" s="149">
        <f>IF(N8582="nulová",J8582,0)</f>
        <v>0</v>
      </c>
      <c r="BJ8582" s="17" t="s">
        <v>94</v>
      </c>
      <c r="BK8582" s="149">
        <f>ROUND(I8582*H8582,2)</f>
        <v>0</v>
      </c>
      <c r="BL8582" s="17" t="s">
        <v>330</v>
      </c>
      <c r="BM8582" s="148" t="s">
        <v>4520</v>
      </c>
    </row>
    <row r="8583" spans="2:65" s="14" customFormat="1" x14ac:dyDescent="0.2">
      <c r="B8583" s="170"/>
      <c r="D8583" s="151" t="s">
        <v>197</v>
      </c>
      <c r="E8583" s="171" t="s">
        <v>1</v>
      </c>
      <c r="F8583" s="172" t="s">
        <v>707</v>
      </c>
      <c r="H8583" s="171" t="s">
        <v>1</v>
      </c>
      <c r="I8583" s="173"/>
      <c r="L8583" s="170"/>
      <c r="M8583" s="174"/>
      <c r="T8583" s="175"/>
      <c r="AT8583" s="171" t="s">
        <v>197</v>
      </c>
      <c r="AU8583" s="171" t="s">
        <v>94</v>
      </c>
      <c r="AV8583" s="14" t="s">
        <v>92</v>
      </c>
      <c r="AW8583" s="14" t="s">
        <v>40</v>
      </c>
      <c r="AX8583" s="14" t="s">
        <v>84</v>
      </c>
      <c r="AY8583" s="171" t="s">
        <v>174</v>
      </c>
    </row>
    <row r="8584" spans="2:65" s="14" customFormat="1" x14ac:dyDescent="0.2">
      <c r="B8584" s="170"/>
      <c r="D8584" s="151" t="s">
        <v>197</v>
      </c>
      <c r="E8584" s="171" t="s">
        <v>1</v>
      </c>
      <c r="F8584" s="172" t="s">
        <v>708</v>
      </c>
      <c r="H8584" s="171" t="s">
        <v>1</v>
      </c>
      <c r="I8584" s="173"/>
      <c r="L8584" s="170"/>
      <c r="M8584" s="174"/>
      <c r="T8584" s="175"/>
      <c r="AT8584" s="171" t="s">
        <v>197</v>
      </c>
      <c r="AU8584" s="171" t="s">
        <v>94</v>
      </c>
      <c r="AV8584" s="14" t="s">
        <v>92</v>
      </c>
      <c r="AW8584" s="14" t="s">
        <v>40</v>
      </c>
      <c r="AX8584" s="14" t="s">
        <v>84</v>
      </c>
      <c r="AY8584" s="171" t="s">
        <v>174</v>
      </c>
    </row>
    <row r="8585" spans="2:65" s="12" customFormat="1" x14ac:dyDescent="0.2">
      <c r="B8585" s="150"/>
      <c r="D8585" s="151" t="s">
        <v>197</v>
      </c>
      <c r="E8585" s="152" t="s">
        <v>1</v>
      </c>
      <c r="F8585" s="153" t="s">
        <v>4521</v>
      </c>
      <c r="H8585" s="154">
        <v>37.965000000000003</v>
      </c>
      <c r="I8585" s="155"/>
      <c r="L8585" s="150"/>
      <c r="M8585" s="156"/>
      <c r="T8585" s="157"/>
      <c r="AT8585" s="152" t="s">
        <v>197</v>
      </c>
      <c r="AU8585" s="152" t="s">
        <v>94</v>
      </c>
      <c r="AV8585" s="12" t="s">
        <v>94</v>
      </c>
      <c r="AW8585" s="12" t="s">
        <v>40</v>
      </c>
      <c r="AX8585" s="12" t="s">
        <v>84</v>
      </c>
      <c r="AY8585" s="152" t="s">
        <v>174</v>
      </c>
    </row>
    <row r="8586" spans="2:65" s="15" customFormat="1" x14ac:dyDescent="0.2">
      <c r="B8586" s="189"/>
      <c r="D8586" s="151" t="s">
        <v>197</v>
      </c>
      <c r="E8586" s="190" t="s">
        <v>1</v>
      </c>
      <c r="F8586" s="191" t="s">
        <v>329</v>
      </c>
      <c r="H8586" s="192">
        <v>37.965000000000003</v>
      </c>
      <c r="I8586" s="193"/>
      <c r="L8586" s="189"/>
      <c r="M8586" s="194"/>
      <c r="T8586" s="195"/>
      <c r="AT8586" s="190" t="s">
        <v>197</v>
      </c>
      <c r="AU8586" s="190" t="s">
        <v>94</v>
      </c>
      <c r="AV8586" s="15" t="s">
        <v>190</v>
      </c>
      <c r="AW8586" s="15" t="s">
        <v>40</v>
      </c>
      <c r="AX8586" s="15" t="s">
        <v>84</v>
      </c>
      <c r="AY8586" s="190" t="s">
        <v>174</v>
      </c>
    </row>
    <row r="8587" spans="2:65" s="14" customFormat="1" x14ac:dyDescent="0.2">
      <c r="B8587" s="170"/>
      <c r="D8587" s="151" t="s">
        <v>197</v>
      </c>
      <c r="E8587" s="171" t="s">
        <v>1</v>
      </c>
      <c r="F8587" s="172" t="s">
        <v>710</v>
      </c>
      <c r="H8587" s="171" t="s">
        <v>1</v>
      </c>
      <c r="I8587" s="173"/>
      <c r="L8587" s="170"/>
      <c r="M8587" s="174"/>
      <c r="T8587" s="175"/>
      <c r="AT8587" s="171" t="s">
        <v>197</v>
      </c>
      <c r="AU8587" s="171" t="s">
        <v>94</v>
      </c>
      <c r="AV8587" s="14" t="s">
        <v>92</v>
      </c>
      <c r="AW8587" s="14" t="s">
        <v>40</v>
      </c>
      <c r="AX8587" s="14" t="s">
        <v>84</v>
      </c>
      <c r="AY8587" s="171" t="s">
        <v>174</v>
      </c>
    </row>
    <row r="8588" spans="2:65" s="14" customFormat="1" x14ac:dyDescent="0.2">
      <c r="B8588" s="170"/>
      <c r="D8588" s="151" t="s">
        <v>197</v>
      </c>
      <c r="E8588" s="171" t="s">
        <v>1</v>
      </c>
      <c r="F8588" s="172" t="s">
        <v>708</v>
      </c>
      <c r="H8588" s="171" t="s">
        <v>1</v>
      </c>
      <c r="I8588" s="173"/>
      <c r="L8588" s="170"/>
      <c r="M8588" s="174"/>
      <c r="T8588" s="175"/>
      <c r="AT8588" s="171" t="s">
        <v>197</v>
      </c>
      <c r="AU8588" s="171" t="s">
        <v>94</v>
      </c>
      <c r="AV8588" s="14" t="s">
        <v>92</v>
      </c>
      <c r="AW8588" s="14" t="s">
        <v>40</v>
      </c>
      <c r="AX8588" s="14" t="s">
        <v>84</v>
      </c>
      <c r="AY8588" s="171" t="s">
        <v>174</v>
      </c>
    </row>
    <row r="8589" spans="2:65" s="12" customFormat="1" x14ac:dyDescent="0.2">
      <c r="B8589" s="150"/>
      <c r="D8589" s="151" t="s">
        <v>197</v>
      </c>
      <c r="E8589" s="152" t="s">
        <v>1</v>
      </c>
      <c r="F8589" s="153" t="s">
        <v>4522</v>
      </c>
      <c r="H8589" s="154">
        <v>30.565000000000001</v>
      </c>
      <c r="I8589" s="155"/>
      <c r="L8589" s="150"/>
      <c r="M8589" s="156"/>
      <c r="T8589" s="157"/>
      <c r="AT8589" s="152" t="s">
        <v>197</v>
      </c>
      <c r="AU8589" s="152" t="s">
        <v>94</v>
      </c>
      <c r="AV8589" s="12" t="s">
        <v>94</v>
      </c>
      <c r="AW8589" s="12" t="s">
        <v>40</v>
      </c>
      <c r="AX8589" s="12" t="s">
        <v>84</v>
      </c>
      <c r="AY8589" s="152" t="s">
        <v>174</v>
      </c>
    </row>
    <row r="8590" spans="2:65" s="14" customFormat="1" x14ac:dyDescent="0.2">
      <c r="B8590" s="170"/>
      <c r="D8590" s="151" t="s">
        <v>197</v>
      </c>
      <c r="E8590" s="171" t="s">
        <v>1</v>
      </c>
      <c r="F8590" s="172" t="s">
        <v>712</v>
      </c>
      <c r="H8590" s="171" t="s">
        <v>1</v>
      </c>
      <c r="I8590" s="173"/>
      <c r="L8590" s="170"/>
      <c r="M8590" s="174"/>
      <c r="T8590" s="175"/>
      <c r="AT8590" s="171" t="s">
        <v>197</v>
      </c>
      <c r="AU8590" s="171" t="s">
        <v>94</v>
      </c>
      <c r="AV8590" s="14" t="s">
        <v>92</v>
      </c>
      <c r="AW8590" s="14" t="s">
        <v>40</v>
      </c>
      <c r="AX8590" s="14" t="s">
        <v>84</v>
      </c>
      <c r="AY8590" s="171" t="s">
        <v>174</v>
      </c>
    </row>
    <row r="8591" spans="2:65" s="12" customFormat="1" x14ac:dyDescent="0.2">
      <c r="B8591" s="150"/>
      <c r="D8591" s="151" t="s">
        <v>197</v>
      </c>
      <c r="E8591" s="152" t="s">
        <v>1</v>
      </c>
      <c r="F8591" s="153" t="s">
        <v>4523</v>
      </c>
      <c r="H8591" s="154">
        <v>8.5649999999999995</v>
      </c>
      <c r="I8591" s="155"/>
      <c r="L8591" s="150"/>
      <c r="M8591" s="156"/>
      <c r="T8591" s="157"/>
      <c r="AT8591" s="152" t="s">
        <v>197</v>
      </c>
      <c r="AU8591" s="152" t="s">
        <v>94</v>
      </c>
      <c r="AV8591" s="12" t="s">
        <v>94</v>
      </c>
      <c r="AW8591" s="12" t="s">
        <v>40</v>
      </c>
      <c r="AX8591" s="12" t="s">
        <v>84</v>
      </c>
      <c r="AY8591" s="152" t="s">
        <v>174</v>
      </c>
    </row>
    <row r="8592" spans="2:65" s="14" customFormat="1" x14ac:dyDescent="0.2">
      <c r="B8592" s="170"/>
      <c r="D8592" s="151" t="s">
        <v>197</v>
      </c>
      <c r="E8592" s="171" t="s">
        <v>1</v>
      </c>
      <c r="F8592" s="172" t="s">
        <v>714</v>
      </c>
      <c r="H8592" s="171" t="s">
        <v>1</v>
      </c>
      <c r="I8592" s="173"/>
      <c r="L8592" s="170"/>
      <c r="M8592" s="174"/>
      <c r="T8592" s="175"/>
      <c r="AT8592" s="171" t="s">
        <v>197</v>
      </c>
      <c r="AU8592" s="171" t="s">
        <v>94</v>
      </c>
      <c r="AV8592" s="14" t="s">
        <v>92</v>
      </c>
      <c r="AW8592" s="14" t="s">
        <v>40</v>
      </c>
      <c r="AX8592" s="14" t="s">
        <v>84</v>
      </c>
      <c r="AY8592" s="171" t="s">
        <v>174</v>
      </c>
    </row>
    <row r="8593" spans="2:51" s="12" customFormat="1" x14ac:dyDescent="0.2">
      <c r="B8593" s="150"/>
      <c r="D8593" s="151" t="s">
        <v>197</v>
      </c>
      <c r="E8593" s="152" t="s">
        <v>1</v>
      </c>
      <c r="F8593" s="153" t="s">
        <v>4524</v>
      </c>
      <c r="H8593" s="154">
        <v>64.924999999999997</v>
      </c>
      <c r="I8593" s="155"/>
      <c r="L8593" s="150"/>
      <c r="M8593" s="156"/>
      <c r="T8593" s="157"/>
      <c r="AT8593" s="152" t="s">
        <v>197</v>
      </c>
      <c r="AU8593" s="152" t="s">
        <v>94</v>
      </c>
      <c r="AV8593" s="12" t="s">
        <v>94</v>
      </c>
      <c r="AW8593" s="12" t="s">
        <v>40</v>
      </c>
      <c r="AX8593" s="12" t="s">
        <v>84</v>
      </c>
      <c r="AY8593" s="152" t="s">
        <v>174</v>
      </c>
    </row>
    <row r="8594" spans="2:51" s="14" customFormat="1" x14ac:dyDescent="0.2">
      <c r="B8594" s="170"/>
      <c r="D8594" s="151" t="s">
        <v>197</v>
      </c>
      <c r="E8594" s="171" t="s">
        <v>1</v>
      </c>
      <c r="F8594" s="172" t="s">
        <v>716</v>
      </c>
      <c r="H8594" s="171" t="s">
        <v>1</v>
      </c>
      <c r="I8594" s="173"/>
      <c r="L8594" s="170"/>
      <c r="M8594" s="174"/>
      <c r="T8594" s="175"/>
      <c r="AT8594" s="171" t="s">
        <v>197</v>
      </c>
      <c r="AU8594" s="171" t="s">
        <v>94</v>
      </c>
      <c r="AV8594" s="14" t="s">
        <v>92</v>
      </c>
      <c r="AW8594" s="14" t="s">
        <v>40</v>
      </c>
      <c r="AX8594" s="14" t="s">
        <v>84</v>
      </c>
      <c r="AY8594" s="171" t="s">
        <v>174</v>
      </c>
    </row>
    <row r="8595" spans="2:51" s="12" customFormat="1" x14ac:dyDescent="0.2">
      <c r="B8595" s="150"/>
      <c r="D8595" s="151" t="s">
        <v>197</v>
      </c>
      <c r="E8595" s="152" t="s">
        <v>1</v>
      </c>
      <c r="F8595" s="153" t="s">
        <v>4525</v>
      </c>
      <c r="H8595" s="154">
        <v>19.309999999999999</v>
      </c>
      <c r="I8595" s="155"/>
      <c r="L8595" s="150"/>
      <c r="M8595" s="156"/>
      <c r="T8595" s="157"/>
      <c r="AT8595" s="152" t="s">
        <v>197</v>
      </c>
      <c r="AU8595" s="152" t="s">
        <v>94</v>
      </c>
      <c r="AV8595" s="12" t="s">
        <v>94</v>
      </c>
      <c r="AW8595" s="12" t="s">
        <v>40</v>
      </c>
      <c r="AX8595" s="12" t="s">
        <v>84</v>
      </c>
      <c r="AY8595" s="152" t="s">
        <v>174</v>
      </c>
    </row>
    <row r="8596" spans="2:51" s="14" customFormat="1" x14ac:dyDescent="0.2">
      <c r="B8596" s="170"/>
      <c r="D8596" s="151" t="s">
        <v>197</v>
      </c>
      <c r="E8596" s="171" t="s">
        <v>1</v>
      </c>
      <c r="F8596" s="172" t="s">
        <v>718</v>
      </c>
      <c r="H8596" s="171" t="s">
        <v>1</v>
      </c>
      <c r="I8596" s="173"/>
      <c r="L8596" s="170"/>
      <c r="M8596" s="174"/>
      <c r="T8596" s="175"/>
      <c r="AT8596" s="171" t="s">
        <v>197</v>
      </c>
      <c r="AU8596" s="171" t="s">
        <v>94</v>
      </c>
      <c r="AV8596" s="14" t="s">
        <v>92</v>
      </c>
      <c r="AW8596" s="14" t="s">
        <v>40</v>
      </c>
      <c r="AX8596" s="14" t="s">
        <v>84</v>
      </c>
      <c r="AY8596" s="171" t="s">
        <v>174</v>
      </c>
    </row>
    <row r="8597" spans="2:51" s="12" customFormat="1" x14ac:dyDescent="0.2">
      <c r="B8597" s="150"/>
      <c r="D8597" s="151" t="s">
        <v>197</v>
      </c>
      <c r="E8597" s="152" t="s">
        <v>1</v>
      </c>
      <c r="F8597" s="153" t="s">
        <v>4526</v>
      </c>
      <c r="H8597" s="154">
        <v>17.91</v>
      </c>
      <c r="I8597" s="155"/>
      <c r="L8597" s="150"/>
      <c r="M8597" s="156"/>
      <c r="T8597" s="157"/>
      <c r="AT8597" s="152" t="s">
        <v>197</v>
      </c>
      <c r="AU8597" s="152" t="s">
        <v>94</v>
      </c>
      <c r="AV8597" s="12" t="s">
        <v>94</v>
      </c>
      <c r="AW8597" s="12" t="s">
        <v>40</v>
      </c>
      <c r="AX8597" s="12" t="s">
        <v>84</v>
      </c>
      <c r="AY8597" s="152" t="s">
        <v>174</v>
      </c>
    </row>
    <row r="8598" spans="2:51" s="14" customFormat="1" x14ac:dyDescent="0.2">
      <c r="B8598" s="170"/>
      <c r="D8598" s="151" t="s">
        <v>197</v>
      </c>
      <c r="E8598" s="171" t="s">
        <v>1</v>
      </c>
      <c r="F8598" s="172" t="s">
        <v>720</v>
      </c>
      <c r="H8598" s="171" t="s">
        <v>1</v>
      </c>
      <c r="I8598" s="173"/>
      <c r="L8598" s="170"/>
      <c r="M8598" s="174"/>
      <c r="T8598" s="175"/>
      <c r="AT8598" s="171" t="s">
        <v>197</v>
      </c>
      <c r="AU8598" s="171" t="s">
        <v>94</v>
      </c>
      <c r="AV8598" s="14" t="s">
        <v>92</v>
      </c>
      <c r="AW8598" s="14" t="s">
        <v>40</v>
      </c>
      <c r="AX8598" s="14" t="s">
        <v>84</v>
      </c>
      <c r="AY8598" s="171" t="s">
        <v>174</v>
      </c>
    </row>
    <row r="8599" spans="2:51" s="12" customFormat="1" x14ac:dyDescent="0.2">
      <c r="B8599" s="150"/>
      <c r="D8599" s="151" t="s">
        <v>197</v>
      </c>
      <c r="E8599" s="152" t="s">
        <v>1</v>
      </c>
      <c r="F8599" s="153" t="s">
        <v>4526</v>
      </c>
      <c r="H8599" s="154">
        <v>17.91</v>
      </c>
      <c r="I8599" s="155"/>
      <c r="L8599" s="150"/>
      <c r="M8599" s="156"/>
      <c r="T8599" s="157"/>
      <c r="AT8599" s="152" t="s">
        <v>197</v>
      </c>
      <c r="AU8599" s="152" t="s">
        <v>94</v>
      </c>
      <c r="AV8599" s="12" t="s">
        <v>94</v>
      </c>
      <c r="AW8599" s="12" t="s">
        <v>40</v>
      </c>
      <c r="AX8599" s="12" t="s">
        <v>84</v>
      </c>
      <c r="AY8599" s="152" t="s">
        <v>174</v>
      </c>
    </row>
    <row r="8600" spans="2:51" s="14" customFormat="1" x14ac:dyDescent="0.2">
      <c r="B8600" s="170"/>
      <c r="D8600" s="151" t="s">
        <v>197</v>
      </c>
      <c r="E8600" s="171" t="s">
        <v>1</v>
      </c>
      <c r="F8600" s="172" t="s">
        <v>721</v>
      </c>
      <c r="H8600" s="171" t="s">
        <v>1</v>
      </c>
      <c r="I8600" s="173"/>
      <c r="L8600" s="170"/>
      <c r="M8600" s="174"/>
      <c r="T8600" s="175"/>
      <c r="AT8600" s="171" t="s">
        <v>197</v>
      </c>
      <c r="AU8600" s="171" t="s">
        <v>94</v>
      </c>
      <c r="AV8600" s="14" t="s">
        <v>92</v>
      </c>
      <c r="AW8600" s="14" t="s">
        <v>40</v>
      </c>
      <c r="AX8600" s="14" t="s">
        <v>84</v>
      </c>
      <c r="AY8600" s="171" t="s">
        <v>174</v>
      </c>
    </row>
    <row r="8601" spans="2:51" s="12" customFormat="1" x14ac:dyDescent="0.2">
      <c r="B8601" s="150"/>
      <c r="D8601" s="151" t="s">
        <v>197</v>
      </c>
      <c r="E8601" s="152" t="s">
        <v>1</v>
      </c>
      <c r="F8601" s="153" t="s">
        <v>4526</v>
      </c>
      <c r="H8601" s="154">
        <v>17.91</v>
      </c>
      <c r="I8601" s="155"/>
      <c r="L8601" s="150"/>
      <c r="M8601" s="156"/>
      <c r="T8601" s="157"/>
      <c r="AT8601" s="152" t="s">
        <v>197</v>
      </c>
      <c r="AU8601" s="152" t="s">
        <v>94</v>
      </c>
      <c r="AV8601" s="12" t="s">
        <v>94</v>
      </c>
      <c r="AW8601" s="12" t="s">
        <v>40</v>
      </c>
      <c r="AX8601" s="12" t="s">
        <v>84</v>
      </c>
      <c r="AY8601" s="152" t="s">
        <v>174</v>
      </c>
    </row>
    <row r="8602" spans="2:51" s="14" customFormat="1" x14ac:dyDescent="0.2">
      <c r="B8602" s="170"/>
      <c r="D8602" s="151" t="s">
        <v>197</v>
      </c>
      <c r="E8602" s="171" t="s">
        <v>1</v>
      </c>
      <c r="F8602" s="172" t="s">
        <v>722</v>
      </c>
      <c r="H8602" s="171" t="s">
        <v>1</v>
      </c>
      <c r="I8602" s="173"/>
      <c r="L8602" s="170"/>
      <c r="M8602" s="174"/>
      <c r="T8602" s="175"/>
      <c r="AT8602" s="171" t="s">
        <v>197</v>
      </c>
      <c r="AU8602" s="171" t="s">
        <v>94</v>
      </c>
      <c r="AV8602" s="14" t="s">
        <v>92</v>
      </c>
      <c r="AW8602" s="14" t="s">
        <v>40</v>
      </c>
      <c r="AX8602" s="14" t="s">
        <v>84</v>
      </c>
      <c r="AY8602" s="171" t="s">
        <v>174</v>
      </c>
    </row>
    <row r="8603" spans="2:51" s="12" customFormat="1" x14ac:dyDescent="0.2">
      <c r="B8603" s="150"/>
      <c r="D8603" s="151" t="s">
        <v>197</v>
      </c>
      <c r="E8603" s="152" t="s">
        <v>1</v>
      </c>
      <c r="F8603" s="153" t="s">
        <v>4526</v>
      </c>
      <c r="H8603" s="154">
        <v>17.91</v>
      </c>
      <c r="I8603" s="155"/>
      <c r="L8603" s="150"/>
      <c r="M8603" s="156"/>
      <c r="T8603" s="157"/>
      <c r="AT8603" s="152" t="s">
        <v>197</v>
      </c>
      <c r="AU8603" s="152" t="s">
        <v>94</v>
      </c>
      <c r="AV8603" s="12" t="s">
        <v>94</v>
      </c>
      <c r="AW8603" s="12" t="s">
        <v>40</v>
      </c>
      <c r="AX8603" s="12" t="s">
        <v>84</v>
      </c>
      <c r="AY8603" s="152" t="s">
        <v>174</v>
      </c>
    </row>
    <row r="8604" spans="2:51" s="14" customFormat="1" x14ac:dyDescent="0.2">
      <c r="B8604" s="170"/>
      <c r="D8604" s="151" t="s">
        <v>197</v>
      </c>
      <c r="E8604" s="171" t="s">
        <v>1</v>
      </c>
      <c r="F8604" s="172" t="s">
        <v>723</v>
      </c>
      <c r="H8604" s="171" t="s">
        <v>1</v>
      </c>
      <c r="I8604" s="173"/>
      <c r="L8604" s="170"/>
      <c r="M8604" s="174"/>
      <c r="T8604" s="175"/>
      <c r="AT8604" s="171" t="s">
        <v>197</v>
      </c>
      <c r="AU8604" s="171" t="s">
        <v>94</v>
      </c>
      <c r="AV8604" s="14" t="s">
        <v>92</v>
      </c>
      <c r="AW8604" s="14" t="s">
        <v>40</v>
      </c>
      <c r="AX8604" s="14" t="s">
        <v>84</v>
      </c>
      <c r="AY8604" s="171" t="s">
        <v>174</v>
      </c>
    </row>
    <row r="8605" spans="2:51" s="12" customFormat="1" x14ac:dyDescent="0.2">
      <c r="B8605" s="150"/>
      <c r="D8605" s="151" t="s">
        <v>197</v>
      </c>
      <c r="E8605" s="152" t="s">
        <v>1</v>
      </c>
      <c r="F8605" s="153" t="s">
        <v>4526</v>
      </c>
      <c r="H8605" s="154">
        <v>17.91</v>
      </c>
      <c r="I8605" s="155"/>
      <c r="L8605" s="150"/>
      <c r="M8605" s="156"/>
      <c r="T8605" s="157"/>
      <c r="AT8605" s="152" t="s">
        <v>197</v>
      </c>
      <c r="AU8605" s="152" t="s">
        <v>94</v>
      </c>
      <c r="AV8605" s="12" t="s">
        <v>94</v>
      </c>
      <c r="AW8605" s="12" t="s">
        <v>40</v>
      </c>
      <c r="AX8605" s="12" t="s">
        <v>84</v>
      </c>
      <c r="AY8605" s="152" t="s">
        <v>174</v>
      </c>
    </row>
    <row r="8606" spans="2:51" s="14" customFormat="1" x14ac:dyDescent="0.2">
      <c r="B8606" s="170"/>
      <c r="D8606" s="151" t="s">
        <v>197</v>
      </c>
      <c r="E8606" s="171" t="s">
        <v>1</v>
      </c>
      <c r="F8606" s="172" t="s">
        <v>724</v>
      </c>
      <c r="H8606" s="171" t="s">
        <v>1</v>
      </c>
      <c r="I8606" s="173"/>
      <c r="L8606" s="170"/>
      <c r="M8606" s="174"/>
      <c r="T8606" s="175"/>
      <c r="AT8606" s="171" t="s">
        <v>197</v>
      </c>
      <c r="AU8606" s="171" t="s">
        <v>94</v>
      </c>
      <c r="AV8606" s="14" t="s">
        <v>92</v>
      </c>
      <c r="AW8606" s="14" t="s">
        <v>40</v>
      </c>
      <c r="AX8606" s="14" t="s">
        <v>84</v>
      </c>
      <c r="AY8606" s="171" t="s">
        <v>174</v>
      </c>
    </row>
    <row r="8607" spans="2:51" s="12" customFormat="1" x14ac:dyDescent="0.2">
      <c r="B8607" s="150"/>
      <c r="D8607" s="151" t="s">
        <v>197</v>
      </c>
      <c r="E8607" s="152" t="s">
        <v>1</v>
      </c>
      <c r="F8607" s="153" t="s">
        <v>4523</v>
      </c>
      <c r="H8607" s="154">
        <v>8.5649999999999995</v>
      </c>
      <c r="I8607" s="155"/>
      <c r="L8607" s="150"/>
      <c r="M8607" s="156"/>
      <c r="T8607" s="157"/>
      <c r="AT8607" s="152" t="s">
        <v>197</v>
      </c>
      <c r="AU8607" s="152" t="s">
        <v>94</v>
      </c>
      <c r="AV8607" s="12" t="s">
        <v>94</v>
      </c>
      <c r="AW8607" s="12" t="s">
        <v>40</v>
      </c>
      <c r="AX8607" s="12" t="s">
        <v>84</v>
      </c>
      <c r="AY8607" s="152" t="s">
        <v>174</v>
      </c>
    </row>
    <row r="8608" spans="2:51" s="14" customFormat="1" x14ac:dyDescent="0.2">
      <c r="B8608" s="170"/>
      <c r="D8608" s="151" t="s">
        <v>197</v>
      </c>
      <c r="E8608" s="171" t="s">
        <v>1</v>
      </c>
      <c r="F8608" s="172" t="s">
        <v>725</v>
      </c>
      <c r="H8608" s="171" t="s">
        <v>1</v>
      </c>
      <c r="I8608" s="173"/>
      <c r="L8608" s="170"/>
      <c r="M8608" s="174"/>
      <c r="T8608" s="175"/>
      <c r="AT8608" s="171" t="s">
        <v>197</v>
      </c>
      <c r="AU8608" s="171" t="s">
        <v>94</v>
      </c>
      <c r="AV8608" s="14" t="s">
        <v>92</v>
      </c>
      <c r="AW8608" s="14" t="s">
        <v>40</v>
      </c>
      <c r="AX8608" s="14" t="s">
        <v>84</v>
      </c>
      <c r="AY8608" s="171" t="s">
        <v>174</v>
      </c>
    </row>
    <row r="8609" spans="2:51" s="12" customFormat="1" x14ac:dyDescent="0.2">
      <c r="B8609" s="150"/>
      <c r="D8609" s="151" t="s">
        <v>197</v>
      </c>
      <c r="E8609" s="152" t="s">
        <v>1</v>
      </c>
      <c r="F8609" s="153" t="s">
        <v>4524</v>
      </c>
      <c r="H8609" s="154">
        <v>64.924999999999997</v>
      </c>
      <c r="I8609" s="155"/>
      <c r="L8609" s="150"/>
      <c r="M8609" s="156"/>
      <c r="T8609" s="157"/>
      <c r="AT8609" s="152" t="s">
        <v>197</v>
      </c>
      <c r="AU8609" s="152" t="s">
        <v>94</v>
      </c>
      <c r="AV8609" s="12" t="s">
        <v>94</v>
      </c>
      <c r="AW8609" s="12" t="s">
        <v>40</v>
      </c>
      <c r="AX8609" s="12" t="s">
        <v>84</v>
      </c>
      <c r="AY8609" s="152" t="s">
        <v>174</v>
      </c>
    </row>
    <row r="8610" spans="2:51" s="14" customFormat="1" x14ac:dyDescent="0.2">
      <c r="B8610" s="170"/>
      <c r="D8610" s="151" t="s">
        <v>197</v>
      </c>
      <c r="E8610" s="171" t="s">
        <v>1</v>
      </c>
      <c r="F8610" s="172" t="s">
        <v>726</v>
      </c>
      <c r="H8610" s="171" t="s">
        <v>1</v>
      </c>
      <c r="I8610" s="173"/>
      <c r="L8610" s="170"/>
      <c r="M8610" s="174"/>
      <c r="T8610" s="175"/>
      <c r="AT8610" s="171" t="s">
        <v>197</v>
      </c>
      <c r="AU8610" s="171" t="s">
        <v>94</v>
      </c>
      <c r="AV8610" s="14" t="s">
        <v>92</v>
      </c>
      <c r="AW8610" s="14" t="s">
        <v>40</v>
      </c>
      <c r="AX8610" s="14" t="s">
        <v>84</v>
      </c>
      <c r="AY8610" s="171" t="s">
        <v>174</v>
      </c>
    </row>
    <row r="8611" spans="2:51" s="12" customFormat="1" x14ac:dyDescent="0.2">
      <c r="B8611" s="150"/>
      <c r="D8611" s="151" t="s">
        <v>197</v>
      </c>
      <c r="E8611" s="152" t="s">
        <v>1</v>
      </c>
      <c r="F8611" s="153" t="s">
        <v>4525</v>
      </c>
      <c r="H8611" s="154">
        <v>19.309999999999999</v>
      </c>
      <c r="I8611" s="155"/>
      <c r="L8611" s="150"/>
      <c r="M8611" s="156"/>
      <c r="T8611" s="157"/>
      <c r="AT8611" s="152" t="s">
        <v>197</v>
      </c>
      <c r="AU8611" s="152" t="s">
        <v>94</v>
      </c>
      <c r="AV8611" s="12" t="s">
        <v>94</v>
      </c>
      <c r="AW8611" s="12" t="s">
        <v>40</v>
      </c>
      <c r="AX8611" s="12" t="s">
        <v>84</v>
      </c>
      <c r="AY8611" s="152" t="s">
        <v>174</v>
      </c>
    </row>
    <row r="8612" spans="2:51" s="14" customFormat="1" x14ac:dyDescent="0.2">
      <c r="B8612" s="170"/>
      <c r="D8612" s="151" t="s">
        <v>197</v>
      </c>
      <c r="E8612" s="171" t="s">
        <v>1</v>
      </c>
      <c r="F8612" s="172" t="s">
        <v>727</v>
      </c>
      <c r="H8612" s="171" t="s">
        <v>1</v>
      </c>
      <c r="I8612" s="173"/>
      <c r="L8612" s="170"/>
      <c r="M8612" s="174"/>
      <c r="T8612" s="175"/>
      <c r="AT8612" s="171" t="s">
        <v>197</v>
      </c>
      <c r="AU8612" s="171" t="s">
        <v>94</v>
      </c>
      <c r="AV8612" s="14" t="s">
        <v>92</v>
      </c>
      <c r="AW8612" s="14" t="s">
        <v>40</v>
      </c>
      <c r="AX8612" s="14" t="s">
        <v>84</v>
      </c>
      <c r="AY8612" s="171" t="s">
        <v>174</v>
      </c>
    </row>
    <row r="8613" spans="2:51" s="12" customFormat="1" x14ac:dyDescent="0.2">
      <c r="B8613" s="150"/>
      <c r="D8613" s="151" t="s">
        <v>197</v>
      </c>
      <c r="E8613" s="152" t="s">
        <v>1</v>
      </c>
      <c r="F8613" s="153" t="s">
        <v>4526</v>
      </c>
      <c r="H8613" s="154">
        <v>17.91</v>
      </c>
      <c r="I8613" s="155"/>
      <c r="L8613" s="150"/>
      <c r="M8613" s="156"/>
      <c r="T8613" s="157"/>
      <c r="AT8613" s="152" t="s">
        <v>197</v>
      </c>
      <c r="AU8613" s="152" t="s">
        <v>94</v>
      </c>
      <c r="AV8613" s="12" t="s">
        <v>94</v>
      </c>
      <c r="AW8613" s="12" t="s">
        <v>40</v>
      </c>
      <c r="AX8613" s="12" t="s">
        <v>84</v>
      </c>
      <c r="AY8613" s="152" t="s">
        <v>174</v>
      </c>
    </row>
    <row r="8614" spans="2:51" s="14" customFormat="1" x14ac:dyDescent="0.2">
      <c r="B8614" s="170"/>
      <c r="D8614" s="151" t="s">
        <v>197</v>
      </c>
      <c r="E8614" s="171" t="s">
        <v>1</v>
      </c>
      <c r="F8614" s="172" t="s">
        <v>728</v>
      </c>
      <c r="H8614" s="171" t="s">
        <v>1</v>
      </c>
      <c r="I8614" s="173"/>
      <c r="L8614" s="170"/>
      <c r="M8614" s="174"/>
      <c r="T8614" s="175"/>
      <c r="AT8614" s="171" t="s">
        <v>197</v>
      </c>
      <c r="AU8614" s="171" t="s">
        <v>94</v>
      </c>
      <c r="AV8614" s="14" t="s">
        <v>92</v>
      </c>
      <c r="AW8614" s="14" t="s">
        <v>40</v>
      </c>
      <c r="AX8614" s="14" t="s">
        <v>84</v>
      </c>
      <c r="AY8614" s="171" t="s">
        <v>174</v>
      </c>
    </row>
    <row r="8615" spans="2:51" s="12" customFormat="1" x14ac:dyDescent="0.2">
      <c r="B8615" s="150"/>
      <c r="D8615" s="151" t="s">
        <v>197</v>
      </c>
      <c r="E8615" s="152" t="s">
        <v>1</v>
      </c>
      <c r="F8615" s="153" t="s">
        <v>4526</v>
      </c>
      <c r="H8615" s="154">
        <v>17.91</v>
      </c>
      <c r="I8615" s="155"/>
      <c r="L8615" s="150"/>
      <c r="M8615" s="156"/>
      <c r="T8615" s="157"/>
      <c r="AT8615" s="152" t="s">
        <v>197</v>
      </c>
      <c r="AU8615" s="152" t="s">
        <v>94</v>
      </c>
      <c r="AV8615" s="12" t="s">
        <v>94</v>
      </c>
      <c r="AW8615" s="12" t="s">
        <v>40</v>
      </c>
      <c r="AX8615" s="12" t="s">
        <v>84</v>
      </c>
      <c r="AY8615" s="152" t="s">
        <v>174</v>
      </c>
    </row>
    <row r="8616" spans="2:51" s="14" customFormat="1" x14ac:dyDescent="0.2">
      <c r="B8616" s="170"/>
      <c r="D8616" s="151" t="s">
        <v>197</v>
      </c>
      <c r="E8616" s="171" t="s">
        <v>1</v>
      </c>
      <c r="F8616" s="172" t="s">
        <v>729</v>
      </c>
      <c r="H8616" s="171" t="s">
        <v>1</v>
      </c>
      <c r="I8616" s="173"/>
      <c r="L8616" s="170"/>
      <c r="M8616" s="174"/>
      <c r="T8616" s="175"/>
      <c r="AT8616" s="171" t="s">
        <v>197</v>
      </c>
      <c r="AU8616" s="171" t="s">
        <v>94</v>
      </c>
      <c r="AV8616" s="14" t="s">
        <v>92</v>
      </c>
      <c r="AW8616" s="14" t="s">
        <v>40</v>
      </c>
      <c r="AX8616" s="14" t="s">
        <v>84</v>
      </c>
      <c r="AY8616" s="171" t="s">
        <v>174</v>
      </c>
    </row>
    <row r="8617" spans="2:51" s="12" customFormat="1" x14ac:dyDescent="0.2">
      <c r="B8617" s="150"/>
      <c r="D8617" s="151" t="s">
        <v>197</v>
      </c>
      <c r="E8617" s="152" t="s">
        <v>1</v>
      </c>
      <c r="F8617" s="153" t="s">
        <v>4526</v>
      </c>
      <c r="H8617" s="154">
        <v>17.91</v>
      </c>
      <c r="I8617" s="155"/>
      <c r="L8617" s="150"/>
      <c r="M8617" s="156"/>
      <c r="T8617" s="157"/>
      <c r="AT8617" s="152" t="s">
        <v>197</v>
      </c>
      <c r="AU8617" s="152" t="s">
        <v>94</v>
      </c>
      <c r="AV8617" s="12" t="s">
        <v>94</v>
      </c>
      <c r="AW8617" s="12" t="s">
        <v>40</v>
      </c>
      <c r="AX8617" s="12" t="s">
        <v>84</v>
      </c>
      <c r="AY8617" s="152" t="s">
        <v>174</v>
      </c>
    </row>
    <row r="8618" spans="2:51" s="14" customFormat="1" x14ac:dyDescent="0.2">
      <c r="B8618" s="170"/>
      <c r="D8618" s="151" t="s">
        <v>197</v>
      </c>
      <c r="E8618" s="171" t="s">
        <v>1</v>
      </c>
      <c r="F8618" s="172" t="s">
        <v>730</v>
      </c>
      <c r="H8618" s="171" t="s">
        <v>1</v>
      </c>
      <c r="I8618" s="173"/>
      <c r="L8618" s="170"/>
      <c r="M8618" s="174"/>
      <c r="T8618" s="175"/>
      <c r="AT8618" s="171" t="s">
        <v>197</v>
      </c>
      <c r="AU8618" s="171" t="s">
        <v>94</v>
      </c>
      <c r="AV8618" s="14" t="s">
        <v>92</v>
      </c>
      <c r="AW8618" s="14" t="s">
        <v>40</v>
      </c>
      <c r="AX8618" s="14" t="s">
        <v>84</v>
      </c>
      <c r="AY8618" s="171" t="s">
        <v>174</v>
      </c>
    </row>
    <row r="8619" spans="2:51" s="12" customFormat="1" x14ac:dyDescent="0.2">
      <c r="B8619" s="150"/>
      <c r="D8619" s="151" t="s">
        <v>197</v>
      </c>
      <c r="E8619" s="152" t="s">
        <v>1</v>
      </c>
      <c r="F8619" s="153" t="s">
        <v>4526</v>
      </c>
      <c r="H8619" s="154">
        <v>17.91</v>
      </c>
      <c r="I8619" s="155"/>
      <c r="L8619" s="150"/>
      <c r="M8619" s="156"/>
      <c r="T8619" s="157"/>
      <c r="AT8619" s="152" t="s">
        <v>197</v>
      </c>
      <c r="AU8619" s="152" t="s">
        <v>94</v>
      </c>
      <c r="AV8619" s="12" t="s">
        <v>94</v>
      </c>
      <c r="AW8619" s="12" t="s">
        <v>40</v>
      </c>
      <c r="AX8619" s="12" t="s">
        <v>84</v>
      </c>
      <c r="AY8619" s="152" t="s">
        <v>174</v>
      </c>
    </row>
    <row r="8620" spans="2:51" s="14" customFormat="1" x14ac:dyDescent="0.2">
      <c r="B8620" s="170"/>
      <c r="D8620" s="151" t="s">
        <v>197</v>
      </c>
      <c r="E8620" s="171" t="s">
        <v>1</v>
      </c>
      <c r="F8620" s="172" t="s">
        <v>731</v>
      </c>
      <c r="H8620" s="171" t="s">
        <v>1</v>
      </c>
      <c r="I8620" s="173"/>
      <c r="L8620" s="170"/>
      <c r="M8620" s="174"/>
      <c r="T8620" s="175"/>
      <c r="AT8620" s="171" t="s">
        <v>197</v>
      </c>
      <c r="AU8620" s="171" t="s">
        <v>94</v>
      </c>
      <c r="AV8620" s="14" t="s">
        <v>92</v>
      </c>
      <c r="AW8620" s="14" t="s">
        <v>40</v>
      </c>
      <c r="AX8620" s="14" t="s">
        <v>84</v>
      </c>
      <c r="AY8620" s="171" t="s">
        <v>174</v>
      </c>
    </row>
    <row r="8621" spans="2:51" s="12" customFormat="1" x14ac:dyDescent="0.2">
      <c r="B8621" s="150"/>
      <c r="D8621" s="151" t="s">
        <v>197</v>
      </c>
      <c r="E8621" s="152" t="s">
        <v>1</v>
      </c>
      <c r="F8621" s="153" t="s">
        <v>4526</v>
      </c>
      <c r="H8621" s="154">
        <v>17.91</v>
      </c>
      <c r="I8621" s="155"/>
      <c r="L8621" s="150"/>
      <c r="M8621" s="156"/>
      <c r="T8621" s="157"/>
      <c r="AT8621" s="152" t="s">
        <v>197</v>
      </c>
      <c r="AU8621" s="152" t="s">
        <v>94</v>
      </c>
      <c r="AV8621" s="12" t="s">
        <v>94</v>
      </c>
      <c r="AW8621" s="12" t="s">
        <v>40</v>
      </c>
      <c r="AX8621" s="12" t="s">
        <v>84</v>
      </c>
      <c r="AY8621" s="152" t="s">
        <v>174</v>
      </c>
    </row>
    <row r="8622" spans="2:51" s="14" customFormat="1" x14ac:dyDescent="0.2">
      <c r="B8622" s="170"/>
      <c r="D8622" s="151" t="s">
        <v>197</v>
      </c>
      <c r="E8622" s="171" t="s">
        <v>1</v>
      </c>
      <c r="F8622" s="172" t="s">
        <v>732</v>
      </c>
      <c r="H8622" s="171" t="s">
        <v>1</v>
      </c>
      <c r="I8622" s="173"/>
      <c r="L8622" s="170"/>
      <c r="M8622" s="174"/>
      <c r="T8622" s="175"/>
      <c r="AT8622" s="171" t="s">
        <v>197</v>
      </c>
      <c r="AU8622" s="171" t="s">
        <v>94</v>
      </c>
      <c r="AV8622" s="14" t="s">
        <v>92</v>
      </c>
      <c r="AW8622" s="14" t="s">
        <v>40</v>
      </c>
      <c r="AX8622" s="14" t="s">
        <v>84</v>
      </c>
      <c r="AY8622" s="171" t="s">
        <v>174</v>
      </c>
    </row>
    <row r="8623" spans="2:51" s="12" customFormat="1" x14ac:dyDescent="0.2">
      <c r="B8623" s="150"/>
      <c r="D8623" s="151" t="s">
        <v>197</v>
      </c>
      <c r="E8623" s="152" t="s">
        <v>1</v>
      </c>
      <c r="F8623" s="153" t="s">
        <v>4527</v>
      </c>
      <c r="H8623" s="154">
        <v>12.065</v>
      </c>
      <c r="I8623" s="155"/>
      <c r="L8623" s="150"/>
      <c r="M8623" s="156"/>
      <c r="T8623" s="157"/>
      <c r="AT8623" s="152" t="s">
        <v>197</v>
      </c>
      <c r="AU8623" s="152" t="s">
        <v>94</v>
      </c>
      <c r="AV8623" s="12" t="s">
        <v>94</v>
      </c>
      <c r="AW8623" s="12" t="s">
        <v>40</v>
      </c>
      <c r="AX8623" s="12" t="s">
        <v>84</v>
      </c>
      <c r="AY8623" s="152" t="s">
        <v>174</v>
      </c>
    </row>
    <row r="8624" spans="2:51" s="14" customFormat="1" x14ac:dyDescent="0.2">
      <c r="B8624" s="170"/>
      <c r="D8624" s="151" t="s">
        <v>197</v>
      </c>
      <c r="E8624" s="171" t="s">
        <v>1</v>
      </c>
      <c r="F8624" s="172" t="s">
        <v>734</v>
      </c>
      <c r="H8624" s="171" t="s">
        <v>1</v>
      </c>
      <c r="I8624" s="173"/>
      <c r="L8624" s="170"/>
      <c r="M8624" s="174"/>
      <c r="T8624" s="175"/>
      <c r="AT8624" s="171" t="s">
        <v>197</v>
      </c>
      <c r="AU8624" s="171" t="s">
        <v>94</v>
      </c>
      <c r="AV8624" s="14" t="s">
        <v>92</v>
      </c>
      <c r="AW8624" s="14" t="s">
        <v>40</v>
      </c>
      <c r="AX8624" s="14" t="s">
        <v>84</v>
      </c>
      <c r="AY8624" s="171" t="s">
        <v>174</v>
      </c>
    </row>
    <row r="8625" spans="2:65" s="12" customFormat="1" x14ac:dyDescent="0.2">
      <c r="B8625" s="150"/>
      <c r="D8625" s="151" t="s">
        <v>197</v>
      </c>
      <c r="E8625" s="152" t="s">
        <v>1</v>
      </c>
      <c r="F8625" s="153" t="s">
        <v>4528</v>
      </c>
      <c r="H8625" s="154">
        <v>64.694999999999993</v>
      </c>
      <c r="I8625" s="155"/>
      <c r="L8625" s="150"/>
      <c r="M8625" s="156"/>
      <c r="T8625" s="157"/>
      <c r="AT8625" s="152" t="s">
        <v>197</v>
      </c>
      <c r="AU8625" s="152" t="s">
        <v>94</v>
      </c>
      <c r="AV8625" s="12" t="s">
        <v>94</v>
      </c>
      <c r="AW8625" s="12" t="s">
        <v>40</v>
      </c>
      <c r="AX8625" s="12" t="s">
        <v>84</v>
      </c>
      <c r="AY8625" s="152" t="s">
        <v>174</v>
      </c>
    </row>
    <row r="8626" spans="2:65" s="14" customFormat="1" x14ac:dyDescent="0.2">
      <c r="B8626" s="170"/>
      <c r="D8626" s="151" t="s">
        <v>197</v>
      </c>
      <c r="E8626" s="171" t="s">
        <v>1</v>
      </c>
      <c r="F8626" s="172" t="s">
        <v>736</v>
      </c>
      <c r="H8626" s="171" t="s">
        <v>1</v>
      </c>
      <c r="I8626" s="173"/>
      <c r="L8626" s="170"/>
      <c r="M8626" s="174"/>
      <c r="T8626" s="175"/>
      <c r="AT8626" s="171" t="s">
        <v>197</v>
      </c>
      <c r="AU8626" s="171" t="s">
        <v>94</v>
      </c>
      <c r="AV8626" s="14" t="s">
        <v>92</v>
      </c>
      <c r="AW8626" s="14" t="s">
        <v>40</v>
      </c>
      <c r="AX8626" s="14" t="s">
        <v>84</v>
      </c>
      <c r="AY8626" s="171" t="s">
        <v>174</v>
      </c>
    </row>
    <row r="8627" spans="2:65" s="12" customFormat="1" x14ac:dyDescent="0.2">
      <c r="B8627" s="150"/>
      <c r="D8627" s="151" t="s">
        <v>197</v>
      </c>
      <c r="E8627" s="152" t="s">
        <v>1</v>
      </c>
      <c r="F8627" s="153" t="s">
        <v>4525</v>
      </c>
      <c r="H8627" s="154">
        <v>19.309999999999999</v>
      </c>
      <c r="I8627" s="155"/>
      <c r="L8627" s="150"/>
      <c r="M8627" s="156"/>
      <c r="T8627" s="157"/>
      <c r="AT8627" s="152" t="s">
        <v>197</v>
      </c>
      <c r="AU8627" s="152" t="s">
        <v>94</v>
      </c>
      <c r="AV8627" s="12" t="s">
        <v>94</v>
      </c>
      <c r="AW8627" s="12" t="s">
        <v>40</v>
      </c>
      <c r="AX8627" s="12" t="s">
        <v>84</v>
      </c>
      <c r="AY8627" s="152" t="s">
        <v>174</v>
      </c>
    </row>
    <row r="8628" spans="2:65" s="14" customFormat="1" x14ac:dyDescent="0.2">
      <c r="B8628" s="170"/>
      <c r="D8628" s="151" t="s">
        <v>197</v>
      </c>
      <c r="E8628" s="171" t="s">
        <v>1</v>
      </c>
      <c r="F8628" s="172" t="s">
        <v>737</v>
      </c>
      <c r="H8628" s="171" t="s">
        <v>1</v>
      </c>
      <c r="I8628" s="173"/>
      <c r="L8628" s="170"/>
      <c r="M8628" s="174"/>
      <c r="T8628" s="175"/>
      <c r="AT8628" s="171" t="s">
        <v>197</v>
      </c>
      <c r="AU8628" s="171" t="s">
        <v>94</v>
      </c>
      <c r="AV8628" s="14" t="s">
        <v>92</v>
      </c>
      <c r="AW8628" s="14" t="s">
        <v>40</v>
      </c>
      <c r="AX8628" s="14" t="s">
        <v>84</v>
      </c>
      <c r="AY8628" s="171" t="s">
        <v>174</v>
      </c>
    </row>
    <row r="8629" spans="2:65" s="12" customFormat="1" x14ac:dyDescent="0.2">
      <c r="B8629" s="150"/>
      <c r="D8629" s="151" t="s">
        <v>197</v>
      </c>
      <c r="E8629" s="152" t="s">
        <v>1</v>
      </c>
      <c r="F8629" s="153" t="s">
        <v>4526</v>
      </c>
      <c r="H8629" s="154">
        <v>17.91</v>
      </c>
      <c r="I8629" s="155"/>
      <c r="L8629" s="150"/>
      <c r="M8629" s="156"/>
      <c r="T8629" s="157"/>
      <c r="AT8629" s="152" t="s">
        <v>197</v>
      </c>
      <c r="AU8629" s="152" t="s">
        <v>94</v>
      </c>
      <c r="AV8629" s="12" t="s">
        <v>94</v>
      </c>
      <c r="AW8629" s="12" t="s">
        <v>40</v>
      </c>
      <c r="AX8629" s="12" t="s">
        <v>84</v>
      </c>
      <c r="AY8629" s="152" t="s">
        <v>174</v>
      </c>
    </row>
    <row r="8630" spans="2:65" s="14" customFormat="1" x14ac:dyDescent="0.2">
      <c r="B8630" s="170"/>
      <c r="D8630" s="151" t="s">
        <v>197</v>
      </c>
      <c r="E8630" s="171" t="s">
        <v>1</v>
      </c>
      <c r="F8630" s="172" t="s">
        <v>738</v>
      </c>
      <c r="H8630" s="171" t="s">
        <v>1</v>
      </c>
      <c r="I8630" s="173"/>
      <c r="L8630" s="170"/>
      <c r="M8630" s="174"/>
      <c r="T8630" s="175"/>
      <c r="AT8630" s="171" t="s">
        <v>197</v>
      </c>
      <c r="AU8630" s="171" t="s">
        <v>94</v>
      </c>
      <c r="AV8630" s="14" t="s">
        <v>92</v>
      </c>
      <c r="AW8630" s="14" t="s">
        <v>40</v>
      </c>
      <c r="AX8630" s="14" t="s">
        <v>84</v>
      </c>
      <c r="AY8630" s="171" t="s">
        <v>174</v>
      </c>
    </row>
    <row r="8631" spans="2:65" s="12" customFormat="1" x14ac:dyDescent="0.2">
      <c r="B8631" s="150"/>
      <c r="D8631" s="151" t="s">
        <v>197</v>
      </c>
      <c r="E8631" s="152" t="s">
        <v>1</v>
      </c>
      <c r="F8631" s="153" t="s">
        <v>4526</v>
      </c>
      <c r="H8631" s="154">
        <v>17.91</v>
      </c>
      <c r="I8631" s="155"/>
      <c r="L8631" s="150"/>
      <c r="M8631" s="156"/>
      <c r="T8631" s="157"/>
      <c r="AT8631" s="152" t="s">
        <v>197</v>
      </c>
      <c r="AU8631" s="152" t="s">
        <v>94</v>
      </c>
      <c r="AV8631" s="12" t="s">
        <v>94</v>
      </c>
      <c r="AW8631" s="12" t="s">
        <v>40</v>
      </c>
      <c r="AX8631" s="12" t="s">
        <v>84</v>
      </c>
      <c r="AY8631" s="152" t="s">
        <v>174</v>
      </c>
    </row>
    <row r="8632" spans="2:65" s="14" customFormat="1" x14ac:dyDescent="0.2">
      <c r="B8632" s="170"/>
      <c r="D8632" s="151" t="s">
        <v>197</v>
      </c>
      <c r="E8632" s="171" t="s">
        <v>1</v>
      </c>
      <c r="F8632" s="172" t="s">
        <v>739</v>
      </c>
      <c r="H8632" s="171" t="s">
        <v>1</v>
      </c>
      <c r="I8632" s="173"/>
      <c r="L8632" s="170"/>
      <c r="M8632" s="174"/>
      <c r="T8632" s="175"/>
      <c r="AT8632" s="171" t="s">
        <v>197</v>
      </c>
      <c r="AU8632" s="171" t="s">
        <v>94</v>
      </c>
      <c r="AV8632" s="14" t="s">
        <v>92</v>
      </c>
      <c r="AW8632" s="14" t="s">
        <v>40</v>
      </c>
      <c r="AX8632" s="14" t="s">
        <v>84</v>
      </c>
      <c r="AY8632" s="171" t="s">
        <v>174</v>
      </c>
    </row>
    <row r="8633" spans="2:65" s="12" customFormat="1" x14ac:dyDescent="0.2">
      <c r="B8633" s="150"/>
      <c r="D8633" s="151" t="s">
        <v>197</v>
      </c>
      <c r="E8633" s="152" t="s">
        <v>1</v>
      </c>
      <c r="F8633" s="153" t="s">
        <v>4526</v>
      </c>
      <c r="H8633" s="154">
        <v>17.91</v>
      </c>
      <c r="I8633" s="155"/>
      <c r="L8633" s="150"/>
      <c r="M8633" s="156"/>
      <c r="T8633" s="157"/>
      <c r="AT8633" s="152" t="s">
        <v>197</v>
      </c>
      <c r="AU8633" s="152" t="s">
        <v>94</v>
      </c>
      <c r="AV8633" s="12" t="s">
        <v>94</v>
      </c>
      <c r="AW8633" s="12" t="s">
        <v>40</v>
      </c>
      <c r="AX8633" s="12" t="s">
        <v>84</v>
      </c>
      <c r="AY8633" s="152" t="s">
        <v>174</v>
      </c>
    </row>
    <row r="8634" spans="2:65" s="14" customFormat="1" x14ac:dyDescent="0.2">
      <c r="B8634" s="170"/>
      <c r="D8634" s="151" t="s">
        <v>197</v>
      </c>
      <c r="E8634" s="171" t="s">
        <v>1</v>
      </c>
      <c r="F8634" s="172" t="s">
        <v>740</v>
      </c>
      <c r="H8634" s="171" t="s">
        <v>1</v>
      </c>
      <c r="I8634" s="173"/>
      <c r="L8634" s="170"/>
      <c r="M8634" s="174"/>
      <c r="T8634" s="175"/>
      <c r="AT8634" s="171" t="s">
        <v>197</v>
      </c>
      <c r="AU8634" s="171" t="s">
        <v>94</v>
      </c>
      <c r="AV8634" s="14" t="s">
        <v>92</v>
      </c>
      <c r="AW8634" s="14" t="s">
        <v>40</v>
      </c>
      <c r="AX8634" s="14" t="s">
        <v>84</v>
      </c>
      <c r="AY8634" s="171" t="s">
        <v>174</v>
      </c>
    </row>
    <row r="8635" spans="2:65" s="12" customFormat="1" x14ac:dyDescent="0.2">
      <c r="B8635" s="150"/>
      <c r="D8635" s="151" t="s">
        <v>197</v>
      </c>
      <c r="E8635" s="152" t="s">
        <v>1</v>
      </c>
      <c r="F8635" s="153" t="s">
        <v>4526</v>
      </c>
      <c r="H8635" s="154">
        <v>17.91</v>
      </c>
      <c r="I8635" s="155"/>
      <c r="L8635" s="150"/>
      <c r="M8635" s="156"/>
      <c r="T8635" s="157"/>
      <c r="AT8635" s="152" t="s">
        <v>197</v>
      </c>
      <c r="AU8635" s="152" t="s">
        <v>94</v>
      </c>
      <c r="AV8635" s="12" t="s">
        <v>94</v>
      </c>
      <c r="AW8635" s="12" t="s">
        <v>40</v>
      </c>
      <c r="AX8635" s="12" t="s">
        <v>84</v>
      </c>
      <c r="AY8635" s="152" t="s">
        <v>174</v>
      </c>
    </row>
    <row r="8636" spans="2:65" s="14" customFormat="1" x14ac:dyDescent="0.2">
      <c r="B8636" s="170"/>
      <c r="D8636" s="151" t="s">
        <v>197</v>
      </c>
      <c r="E8636" s="171" t="s">
        <v>1</v>
      </c>
      <c r="F8636" s="172" t="s">
        <v>741</v>
      </c>
      <c r="H8636" s="171" t="s">
        <v>1</v>
      </c>
      <c r="I8636" s="173"/>
      <c r="L8636" s="170"/>
      <c r="M8636" s="174"/>
      <c r="T8636" s="175"/>
      <c r="AT8636" s="171" t="s">
        <v>197</v>
      </c>
      <c r="AU8636" s="171" t="s">
        <v>94</v>
      </c>
      <c r="AV8636" s="14" t="s">
        <v>92</v>
      </c>
      <c r="AW8636" s="14" t="s">
        <v>40</v>
      </c>
      <c r="AX8636" s="14" t="s">
        <v>84</v>
      </c>
      <c r="AY8636" s="171" t="s">
        <v>174</v>
      </c>
    </row>
    <row r="8637" spans="2:65" s="12" customFormat="1" x14ac:dyDescent="0.2">
      <c r="B8637" s="150"/>
      <c r="D8637" s="151" t="s">
        <v>197</v>
      </c>
      <c r="E8637" s="152" t="s">
        <v>1</v>
      </c>
      <c r="F8637" s="153" t="s">
        <v>4526</v>
      </c>
      <c r="H8637" s="154">
        <v>17.91</v>
      </c>
      <c r="I8637" s="155"/>
      <c r="L8637" s="150"/>
      <c r="M8637" s="156"/>
      <c r="T8637" s="157"/>
      <c r="AT8637" s="152" t="s">
        <v>197</v>
      </c>
      <c r="AU8637" s="152" t="s">
        <v>94</v>
      </c>
      <c r="AV8637" s="12" t="s">
        <v>94</v>
      </c>
      <c r="AW8637" s="12" t="s">
        <v>40</v>
      </c>
      <c r="AX8637" s="12" t="s">
        <v>84</v>
      </c>
      <c r="AY8637" s="152" t="s">
        <v>174</v>
      </c>
    </row>
    <row r="8638" spans="2:65" s="15" customFormat="1" x14ac:dyDescent="0.2">
      <c r="B8638" s="189"/>
      <c r="D8638" s="151" t="s">
        <v>197</v>
      </c>
      <c r="E8638" s="190" t="s">
        <v>1</v>
      </c>
      <c r="F8638" s="191" t="s">
        <v>329</v>
      </c>
      <c r="H8638" s="192">
        <v>580.88499999999999</v>
      </c>
      <c r="I8638" s="193"/>
      <c r="L8638" s="189"/>
      <c r="M8638" s="194"/>
      <c r="T8638" s="195"/>
      <c r="AT8638" s="190" t="s">
        <v>197</v>
      </c>
      <c r="AU8638" s="190" t="s">
        <v>94</v>
      </c>
      <c r="AV8638" s="15" t="s">
        <v>190</v>
      </c>
      <c r="AW8638" s="15" t="s">
        <v>40</v>
      </c>
      <c r="AX8638" s="15" t="s">
        <v>84</v>
      </c>
      <c r="AY8638" s="190" t="s">
        <v>174</v>
      </c>
    </row>
    <row r="8639" spans="2:65" s="13" customFormat="1" x14ac:dyDescent="0.2">
      <c r="B8639" s="158"/>
      <c r="D8639" s="151" t="s">
        <v>197</v>
      </c>
      <c r="E8639" s="159" t="s">
        <v>1</v>
      </c>
      <c r="F8639" s="160" t="s">
        <v>199</v>
      </c>
      <c r="H8639" s="161">
        <v>618.84999999999991</v>
      </c>
      <c r="I8639" s="162"/>
      <c r="L8639" s="158"/>
      <c r="M8639" s="163"/>
      <c r="T8639" s="164"/>
      <c r="AT8639" s="159" t="s">
        <v>197</v>
      </c>
      <c r="AU8639" s="159" t="s">
        <v>94</v>
      </c>
      <c r="AV8639" s="13" t="s">
        <v>182</v>
      </c>
      <c r="AW8639" s="13" t="s">
        <v>40</v>
      </c>
      <c r="AX8639" s="13" t="s">
        <v>92</v>
      </c>
      <c r="AY8639" s="159" t="s">
        <v>174</v>
      </c>
    </row>
    <row r="8640" spans="2:65" s="1" customFormat="1" ht="16.5" customHeight="1" x14ac:dyDescent="0.2">
      <c r="B8640" s="33"/>
      <c r="C8640" s="176" t="s">
        <v>4529</v>
      </c>
      <c r="D8640" s="176" t="s">
        <v>321</v>
      </c>
      <c r="E8640" s="177" t="s">
        <v>4530</v>
      </c>
      <c r="F8640" s="178" t="s">
        <v>4531</v>
      </c>
      <c r="G8640" s="179" t="s">
        <v>352</v>
      </c>
      <c r="H8640" s="180">
        <v>631.22699999999998</v>
      </c>
      <c r="I8640" s="181"/>
      <c r="J8640" s="182">
        <f>ROUND(I8640*H8640,2)</f>
        <v>0</v>
      </c>
      <c r="K8640" s="178" t="s">
        <v>181</v>
      </c>
      <c r="L8640" s="183"/>
      <c r="M8640" s="184" t="s">
        <v>1</v>
      </c>
      <c r="N8640" s="185" t="s">
        <v>50</v>
      </c>
      <c r="P8640" s="146">
        <f>O8640*H8640</f>
        <v>0</v>
      </c>
      <c r="Q8640" s="146">
        <v>2.0000000000000002E-5</v>
      </c>
      <c r="R8640" s="146">
        <f>Q8640*H8640</f>
        <v>1.262454E-2</v>
      </c>
      <c r="S8640" s="146">
        <v>0</v>
      </c>
      <c r="T8640" s="147">
        <f>S8640*H8640</f>
        <v>0</v>
      </c>
      <c r="AR8640" s="148" t="s">
        <v>887</v>
      </c>
      <c r="AT8640" s="148" t="s">
        <v>321</v>
      </c>
      <c r="AU8640" s="148" t="s">
        <v>94</v>
      </c>
      <c r="AY8640" s="17" t="s">
        <v>174</v>
      </c>
      <c r="BE8640" s="149">
        <f>IF(N8640="základní",J8640,0)</f>
        <v>0</v>
      </c>
      <c r="BF8640" s="149">
        <f>IF(N8640="snížená",J8640,0)</f>
        <v>0</v>
      </c>
      <c r="BG8640" s="149">
        <f>IF(N8640="zákl. přenesená",J8640,0)</f>
        <v>0</v>
      </c>
      <c r="BH8640" s="149">
        <f>IF(N8640="sníž. přenesená",J8640,0)</f>
        <v>0</v>
      </c>
      <c r="BI8640" s="149">
        <f>IF(N8640="nulová",J8640,0)</f>
        <v>0</v>
      </c>
      <c r="BJ8640" s="17" t="s">
        <v>94</v>
      </c>
      <c r="BK8640" s="149">
        <f>ROUND(I8640*H8640,2)</f>
        <v>0</v>
      </c>
      <c r="BL8640" s="17" t="s">
        <v>330</v>
      </c>
      <c r="BM8640" s="148" t="s">
        <v>4532</v>
      </c>
    </row>
    <row r="8641" spans="2:65" s="12" customFormat="1" x14ac:dyDescent="0.2">
      <c r="B8641" s="150"/>
      <c r="D8641" s="151" t="s">
        <v>197</v>
      </c>
      <c r="F8641" s="153" t="s">
        <v>4533</v>
      </c>
      <c r="H8641" s="154">
        <v>631.22699999999998</v>
      </c>
      <c r="I8641" s="155"/>
      <c r="L8641" s="150"/>
      <c r="M8641" s="156"/>
      <c r="T8641" s="157"/>
      <c r="AT8641" s="152" t="s">
        <v>197</v>
      </c>
      <c r="AU8641" s="152" t="s">
        <v>94</v>
      </c>
      <c r="AV8641" s="12" t="s">
        <v>94</v>
      </c>
      <c r="AW8641" s="12" t="s">
        <v>4</v>
      </c>
      <c r="AX8641" s="12" t="s">
        <v>92</v>
      </c>
      <c r="AY8641" s="152" t="s">
        <v>174</v>
      </c>
    </row>
    <row r="8642" spans="2:65" s="1" customFormat="1" ht="49.15" customHeight="1" x14ac:dyDescent="0.2">
      <c r="B8642" s="33"/>
      <c r="C8642" s="137" t="s">
        <v>4534</v>
      </c>
      <c r="D8642" s="137" t="s">
        <v>177</v>
      </c>
      <c r="E8642" s="138" t="s">
        <v>4535</v>
      </c>
      <c r="F8642" s="139" t="s">
        <v>4536</v>
      </c>
      <c r="G8642" s="140" t="s">
        <v>2625</v>
      </c>
      <c r="H8642" s="196"/>
      <c r="I8642" s="142"/>
      <c r="J8642" s="143">
        <f>ROUND(I8642*H8642,2)</f>
        <v>0</v>
      </c>
      <c r="K8642" s="139" t="s">
        <v>181</v>
      </c>
      <c r="L8642" s="33"/>
      <c r="M8642" s="144" t="s">
        <v>1</v>
      </c>
      <c r="N8642" s="145" t="s">
        <v>50</v>
      </c>
      <c r="P8642" s="146">
        <f>O8642*H8642</f>
        <v>0</v>
      </c>
      <c r="Q8642" s="146">
        <v>0</v>
      </c>
      <c r="R8642" s="146">
        <f>Q8642*H8642</f>
        <v>0</v>
      </c>
      <c r="S8642" s="146">
        <v>0</v>
      </c>
      <c r="T8642" s="147">
        <f>S8642*H8642</f>
        <v>0</v>
      </c>
      <c r="AR8642" s="148" t="s">
        <v>330</v>
      </c>
      <c r="AT8642" s="148" t="s">
        <v>177</v>
      </c>
      <c r="AU8642" s="148" t="s">
        <v>94</v>
      </c>
      <c r="AY8642" s="17" t="s">
        <v>174</v>
      </c>
      <c r="BE8642" s="149">
        <f>IF(N8642="základní",J8642,0)</f>
        <v>0</v>
      </c>
      <c r="BF8642" s="149">
        <f>IF(N8642="snížená",J8642,0)</f>
        <v>0</v>
      </c>
      <c r="BG8642" s="149">
        <f>IF(N8642="zákl. přenesená",J8642,0)</f>
        <v>0</v>
      </c>
      <c r="BH8642" s="149">
        <f>IF(N8642="sníž. přenesená",J8642,0)</f>
        <v>0</v>
      </c>
      <c r="BI8642" s="149">
        <f>IF(N8642="nulová",J8642,0)</f>
        <v>0</v>
      </c>
      <c r="BJ8642" s="17" t="s">
        <v>94</v>
      </c>
      <c r="BK8642" s="149">
        <f>ROUND(I8642*H8642,2)</f>
        <v>0</v>
      </c>
      <c r="BL8642" s="17" t="s">
        <v>330</v>
      </c>
      <c r="BM8642" s="148" t="s">
        <v>4537</v>
      </c>
    </row>
    <row r="8643" spans="2:65" s="11" customFormat="1" ht="22.9" customHeight="1" x14ac:dyDescent="0.2">
      <c r="B8643" s="125"/>
      <c r="D8643" s="126" t="s">
        <v>83</v>
      </c>
      <c r="E8643" s="135" t="s">
        <v>4538</v>
      </c>
      <c r="F8643" s="135" t="s">
        <v>4539</v>
      </c>
      <c r="I8643" s="128"/>
      <c r="J8643" s="136">
        <f>BK8643</f>
        <v>0</v>
      </c>
      <c r="L8643" s="125"/>
      <c r="M8643" s="130"/>
      <c r="P8643" s="131">
        <f>SUM(P8644:P8786)</f>
        <v>0</v>
      </c>
      <c r="R8643" s="131">
        <f>SUM(R8644:R8786)</f>
        <v>13.276003000000003</v>
      </c>
      <c r="T8643" s="132">
        <f>SUM(T8644:T8786)</f>
        <v>0</v>
      </c>
      <c r="AR8643" s="126" t="s">
        <v>94</v>
      </c>
      <c r="AT8643" s="133" t="s">
        <v>83</v>
      </c>
      <c r="AU8643" s="133" t="s">
        <v>92</v>
      </c>
      <c r="AY8643" s="126" t="s">
        <v>174</v>
      </c>
      <c r="BK8643" s="134">
        <f>SUM(BK8644:BK8786)</f>
        <v>0</v>
      </c>
    </row>
    <row r="8644" spans="2:65" s="1" customFormat="1" ht="21.75" customHeight="1" x14ac:dyDescent="0.2">
      <c r="B8644" s="33"/>
      <c r="C8644" s="137" t="s">
        <v>4540</v>
      </c>
      <c r="D8644" s="137" t="s">
        <v>177</v>
      </c>
      <c r="E8644" s="138" t="s">
        <v>4541</v>
      </c>
      <c r="F8644" s="139" t="s">
        <v>4542</v>
      </c>
      <c r="G8644" s="140" t="s">
        <v>249</v>
      </c>
      <c r="H8644" s="141">
        <v>865.45</v>
      </c>
      <c r="I8644" s="142"/>
      <c r="J8644" s="143">
        <f>ROUND(I8644*H8644,2)</f>
        <v>0</v>
      </c>
      <c r="K8644" s="139" t="s">
        <v>181</v>
      </c>
      <c r="L8644" s="33"/>
      <c r="M8644" s="144" t="s">
        <v>1</v>
      </c>
      <c r="N8644" s="145" t="s">
        <v>50</v>
      </c>
      <c r="P8644" s="146">
        <f>O8644*H8644</f>
        <v>0</v>
      </c>
      <c r="Q8644" s="146">
        <v>0</v>
      </c>
      <c r="R8644" s="146">
        <f>Q8644*H8644</f>
        <v>0</v>
      </c>
      <c r="S8644" s="146">
        <v>0</v>
      </c>
      <c r="T8644" s="147">
        <f>S8644*H8644</f>
        <v>0</v>
      </c>
      <c r="AR8644" s="148" t="s">
        <v>330</v>
      </c>
      <c r="AT8644" s="148" t="s">
        <v>177</v>
      </c>
      <c r="AU8644" s="148" t="s">
        <v>94</v>
      </c>
      <c r="AY8644" s="17" t="s">
        <v>174</v>
      </c>
      <c r="BE8644" s="149">
        <f>IF(N8644="základní",J8644,0)</f>
        <v>0</v>
      </c>
      <c r="BF8644" s="149">
        <f>IF(N8644="snížená",J8644,0)</f>
        <v>0</v>
      </c>
      <c r="BG8644" s="149">
        <f>IF(N8644="zákl. přenesená",J8644,0)</f>
        <v>0</v>
      </c>
      <c r="BH8644" s="149">
        <f>IF(N8644="sníž. přenesená",J8644,0)</f>
        <v>0</v>
      </c>
      <c r="BI8644" s="149">
        <f>IF(N8644="nulová",J8644,0)</f>
        <v>0</v>
      </c>
      <c r="BJ8644" s="17" t="s">
        <v>94</v>
      </c>
      <c r="BK8644" s="149">
        <f>ROUND(I8644*H8644,2)</f>
        <v>0</v>
      </c>
      <c r="BL8644" s="17" t="s">
        <v>330</v>
      </c>
      <c r="BM8644" s="148" t="s">
        <v>4543</v>
      </c>
    </row>
    <row r="8645" spans="2:65" s="14" customFormat="1" x14ac:dyDescent="0.2">
      <c r="B8645" s="170"/>
      <c r="D8645" s="151" t="s">
        <v>197</v>
      </c>
      <c r="E8645" s="171" t="s">
        <v>1</v>
      </c>
      <c r="F8645" s="172" t="s">
        <v>1793</v>
      </c>
      <c r="H8645" s="171" t="s">
        <v>1</v>
      </c>
      <c r="I8645" s="173"/>
      <c r="L8645" s="170"/>
      <c r="M8645" s="174"/>
      <c r="T8645" s="175"/>
      <c r="AT8645" s="171" t="s">
        <v>197</v>
      </c>
      <c r="AU8645" s="171" t="s">
        <v>94</v>
      </c>
      <c r="AV8645" s="14" t="s">
        <v>92</v>
      </c>
      <c r="AW8645" s="14" t="s">
        <v>40</v>
      </c>
      <c r="AX8645" s="14" t="s">
        <v>84</v>
      </c>
      <c r="AY8645" s="171" t="s">
        <v>174</v>
      </c>
    </row>
    <row r="8646" spans="2:65" s="12" customFormat="1" x14ac:dyDescent="0.2">
      <c r="B8646" s="150"/>
      <c r="D8646" s="151" t="s">
        <v>197</v>
      </c>
      <c r="E8646" s="152" t="s">
        <v>1</v>
      </c>
      <c r="F8646" s="153" t="s">
        <v>1794</v>
      </c>
      <c r="H8646" s="154">
        <v>754.3</v>
      </c>
      <c r="I8646" s="155"/>
      <c r="L8646" s="150"/>
      <c r="M8646" s="156"/>
      <c r="T8646" s="157"/>
      <c r="AT8646" s="152" t="s">
        <v>197</v>
      </c>
      <c r="AU8646" s="152" t="s">
        <v>94</v>
      </c>
      <c r="AV8646" s="12" t="s">
        <v>94</v>
      </c>
      <c r="AW8646" s="12" t="s">
        <v>40</v>
      </c>
      <c r="AX8646" s="12" t="s">
        <v>84</v>
      </c>
      <c r="AY8646" s="152" t="s">
        <v>174</v>
      </c>
    </row>
    <row r="8647" spans="2:65" s="12" customFormat="1" x14ac:dyDescent="0.2">
      <c r="B8647" s="150"/>
      <c r="D8647" s="151" t="s">
        <v>197</v>
      </c>
      <c r="E8647" s="152" t="s">
        <v>1</v>
      </c>
      <c r="F8647" s="153" t="s">
        <v>1795</v>
      </c>
      <c r="H8647" s="154">
        <v>-1.44</v>
      </c>
      <c r="I8647" s="155"/>
      <c r="L8647" s="150"/>
      <c r="M8647" s="156"/>
      <c r="T8647" s="157"/>
      <c r="AT8647" s="152" t="s">
        <v>197</v>
      </c>
      <c r="AU8647" s="152" t="s">
        <v>94</v>
      </c>
      <c r="AV8647" s="12" t="s">
        <v>94</v>
      </c>
      <c r="AW8647" s="12" t="s">
        <v>40</v>
      </c>
      <c r="AX8647" s="12" t="s">
        <v>84</v>
      </c>
      <c r="AY8647" s="152" t="s">
        <v>174</v>
      </c>
    </row>
    <row r="8648" spans="2:65" s="12" customFormat="1" x14ac:dyDescent="0.2">
      <c r="B8648" s="150"/>
      <c r="D8648" s="151" t="s">
        <v>197</v>
      </c>
      <c r="E8648" s="152" t="s">
        <v>1</v>
      </c>
      <c r="F8648" s="153" t="s">
        <v>1796</v>
      </c>
      <c r="H8648" s="154">
        <v>-0.9</v>
      </c>
      <c r="I8648" s="155"/>
      <c r="L8648" s="150"/>
      <c r="M8648" s="156"/>
      <c r="T8648" s="157"/>
      <c r="AT8648" s="152" t="s">
        <v>197</v>
      </c>
      <c r="AU8648" s="152" t="s">
        <v>94</v>
      </c>
      <c r="AV8648" s="12" t="s">
        <v>94</v>
      </c>
      <c r="AW8648" s="12" t="s">
        <v>40</v>
      </c>
      <c r="AX8648" s="12" t="s">
        <v>84</v>
      </c>
      <c r="AY8648" s="152" t="s">
        <v>174</v>
      </c>
    </row>
    <row r="8649" spans="2:65" s="15" customFormat="1" x14ac:dyDescent="0.2">
      <c r="B8649" s="189"/>
      <c r="D8649" s="151" t="s">
        <v>197</v>
      </c>
      <c r="E8649" s="190" t="s">
        <v>1</v>
      </c>
      <c r="F8649" s="191" t="s">
        <v>329</v>
      </c>
      <c r="H8649" s="192">
        <v>751.95999999999992</v>
      </c>
      <c r="I8649" s="193"/>
      <c r="L8649" s="189"/>
      <c r="M8649" s="194"/>
      <c r="T8649" s="195"/>
      <c r="AT8649" s="190" t="s">
        <v>197</v>
      </c>
      <c r="AU8649" s="190" t="s">
        <v>94</v>
      </c>
      <c r="AV8649" s="15" t="s">
        <v>190</v>
      </c>
      <c r="AW8649" s="15" t="s">
        <v>40</v>
      </c>
      <c r="AX8649" s="15" t="s">
        <v>84</v>
      </c>
      <c r="AY8649" s="190" t="s">
        <v>174</v>
      </c>
    </row>
    <row r="8650" spans="2:65" s="14" customFormat="1" x14ac:dyDescent="0.2">
      <c r="B8650" s="170"/>
      <c r="D8650" s="151" t="s">
        <v>197</v>
      </c>
      <c r="E8650" s="171" t="s">
        <v>1</v>
      </c>
      <c r="F8650" s="172" t="s">
        <v>1797</v>
      </c>
      <c r="H8650" s="171" t="s">
        <v>1</v>
      </c>
      <c r="I8650" s="173"/>
      <c r="L8650" s="170"/>
      <c r="M8650" s="174"/>
      <c r="T8650" s="175"/>
      <c r="AT8650" s="171" t="s">
        <v>197</v>
      </c>
      <c r="AU8650" s="171" t="s">
        <v>94</v>
      </c>
      <c r="AV8650" s="14" t="s">
        <v>92</v>
      </c>
      <c r="AW8650" s="14" t="s">
        <v>40</v>
      </c>
      <c r="AX8650" s="14" t="s">
        <v>84</v>
      </c>
      <c r="AY8650" s="171" t="s">
        <v>174</v>
      </c>
    </row>
    <row r="8651" spans="2:65" s="14" customFormat="1" x14ac:dyDescent="0.2">
      <c r="B8651" s="170"/>
      <c r="D8651" s="151" t="s">
        <v>197</v>
      </c>
      <c r="E8651" s="171" t="s">
        <v>1</v>
      </c>
      <c r="F8651" s="172" t="s">
        <v>1081</v>
      </c>
      <c r="H8651" s="171" t="s">
        <v>1</v>
      </c>
      <c r="I8651" s="173"/>
      <c r="L8651" s="170"/>
      <c r="M8651" s="174"/>
      <c r="T8651" s="175"/>
      <c r="AT8651" s="171" t="s">
        <v>197</v>
      </c>
      <c r="AU8651" s="171" t="s">
        <v>94</v>
      </c>
      <c r="AV8651" s="14" t="s">
        <v>92</v>
      </c>
      <c r="AW8651" s="14" t="s">
        <v>40</v>
      </c>
      <c r="AX8651" s="14" t="s">
        <v>84</v>
      </c>
      <c r="AY8651" s="171" t="s">
        <v>174</v>
      </c>
    </row>
    <row r="8652" spans="2:65" s="12" customFormat="1" x14ac:dyDescent="0.2">
      <c r="B8652" s="150"/>
      <c r="D8652" s="151" t="s">
        <v>197</v>
      </c>
      <c r="E8652" s="152" t="s">
        <v>1</v>
      </c>
      <c r="F8652" s="153" t="s">
        <v>1798</v>
      </c>
      <c r="H8652" s="154">
        <v>20.45</v>
      </c>
      <c r="I8652" s="155"/>
      <c r="L8652" s="150"/>
      <c r="M8652" s="156"/>
      <c r="T8652" s="157"/>
      <c r="AT8652" s="152" t="s">
        <v>197</v>
      </c>
      <c r="AU8652" s="152" t="s">
        <v>94</v>
      </c>
      <c r="AV8652" s="12" t="s">
        <v>94</v>
      </c>
      <c r="AW8652" s="12" t="s">
        <v>40</v>
      </c>
      <c r="AX8652" s="12" t="s">
        <v>84</v>
      </c>
      <c r="AY8652" s="152" t="s">
        <v>174</v>
      </c>
    </row>
    <row r="8653" spans="2:65" s="14" customFormat="1" x14ac:dyDescent="0.2">
      <c r="B8653" s="170"/>
      <c r="D8653" s="151" t="s">
        <v>197</v>
      </c>
      <c r="E8653" s="171" t="s">
        <v>1</v>
      </c>
      <c r="F8653" s="172" t="s">
        <v>1799</v>
      </c>
      <c r="H8653" s="171" t="s">
        <v>1</v>
      </c>
      <c r="I8653" s="173"/>
      <c r="L8653" s="170"/>
      <c r="M8653" s="174"/>
      <c r="T8653" s="175"/>
      <c r="AT8653" s="171" t="s">
        <v>197</v>
      </c>
      <c r="AU8653" s="171" t="s">
        <v>94</v>
      </c>
      <c r="AV8653" s="14" t="s">
        <v>92</v>
      </c>
      <c r="AW8653" s="14" t="s">
        <v>40</v>
      </c>
      <c r="AX8653" s="14" t="s">
        <v>84</v>
      </c>
      <c r="AY8653" s="171" t="s">
        <v>174</v>
      </c>
    </row>
    <row r="8654" spans="2:65" s="12" customFormat="1" x14ac:dyDescent="0.2">
      <c r="B8654" s="150"/>
      <c r="D8654" s="151" t="s">
        <v>197</v>
      </c>
      <c r="E8654" s="152" t="s">
        <v>1</v>
      </c>
      <c r="F8654" s="153" t="s">
        <v>1800</v>
      </c>
      <c r="H8654" s="154">
        <v>13.22</v>
      </c>
      <c r="I8654" s="155"/>
      <c r="L8654" s="150"/>
      <c r="M8654" s="156"/>
      <c r="T8654" s="157"/>
      <c r="AT8654" s="152" t="s">
        <v>197</v>
      </c>
      <c r="AU8654" s="152" t="s">
        <v>94</v>
      </c>
      <c r="AV8654" s="12" t="s">
        <v>94</v>
      </c>
      <c r="AW8654" s="12" t="s">
        <v>40</v>
      </c>
      <c r="AX8654" s="12" t="s">
        <v>84</v>
      </c>
      <c r="AY8654" s="152" t="s">
        <v>174</v>
      </c>
    </row>
    <row r="8655" spans="2:65" s="14" customFormat="1" x14ac:dyDescent="0.2">
      <c r="B8655" s="170"/>
      <c r="D8655" s="151" t="s">
        <v>197</v>
      </c>
      <c r="E8655" s="171" t="s">
        <v>1</v>
      </c>
      <c r="F8655" s="172" t="s">
        <v>1801</v>
      </c>
      <c r="H8655" s="171" t="s">
        <v>1</v>
      </c>
      <c r="I8655" s="173"/>
      <c r="L8655" s="170"/>
      <c r="M8655" s="174"/>
      <c r="T8655" s="175"/>
      <c r="AT8655" s="171" t="s">
        <v>197</v>
      </c>
      <c r="AU8655" s="171" t="s">
        <v>94</v>
      </c>
      <c r="AV8655" s="14" t="s">
        <v>92</v>
      </c>
      <c r="AW8655" s="14" t="s">
        <v>40</v>
      </c>
      <c r="AX8655" s="14" t="s">
        <v>84</v>
      </c>
      <c r="AY8655" s="171" t="s">
        <v>174</v>
      </c>
    </row>
    <row r="8656" spans="2:65" s="12" customFormat="1" x14ac:dyDescent="0.2">
      <c r="B8656" s="150"/>
      <c r="D8656" s="151" t="s">
        <v>197</v>
      </c>
      <c r="E8656" s="152" t="s">
        <v>1</v>
      </c>
      <c r="F8656" s="153" t="s">
        <v>1802</v>
      </c>
      <c r="H8656" s="154">
        <v>73</v>
      </c>
      <c r="I8656" s="155"/>
      <c r="L8656" s="150"/>
      <c r="M8656" s="156"/>
      <c r="T8656" s="157"/>
      <c r="AT8656" s="152" t="s">
        <v>197</v>
      </c>
      <c r="AU8656" s="152" t="s">
        <v>94</v>
      </c>
      <c r="AV8656" s="12" t="s">
        <v>94</v>
      </c>
      <c r="AW8656" s="12" t="s">
        <v>40</v>
      </c>
      <c r="AX8656" s="12" t="s">
        <v>84</v>
      </c>
      <c r="AY8656" s="152" t="s">
        <v>174</v>
      </c>
    </row>
    <row r="8657" spans="2:65" s="14" customFormat="1" x14ac:dyDescent="0.2">
      <c r="B8657" s="170"/>
      <c r="D8657" s="151" t="s">
        <v>197</v>
      </c>
      <c r="E8657" s="171" t="s">
        <v>1</v>
      </c>
      <c r="F8657" s="172" t="s">
        <v>1803</v>
      </c>
      <c r="H8657" s="171" t="s">
        <v>1</v>
      </c>
      <c r="I8657" s="173"/>
      <c r="L8657" s="170"/>
      <c r="M8657" s="174"/>
      <c r="T8657" s="175"/>
      <c r="AT8657" s="171" t="s">
        <v>197</v>
      </c>
      <c r="AU8657" s="171" t="s">
        <v>94</v>
      </c>
      <c r="AV8657" s="14" t="s">
        <v>92</v>
      </c>
      <c r="AW8657" s="14" t="s">
        <v>40</v>
      </c>
      <c r="AX8657" s="14" t="s">
        <v>84</v>
      </c>
      <c r="AY8657" s="171" t="s">
        <v>174</v>
      </c>
    </row>
    <row r="8658" spans="2:65" s="12" customFormat="1" x14ac:dyDescent="0.2">
      <c r="B8658" s="150"/>
      <c r="D8658" s="151" t="s">
        <v>197</v>
      </c>
      <c r="E8658" s="152" t="s">
        <v>1</v>
      </c>
      <c r="F8658" s="153" t="s">
        <v>1804</v>
      </c>
      <c r="H8658" s="154">
        <v>6.82</v>
      </c>
      <c r="I8658" s="155"/>
      <c r="L8658" s="150"/>
      <c r="M8658" s="156"/>
      <c r="T8658" s="157"/>
      <c r="AT8658" s="152" t="s">
        <v>197</v>
      </c>
      <c r="AU8658" s="152" t="s">
        <v>94</v>
      </c>
      <c r="AV8658" s="12" t="s">
        <v>94</v>
      </c>
      <c r="AW8658" s="12" t="s">
        <v>40</v>
      </c>
      <c r="AX8658" s="12" t="s">
        <v>84</v>
      </c>
      <c r="AY8658" s="152" t="s">
        <v>174</v>
      </c>
    </row>
    <row r="8659" spans="2:65" s="15" customFormat="1" x14ac:dyDescent="0.2">
      <c r="B8659" s="189"/>
      <c r="D8659" s="151" t="s">
        <v>197</v>
      </c>
      <c r="E8659" s="190" t="s">
        <v>1</v>
      </c>
      <c r="F8659" s="191" t="s">
        <v>329</v>
      </c>
      <c r="H8659" s="192">
        <v>113.49000000000001</v>
      </c>
      <c r="I8659" s="193"/>
      <c r="L8659" s="189"/>
      <c r="M8659" s="194"/>
      <c r="T8659" s="195"/>
      <c r="AT8659" s="190" t="s">
        <v>197</v>
      </c>
      <c r="AU8659" s="190" t="s">
        <v>94</v>
      </c>
      <c r="AV8659" s="15" t="s">
        <v>190</v>
      </c>
      <c r="AW8659" s="15" t="s">
        <v>40</v>
      </c>
      <c r="AX8659" s="15" t="s">
        <v>84</v>
      </c>
      <c r="AY8659" s="190" t="s">
        <v>174</v>
      </c>
    </row>
    <row r="8660" spans="2:65" s="13" customFormat="1" x14ac:dyDescent="0.2">
      <c r="B8660" s="158"/>
      <c r="D8660" s="151" t="s">
        <v>197</v>
      </c>
      <c r="E8660" s="159" t="s">
        <v>1</v>
      </c>
      <c r="F8660" s="160" t="s">
        <v>199</v>
      </c>
      <c r="H8660" s="161">
        <v>865.45</v>
      </c>
      <c r="I8660" s="162"/>
      <c r="L8660" s="158"/>
      <c r="M8660" s="163"/>
      <c r="T8660" s="164"/>
      <c r="AT8660" s="159" t="s">
        <v>197</v>
      </c>
      <c r="AU8660" s="159" t="s">
        <v>94</v>
      </c>
      <c r="AV8660" s="13" t="s">
        <v>182</v>
      </c>
      <c r="AW8660" s="13" t="s">
        <v>40</v>
      </c>
      <c r="AX8660" s="13" t="s">
        <v>92</v>
      </c>
      <c r="AY8660" s="159" t="s">
        <v>174</v>
      </c>
    </row>
    <row r="8661" spans="2:65" s="1" customFormat="1" ht="24.2" customHeight="1" x14ac:dyDescent="0.2">
      <c r="B8661" s="33"/>
      <c r="C8661" s="137" t="s">
        <v>4544</v>
      </c>
      <c r="D8661" s="137" t="s">
        <v>177</v>
      </c>
      <c r="E8661" s="138" t="s">
        <v>4545</v>
      </c>
      <c r="F8661" s="139" t="s">
        <v>4546</v>
      </c>
      <c r="G8661" s="140" t="s">
        <v>249</v>
      </c>
      <c r="H8661" s="141">
        <v>865.45</v>
      </c>
      <c r="I8661" s="142"/>
      <c r="J8661" s="143">
        <f>ROUND(I8661*H8661,2)</f>
        <v>0</v>
      </c>
      <c r="K8661" s="139" t="s">
        <v>181</v>
      </c>
      <c r="L8661" s="33"/>
      <c r="M8661" s="144" t="s">
        <v>1</v>
      </c>
      <c r="N8661" s="145" t="s">
        <v>50</v>
      </c>
      <c r="P8661" s="146">
        <f>O8661*H8661</f>
        <v>0</v>
      </c>
      <c r="Q8661" s="146">
        <v>5.5000000000000003E-4</v>
      </c>
      <c r="R8661" s="146">
        <f>Q8661*H8661</f>
        <v>0.47599750000000007</v>
      </c>
      <c r="S8661" s="146">
        <v>0</v>
      </c>
      <c r="T8661" s="147">
        <f>S8661*H8661</f>
        <v>0</v>
      </c>
      <c r="AR8661" s="148" t="s">
        <v>330</v>
      </c>
      <c r="AT8661" s="148" t="s">
        <v>177</v>
      </c>
      <c r="AU8661" s="148" t="s">
        <v>94</v>
      </c>
      <c r="AY8661" s="17" t="s">
        <v>174</v>
      </c>
      <c r="BE8661" s="149">
        <f>IF(N8661="základní",J8661,0)</f>
        <v>0</v>
      </c>
      <c r="BF8661" s="149">
        <f>IF(N8661="snížená",J8661,0)</f>
        <v>0</v>
      </c>
      <c r="BG8661" s="149">
        <f>IF(N8661="zákl. přenesená",J8661,0)</f>
        <v>0</v>
      </c>
      <c r="BH8661" s="149">
        <f>IF(N8661="sníž. přenesená",J8661,0)</f>
        <v>0</v>
      </c>
      <c r="BI8661" s="149">
        <f>IF(N8661="nulová",J8661,0)</f>
        <v>0</v>
      </c>
      <c r="BJ8661" s="17" t="s">
        <v>94</v>
      </c>
      <c r="BK8661" s="149">
        <f>ROUND(I8661*H8661,2)</f>
        <v>0</v>
      </c>
      <c r="BL8661" s="17" t="s">
        <v>330</v>
      </c>
      <c r="BM8661" s="148" t="s">
        <v>4547</v>
      </c>
    </row>
    <row r="8662" spans="2:65" s="14" customFormat="1" x14ac:dyDescent="0.2">
      <c r="B8662" s="170"/>
      <c r="D8662" s="151" t="s">
        <v>197</v>
      </c>
      <c r="E8662" s="171" t="s">
        <v>1</v>
      </c>
      <c r="F8662" s="172" t="s">
        <v>1793</v>
      </c>
      <c r="H8662" s="171" t="s">
        <v>1</v>
      </c>
      <c r="I8662" s="173"/>
      <c r="L8662" s="170"/>
      <c r="M8662" s="174"/>
      <c r="T8662" s="175"/>
      <c r="AT8662" s="171" t="s">
        <v>197</v>
      </c>
      <c r="AU8662" s="171" t="s">
        <v>94</v>
      </c>
      <c r="AV8662" s="14" t="s">
        <v>92</v>
      </c>
      <c r="AW8662" s="14" t="s">
        <v>40</v>
      </c>
      <c r="AX8662" s="14" t="s">
        <v>84</v>
      </c>
      <c r="AY8662" s="171" t="s">
        <v>174</v>
      </c>
    </row>
    <row r="8663" spans="2:65" s="12" customFormat="1" x14ac:dyDescent="0.2">
      <c r="B8663" s="150"/>
      <c r="D8663" s="151" t="s">
        <v>197</v>
      </c>
      <c r="E8663" s="152" t="s">
        <v>1</v>
      </c>
      <c r="F8663" s="153" t="s">
        <v>1794</v>
      </c>
      <c r="H8663" s="154">
        <v>754.3</v>
      </c>
      <c r="I8663" s="155"/>
      <c r="L8663" s="150"/>
      <c r="M8663" s="156"/>
      <c r="T8663" s="157"/>
      <c r="AT8663" s="152" t="s">
        <v>197</v>
      </c>
      <c r="AU8663" s="152" t="s">
        <v>94</v>
      </c>
      <c r="AV8663" s="12" t="s">
        <v>94</v>
      </c>
      <c r="AW8663" s="12" t="s">
        <v>40</v>
      </c>
      <c r="AX8663" s="12" t="s">
        <v>84</v>
      </c>
      <c r="AY8663" s="152" t="s">
        <v>174</v>
      </c>
    </row>
    <row r="8664" spans="2:65" s="12" customFormat="1" x14ac:dyDescent="0.2">
      <c r="B8664" s="150"/>
      <c r="D8664" s="151" t="s">
        <v>197</v>
      </c>
      <c r="E8664" s="152" t="s">
        <v>1</v>
      </c>
      <c r="F8664" s="153" t="s">
        <v>1795</v>
      </c>
      <c r="H8664" s="154">
        <v>-1.44</v>
      </c>
      <c r="I8664" s="155"/>
      <c r="L8664" s="150"/>
      <c r="M8664" s="156"/>
      <c r="T8664" s="157"/>
      <c r="AT8664" s="152" t="s">
        <v>197</v>
      </c>
      <c r="AU8664" s="152" t="s">
        <v>94</v>
      </c>
      <c r="AV8664" s="12" t="s">
        <v>94</v>
      </c>
      <c r="AW8664" s="12" t="s">
        <v>40</v>
      </c>
      <c r="AX8664" s="12" t="s">
        <v>84</v>
      </c>
      <c r="AY8664" s="152" t="s">
        <v>174</v>
      </c>
    </row>
    <row r="8665" spans="2:65" s="12" customFormat="1" x14ac:dyDescent="0.2">
      <c r="B8665" s="150"/>
      <c r="D8665" s="151" t="s">
        <v>197</v>
      </c>
      <c r="E8665" s="152" t="s">
        <v>1</v>
      </c>
      <c r="F8665" s="153" t="s">
        <v>1796</v>
      </c>
      <c r="H8665" s="154">
        <v>-0.9</v>
      </c>
      <c r="I8665" s="155"/>
      <c r="L8665" s="150"/>
      <c r="M8665" s="156"/>
      <c r="T8665" s="157"/>
      <c r="AT8665" s="152" t="s">
        <v>197</v>
      </c>
      <c r="AU8665" s="152" t="s">
        <v>94</v>
      </c>
      <c r="AV8665" s="12" t="s">
        <v>94</v>
      </c>
      <c r="AW8665" s="12" t="s">
        <v>40</v>
      </c>
      <c r="AX8665" s="12" t="s">
        <v>84</v>
      </c>
      <c r="AY8665" s="152" t="s">
        <v>174</v>
      </c>
    </row>
    <row r="8666" spans="2:65" s="15" customFormat="1" x14ac:dyDescent="0.2">
      <c r="B8666" s="189"/>
      <c r="D8666" s="151" t="s">
        <v>197</v>
      </c>
      <c r="E8666" s="190" t="s">
        <v>1</v>
      </c>
      <c r="F8666" s="191" t="s">
        <v>329</v>
      </c>
      <c r="H8666" s="192">
        <v>751.95999999999992</v>
      </c>
      <c r="I8666" s="193"/>
      <c r="L8666" s="189"/>
      <c r="M8666" s="194"/>
      <c r="T8666" s="195"/>
      <c r="AT8666" s="190" t="s">
        <v>197</v>
      </c>
      <c r="AU8666" s="190" t="s">
        <v>94</v>
      </c>
      <c r="AV8666" s="15" t="s">
        <v>190</v>
      </c>
      <c r="AW8666" s="15" t="s">
        <v>40</v>
      </c>
      <c r="AX8666" s="15" t="s">
        <v>84</v>
      </c>
      <c r="AY8666" s="190" t="s">
        <v>174</v>
      </c>
    </row>
    <row r="8667" spans="2:65" s="14" customFormat="1" x14ac:dyDescent="0.2">
      <c r="B8667" s="170"/>
      <c r="D8667" s="151" t="s">
        <v>197</v>
      </c>
      <c r="E8667" s="171" t="s">
        <v>1</v>
      </c>
      <c r="F8667" s="172" t="s">
        <v>1797</v>
      </c>
      <c r="H8667" s="171" t="s">
        <v>1</v>
      </c>
      <c r="I8667" s="173"/>
      <c r="L8667" s="170"/>
      <c r="M8667" s="174"/>
      <c r="T8667" s="175"/>
      <c r="AT8667" s="171" t="s">
        <v>197</v>
      </c>
      <c r="AU8667" s="171" t="s">
        <v>94</v>
      </c>
      <c r="AV8667" s="14" t="s">
        <v>92</v>
      </c>
      <c r="AW8667" s="14" t="s">
        <v>40</v>
      </c>
      <c r="AX8667" s="14" t="s">
        <v>84</v>
      </c>
      <c r="AY8667" s="171" t="s">
        <v>174</v>
      </c>
    </row>
    <row r="8668" spans="2:65" s="14" customFormat="1" x14ac:dyDescent="0.2">
      <c r="B8668" s="170"/>
      <c r="D8668" s="151" t="s">
        <v>197</v>
      </c>
      <c r="E8668" s="171" t="s">
        <v>1</v>
      </c>
      <c r="F8668" s="172" t="s">
        <v>1081</v>
      </c>
      <c r="H8668" s="171" t="s">
        <v>1</v>
      </c>
      <c r="I8668" s="173"/>
      <c r="L8668" s="170"/>
      <c r="M8668" s="174"/>
      <c r="T8668" s="175"/>
      <c r="AT8668" s="171" t="s">
        <v>197</v>
      </c>
      <c r="AU8668" s="171" t="s">
        <v>94</v>
      </c>
      <c r="AV8668" s="14" t="s">
        <v>92</v>
      </c>
      <c r="AW8668" s="14" t="s">
        <v>40</v>
      </c>
      <c r="AX8668" s="14" t="s">
        <v>84</v>
      </c>
      <c r="AY8668" s="171" t="s">
        <v>174</v>
      </c>
    </row>
    <row r="8669" spans="2:65" s="12" customFormat="1" x14ac:dyDescent="0.2">
      <c r="B8669" s="150"/>
      <c r="D8669" s="151" t="s">
        <v>197</v>
      </c>
      <c r="E8669" s="152" t="s">
        <v>1</v>
      </c>
      <c r="F8669" s="153" t="s">
        <v>1798</v>
      </c>
      <c r="H8669" s="154">
        <v>20.45</v>
      </c>
      <c r="I8669" s="155"/>
      <c r="L8669" s="150"/>
      <c r="M8669" s="156"/>
      <c r="T8669" s="157"/>
      <c r="AT8669" s="152" t="s">
        <v>197</v>
      </c>
      <c r="AU8669" s="152" t="s">
        <v>94</v>
      </c>
      <c r="AV8669" s="12" t="s">
        <v>94</v>
      </c>
      <c r="AW8669" s="12" t="s">
        <v>40</v>
      </c>
      <c r="AX8669" s="12" t="s">
        <v>84</v>
      </c>
      <c r="AY8669" s="152" t="s">
        <v>174</v>
      </c>
    </row>
    <row r="8670" spans="2:65" s="14" customFormat="1" x14ac:dyDescent="0.2">
      <c r="B8670" s="170"/>
      <c r="D8670" s="151" t="s">
        <v>197</v>
      </c>
      <c r="E8670" s="171" t="s">
        <v>1</v>
      </c>
      <c r="F8670" s="172" t="s">
        <v>1799</v>
      </c>
      <c r="H8670" s="171" t="s">
        <v>1</v>
      </c>
      <c r="I8670" s="173"/>
      <c r="L8670" s="170"/>
      <c r="M8670" s="174"/>
      <c r="T8670" s="175"/>
      <c r="AT8670" s="171" t="s">
        <v>197</v>
      </c>
      <c r="AU8670" s="171" t="s">
        <v>94</v>
      </c>
      <c r="AV8670" s="14" t="s">
        <v>92</v>
      </c>
      <c r="AW8670" s="14" t="s">
        <v>40</v>
      </c>
      <c r="AX8670" s="14" t="s">
        <v>84</v>
      </c>
      <c r="AY8670" s="171" t="s">
        <v>174</v>
      </c>
    </row>
    <row r="8671" spans="2:65" s="12" customFormat="1" x14ac:dyDescent="0.2">
      <c r="B8671" s="150"/>
      <c r="D8671" s="151" t="s">
        <v>197</v>
      </c>
      <c r="E8671" s="152" t="s">
        <v>1</v>
      </c>
      <c r="F8671" s="153" t="s">
        <v>1800</v>
      </c>
      <c r="H8671" s="154">
        <v>13.22</v>
      </c>
      <c r="I8671" s="155"/>
      <c r="L8671" s="150"/>
      <c r="M8671" s="156"/>
      <c r="T8671" s="157"/>
      <c r="AT8671" s="152" t="s">
        <v>197</v>
      </c>
      <c r="AU8671" s="152" t="s">
        <v>94</v>
      </c>
      <c r="AV8671" s="12" t="s">
        <v>94</v>
      </c>
      <c r="AW8671" s="12" t="s">
        <v>40</v>
      </c>
      <c r="AX8671" s="12" t="s">
        <v>84</v>
      </c>
      <c r="AY8671" s="152" t="s">
        <v>174</v>
      </c>
    </row>
    <row r="8672" spans="2:65" s="14" customFormat="1" x14ac:dyDescent="0.2">
      <c r="B8672" s="170"/>
      <c r="D8672" s="151" t="s">
        <v>197</v>
      </c>
      <c r="E8672" s="171" t="s">
        <v>1</v>
      </c>
      <c r="F8672" s="172" t="s">
        <v>1801</v>
      </c>
      <c r="H8672" s="171" t="s">
        <v>1</v>
      </c>
      <c r="I8672" s="173"/>
      <c r="L8672" s="170"/>
      <c r="M8672" s="174"/>
      <c r="T8672" s="175"/>
      <c r="AT8672" s="171" t="s">
        <v>197</v>
      </c>
      <c r="AU8672" s="171" t="s">
        <v>94</v>
      </c>
      <c r="AV8672" s="14" t="s">
        <v>92</v>
      </c>
      <c r="AW8672" s="14" t="s">
        <v>40</v>
      </c>
      <c r="AX8672" s="14" t="s">
        <v>84</v>
      </c>
      <c r="AY8672" s="171" t="s">
        <v>174</v>
      </c>
    </row>
    <row r="8673" spans="2:65" s="12" customFormat="1" x14ac:dyDescent="0.2">
      <c r="B8673" s="150"/>
      <c r="D8673" s="151" t="s">
        <v>197</v>
      </c>
      <c r="E8673" s="152" t="s">
        <v>1</v>
      </c>
      <c r="F8673" s="153" t="s">
        <v>1802</v>
      </c>
      <c r="H8673" s="154">
        <v>73</v>
      </c>
      <c r="I8673" s="155"/>
      <c r="L8673" s="150"/>
      <c r="M8673" s="156"/>
      <c r="T8673" s="157"/>
      <c r="AT8673" s="152" t="s">
        <v>197</v>
      </c>
      <c r="AU8673" s="152" t="s">
        <v>94</v>
      </c>
      <c r="AV8673" s="12" t="s">
        <v>94</v>
      </c>
      <c r="AW8673" s="12" t="s">
        <v>40</v>
      </c>
      <c r="AX8673" s="12" t="s">
        <v>84</v>
      </c>
      <c r="AY8673" s="152" t="s">
        <v>174</v>
      </c>
    </row>
    <row r="8674" spans="2:65" s="14" customFormat="1" x14ac:dyDescent="0.2">
      <c r="B8674" s="170"/>
      <c r="D8674" s="151" t="s">
        <v>197</v>
      </c>
      <c r="E8674" s="171" t="s">
        <v>1</v>
      </c>
      <c r="F8674" s="172" t="s">
        <v>1803</v>
      </c>
      <c r="H8674" s="171" t="s">
        <v>1</v>
      </c>
      <c r="I8674" s="173"/>
      <c r="L8674" s="170"/>
      <c r="M8674" s="174"/>
      <c r="T8674" s="175"/>
      <c r="AT8674" s="171" t="s">
        <v>197</v>
      </c>
      <c r="AU8674" s="171" t="s">
        <v>94</v>
      </c>
      <c r="AV8674" s="14" t="s">
        <v>92</v>
      </c>
      <c r="AW8674" s="14" t="s">
        <v>40</v>
      </c>
      <c r="AX8674" s="14" t="s">
        <v>84</v>
      </c>
      <c r="AY8674" s="171" t="s">
        <v>174</v>
      </c>
    </row>
    <row r="8675" spans="2:65" s="12" customFormat="1" x14ac:dyDescent="0.2">
      <c r="B8675" s="150"/>
      <c r="D8675" s="151" t="s">
        <v>197</v>
      </c>
      <c r="E8675" s="152" t="s">
        <v>1</v>
      </c>
      <c r="F8675" s="153" t="s">
        <v>1804</v>
      </c>
      <c r="H8675" s="154">
        <v>6.82</v>
      </c>
      <c r="I8675" s="155"/>
      <c r="L8675" s="150"/>
      <c r="M8675" s="156"/>
      <c r="T8675" s="157"/>
      <c r="AT8675" s="152" t="s">
        <v>197</v>
      </c>
      <c r="AU8675" s="152" t="s">
        <v>94</v>
      </c>
      <c r="AV8675" s="12" t="s">
        <v>94</v>
      </c>
      <c r="AW8675" s="12" t="s">
        <v>40</v>
      </c>
      <c r="AX8675" s="12" t="s">
        <v>84</v>
      </c>
      <c r="AY8675" s="152" t="s">
        <v>174</v>
      </c>
    </row>
    <row r="8676" spans="2:65" s="15" customFormat="1" x14ac:dyDescent="0.2">
      <c r="B8676" s="189"/>
      <c r="D8676" s="151" t="s">
        <v>197</v>
      </c>
      <c r="E8676" s="190" t="s">
        <v>1</v>
      </c>
      <c r="F8676" s="191" t="s">
        <v>329</v>
      </c>
      <c r="H8676" s="192">
        <v>113.49000000000001</v>
      </c>
      <c r="I8676" s="193"/>
      <c r="L8676" s="189"/>
      <c r="M8676" s="194"/>
      <c r="T8676" s="195"/>
      <c r="AT8676" s="190" t="s">
        <v>197</v>
      </c>
      <c r="AU8676" s="190" t="s">
        <v>94</v>
      </c>
      <c r="AV8676" s="15" t="s">
        <v>190</v>
      </c>
      <c r="AW8676" s="15" t="s">
        <v>40</v>
      </c>
      <c r="AX8676" s="15" t="s">
        <v>84</v>
      </c>
      <c r="AY8676" s="190" t="s">
        <v>174</v>
      </c>
    </row>
    <row r="8677" spans="2:65" s="13" customFormat="1" x14ac:dyDescent="0.2">
      <c r="B8677" s="158"/>
      <c r="D8677" s="151" t="s">
        <v>197</v>
      </c>
      <c r="E8677" s="159" t="s">
        <v>1</v>
      </c>
      <c r="F8677" s="160" t="s">
        <v>199</v>
      </c>
      <c r="H8677" s="161">
        <v>865.45</v>
      </c>
      <c r="I8677" s="162"/>
      <c r="L8677" s="158"/>
      <c r="M8677" s="163"/>
      <c r="T8677" s="164"/>
      <c r="AT8677" s="159" t="s">
        <v>197</v>
      </c>
      <c r="AU8677" s="159" t="s">
        <v>94</v>
      </c>
      <c r="AV8677" s="13" t="s">
        <v>182</v>
      </c>
      <c r="AW8677" s="13" t="s">
        <v>40</v>
      </c>
      <c r="AX8677" s="13" t="s">
        <v>92</v>
      </c>
      <c r="AY8677" s="159" t="s">
        <v>174</v>
      </c>
    </row>
    <row r="8678" spans="2:65" s="1" customFormat="1" ht="24.2" customHeight="1" x14ac:dyDescent="0.2">
      <c r="B8678" s="33"/>
      <c r="C8678" s="137" t="s">
        <v>4548</v>
      </c>
      <c r="D8678" s="137" t="s">
        <v>177</v>
      </c>
      <c r="E8678" s="138" t="s">
        <v>4549</v>
      </c>
      <c r="F8678" s="139" t="s">
        <v>4550</v>
      </c>
      <c r="G8678" s="140" t="s">
        <v>249</v>
      </c>
      <c r="H8678" s="141">
        <v>865.45</v>
      </c>
      <c r="I8678" s="142"/>
      <c r="J8678" s="143">
        <f>ROUND(I8678*H8678,2)</f>
        <v>0</v>
      </c>
      <c r="K8678" s="139" t="s">
        <v>181</v>
      </c>
      <c r="L8678" s="33"/>
      <c r="M8678" s="144" t="s">
        <v>1</v>
      </c>
      <c r="N8678" s="145" t="s">
        <v>50</v>
      </c>
      <c r="P8678" s="146">
        <f>O8678*H8678</f>
        <v>0</v>
      </c>
      <c r="Q8678" s="146">
        <v>5.4000000000000003E-3</v>
      </c>
      <c r="R8678" s="146">
        <f>Q8678*H8678</f>
        <v>4.6734300000000006</v>
      </c>
      <c r="S8678" s="146">
        <v>0</v>
      </c>
      <c r="T8678" s="147">
        <f>S8678*H8678</f>
        <v>0</v>
      </c>
      <c r="AR8678" s="148" t="s">
        <v>330</v>
      </c>
      <c r="AT8678" s="148" t="s">
        <v>177</v>
      </c>
      <c r="AU8678" s="148" t="s">
        <v>94</v>
      </c>
      <c r="AY8678" s="17" t="s">
        <v>174</v>
      </c>
      <c r="BE8678" s="149">
        <f>IF(N8678="základní",J8678,0)</f>
        <v>0</v>
      </c>
      <c r="BF8678" s="149">
        <f>IF(N8678="snížená",J8678,0)</f>
        <v>0</v>
      </c>
      <c r="BG8678" s="149">
        <f>IF(N8678="zákl. přenesená",J8678,0)</f>
        <v>0</v>
      </c>
      <c r="BH8678" s="149">
        <f>IF(N8678="sníž. přenesená",J8678,0)</f>
        <v>0</v>
      </c>
      <c r="BI8678" s="149">
        <f>IF(N8678="nulová",J8678,0)</f>
        <v>0</v>
      </c>
      <c r="BJ8678" s="17" t="s">
        <v>94</v>
      </c>
      <c r="BK8678" s="149">
        <f>ROUND(I8678*H8678,2)</f>
        <v>0</v>
      </c>
      <c r="BL8678" s="17" t="s">
        <v>330</v>
      </c>
      <c r="BM8678" s="148" t="s">
        <v>4551</v>
      </c>
    </row>
    <row r="8679" spans="2:65" s="14" customFormat="1" x14ac:dyDescent="0.2">
      <c r="B8679" s="170"/>
      <c r="D8679" s="151" t="s">
        <v>197</v>
      </c>
      <c r="E8679" s="171" t="s">
        <v>1</v>
      </c>
      <c r="F8679" s="172" t="s">
        <v>1793</v>
      </c>
      <c r="H8679" s="171" t="s">
        <v>1</v>
      </c>
      <c r="I8679" s="173"/>
      <c r="L8679" s="170"/>
      <c r="M8679" s="174"/>
      <c r="T8679" s="175"/>
      <c r="AT8679" s="171" t="s">
        <v>197</v>
      </c>
      <c r="AU8679" s="171" t="s">
        <v>94</v>
      </c>
      <c r="AV8679" s="14" t="s">
        <v>92</v>
      </c>
      <c r="AW8679" s="14" t="s">
        <v>40</v>
      </c>
      <c r="AX8679" s="14" t="s">
        <v>84</v>
      </c>
      <c r="AY8679" s="171" t="s">
        <v>174</v>
      </c>
    </row>
    <row r="8680" spans="2:65" s="12" customFormat="1" x14ac:dyDescent="0.2">
      <c r="B8680" s="150"/>
      <c r="D8680" s="151" t="s">
        <v>197</v>
      </c>
      <c r="E8680" s="152" t="s">
        <v>1</v>
      </c>
      <c r="F8680" s="153" t="s">
        <v>1794</v>
      </c>
      <c r="H8680" s="154">
        <v>754.3</v>
      </c>
      <c r="I8680" s="155"/>
      <c r="L8680" s="150"/>
      <c r="M8680" s="156"/>
      <c r="T8680" s="157"/>
      <c r="AT8680" s="152" t="s">
        <v>197</v>
      </c>
      <c r="AU8680" s="152" t="s">
        <v>94</v>
      </c>
      <c r="AV8680" s="12" t="s">
        <v>94</v>
      </c>
      <c r="AW8680" s="12" t="s">
        <v>40</v>
      </c>
      <c r="AX8680" s="12" t="s">
        <v>84</v>
      </c>
      <c r="AY8680" s="152" t="s">
        <v>174</v>
      </c>
    </row>
    <row r="8681" spans="2:65" s="12" customFormat="1" x14ac:dyDescent="0.2">
      <c r="B8681" s="150"/>
      <c r="D8681" s="151" t="s">
        <v>197</v>
      </c>
      <c r="E8681" s="152" t="s">
        <v>1</v>
      </c>
      <c r="F8681" s="153" t="s">
        <v>1795</v>
      </c>
      <c r="H8681" s="154">
        <v>-1.44</v>
      </c>
      <c r="I8681" s="155"/>
      <c r="L8681" s="150"/>
      <c r="M8681" s="156"/>
      <c r="T8681" s="157"/>
      <c r="AT8681" s="152" t="s">
        <v>197</v>
      </c>
      <c r="AU8681" s="152" t="s">
        <v>94</v>
      </c>
      <c r="AV8681" s="12" t="s">
        <v>94</v>
      </c>
      <c r="AW8681" s="12" t="s">
        <v>40</v>
      </c>
      <c r="AX8681" s="12" t="s">
        <v>84</v>
      </c>
      <c r="AY8681" s="152" t="s">
        <v>174</v>
      </c>
    </row>
    <row r="8682" spans="2:65" s="12" customFormat="1" x14ac:dyDescent="0.2">
      <c r="B8682" s="150"/>
      <c r="D8682" s="151" t="s">
        <v>197</v>
      </c>
      <c r="E8682" s="152" t="s">
        <v>1</v>
      </c>
      <c r="F8682" s="153" t="s">
        <v>1796</v>
      </c>
      <c r="H8682" s="154">
        <v>-0.9</v>
      </c>
      <c r="I8682" s="155"/>
      <c r="L8682" s="150"/>
      <c r="M8682" s="156"/>
      <c r="T8682" s="157"/>
      <c r="AT8682" s="152" t="s">
        <v>197</v>
      </c>
      <c r="AU8682" s="152" t="s">
        <v>94</v>
      </c>
      <c r="AV8682" s="12" t="s">
        <v>94</v>
      </c>
      <c r="AW8682" s="12" t="s">
        <v>40</v>
      </c>
      <c r="AX8682" s="12" t="s">
        <v>84</v>
      </c>
      <c r="AY8682" s="152" t="s">
        <v>174</v>
      </c>
    </row>
    <row r="8683" spans="2:65" s="15" customFormat="1" x14ac:dyDescent="0.2">
      <c r="B8683" s="189"/>
      <c r="D8683" s="151" t="s">
        <v>197</v>
      </c>
      <c r="E8683" s="190" t="s">
        <v>1</v>
      </c>
      <c r="F8683" s="191" t="s">
        <v>329</v>
      </c>
      <c r="H8683" s="192">
        <v>751.95999999999992</v>
      </c>
      <c r="I8683" s="193"/>
      <c r="L8683" s="189"/>
      <c r="M8683" s="194"/>
      <c r="T8683" s="195"/>
      <c r="AT8683" s="190" t="s">
        <v>197</v>
      </c>
      <c r="AU8683" s="190" t="s">
        <v>94</v>
      </c>
      <c r="AV8683" s="15" t="s">
        <v>190</v>
      </c>
      <c r="AW8683" s="15" t="s">
        <v>40</v>
      </c>
      <c r="AX8683" s="15" t="s">
        <v>84</v>
      </c>
      <c r="AY8683" s="190" t="s">
        <v>174</v>
      </c>
    </row>
    <row r="8684" spans="2:65" s="14" customFormat="1" x14ac:dyDescent="0.2">
      <c r="B8684" s="170"/>
      <c r="D8684" s="151" t="s">
        <v>197</v>
      </c>
      <c r="E8684" s="171" t="s">
        <v>1</v>
      </c>
      <c r="F8684" s="172" t="s">
        <v>1797</v>
      </c>
      <c r="H8684" s="171" t="s">
        <v>1</v>
      </c>
      <c r="I8684" s="173"/>
      <c r="L8684" s="170"/>
      <c r="M8684" s="174"/>
      <c r="T8684" s="175"/>
      <c r="AT8684" s="171" t="s">
        <v>197</v>
      </c>
      <c r="AU8684" s="171" t="s">
        <v>94</v>
      </c>
      <c r="AV8684" s="14" t="s">
        <v>92</v>
      </c>
      <c r="AW8684" s="14" t="s">
        <v>40</v>
      </c>
      <c r="AX8684" s="14" t="s">
        <v>84</v>
      </c>
      <c r="AY8684" s="171" t="s">
        <v>174</v>
      </c>
    </row>
    <row r="8685" spans="2:65" s="14" customFormat="1" x14ac:dyDescent="0.2">
      <c r="B8685" s="170"/>
      <c r="D8685" s="151" t="s">
        <v>197</v>
      </c>
      <c r="E8685" s="171" t="s">
        <v>1</v>
      </c>
      <c r="F8685" s="172" t="s">
        <v>1081</v>
      </c>
      <c r="H8685" s="171" t="s">
        <v>1</v>
      </c>
      <c r="I8685" s="173"/>
      <c r="L8685" s="170"/>
      <c r="M8685" s="174"/>
      <c r="T8685" s="175"/>
      <c r="AT8685" s="171" t="s">
        <v>197</v>
      </c>
      <c r="AU8685" s="171" t="s">
        <v>94</v>
      </c>
      <c r="AV8685" s="14" t="s">
        <v>92</v>
      </c>
      <c r="AW8685" s="14" t="s">
        <v>40</v>
      </c>
      <c r="AX8685" s="14" t="s">
        <v>84</v>
      </c>
      <c r="AY8685" s="171" t="s">
        <v>174</v>
      </c>
    </row>
    <row r="8686" spans="2:65" s="12" customFormat="1" x14ac:dyDescent="0.2">
      <c r="B8686" s="150"/>
      <c r="D8686" s="151" t="s">
        <v>197</v>
      </c>
      <c r="E8686" s="152" t="s">
        <v>1</v>
      </c>
      <c r="F8686" s="153" t="s">
        <v>1798</v>
      </c>
      <c r="H8686" s="154">
        <v>20.45</v>
      </c>
      <c r="I8686" s="155"/>
      <c r="L8686" s="150"/>
      <c r="M8686" s="156"/>
      <c r="T8686" s="157"/>
      <c r="AT8686" s="152" t="s">
        <v>197</v>
      </c>
      <c r="AU8686" s="152" t="s">
        <v>94</v>
      </c>
      <c r="AV8686" s="12" t="s">
        <v>94</v>
      </c>
      <c r="AW8686" s="12" t="s">
        <v>40</v>
      </c>
      <c r="AX8686" s="12" t="s">
        <v>84</v>
      </c>
      <c r="AY8686" s="152" t="s">
        <v>174</v>
      </c>
    </row>
    <row r="8687" spans="2:65" s="14" customFormat="1" x14ac:dyDescent="0.2">
      <c r="B8687" s="170"/>
      <c r="D8687" s="151" t="s">
        <v>197</v>
      </c>
      <c r="E8687" s="171" t="s">
        <v>1</v>
      </c>
      <c r="F8687" s="172" t="s">
        <v>1799</v>
      </c>
      <c r="H8687" s="171" t="s">
        <v>1</v>
      </c>
      <c r="I8687" s="173"/>
      <c r="L8687" s="170"/>
      <c r="M8687" s="174"/>
      <c r="T8687" s="175"/>
      <c r="AT8687" s="171" t="s">
        <v>197</v>
      </c>
      <c r="AU8687" s="171" t="s">
        <v>94</v>
      </c>
      <c r="AV8687" s="14" t="s">
        <v>92</v>
      </c>
      <c r="AW8687" s="14" t="s">
        <v>40</v>
      </c>
      <c r="AX8687" s="14" t="s">
        <v>84</v>
      </c>
      <c r="AY8687" s="171" t="s">
        <v>174</v>
      </c>
    </row>
    <row r="8688" spans="2:65" s="12" customFormat="1" x14ac:dyDescent="0.2">
      <c r="B8688" s="150"/>
      <c r="D8688" s="151" t="s">
        <v>197</v>
      </c>
      <c r="E8688" s="152" t="s">
        <v>1</v>
      </c>
      <c r="F8688" s="153" t="s">
        <v>1800</v>
      </c>
      <c r="H8688" s="154">
        <v>13.22</v>
      </c>
      <c r="I8688" s="155"/>
      <c r="L8688" s="150"/>
      <c r="M8688" s="156"/>
      <c r="T8688" s="157"/>
      <c r="AT8688" s="152" t="s">
        <v>197</v>
      </c>
      <c r="AU8688" s="152" t="s">
        <v>94</v>
      </c>
      <c r="AV8688" s="12" t="s">
        <v>94</v>
      </c>
      <c r="AW8688" s="12" t="s">
        <v>40</v>
      </c>
      <c r="AX8688" s="12" t="s">
        <v>84</v>
      </c>
      <c r="AY8688" s="152" t="s">
        <v>174</v>
      </c>
    </row>
    <row r="8689" spans="2:65" s="14" customFormat="1" x14ac:dyDescent="0.2">
      <c r="B8689" s="170"/>
      <c r="D8689" s="151" t="s">
        <v>197</v>
      </c>
      <c r="E8689" s="171" t="s">
        <v>1</v>
      </c>
      <c r="F8689" s="172" t="s">
        <v>1801</v>
      </c>
      <c r="H8689" s="171" t="s">
        <v>1</v>
      </c>
      <c r="I8689" s="173"/>
      <c r="L8689" s="170"/>
      <c r="M8689" s="174"/>
      <c r="T8689" s="175"/>
      <c r="AT8689" s="171" t="s">
        <v>197</v>
      </c>
      <c r="AU8689" s="171" t="s">
        <v>94</v>
      </c>
      <c r="AV8689" s="14" t="s">
        <v>92</v>
      </c>
      <c r="AW8689" s="14" t="s">
        <v>40</v>
      </c>
      <c r="AX8689" s="14" t="s">
        <v>84</v>
      </c>
      <c r="AY8689" s="171" t="s">
        <v>174</v>
      </c>
    </row>
    <row r="8690" spans="2:65" s="12" customFormat="1" x14ac:dyDescent="0.2">
      <c r="B8690" s="150"/>
      <c r="D8690" s="151" t="s">
        <v>197</v>
      </c>
      <c r="E8690" s="152" t="s">
        <v>1</v>
      </c>
      <c r="F8690" s="153" t="s">
        <v>1802</v>
      </c>
      <c r="H8690" s="154">
        <v>73</v>
      </c>
      <c r="I8690" s="155"/>
      <c r="L8690" s="150"/>
      <c r="M8690" s="156"/>
      <c r="T8690" s="157"/>
      <c r="AT8690" s="152" t="s">
        <v>197</v>
      </c>
      <c r="AU8690" s="152" t="s">
        <v>94</v>
      </c>
      <c r="AV8690" s="12" t="s">
        <v>94</v>
      </c>
      <c r="AW8690" s="12" t="s">
        <v>40</v>
      </c>
      <c r="AX8690" s="12" t="s">
        <v>84</v>
      </c>
      <c r="AY8690" s="152" t="s">
        <v>174</v>
      </c>
    </row>
    <row r="8691" spans="2:65" s="14" customFormat="1" x14ac:dyDescent="0.2">
      <c r="B8691" s="170"/>
      <c r="D8691" s="151" t="s">
        <v>197</v>
      </c>
      <c r="E8691" s="171" t="s">
        <v>1</v>
      </c>
      <c r="F8691" s="172" t="s">
        <v>1803</v>
      </c>
      <c r="H8691" s="171" t="s">
        <v>1</v>
      </c>
      <c r="I8691" s="173"/>
      <c r="L8691" s="170"/>
      <c r="M8691" s="174"/>
      <c r="T8691" s="175"/>
      <c r="AT8691" s="171" t="s">
        <v>197</v>
      </c>
      <c r="AU8691" s="171" t="s">
        <v>94</v>
      </c>
      <c r="AV8691" s="14" t="s">
        <v>92</v>
      </c>
      <c r="AW8691" s="14" t="s">
        <v>40</v>
      </c>
      <c r="AX8691" s="14" t="s">
        <v>84</v>
      </c>
      <c r="AY8691" s="171" t="s">
        <v>174</v>
      </c>
    </row>
    <row r="8692" spans="2:65" s="12" customFormat="1" x14ac:dyDescent="0.2">
      <c r="B8692" s="150"/>
      <c r="D8692" s="151" t="s">
        <v>197</v>
      </c>
      <c r="E8692" s="152" t="s">
        <v>1</v>
      </c>
      <c r="F8692" s="153" t="s">
        <v>1804</v>
      </c>
      <c r="H8692" s="154">
        <v>6.82</v>
      </c>
      <c r="I8692" s="155"/>
      <c r="L8692" s="150"/>
      <c r="M8692" s="156"/>
      <c r="T8692" s="157"/>
      <c r="AT8692" s="152" t="s">
        <v>197</v>
      </c>
      <c r="AU8692" s="152" t="s">
        <v>94</v>
      </c>
      <c r="AV8692" s="12" t="s">
        <v>94</v>
      </c>
      <c r="AW8692" s="12" t="s">
        <v>40</v>
      </c>
      <c r="AX8692" s="12" t="s">
        <v>84</v>
      </c>
      <c r="AY8692" s="152" t="s">
        <v>174</v>
      </c>
    </row>
    <row r="8693" spans="2:65" s="15" customFormat="1" x14ac:dyDescent="0.2">
      <c r="B8693" s="189"/>
      <c r="D8693" s="151" t="s">
        <v>197</v>
      </c>
      <c r="E8693" s="190" t="s">
        <v>1</v>
      </c>
      <c r="F8693" s="191" t="s">
        <v>329</v>
      </c>
      <c r="H8693" s="192">
        <v>113.49000000000001</v>
      </c>
      <c r="I8693" s="193"/>
      <c r="L8693" s="189"/>
      <c r="M8693" s="194"/>
      <c r="T8693" s="195"/>
      <c r="AT8693" s="190" t="s">
        <v>197</v>
      </c>
      <c r="AU8693" s="190" t="s">
        <v>94</v>
      </c>
      <c r="AV8693" s="15" t="s">
        <v>190</v>
      </c>
      <c r="AW8693" s="15" t="s">
        <v>40</v>
      </c>
      <c r="AX8693" s="15" t="s">
        <v>84</v>
      </c>
      <c r="AY8693" s="190" t="s">
        <v>174</v>
      </c>
    </row>
    <row r="8694" spans="2:65" s="13" customFormat="1" x14ac:dyDescent="0.2">
      <c r="B8694" s="158"/>
      <c r="D8694" s="151" t="s">
        <v>197</v>
      </c>
      <c r="E8694" s="159" t="s">
        <v>1</v>
      </c>
      <c r="F8694" s="160" t="s">
        <v>199</v>
      </c>
      <c r="H8694" s="161">
        <v>865.45</v>
      </c>
      <c r="I8694" s="162"/>
      <c r="L8694" s="158"/>
      <c r="M8694" s="163"/>
      <c r="T8694" s="164"/>
      <c r="AT8694" s="159" t="s">
        <v>197</v>
      </c>
      <c r="AU8694" s="159" t="s">
        <v>94</v>
      </c>
      <c r="AV8694" s="13" t="s">
        <v>182</v>
      </c>
      <c r="AW8694" s="13" t="s">
        <v>40</v>
      </c>
      <c r="AX8694" s="13" t="s">
        <v>92</v>
      </c>
      <c r="AY8694" s="159" t="s">
        <v>174</v>
      </c>
    </row>
    <row r="8695" spans="2:65" s="1" customFormat="1" ht="24.2" customHeight="1" x14ac:dyDescent="0.2">
      <c r="B8695" s="33"/>
      <c r="C8695" s="137" t="s">
        <v>4552</v>
      </c>
      <c r="D8695" s="137" t="s">
        <v>177</v>
      </c>
      <c r="E8695" s="138" t="s">
        <v>4553</v>
      </c>
      <c r="F8695" s="139" t="s">
        <v>4554</v>
      </c>
      <c r="G8695" s="140" t="s">
        <v>249</v>
      </c>
      <c r="H8695" s="141">
        <v>865.45</v>
      </c>
      <c r="I8695" s="142"/>
      <c r="J8695" s="143">
        <f>ROUND(I8695*H8695,2)</f>
        <v>0</v>
      </c>
      <c r="K8695" s="139" t="s">
        <v>181</v>
      </c>
      <c r="L8695" s="33"/>
      <c r="M8695" s="144" t="s">
        <v>1</v>
      </c>
      <c r="N8695" s="145" t="s">
        <v>50</v>
      </c>
      <c r="P8695" s="146">
        <f>O8695*H8695</f>
        <v>0</v>
      </c>
      <c r="Q8695" s="146">
        <v>5.4000000000000003E-3</v>
      </c>
      <c r="R8695" s="146">
        <f>Q8695*H8695</f>
        <v>4.6734300000000006</v>
      </c>
      <c r="S8695" s="146">
        <v>0</v>
      </c>
      <c r="T8695" s="147">
        <f>S8695*H8695</f>
        <v>0</v>
      </c>
      <c r="AR8695" s="148" t="s">
        <v>330</v>
      </c>
      <c r="AT8695" s="148" t="s">
        <v>177</v>
      </c>
      <c r="AU8695" s="148" t="s">
        <v>94</v>
      </c>
      <c r="AY8695" s="17" t="s">
        <v>174</v>
      </c>
      <c r="BE8695" s="149">
        <f>IF(N8695="základní",J8695,0)</f>
        <v>0</v>
      </c>
      <c r="BF8695" s="149">
        <f>IF(N8695="snížená",J8695,0)</f>
        <v>0</v>
      </c>
      <c r="BG8695" s="149">
        <f>IF(N8695="zákl. přenesená",J8695,0)</f>
        <v>0</v>
      </c>
      <c r="BH8695" s="149">
        <f>IF(N8695="sníž. přenesená",J8695,0)</f>
        <v>0</v>
      </c>
      <c r="BI8695" s="149">
        <f>IF(N8695="nulová",J8695,0)</f>
        <v>0</v>
      </c>
      <c r="BJ8695" s="17" t="s">
        <v>94</v>
      </c>
      <c r="BK8695" s="149">
        <f>ROUND(I8695*H8695,2)</f>
        <v>0</v>
      </c>
      <c r="BL8695" s="17" t="s">
        <v>330</v>
      </c>
      <c r="BM8695" s="148" t="s">
        <v>4555</v>
      </c>
    </row>
    <row r="8696" spans="2:65" s="1" customFormat="1" ht="48.75" x14ac:dyDescent="0.2">
      <c r="B8696" s="33"/>
      <c r="D8696" s="151" t="s">
        <v>325</v>
      </c>
      <c r="F8696" s="186" t="s">
        <v>4556</v>
      </c>
      <c r="I8696" s="187"/>
      <c r="L8696" s="33"/>
      <c r="M8696" s="188"/>
      <c r="T8696" s="57"/>
      <c r="AT8696" s="17" t="s">
        <v>325</v>
      </c>
      <c r="AU8696" s="17" t="s">
        <v>94</v>
      </c>
    </row>
    <row r="8697" spans="2:65" s="14" customFormat="1" x14ac:dyDescent="0.2">
      <c r="B8697" s="170"/>
      <c r="D8697" s="151" t="s">
        <v>197</v>
      </c>
      <c r="E8697" s="171" t="s">
        <v>1</v>
      </c>
      <c r="F8697" s="172" t="s">
        <v>1793</v>
      </c>
      <c r="H8697" s="171" t="s">
        <v>1</v>
      </c>
      <c r="I8697" s="173"/>
      <c r="L8697" s="170"/>
      <c r="M8697" s="174"/>
      <c r="T8697" s="175"/>
      <c r="AT8697" s="171" t="s">
        <v>197</v>
      </c>
      <c r="AU8697" s="171" t="s">
        <v>94</v>
      </c>
      <c r="AV8697" s="14" t="s">
        <v>92</v>
      </c>
      <c r="AW8697" s="14" t="s">
        <v>40</v>
      </c>
      <c r="AX8697" s="14" t="s">
        <v>84</v>
      </c>
      <c r="AY8697" s="171" t="s">
        <v>174</v>
      </c>
    </row>
    <row r="8698" spans="2:65" s="12" customFormat="1" x14ac:dyDescent="0.2">
      <c r="B8698" s="150"/>
      <c r="D8698" s="151" t="s">
        <v>197</v>
      </c>
      <c r="E8698" s="152" t="s">
        <v>1</v>
      </c>
      <c r="F8698" s="153" t="s">
        <v>1794</v>
      </c>
      <c r="H8698" s="154">
        <v>754.3</v>
      </c>
      <c r="I8698" s="155"/>
      <c r="L8698" s="150"/>
      <c r="M8698" s="156"/>
      <c r="T8698" s="157"/>
      <c r="AT8698" s="152" t="s">
        <v>197</v>
      </c>
      <c r="AU8698" s="152" t="s">
        <v>94</v>
      </c>
      <c r="AV8698" s="12" t="s">
        <v>94</v>
      </c>
      <c r="AW8698" s="12" t="s">
        <v>40</v>
      </c>
      <c r="AX8698" s="12" t="s">
        <v>84</v>
      </c>
      <c r="AY8698" s="152" t="s">
        <v>174</v>
      </c>
    </row>
    <row r="8699" spans="2:65" s="12" customFormat="1" x14ac:dyDescent="0.2">
      <c r="B8699" s="150"/>
      <c r="D8699" s="151" t="s">
        <v>197</v>
      </c>
      <c r="E8699" s="152" t="s">
        <v>1</v>
      </c>
      <c r="F8699" s="153" t="s">
        <v>1795</v>
      </c>
      <c r="H8699" s="154">
        <v>-1.44</v>
      </c>
      <c r="I8699" s="155"/>
      <c r="L8699" s="150"/>
      <c r="M8699" s="156"/>
      <c r="T8699" s="157"/>
      <c r="AT8699" s="152" t="s">
        <v>197</v>
      </c>
      <c r="AU8699" s="152" t="s">
        <v>94</v>
      </c>
      <c r="AV8699" s="12" t="s">
        <v>94</v>
      </c>
      <c r="AW8699" s="12" t="s">
        <v>40</v>
      </c>
      <c r="AX8699" s="12" t="s">
        <v>84</v>
      </c>
      <c r="AY8699" s="152" t="s">
        <v>174</v>
      </c>
    </row>
    <row r="8700" spans="2:65" s="12" customFormat="1" x14ac:dyDescent="0.2">
      <c r="B8700" s="150"/>
      <c r="D8700" s="151" t="s">
        <v>197</v>
      </c>
      <c r="E8700" s="152" t="s">
        <v>1</v>
      </c>
      <c r="F8700" s="153" t="s">
        <v>1796</v>
      </c>
      <c r="H8700" s="154">
        <v>-0.9</v>
      </c>
      <c r="I8700" s="155"/>
      <c r="L8700" s="150"/>
      <c r="M8700" s="156"/>
      <c r="T8700" s="157"/>
      <c r="AT8700" s="152" t="s">
        <v>197</v>
      </c>
      <c r="AU8700" s="152" t="s">
        <v>94</v>
      </c>
      <c r="AV8700" s="12" t="s">
        <v>94</v>
      </c>
      <c r="AW8700" s="12" t="s">
        <v>40</v>
      </c>
      <c r="AX8700" s="12" t="s">
        <v>84</v>
      </c>
      <c r="AY8700" s="152" t="s">
        <v>174</v>
      </c>
    </row>
    <row r="8701" spans="2:65" s="15" customFormat="1" x14ac:dyDescent="0.2">
      <c r="B8701" s="189"/>
      <c r="D8701" s="151" t="s">
        <v>197</v>
      </c>
      <c r="E8701" s="190" t="s">
        <v>1</v>
      </c>
      <c r="F8701" s="191" t="s">
        <v>329</v>
      </c>
      <c r="H8701" s="192">
        <v>751.95999999999992</v>
      </c>
      <c r="I8701" s="193"/>
      <c r="L8701" s="189"/>
      <c r="M8701" s="194"/>
      <c r="T8701" s="195"/>
      <c r="AT8701" s="190" t="s">
        <v>197</v>
      </c>
      <c r="AU8701" s="190" t="s">
        <v>94</v>
      </c>
      <c r="AV8701" s="15" t="s">
        <v>190</v>
      </c>
      <c r="AW8701" s="15" t="s">
        <v>40</v>
      </c>
      <c r="AX8701" s="15" t="s">
        <v>84</v>
      </c>
      <c r="AY8701" s="190" t="s">
        <v>174</v>
      </c>
    </row>
    <row r="8702" spans="2:65" s="14" customFormat="1" x14ac:dyDescent="0.2">
      <c r="B8702" s="170"/>
      <c r="D8702" s="151" t="s">
        <v>197</v>
      </c>
      <c r="E8702" s="171" t="s">
        <v>1</v>
      </c>
      <c r="F8702" s="172" t="s">
        <v>1797</v>
      </c>
      <c r="H8702" s="171" t="s">
        <v>1</v>
      </c>
      <c r="I8702" s="173"/>
      <c r="L8702" s="170"/>
      <c r="M8702" s="174"/>
      <c r="T8702" s="175"/>
      <c r="AT8702" s="171" t="s">
        <v>197</v>
      </c>
      <c r="AU8702" s="171" t="s">
        <v>94</v>
      </c>
      <c r="AV8702" s="14" t="s">
        <v>92</v>
      </c>
      <c r="AW8702" s="14" t="s">
        <v>40</v>
      </c>
      <c r="AX8702" s="14" t="s">
        <v>84</v>
      </c>
      <c r="AY8702" s="171" t="s">
        <v>174</v>
      </c>
    </row>
    <row r="8703" spans="2:65" s="14" customFormat="1" x14ac:dyDescent="0.2">
      <c r="B8703" s="170"/>
      <c r="D8703" s="151" t="s">
        <v>197</v>
      </c>
      <c r="E8703" s="171" t="s">
        <v>1</v>
      </c>
      <c r="F8703" s="172" t="s">
        <v>1081</v>
      </c>
      <c r="H8703" s="171" t="s">
        <v>1</v>
      </c>
      <c r="I8703" s="173"/>
      <c r="L8703" s="170"/>
      <c r="M8703" s="174"/>
      <c r="T8703" s="175"/>
      <c r="AT8703" s="171" t="s">
        <v>197</v>
      </c>
      <c r="AU8703" s="171" t="s">
        <v>94</v>
      </c>
      <c r="AV8703" s="14" t="s">
        <v>92</v>
      </c>
      <c r="AW8703" s="14" t="s">
        <v>40</v>
      </c>
      <c r="AX8703" s="14" t="s">
        <v>84</v>
      </c>
      <c r="AY8703" s="171" t="s">
        <v>174</v>
      </c>
    </row>
    <row r="8704" spans="2:65" s="12" customFormat="1" x14ac:dyDescent="0.2">
      <c r="B8704" s="150"/>
      <c r="D8704" s="151" t="s">
        <v>197</v>
      </c>
      <c r="E8704" s="152" t="s">
        <v>1</v>
      </c>
      <c r="F8704" s="153" t="s">
        <v>1798</v>
      </c>
      <c r="H8704" s="154">
        <v>20.45</v>
      </c>
      <c r="I8704" s="155"/>
      <c r="L8704" s="150"/>
      <c r="M8704" s="156"/>
      <c r="T8704" s="157"/>
      <c r="AT8704" s="152" t="s">
        <v>197</v>
      </c>
      <c r="AU8704" s="152" t="s">
        <v>94</v>
      </c>
      <c r="AV8704" s="12" t="s">
        <v>94</v>
      </c>
      <c r="AW8704" s="12" t="s">
        <v>40</v>
      </c>
      <c r="AX8704" s="12" t="s">
        <v>84</v>
      </c>
      <c r="AY8704" s="152" t="s">
        <v>174</v>
      </c>
    </row>
    <row r="8705" spans="2:65" s="14" customFormat="1" x14ac:dyDescent="0.2">
      <c r="B8705" s="170"/>
      <c r="D8705" s="151" t="s">
        <v>197</v>
      </c>
      <c r="E8705" s="171" t="s">
        <v>1</v>
      </c>
      <c r="F8705" s="172" t="s">
        <v>1799</v>
      </c>
      <c r="H8705" s="171" t="s">
        <v>1</v>
      </c>
      <c r="I8705" s="173"/>
      <c r="L8705" s="170"/>
      <c r="M8705" s="174"/>
      <c r="T8705" s="175"/>
      <c r="AT8705" s="171" t="s">
        <v>197</v>
      </c>
      <c r="AU8705" s="171" t="s">
        <v>94</v>
      </c>
      <c r="AV8705" s="14" t="s">
        <v>92</v>
      </c>
      <c r="AW8705" s="14" t="s">
        <v>40</v>
      </c>
      <c r="AX8705" s="14" t="s">
        <v>84</v>
      </c>
      <c r="AY8705" s="171" t="s">
        <v>174</v>
      </c>
    </row>
    <row r="8706" spans="2:65" s="12" customFormat="1" x14ac:dyDescent="0.2">
      <c r="B8706" s="150"/>
      <c r="D8706" s="151" t="s">
        <v>197</v>
      </c>
      <c r="E8706" s="152" t="s">
        <v>1</v>
      </c>
      <c r="F8706" s="153" t="s">
        <v>1800</v>
      </c>
      <c r="H8706" s="154">
        <v>13.22</v>
      </c>
      <c r="I8706" s="155"/>
      <c r="L8706" s="150"/>
      <c r="M8706" s="156"/>
      <c r="T8706" s="157"/>
      <c r="AT8706" s="152" t="s">
        <v>197</v>
      </c>
      <c r="AU8706" s="152" t="s">
        <v>94</v>
      </c>
      <c r="AV8706" s="12" t="s">
        <v>94</v>
      </c>
      <c r="AW8706" s="12" t="s">
        <v>40</v>
      </c>
      <c r="AX8706" s="12" t="s">
        <v>84</v>
      </c>
      <c r="AY8706" s="152" t="s">
        <v>174</v>
      </c>
    </row>
    <row r="8707" spans="2:65" s="14" customFormat="1" x14ac:dyDescent="0.2">
      <c r="B8707" s="170"/>
      <c r="D8707" s="151" t="s">
        <v>197</v>
      </c>
      <c r="E8707" s="171" t="s">
        <v>1</v>
      </c>
      <c r="F8707" s="172" t="s">
        <v>1801</v>
      </c>
      <c r="H8707" s="171" t="s">
        <v>1</v>
      </c>
      <c r="I8707" s="173"/>
      <c r="L8707" s="170"/>
      <c r="M8707" s="174"/>
      <c r="T8707" s="175"/>
      <c r="AT8707" s="171" t="s">
        <v>197</v>
      </c>
      <c r="AU8707" s="171" t="s">
        <v>94</v>
      </c>
      <c r="AV8707" s="14" t="s">
        <v>92</v>
      </c>
      <c r="AW8707" s="14" t="s">
        <v>40</v>
      </c>
      <c r="AX8707" s="14" t="s">
        <v>84</v>
      </c>
      <c r="AY8707" s="171" t="s">
        <v>174</v>
      </c>
    </row>
    <row r="8708" spans="2:65" s="12" customFormat="1" x14ac:dyDescent="0.2">
      <c r="B8708" s="150"/>
      <c r="D8708" s="151" t="s">
        <v>197</v>
      </c>
      <c r="E8708" s="152" t="s">
        <v>1</v>
      </c>
      <c r="F8708" s="153" t="s">
        <v>1802</v>
      </c>
      <c r="H8708" s="154">
        <v>73</v>
      </c>
      <c r="I8708" s="155"/>
      <c r="L8708" s="150"/>
      <c r="M8708" s="156"/>
      <c r="T8708" s="157"/>
      <c r="AT8708" s="152" t="s">
        <v>197</v>
      </c>
      <c r="AU8708" s="152" t="s">
        <v>94</v>
      </c>
      <c r="AV8708" s="12" t="s">
        <v>94</v>
      </c>
      <c r="AW8708" s="12" t="s">
        <v>40</v>
      </c>
      <c r="AX8708" s="12" t="s">
        <v>84</v>
      </c>
      <c r="AY8708" s="152" t="s">
        <v>174</v>
      </c>
    </row>
    <row r="8709" spans="2:65" s="14" customFormat="1" x14ac:dyDescent="0.2">
      <c r="B8709" s="170"/>
      <c r="D8709" s="151" t="s">
        <v>197</v>
      </c>
      <c r="E8709" s="171" t="s">
        <v>1</v>
      </c>
      <c r="F8709" s="172" t="s">
        <v>1803</v>
      </c>
      <c r="H8709" s="171" t="s">
        <v>1</v>
      </c>
      <c r="I8709" s="173"/>
      <c r="L8709" s="170"/>
      <c r="M8709" s="174"/>
      <c r="T8709" s="175"/>
      <c r="AT8709" s="171" t="s">
        <v>197</v>
      </c>
      <c r="AU8709" s="171" t="s">
        <v>94</v>
      </c>
      <c r="AV8709" s="14" t="s">
        <v>92</v>
      </c>
      <c r="AW8709" s="14" t="s">
        <v>40</v>
      </c>
      <c r="AX8709" s="14" t="s">
        <v>84</v>
      </c>
      <c r="AY8709" s="171" t="s">
        <v>174</v>
      </c>
    </row>
    <row r="8710" spans="2:65" s="12" customFormat="1" x14ac:dyDescent="0.2">
      <c r="B8710" s="150"/>
      <c r="D8710" s="151" t="s">
        <v>197</v>
      </c>
      <c r="E8710" s="152" t="s">
        <v>1</v>
      </c>
      <c r="F8710" s="153" t="s">
        <v>1804</v>
      </c>
      <c r="H8710" s="154">
        <v>6.82</v>
      </c>
      <c r="I8710" s="155"/>
      <c r="L8710" s="150"/>
      <c r="M8710" s="156"/>
      <c r="T8710" s="157"/>
      <c r="AT8710" s="152" t="s">
        <v>197</v>
      </c>
      <c r="AU8710" s="152" t="s">
        <v>94</v>
      </c>
      <c r="AV8710" s="12" t="s">
        <v>94</v>
      </c>
      <c r="AW8710" s="12" t="s">
        <v>40</v>
      </c>
      <c r="AX8710" s="12" t="s">
        <v>84</v>
      </c>
      <c r="AY8710" s="152" t="s">
        <v>174</v>
      </c>
    </row>
    <row r="8711" spans="2:65" s="15" customFormat="1" x14ac:dyDescent="0.2">
      <c r="B8711" s="189"/>
      <c r="D8711" s="151" t="s">
        <v>197</v>
      </c>
      <c r="E8711" s="190" t="s">
        <v>1</v>
      </c>
      <c r="F8711" s="191" t="s">
        <v>329</v>
      </c>
      <c r="H8711" s="192">
        <v>113.49000000000001</v>
      </c>
      <c r="I8711" s="193"/>
      <c r="L8711" s="189"/>
      <c r="M8711" s="194"/>
      <c r="T8711" s="195"/>
      <c r="AT8711" s="190" t="s">
        <v>197</v>
      </c>
      <c r="AU8711" s="190" t="s">
        <v>94</v>
      </c>
      <c r="AV8711" s="15" t="s">
        <v>190</v>
      </c>
      <c r="AW8711" s="15" t="s">
        <v>40</v>
      </c>
      <c r="AX8711" s="15" t="s">
        <v>84</v>
      </c>
      <c r="AY8711" s="190" t="s">
        <v>174</v>
      </c>
    </row>
    <row r="8712" spans="2:65" s="13" customFormat="1" x14ac:dyDescent="0.2">
      <c r="B8712" s="158"/>
      <c r="D8712" s="151" t="s">
        <v>197</v>
      </c>
      <c r="E8712" s="159" t="s">
        <v>1</v>
      </c>
      <c r="F8712" s="160" t="s">
        <v>199</v>
      </c>
      <c r="H8712" s="161">
        <v>865.45</v>
      </c>
      <c r="I8712" s="162"/>
      <c r="L8712" s="158"/>
      <c r="M8712" s="163"/>
      <c r="T8712" s="164"/>
      <c r="AT8712" s="159" t="s">
        <v>197</v>
      </c>
      <c r="AU8712" s="159" t="s">
        <v>94</v>
      </c>
      <c r="AV8712" s="13" t="s">
        <v>182</v>
      </c>
      <c r="AW8712" s="13" t="s">
        <v>40</v>
      </c>
      <c r="AX8712" s="13" t="s">
        <v>92</v>
      </c>
      <c r="AY8712" s="159" t="s">
        <v>174</v>
      </c>
    </row>
    <row r="8713" spans="2:65" s="1" customFormat="1" ht="33" customHeight="1" x14ac:dyDescent="0.2">
      <c r="B8713" s="33"/>
      <c r="C8713" s="137" t="s">
        <v>4557</v>
      </c>
      <c r="D8713" s="137" t="s">
        <v>177</v>
      </c>
      <c r="E8713" s="138" t="s">
        <v>4558</v>
      </c>
      <c r="F8713" s="139" t="s">
        <v>4559</v>
      </c>
      <c r="G8713" s="140" t="s">
        <v>249</v>
      </c>
      <c r="H8713" s="141">
        <v>105.535</v>
      </c>
      <c r="I8713" s="142"/>
      <c r="J8713" s="143">
        <f>ROUND(I8713*H8713,2)</f>
        <v>0</v>
      </c>
      <c r="K8713" s="139" t="s">
        <v>181</v>
      </c>
      <c r="L8713" s="33"/>
      <c r="M8713" s="144" t="s">
        <v>1</v>
      </c>
      <c r="N8713" s="145" t="s">
        <v>50</v>
      </c>
      <c r="P8713" s="146">
        <f>O8713*H8713</f>
        <v>0</v>
      </c>
      <c r="Q8713" s="146">
        <v>0</v>
      </c>
      <c r="R8713" s="146">
        <f>Q8713*H8713</f>
        <v>0</v>
      </c>
      <c r="S8713" s="146">
        <v>0</v>
      </c>
      <c r="T8713" s="147">
        <f>S8713*H8713</f>
        <v>0</v>
      </c>
      <c r="AR8713" s="148" t="s">
        <v>330</v>
      </c>
      <c r="AT8713" s="148" t="s">
        <v>177</v>
      </c>
      <c r="AU8713" s="148" t="s">
        <v>94</v>
      </c>
      <c r="AY8713" s="17" t="s">
        <v>174</v>
      </c>
      <c r="BE8713" s="149">
        <f>IF(N8713="základní",J8713,0)</f>
        <v>0</v>
      </c>
      <c r="BF8713" s="149">
        <f>IF(N8713="snížená",J8713,0)</f>
        <v>0</v>
      </c>
      <c r="BG8713" s="149">
        <f>IF(N8713="zákl. přenesená",J8713,0)</f>
        <v>0</v>
      </c>
      <c r="BH8713" s="149">
        <f>IF(N8713="sníž. přenesená",J8713,0)</f>
        <v>0</v>
      </c>
      <c r="BI8713" s="149">
        <f>IF(N8713="nulová",J8713,0)</f>
        <v>0</v>
      </c>
      <c r="BJ8713" s="17" t="s">
        <v>94</v>
      </c>
      <c r="BK8713" s="149">
        <f>ROUND(I8713*H8713,2)</f>
        <v>0</v>
      </c>
      <c r="BL8713" s="17" t="s">
        <v>330</v>
      </c>
      <c r="BM8713" s="148" t="s">
        <v>4560</v>
      </c>
    </row>
    <row r="8714" spans="2:65" s="14" customFormat="1" x14ac:dyDescent="0.2">
      <c r="B8714" s="170"/>
      <c r="D8714" s="151" t="s">
        <v>197</v>
      </c>
      <c r="E8714" s="171" t="s">
        <v>1</v>
      </c>
      <c r="F8714" s="172" t="s">
        <v>1793</v>
      </c>
      <c r="H8714" s="171" t="s">
        <v>1</v>
      </c>
      <c r="I8714" s="173"/>
      <c r="L8714" s="170"/>
      <c r="M8714" s="174"/>
      <c r="T8714" s="175"/>
      <c r="AT8714" s="171" t="s">
        <v>197</v>
      </c>
      <c r="AU8714" s="171" t="s">
        <v>94</v>
      </c>
      <c r="AV8714" s="14" t="s">
        <v>92</v>
      </c>
      <c r="AW8714" s="14" t="s">
        <v>40</v>
      </c>
      <c r="AX8714" s="14" t="s">
        <v>84</v>
      </c>
      <c r="AY8714" s="171" t="s">
        <v>174</v>
      </c>
    </row>
    <row r="8715" spans="2:65" s="12" customFormat="1" x14ac:dyDescent="0.2">
      <c r="B8715" s="150"/>
      <c r="D8715" s="151" t="s">
        <v>197</v>
      </c>
      <c r="E8715" s="152" t="s">
        <v>1</v>
      </c>
      <c r="F8715" s="153" t="s">
        <v>4561</v>
      </c>
      <c r="H8715" s="154">
        <v>18.068999999999999</v>
      </c>
      <c r="I8715" s="155"/>
      <c r="L8715" s="150"/>
      <c r="M8715" s="156"/>
      <c r="T8715" s="157"/>
      <c r="AT8715" s="152" t="s">
        <v>197</v>
      </c>
      <c r="AU8715" s="152" t="s">
        <v>94</v>
      </c>
      <c r="AV8715" s="12" t="s">
        <v>94</v>
      </c>
      <c r="AW8715" s="12" t="s">
        <v>40</v>
      </c>
      <c r="AX8715" s="12" t="s">
        <v>84</v>
      </c>
      <c r="AY8715" s="152" t="s">
        <v>174</v>
      </c>
    </row>
    <row r="8716" spans="2:65" s="12" customFormat="1" x14ac:dyDescent="0.2">
      <c r="B8716" s="150"/>
      <c r="D8716" s="151" t="s">
        <v>197</v>
      </c>
      <c r="E8716" s="152" t="s">
        <v>1</v>
      </c>
      <c r="F8716" s="153" t="s">
        <v>4562</v>
      </c>
      <c r="H8716" s="154">
        <v>0.216</v>
      </c>
      <c r="I8716" s="155"/>
      <c r="L8716" s="150"/>
      <c r="M8716" s="156"/>
      <c r="T8716" s="157"/>
      <c r="AT8716" s="152" t="s">
        <v>197</v>
      </c>
      <c r="AU8716" s="152" t="s">
        <v>94</v>
      </c>
      <c r="AV8716" s="12" t="s">
        <v>94</v>
      </c>
      <c r="AW8716" s="12" t="s">
        <v>40</v>
      </c>
      <c r="AX8716" s="12" t="s">
        <v>84</v>
      </c>
      <c r="AY8716" s="152" t="s">
        <v>174</v>
      </c>
    </row>
    <row r="8717" spans="2:65" s="12" customFormat="1" x14ac:dyDescent="0.2">
      <c r="B8717" s="150"/>
      <c r="D8717" s="151" t="s">
        <v>197</v>
      </c>
      <c r="E8717" s="152" t="s">
        <v>1</v>
      </c>
      <c r="F8717" s="153" t="s">
        <v>4563</v>
      </c>
      <c r="H8717" s="154">
        <v>0.13500000000000001</v>
      </c>
      <c r="I8717" s="155"/>
      <c r="L8717" s="150"/>
      <c r="M8717" s="156"/>
      <c r="T8717" s="157"/>
      <c r="AT8717" s="152" t="s">
        <v>197</v>
      </c>
      <c r="AU8717" s="152" t="s">
        <v>94</v>
      </c>
      <c r="AV8717" s="12" t="s">
        <v>94</v>
      </c>
      <c r="AW8717" s="12" t="s">
        <v>40</v>
      </c>
      <c r="AX8717" s="12" t="s">
        <v>84</v>
      </c>
      <c r="AY8717" s="152" t="s">
        <v>174</v>
      </c>
    </row>
    <row r="8718" spans="2:65" s="12" customFormat="1" x14ac:dyDescent="0.2">
      <c r="B8718" s="150"/>
      <c r="D8718" s="151" t="s">
        <v>197</v>
      </c>
      <c r="E8718" s="152" t="s">
        <v>1</v>
      </c>
      <c r="F8718" s="153" t="s">
        <v>4564</v>
      </c>
      <c r="H8718" s="154">
        <v>-1.9950000000000001</v>
      </c>
      <c r="I8718" s="155"/>
      <c r="L8718" s="150"/>
      <c r="M8718" s="156"/>
      <c r="T8718" s="157"/>
      <c r="AT8718" s="152" t="s">
        <v>197</v>
      </c>
      <c r="AU8718" s="152" t="s">
        <v>94</v>
      </c>
      <c r="AV8718" s="12" t="s">
        <v>94</v>
      </c>
      <c r="AW8718" s="12" t="s">
        <v>40</v>
      </c>
      <c r="AX8718" s="12" t="s">
        <v>84</v>
      </c>
      <c r="AY8718" s="152" t="s">
        <v>174</v>
      </c>
    </row>
    <row r="8719" spans="2:65" s="15" customFormat="1" x14ac:dyDescent="0.2">
      <c r="B8719" s="189"/>
      <c r="D8719" s="151" t="s">
        <v>197</v>
      </c>
      <c r="E8719" s="190" t="s">
        <v>1</v>
      </c>
      <c r="F8719" s="191" t="s">
        <v>329</v>
      </c>
      <c r="H8719" s="192">
        <v>16.425000000000001</v>
      </c>
      <c r="I8719" s="193"/>
      <c r="L8719" s="189"/>
      <c r="M8719" s="194"/>
      <c r="T8719" s="195"/>
      <c r="AT8719" s="190" t="s">
        <v>197</v>
      </c>
      <c r="AU8719" s="190" t="s">
        <v>94</v>
      </c>
      <c r="AV8719" s="15" t="s">
        <v>190</v>
      </c>
      <c r="AW8719" s="15" t="s">
        <v>40</v>
      </c>
      <c r="AX8719" s="15" t="s">
        <v>84</v>
      </c>
      <c r="AY8719" s="190" t="s">
        <v>174</v>
      </c>
    </row>
    <row r="8720" spans="2:65" s="14" customFormat="1" x14ac:dyDescent="0.2">
      <c r="B8720" s="170"/>
      <c r="D8720" s="151" t="s">
        <v>197</v>
      </c>
      <c r="E8720" s="171" t="s">
        <v>1</v>
      </c>
      <c r="F8720" s="172" t="s">
        <v>1797</v>
      </c>
      <c r="H8720" s="171" t="s">
        <v>1</v>
      </c>
      <c r="I8720" s="173"/>
      <c r="L8720" s="170"/>
      <c r="M8720" s="174"/>
      <c r="T8720" s="175"/>
      <c r="AT8720" s="171" t="s">
        <v>197</v>
      </c>
      <c r="AU8720" s="171" t="s">
        <v>94</v>
      </c>
      <c r="AV8720" s="14" t="s">
        <v>92</v>
      </c>
      <c r="AW8720" s="14" t="s">
        <v>40</v>
      </c>
      <c r="AX8720" s="14" t="s">
        <v>84</v>
      </c>
      <c r="AY8720" s="171" t="s">
        <v>174</v>
      </c>
    </row>
    <row r="8721" spans="2:65" s="14" customFormat="1" x14ac:dyDescent="0.2">
      <c r="B8721" s="170"/>
      <c r="D8721" s="151" t="s">
        <v>197</v>
      </c>
      <c r="E8721" s="171" t="s">
        <v>1</v>
      </c>
      <c r="F8721" s="172" t="s">
        <v>1081</v>
      </c>
      <c r="H8721" s="171" t="s">
        <v>1</v>
      </c>
      <c r="I8721" s="173"/>
      <c r="L8721" s="170"/>
      <c r="M8721" s="174"/>
      <c r="T8721" s="175"/>
      <c r="AT8721" s="171" t="s">
        <v>197</v>
      </c>
      <c r="AU8721" s="171" t="s">
        <v>94</v>
      </c>
      <c r="AV8721" s="14" t="s">
        <v>92</v>
      </c>
      <c r="AW8721" s="14" t="s">
        <v>40</v>
      </c>
      <c r="AX8721" s="14" t="s">
        <v>84</v>
      </c>
      <c r="AY8721" s="171" t="s">
        <v>174</v>
      </c>
    </row>
    <row r="8722" spans="2:65" s="12" customFormat="1" x14ac:dyDescent="0.2">
      <c r="B8722" s="150"/>
      <c r="D8722" s="151" t="s">
        <v>197</v>
      </c>
      <c r="E8722" s="152" t="s">
        <v>1</v>
      </c>
      <c r="F8722" s="153" t="s">
        <v>1810</v>
      </c>
      <c r="H8722" s="154">
        <v>19.64</v>
      </c>
      <c r="I8722" s="155"/>
      <c r="L8722" s="150"/>
      <c r="M8722" s="156"/>
      <c r="T8722" s="157"/>
      <c r="AT8722" s="152" t="s">
        <v>197</v>
      </c>
      <c r="AU8722" s="152" t="s">
        <v>94</v>
      </c>
      <c r="AV8722" s="12" t="s">
        <v>94</v>
      </c>
      <c r="AW8722" s="12" t="s">
        <v>40</v>
      </c>
      <c r="AX8722" s="12" t="s">
        <v>84</v>
      </c>
      <c r="AY8722" s="152" t="s">
        <v>174</v>
      </c>
    </row>
    <row r="8723" spans="2:65" s="12" customFormat="1" x14ac:dyDescent="0.2">
      <c r="B8723" s="150"/>
      <c r="D8723" s="151" t="s">
        <v>197</v>
      </c>
      <c r="E8723" s="152" t="s">
        <v>1</v>
      </c>
      <c r="F8723" s="153" t="s">
        <v>1811</v>
      </c>
      <c r="H8723" s="154">
        <v>-2.84</v>
      </c>
      <c r="I8723" s="155"/>
      <c r="L8723" s="150"/>
      <c r="M8723" s="156"/>
      <c r="T8723" s="157"/>
      <c r="AT8723" s="152" t="s">
        <v>197</v>
      </c>
      <c r="AU8723" s="152" t="s">
        <v>94</v>
      </c>
      <c r="AV8723" s="12" t="s">
        <v>94</v>
      </c>
      <c r="AW8723" s="12" t="s">
        <v>40</v>
      </c>
      <c r="AX8723" s="12" t="s">
        <v>84</v>
      </c>
      <c r="AY8723" s="152" t="s">
        <v>174</v>
      </c>
    </row>
    <row r="8724" spans="2:65" s="14" customFormat="1" x14ac:dyDescent="0.2">
      <c r="B8724" s="170"/>
      <c r="D8724" s="151" t="s">
        <v>197</v>
      </c>
      <c r="E8724" s="171" t="s">
        <v>1</v>
      </c>
      <c r="F8724" s="172" t="s">
        <v>1799</v>
      </c>
      <c r="H8724" s="171" t="s">
        <v>1</v>
      </c>
      <c r="I8724" s="173"/>
      <c r="L8724" s="170"/>
      <c r="M8724" s="174"/>
      <c r="T8724" s="175"/>
      <c r="AT8724" s="171" t="s">
        <v>197</v>
      </c>
      <c r="AU8724" s="171" t="s">
        <v>94</v>
      </c>
      <c r="AV8724" s="14" t="s">
        <v>92</v>
      </c>
      <c r="AW8724" s="14" t="s">
        <v>40</v>
      </c>
      <c r="AX8724" s="14" t="s">
        <v>84</v>
      </c>
      <c r="AY8724" s="171" t="s">
        <v>174</v>
      </c>
    </row>
    <row r="8725" spans="2:65" s="12" customFormat="1" x14ac:dyDescent="0.2">
      <c r="B8725" s="150"/>
      <c r="D8725" s="151" t="s">
        <v>197</v>
      </c>
      <c r="E8725" s="152" t="s">
        <v>1</v>
      </c>
      <c r="F8725" s="153" t="s">
        <v>1812</v>
      </c>
      <c r="H8725" s="154">
        <v>15.24</v>
      </c>
      <c r="I8725" s="155"/>
      <c r="L8725" s="150"/>
      <c r="M8725" s="156"/>
      <c r="T8725" s="157"/>
      <c r="AT8725" s="152" t="s">
        <v>197</v>
      </c>
      <c r="AU8725" s="152" t="s">
        <v>94</v>
      </c>
      <c r="AV8725" s="12" t="s">
        <v>94</v>
      </c>
      <c r="AW8725" s="12" t="s">
        <v>40</v>
      </c>
      <c r="AX8725" s="12" t="s">
        <v>84</v>
      </c>
      <c r="AY8725" s="152" t="s">
        <v>174</v>
      </c>
    </row>
    <row r="8726" spans="2:65" s="12" customFormat="1" x14ac:dyDescent="0.2">
      <c r="B8726" s="150"/>
      <c r="D8726" s="151" t="s">
        <v>197</v>
      </c>
      <c r="E8726" s="152" t="s">
        <v>1</v>
      </c>
      <c r="F8726" s="153" t="s">
        <v>1813</v>
      </c>
      <c r="H8726" s="154">
        <v>-1.84</v>
      </c>
      <c r="I8726" s="155"/>
      <c r="L8726" s="150"/>
      <c r="M8726" s="156"/>
      <c r="T8726" s="157"/>
      <c r="AT8726" s="152" t="s">
        <v>197</v>
      </c>
      <c r="AU8726" s="152" t="s">
        <v>94</v>
      </c>
      <c r="AV8726" s="12" t="s">
        <v>94</v>
      </c>
      <c r="AW8726" s="12" t="s">
        <v>40</v>
      </c>
      <c r="AX8726" s="12" t="s">
        <v>84</v>
      </c>
      <c r="AY8726" s="152" t="s">
        <v>174</v>
      </c>
    </row>
    <row r="8727" spans="2:65" s="14" customFormat="1" x14ac:dyDescent="0.2">
      <c r="B8727" s="170"/>
      <c r="D8727" s="151" t="s">
        <v>197</v>
      </c>
      <c r="E8727" s="171" t="s">
        <v>1</v>
      </c>
      <c r="F8727" s="172" t="s">
        <v>1801</v>
      </c>
      <c r="H8727" s="171" t="s">
        <v>1</v>
      </c>
      <c r="I8727" s="173"/>
      <c r="L8727" s="170"/>
      <c r="M8727" s="174"/>
      <c r="T8727" s="175"/>
      <c r="AT8727" s="171" t="s">
        <v>197</v>
      </c>
      <c r="AU8727" s="171" t="s">
        <v>94</v>
      </c>
      <c r="AV8727" s="14" t="s">
        <v>92</v>
      </c>
      <c r="AW8727" s="14" t="s">
        <v>40</v>
      </c>
      <c r="AX8727" s="14" t="s">
        <v>84</v>
      </c>
      <c r="AY8727" s="171" t="s">
        <v>174</v>
      </c>
    </row>
    <row r="8728" spans="2:65" s="12" customFormat="1" x14ac:dyDescent="0.2">
      <c r="B8728" s="150"/>
      <c r="D8728" s="151" t="s">
        <v>197</v>
      </c>
      <c r="E8728" s="152" t="s">
        <v>1</v>
      </c>
      <c r="F8728" s="153" t="s">
        <v>1814</v>
      </c>
      <c r="H8728" s="154">
        <v>53.19</v>
      </c>
      <c r="I8728" s="155"/>
      <c r="L8728" s="150"/>
      <c r="M8728" s="156"/>
      <c r="T8728" s="157"/>
      <c r="AT8728" s="152" t="s">
        <v>197</v>
      </c>
      <c r="AU8728" s="152" t="s">
        <v>94</v>
      </c>
      <c r="AV8728" s="12" t="s">
        <v>94</v>
      </c>
      <c r="AW8728" s="12" t="s">
        <v>40</v>
      </c>
      <c r="AX8728" s="12" t="s">
        <v>84</v>
      </c>
      <c r="AY8728" s="152" t="s">
        <v>174</v>
      </c>
    </row>
    <row r="8729" spans="2:65" s="12" customFormat="1" x14ac:dyDescent="0.2">
      <c r="B8729" s="150"/>
      <c r="D8729" s="151" t="s">
        <v>197</v>
      </c>
      <c r="E8729" s="152" t="s">
        <v>1</v>
      </c>
      <c r="F8729" s="153" t="s">
        <v>1815</v>
      </c>
      <c r="H8729" s="154">
        <v>-3.68</v>
      </c>
      <c r="I8729" s="155"/>
      <c r="L8729" s="150"/>
      <c r="M8729" s="156"/>
      <c r="T8729" s="157"/>
      <c r="AT8729" s="152" t="s">
        <v>197</v>
      </c>
      <c r="AU8729" s="152" t="s">
        <v>94</v>
      </c>
      <c r="AV8729" s="12" t="s">
        <v>94</v>
      </c>
      <c r="AW8729" s="12" t="s">
        <v>40</v>
      </c>
      <c r="AX8729" s="12" t="s">
        <v>84</v>
      </c>
      <c r="AY8729" s="152" t="s">
        <v>174</v>
      </c>
    </row>
    <row r="8730" spans="2:65" s="14" customFormat="1" x14ac:dyDescent="0.2">
      <c r="B8730" s="170"/>
      <c r="D8730" s="151" t="s">
        <v>197</v>
      </c>
      <c r="E8730" s="171" t="s">
        <v>1</v>
      </c>
      <c r="F8730" s="172" t="s">
        <v>1803</v>
      </c>
      <c r="H8730" s="171" t="s">
        <v>1</v>
      </c>
      <c r="I8730" s="173"/>
      <c r="L8730" s="170"/>
      <c r="M8730" s="174"/>
      <c r="T8730" s="175"/>
      <c r="AT8730" s="171" t="s">
        <v>197</v>
      </c>
      <c r="AU8730" s="171" t="s">
        <v>94</v>
      </c>
      <c r="AV8730" s="14" t="s">
        <v>92</v>
      </c>
      <c r="AW8730" s="14" t="s">
        <v>40</v>
      </c>
      <c r="AX8730" s="14" t="s">
        <v>84</v>
      </c>
      <c r="AY8730" s="171" t="s">
        <v>174</v>
      </c>
    </row>
    <row r="8731" spans="2:65" s="12" customFormat="1" x14ac:dyDescent="0.2">
      <c r="B8731" s="150"/>
      <c r="D8731" s="151" t="s">
        <v>197</v>
      </c>
      <c r="E8731" s="152" t="s">
        <v>1</v>
      </c>
      <c r="F8731" s="153" t="s">
        <v>1816</v>
      </c>
      <c r="H8731" s="154">
        <v>11.24</v>
      </c>
      <c r="I8731" s="155"/>
      <c r="L8731" s="150"/>
      <c r="M8731" s="156"/>
      <c r="T8731" s="157"/>
      <c r="AT8731" s="152" t="s">
        <v>197</v>
      </c>
      <c r="AU8731" s="152" t="s">
        <v>94</v>
      </c>
      <c r="AV8731" s="12" t="s">
        <v>94</v>
      </c>
      <c r="AW8731" s="12" t="s">
        <v>40</v>
      </c>
      <c r="AX8731" s="12" t="s">
        <v>84</v>
      </c>
      <c r="AY8731" s="152" t="s">
        <v>174</v>
      </c>
    </row>
    <row r="8732" spans="2:65" s="12" customFormat="1" x14ac:dyDescent="0.2">
      <c r="B8732" s="150"/>
      <c r="D8732" s="151" t="s">
        <v>197</v>
      </c>
      <c r="E8732" s="152" t="s">
        <v>1</v>
      </c>
      <c r="F8732" s="153" t="s">
        <v>1813</v>
      </c>
      <c r="H8732" s="154">
        <v>-1.84</v>
      </c>
      <c r="I8732" s="155"/>
      <c r="L8732" s="150"/>
      <c r="M8732" s="156"/>
      <c r="T8732" s="157"/>
      <c r="AT8732" s="152" t="s">
        <v>197</v>
      </c>
      <c r="AU8732" s="152" t="s">
        <v>94</v>
      </c>
      <c r="AV8732" s="12" t="s">
        <v>94</v>
      </c>
      <c r="AW8732" s="12" t="s">
        <v>40</v>
      </c>
      <c r="AX8732" s="12" t="s">
        <v>84</v>
      </c>
      <c r="AY8732" s="152" t="s">
        <v>174</v>
      </c>
    </row>
    <row r="8733" spans="2:65" s="15" customFormat="1" x14ac:dyDescent="0.2">
      <c r="B8733" s="189"/>
      <c r="D8733" s="151" t="s">
        <v>197</v>
      </c>
      <c r="E8733" s="190" t="s">
        <v>1</v>
      </c>
      <c r="F8733" s="191" t="s">
        <v>329</v>
      </c>
      <c r="H8733" s="192">
        <v>89.109999999999985</v>
      </c>
      <c r="I8733" s="193"/>
      <c r="L8733" s="189"/>
      <c r="M8733" s="194"/>
      <c r="T8733" s="195"/>
      <c r="AT8733" s="190" t="s">
        <v>197</v>
      </c>
      <c r="AU8733" s="190" t="s">
        <v>94</v>
      </c>
      <c r="AV8733" s="15" t="s">
        <v>190</v>
      </c>
      <c r="AW8733" s="15" t="s">
        <v>40</v>
      </c>
      <c r="AX8733" s="15" t="s">
        <v>84</v>
      </c>
      <c r="AY8733" s="190" t="s">
        <v>174</v>
      </c>
    </row>
    <row r="8734" spans="2:65" s="13" customFormat="1" x14ac:dyDescent="0.2">
      <c r="B8734" s="158"/>
      <c r="D8734" s="151" t="s">
        <v>197</v>
      </c>
      <c r="E8734" s="159" t="s">
        <v>1</v>
      </c>
      <c r="F8734" s="160" t="s">
        <v>199</v>
      </c>
      <c r="H8734" s="161">
        <v>105.53499999999998</v>
      </c>
      <c r="I8734" s="162"/>
      <c r="L8734" s="158"/>
      <c r="M8734" s="163"/>
      <c r="T8734" s="164"/>
      <c r="AT8734" s="159" t="s">
        <v>197</v>
      </c>
      <c r="AU8734" s="159" t="s">
        <v>94</v>
      </c>
      <c r="AV8734" s="13" t="s">
        <v>182</v>
      </c>
      <c r="AW8734" s="13" t="s">
        <v>40</v>
      </c>
      <c r="AX8734" s="13" t="s">
        <v>92</v>
      </c>
      <c r="AY8734" s="159" t="s">
        <v>174</v>
      </c>
    </row>
    <row r="8735" spans="2:65" s="1" customFormat="1" ht="16.5" customHeight="1" x14ac:dyDescent="0.2">
      <c r="B8735" s="33"/>
      <c r="C8735" s="137" t="s">
        <v>4565</v>
      </c>
      <c r="D8735" s="137" t="s">
        <v>177</v>
      </c>
      <c r="E8735" s="138" t="s">
        <v>4566</v>
      </c>
      <c r="F8735" s="139" t="s">
        <v>4567</v>
      </c>
      <c r="G8735" s="140" t="s">
        <v>249</v>
      </c>
      <c r="H8735" s="141">
        <v>865.45</v>
      </c>
      <c r="I8735" s="142"/>
      <c r="J8735" s="143">
        <f>ROUND(I8735*H8735,2)</f>
        <v>0</v>
      </c>
      <c r="K8735" s="139" t="s">
        <v>181</v>
      </c>
      <c r="L8735" s="33"/>
      <c r="M8735" s="144" t="s">
        <v>1</v>
      </c>
      <c r="N8735" s="145" t="s">
        <v>50</v>
      </c>
      <c r="P8735" s="146">
        <f>O8735*H8735</f>
        <v>0</v>
      </c>
      <c r="Q8735" s="146">
        <v>2.4000000000000001E-4</v>
      </c>
      <c r="R8735" s="146">
        <f>Q8735*H8735</f>
        <v>0.207708</v>
      </c>
      <c r="S8735" s="146">
        <v>0</v>
      </c>
      <c r="T8735" s="147">
        <f>S8735*H8735</f>
        <v>0</v>
      </c>
      <c r="AR8735" s="148" t="s">
        <v>330</v>
      </c>
      <c r="AT8735" s="148" t="s">
        <v>177</v>
      </c>
      <c r="AU8735" s="148" t="s">
        <v>94</v>
      </c>
      <c r="AY8735" s="17" t="s">
        <v>174</v>
      </c>
      <c r="BE8735" s="149">
        <f>IF(N8735="základní",J8735,0)</f>
        <v>0</v>
      </c>
      <c r="BF8735" s="149">
        <f>IF(N8735="snížená",J8735,0)</f>
        <v>0</v>
      </c>
      <c r="BG8735" s="149">
        <f>IF(N8735="zákl. přenesená",J8735,0)</f>
        <v>0</v>
      </c>
      <c r="BH8735" s="149">
        <f>IF(N8735="sníž. přenesená",J8735,0)</f>
        <v>0</v>
      </c>
      <c r="BI8735" s="149">
        <f>IF(N8735="nulová",J8735,0)</f>
        <v>0</v>
      </c>
      <c r="BJ8735" s="17" t="s">
        <v>94</v>
      </c>
      <c r="BK8735" s="149">
        <f>ROUND(I8735*H8735,2)</f>
        <v>0</v>
      </c>
      <c r="BL8735" s="17" t="s">
        <v>330</v>
      </c>
      <c r="BM8735" s="148" t="s">
        <v>4568</v>
      </c>
    </row>
    <row r="8736" spans="2:65" s="14" customFormat="1" x14ac:dyDescent="0.2">
      <c r="B8736" s="170"/>
      <c r="D8736" s="151" t="s">
        <v>197</v>
      </c>
      <c r="E8736" s="171" t="s">
        <v>1</v>
      </c>
      <c r="F8736" s="172" t="s">
        <v>1793</v>
      </c>
      <c r="H8736" s="171" t="s">
        <v>1</v>
      </c>
      <c r="I8736" s="173"/>
      <c r="L8736" s="170"/>
      <c r="M8736" s="174"/>
      <c r="T8736" s="175"/>
      <c r="AT8736" s="171" t="s">
        <v>197</v>
      </c>
      <c r="AU8736" s="171" t="s">
        <v>94</v>
      </c>
      <c r="AV8736" s="14" t="s">
        <v>92</v>
      </c>
      <c r="AW8736" s="14" t="s">
        <v>40</v>
      </c>
      <c r="AX8736" s="14" t="s">
        <v>84</v>
      </c>
      <c r="AY8736" s="171" t="s">
        <v>174</v>
      </c>
    </row>
    <row r="8737" spans="2:65" s="12" customFormat="1" x14ac:dyDescent="0.2">
      <c r="B8737" s="150"/>
      <c r="D8737" s="151" t="s">
        <v>197</v>
      </c>
      <c r="E8737" s="152" t="s">
        <v>1</v>
      </c>
      <c r="F8737" s="153" t="s">
        <v>1794</v>
      </c>
      <c r="H8737" s="154">
        <v>754.3</v>
      </c>
      <c r="I8737" s="155"/>
      <c r="L8737" s="150"/>
      <c r="M8737" s="156"/>
      <c r="T8737" s="157"/>
      <c r="AT8737" s="152" t="s">
        <v>197</v>
      </c>
      <c r="AU8737" s="152" t="s">
        <v>94</v>
      </c>
      <c r="AV8737" s="12" t="s">
        <v>94</v>
      </c>
      <c r="AW8737" s="12" t="s">
        <v>40</v>
      </c>
      <c r="AX8737" s="12" t="s">
        <v>84</v>
      </c>
      <c r="AY8737" s="152" t="s">
        <v>174</v>
      </c>
    </row>
    <row r="8738" spans="2:65" s="12" customFormat="1" x14ac:dyDescent="0.2">
      <c r="B8738" s="150"/>
      <c r="D8738" s="151" t="s">
        <v>197</v>
      </c>
      <c r="E8738" s="152" t="s">
        <v>1</v>
      </c>
      <c r="F8738" s="153" t="s">
        <v>1795</v>
      </c>
      <c r="H8738" s="154">
        <v>-1.44</v>
      </c>
      <c r="I8738" s="155"/>
      <c r="L8738" s="150"/>
      <c r="M8738" s="156"/>
      <c r="T8738" s="157"/>
      <c r="AT8738" s="152" t="s">
        <v>197</v>
      </c>
      <c r="AU8738" s="152" t="s">
        <v>94</v>
      </c>
      <c r="AV8738" s="12" t="s">
        <v>94</v>
      </c>
      <c r="AW8738" s="12" t="s">
        <v>40</v>
      </c>
      <c r="AX8738" s="12" t="s">
        <v>84</v>
      </c>
      <c r="AY8738" s="152" t="s">
        <v>174</v>
      </c>
    </row>
    <row r="8739" spans="2:65" s="12" customFormat="1" x14ac:dyDescent="0.2">
      <c r="B8739" s="150"/>
      <c r="D8739" s="151" t="s">
        <v>197</v>
      </c>
      <c r="E8739" s="152" t="s">
        <v>1</v>
      </c>
      <c r="F8739" s="153" t="s">
        <v>1796</v>
      </c>
      <c r="H8739" s="154">
        <v>-0.9</v>
      </c>
      <c r="I8739" s="155"/>
      <c r="L8739" s="150"/>
      <c r="M8739" s="156"/>
      <c r="T8739" s="157"/>
      <c r="AT8739" s="152" t="s">
        <v>197</v>
      </c>
      <c r="AU8739" s="152" t="s">
        <v>94</v>
      </c>
      <c r="AV8739" s="12" t="s">
        <v>94</v>
      </c>
      <c r="AW8739" s="12" t="s">
        <v>40</v>
      </c>
      <c r="AX8739" s="12" t="s">
        <v>84</v>
      </c>
      <c r="AY8739" s="152" t="s">
        <v>174</v>
      </c>
    </row>
    <row r="8740" spans="2:65" s="15" customFormat="1" x14ac:dyDescent="0.2">
      <c r="B8740" s="189"/>
      <c r="D8740" s="151" t="s">
        <v>197</v>
      </c>
      <c r="E8740" s="190" t="s">
        <v>1</v>
      </c>
      <c r="F8740" s="191" t="s">
        <v>329</v>
      </c>
      <c r="H8740" s="192">
        <v>751.95999999999992</v>
      </c>
      <c r="I8740" s="193"/>
      <c r="L8740" s="189"/>
      <c r="M8740" s="194"/>
      <c r="T8740" s="195"/>
      <c r="AT8740" s="190" t="s">
        <v>197</v>
      </c>
      <c r="AU8740" s="190" t="s">
        <v>94</v>
      </c>
      <c r="AV8740" s="15" t="s">
        <v>190</v>
      </c>
      <c r="AW8740" s="15" t="s">
        <v>40</v>
      </c>
      <c r="AX8740" s="15" t="s">
        <v>84</v>
      </c>
      <c r="AY8740" s="190" t="s">
        <v>174</v>
      </c>
    </row>
    <row r="8741" spans="2:65" s="14" customFormat="1" x14ac:dyDescent="0.2">
      <c r="B8741" s="170"/>
      <c r="D8741" s="151" t="s">
        <v>197</v>
      </c>
      <c r="E8741" s="171" t="s">
        <v>1</v>
      </c>
      <c r="F8741" s="172" t="s">
        <v>1797</v>
      </c>
      <c r="H8741" s="171" t="s">
        <v>1</v>
      </c>
      <c r="I8741" s="173"/>
      <c r="L8741" s="170"/>
      <c r="M8741" s="174"/>
      <c r="T8741" s="175"/>
      <c r="AT8741" s="171" t="s">
        <v>197</v>
      </c>
      <c r="AU8741" s="171" t="s">
        <v>94</v>
      </c>
      <c r="AV8741" s="14" t="s">
        <v>92</v>
      </c>
      <c r="AW8741" s="14" t="s">
        <v>40</v>
      </c>
      <c r="AX8741" s="14" t="s">
        <v>84</v>
      </c>
      <c r="AY8741" s="171" t="s">
        <v>174</v>
      </c>
    </row>
    <row r="8742" spans="2:65" s="14" customFormat="1" x14ac:dyDescent="0.2">
      <c r="B8742" s="170"/>
      <c r="D8742" s="151" t="s">
        <v>197</v>
      </c>
      <c r="E8742" s="171" t="s">
        <v>1</v>
      </c>
      <c r="F8742" s="172" t="s">
        <v>1081</v>
      </c>
      <c r="H8742" s="171" t="s">
        <v>1</v>
      </c>
      <c r="I8742" s="173"/>
      <c r="L8742" s="170"/>
      <c r="M8742" s="174"/>
      <c r="T8742" s="175"/>
      <c r="AT8742" s="171" t="s">
        <v>197</v>
      </c>
      <c r="AU8742" s="171" t="s">
        <v>94</v>
      </c>
      <c r="AV8742" s="14" t="s">
        <v>92</v>
      </c>
      <c r="AW8742" s="14" t="s">
        <v>40</v>
      </c>
      <c r="AX8742" s="14" t="s">
        <v>84</v>
      </c>
      <c r="AY8742" s="171" t="s">
        <v>174</v>
      </c>
    </row>
    <row r="8743" spans="2:65" s="12" customFormat="1" x14ac:dyDescent="0.2">
      <c r="B8743" s="150"/>
      <c r="D8743" s="151" t="s">
        <v>197</v>
      </c>
      <c r="E8743" s="152" t="s">
        <v>1</v>
      </c>
      <c r="F8743" s="153" t="s">
        <v>1798</v>
      </c>
      <c r="H8743" s="154">
        <v>20.45</v>
      </c>
      <c r="I8743" s="155"/>
      <c r="L8743" s="150"/>
      <c r="M8743" s="156"/>
      <c r="T8743" s="157"/>
      <c r="AT8743" s="152" t="s">
        <v>197</v>
      </c>
      <c r="AU8743" s="152" t="s">
        <v>94</v>
      </c>
      <c r="AV8743" s="12" t="s">
        <v>94</v>
      </c>
      <c r="AW8743" s="12" t="s">
        <v>40</v>
      </c>
      <c r="AX8743" s="12" t="s">
        <v>84</v>
      </c>
      <c r="AY8743" s="152" t="s">
        <v>174</v>
      </c>
    </row>
    <row r="8744" spans="2:65" s="14" customFormat="1" x14ac:dyDescent="0.2">
      <c r="B8744" s="170"/>
      <c r="D8744" s="151" t="s">
        <v>197</v>
      </c>
      <c r="E8744" s="171" t="s">
        <v>1</v>
      </c>
      <c r="F8744" s="172" t="s">
        <v>1799</v>
      </c>
      <c r="H8744" s="171" t="s">
        <v>1</v>
      </c>
      <c r="I8744" s="173"/>
      <c r="L8744" s="170"/>
      <c r="M8744" s="174"/>
      <c r="T8744" s="175"/>
      <c r="AT8744" s="171" t="s">
        <v>197</v>
      </c>
      <c r="AU8744" s="171" t="s">
        <v>94</v>
      </c>
      <c r="AV8744" s="14" t="s">
        <v>92</v>
      </c>
      <c r="AW8744" s="14" t="s">
        <v>40</v>
      </c>
      <c r="AX8744" s="14" t="s">
        <v>84</v>
      </c>
      <c r="AY8744" s="171" t="s">
        <v>174</v>
      </c>
    </row>
    <row r="8745" spans="2:65" s="12" customFormat="1" x14ac:dyDescent="0.2">
      <c r="B8745" s="150"/>
      <c r="D8745" s="151" t="s">
        <v>197</v>
      </c>
      <c r="E8745" s="152" t="s">
        <v>1</v>
      </c>
      <c r="F8745" s="153" t="s">
        <v>1800</v>
      </c>
      <c r="H8745" s="154">
        <v>13.22</v>
      </c>
      <c r="I8745" s="155"/>
      <c r="L8745" s="150"/>
      <c r="M8745" s="156"/>
      <c r="T8745" s="157"/>
      <c r="AT8745" s="152" t="s">
        <v>197</v>
      </c>
      <c r="AU8745" s="152" t="s">
        <v>94</v>
      </c>
      <c r="AV8745" s="12" t="s">
        <v>94</v>
      </c>
      <c r="AW8745" s="12" t="s">
        <v>40</v>
      </c>
      <c r="AX8745" s="12" t="s">
        <v>84</v>
      </c>
      <c r="AY8745" s="152" t="s">
        <v>174</v>
      </c>
    </row>
    <row r="8746" spans="2:65" s="14" customFormat="1" x14ac:dyDescent="0.2">
      <c r="B8746" s="170"/>
      <c r="D8746" s="151" t="s">
        <v>197</v>
      </c>
      <c r="E8746" s="171" t="s">
        <v>1</v>
      </c>
      <c r="F8746" s="172" t="s">
        <v>1801</v>
      </c>
      <c r="H8746" s="171" t="s">
        <v>1</v>
      </c>
      <c r="I8746" s="173"/>
      <c r="L8746" s="170"/>
      <c r="M8746" s="174"/>
      <c r="T8746" s="175"/>
      <c r="AT8746" s="171" t="s">
        <v>197</v>
      </c>
      <c r="AU8746" s="171" t="s">
        <v>94</v>
      </c>
      <c r="AV8746" s="14" t="s">
        <v>92</v>
      </c>
      <c r="AW8746" s="14" t="s">
        <v>40</v>
      </c>
      <c r="AX8746" s="14" t="s">
        <v>84</v>
      </c>
      <c r="AY8746" s="171" t="s">
        <v>174</v>
      </c>
    </row>
    <row r="8747" spans="2:65" s="12" customFormat="1" x14ac:dyDescent="0.2">
      <c r="B8747" s="150"/>
      <c r="D8747" s="151" t="s">
        <v>197</v>
      </c>
      <c r="E8747" s="152" t="s">
        <v>1</v>
      </c>
      <c r="F8747" s="153" t="s">
        <v>1802</v>
      </c>
      <c r="H8747" s="154">
        <v>73</v>
      </c>
      <c r="I8747" s="155"/>
      <c r="L8747" s="150"/>
      <c r="M8747" s="156"/>
      <c r="T8747" s="157"/>
      <c r="AT8747" s="152" t="s">
        <v>197</v>
      </c>
      <c r="AU8747" s="152" t="s">
        <v>94</v>
      </c>
      <c r="AV8747" s="12" t="s">
        <v>94</v>
      </c>
      <c r="AW8747" s="12" t="s">
        <v>40</v>
      </c>
      <c r="AX8747" s="12" t="s">
        <v>84</v>
      </c>
      <c r="AY8747" s="152" t="s">
        <v>174</v>
      </c>
    </row>
    <row r="8748" spans="2:65" s="14" customFormat="1" x14ac:dyDescent="0.2">
      <c r="B8748" s="170"/>
      <c r="D8748" s="151" t="s">
        <v>197</v>
      </c>
      <c r="E8748" s="171" t="s">
        <v>1</v>
      </c>
      <c r="F8748" s="172" t="s">
        <v>1803</v>
      </c>
      <c r="H8748" s="171" t="s">
        <v>1</v>
      </c>
      <c r="I8748" s="173"/>
      <c r="L8748" s="170"/>
      <c r="M8748" s="174"/>
      <c r="T8748" s="175"/>
      <c r="AT8748" s="171" t="s">
        <v>197</v>
      </c>
      <c r="AU8748" s="171" t="s">
        <v>94</v>
      </c>
      <c r="AV8748" s="14" t="s">
        <v>92</v>
      </c>
      <c r="AW8748" s="14" t="s">
        <v>40</v>
      </c>
      <c r="AX8748" s="14" t="s">
        <v>84</v>
      </c>
      <c r="AY8748" s="171" t="s">
        <v>174</v>
      </c>
    </row>
    <row r="8749" spans="2:65" s="12" customFormat="1" x14ac:dyDescent="0.2">
      <c r="B8749" s="150"/>
      <c r="D8749" s="151" t="s">
        <v>197</v>
      </c>
      <c r="E8749" s="152" t="s">
        <v>1</v>
      </c>
      <c r="F8749" s="153" t="s">
        <v>1804</v>
      </c>
      <c r="H8749" s="154">
        <v>6.82</v>
      </c>
      <c r="I8749" s="155"/>
      <c r="L8749" s="150"/>
      <c r="M8749" s="156"/>
      <c r="T8749" s="157"/>
      <c r="AT8749" s="152" t="s">
        <v>197</v>
      </c>
      <c r="AU8749" s="152" t="s">
        <v>94</v>
      </c>
      <c r="AV8749" s="12" t="s">
        <v>94</v>
      </c>
      <c r="AW8749" s="12" t="s">
        <v>40</v>
      </c>
      <c r="AX8749" s="12" t="s">
        <v>84</v>
      </c>
      <c r="AY8749" s="152" t="s">
        <v>174</v>
      </c>
    </row>
    <row r="8750" spans="2:65" s="15" customFormat="1" x14ac:dyDescent="0.2">
      <c r="B8750" s="189"/>
      <c r="D8750" s="151" t="s">
        <v>197</v>
      </c>
      <c r="E8750" s="190" t="s">
        <v>1</v>
      </c>
      <c r="F8750" s="191" t="s">
        <v>329</v>
      </c>
      <c r="H8750" s="192">
        <v>113.49000000000001</v>
      </c>
      <c r="I8750" s="193"/>
      <c r="L8750" s="189"/>
      <c r="M8750" s="194"/>
      <c r="T8750" s="195"/>
      <c r="AT8750" s="190" t="s">
        <v>197</v>
      </c>
      <c r="AU8750" s="190" t="s">
        <v>94</v>
      </c>
      <c r="AV8750" s="15" t="s">
        <v>190</v>
      </c>
      <c r="AW8750" s="15" t="s">
        <v>40</v>
      </c>
      <c r="AX8750" s="15" t="s">
        <v>84</v>
      </c>
      <c r="AY8750" s="190" t="s">
        <v>174</v>
      </c>
    </row>
    <row r="8751" spans="2:65" s="13" customFormat="1" x14ac:dyDescent="0.2">
      <c r="B8751" s="158"/>
      <c r="D8751" s="151" t="s">
        <v>197</v>
      </c>
      <c r="E8751" s="159" t="s">
        <v>1</v>
      </c>
      <c r="F8751" s="160" t="s">
        <v>199</v>
      </c>
      <c r="H8751" s="161">
        <v>865.45</v>
      </c>
      <c r="I8751" s="162"/>
      <c r="L8751" s="158"/>
      <c r="M8751" s="163"/>
      <c r="T8751" s="164"/>
      <c r="AT8751" s="159" t="s">
        <v>197</v>
      </c>
      <c r="AU8751" s="159" t="s">
        <v>94</v>
      </c>
      <c r="AV8751" s="13" t="s">
        <v>182</v>
      </c>
      <c r="AW8751" s="13" t="s">
        <v>40</v>
      </c>
      <c r="AX8751" s="13" t="s">
        <v>92</v>
      </c>
      <c r="AY8751" s="159" t="s">
        <v>174</v>
      </c>
    </row>
    <row r="8752" spans="2:65" s="1" customFormat="1" ht="24.2" customHeight="1" x14ac:dyDescent="0.2">
      <c r="B8752" s="33"/>
      <c r="C8752" s="137" t="s">
        <v>4569</v>
      </c>
      <c r="D8752" s="137" t="s">
        <v>177</v>
      </c>
      <c r="E8752" s="138" t="s">
        <v>4570</v>
      </c>
      <c r="F8752" s="139" t="s">
        <v>4571</v>
      </c>
      <c r="G8752" s="140" t="s">
        <v>249</v>
      </c>
      <c r="H8752" s="141">
        <v>865.45</v>
      </c>
      <c r="I8752" s="142"/>
      <c r="J8752" s="143">
        <f>ROUND(I8752*H8752,2)</f>
        <v>0</v>
      </c>
      <c r="K8752" s="139" t="s">
        <v>181</v>
      </c>
      <c r="L8752" s="33"/>
      <c r="M8752" s="144" t="s">
        <v>1</v>
      </c>
      <c r="N8752" s="145" t="s">
        <v>50</v>
      </c>
      <c r="P8752" s="146">
        <f>O8752*H8752</f>
        <v>0</v>
      </c>
      <c r="Q8752" s="146">
        <v>3.5000000000000001E-3</v>
      </c>
      <c r="R8752" s="146">
        <f>Q8752*H8752</f>
        <v>3.0290750000000002</v>
      </c>
      <c r="S8752" s="146">
        <v>0</v>
      </c>
      <c r="T8752" s="147">
        <f>S8752*H8752</f>
        <v>0</v>
      </c>
      <c r="AR8752" s="148" t="s">
        <v>330</v>
      </c>
      <c r="AT8752" s="148" t="s">
        <v>177</v>
      </c>
      <c r="AU8752" s="148" t="s">
        <v>94</v>
      </c>
      <c r="AY8752" s="17" t="s">
        <v>174</v>
      </c>
      <c r="BE8752" s="149">
        <f>IF(N8752="základní",J8752,0)</f>
        <v>0</v>
      </c>
      <c r="BF8752" s="149">
        <f>IF(N8752="snížená",J8752,0)</f>
        <v>0</v>
      </c>
      <c r="BG8752" s="149">
        <f>IF(N8752="zákl. přenesená",J8752,0)</f>
        <v>0</v>
      </c>
      <c r="BH8752" s="149">
        <f>IF(N8752="sníž. přenesená",J8752,0)</f>
        <v>0</v>
      </c>
      <c r="BI8752" s="149">
        <f>IF(N8752="nulová",J8752,0)</f>
        <v>0</v>
      </c>
      <c r="BJ8752" s="17" t="s">
        <v>94</v>
      </c>
      <c r="BK8752" s="149">
        <f>ROUND(I8752*H8752,2)</f>
        <v>0</v>
      </c>
      <c r="BL8752" s="17" t="s">
        <v>330</v>
      </c>
      <c r="BM8752" s="148" t="s">
        <v>4572</v>
      </c>
    </row>
    <row r="8753" spans="2:51" s="14" customFormat="1" x14ac:dyDescent="0.2">
      <c r="B8753" s="170"/>
      <c r="D8753" s="151" t="s">
        <v>197</v>
      </c>
      <c r="E8753" s="171" t="s">
        <v>1</v>
      </c>
      <c r="F8753" s="172" t="s">
        <v>1793</v>
      </c>
      <c r="H8753" s="171" t="s">
        <v>1</v>
      </c>
      <c r="I8753" s="173"/>
      <c r="L8753" s="170"/>
      <c r="M8753" s="174"/>
      <c r="T8753" s="175"/>
      <c r="AT8753" s="171" t="s">
        <v>197</v>
      </c>
      <c r="AU8753" s="171" t="s">
        <v>94</v>
      </c>
      <c r="AV8753" s="14" t="s">
        <v>92</v>
      </c>
      <c r="AW8753" s="14" t="s">
        <v>40</v>
      </c>
      <c r="AX8753" s="14" t="s">
        <v>84</v>
      </c>
      <c r="AY8753" s="171" t="s">
        <v>174</v>
      </c>
    </row>
    <row r="8754" spans="2:51" s="12" customFormat="1" x14ac:dyDescent="0.2">
      <c r="B8754" s="150"/>
      <c r="D8754" s="151" t="s">
        <v>197</v>
      </c>
      <c r="E8754" s="152" t="s">
        <v>1</v>
      </c>
      <c r="F8754" s="153" t="s">
        <v>1794</v>
      </c>
      <c r="H8754" s="154">
        <v>754.3</v>
      </c>
      <c r="I8754" s="155"/>
      <c r="L8754" s="150"/>
      <c r="M8754" s="156"/>
      <c r="T8754" s="157"/>
      <c r="AT8754" s="152" t="s">
        <v>197</v>
      </c>
      <c r="AU8754" s="152" t="s">
        <v>94</v>
      </c>
      <c r="AV8754" s="12" t="s">
        <v>94</v>
      </c>
      <c r="AW8754" s="12" t="s">
        <v>40</v>
      </c>
      <c r="AX8754" s="12" t="s">
        <v>84</v>
      </c>
      <c r="AY8754" s="152" t="s">
        <v>174</v>
      </c>
    </row>
    <row r="8755" spans="2:51" s="12" customFormat="1" x14ac:dyDescent="0.2">
      <c r="B8755" s="150"/>
      <c r="D8755" s="151" t="s">
        <v>197</v>
      </c>
      <c r="E8755" s="152" t="s">
        <v>1</v>
      </c>
      <c r="F8755" s="153" t="s">
        <v>1795</v>
      </c>
      <c r="H8755" s="154">
        <v>-1.44</v>
      </c>
      <c r="I8755" s="155"/>
      <c r="L8755" s="150"/>
      <c r="M8755" s="156"/>
      <c r="T8755" s="157"/>
      <c r="AT8755" s="152" t="s">
        <v>197</v>
      </c>
      <c r="AU8755" s="152" t="s">
        <v>94</v>
      </c>
      <c r="AV8755" s="12" t="s">
        <v>94</v>
      </c>
      <c r="AW8755" s="12" t="s">
        <v>40</v>
      </c>
      <c r="AX8755" s="12" t="s">
        <v>84</v>
      </c>
      <c r="AY8755" s="152" t="s">
        <v>174</v>
      </c>
    </row>
    <row r="8756" spans="2:51" s="12" customFormat="1" x14ac:dyDescent="0.2">
      <c r="B8756" s="150"/>
      <c r="D8756" s="151" t="s">
        <v>197</v>
      </c>
      <c r="E8756" s="152" t="s">
        <v>1</v>
      </c>
      <c r="F8756" s="153" t="s">
        <v>1796</v>
      </c>
      <c r="H8756" s="154">
        <v>-0.9</v>
      </c>
      <c r="I8756" s="155"/>
      <c r="L8756" s="150"/>
      <c r="M8756" s="156"/>
      <c r="T8756" s="157"/>
      <c r="AT8756" s="152" t="s">
        <v>197</v>
      </c>
      <c r="AU8756" s="152" t="s">
        <v>94</v>
      </c>
      <c r="AV8756" s="12" t="s">
        <v>94</v>
      </c>
      <c r="AW8756" s="12" t="s">
        <v>40</v>
      </c>
      <c r="AX8756" s="12" t="s">
        <v>84</v>
      </c>
      <c r="AY8756" s="152" t="s">
        <v>174</v>
      </c>
    </row>
    <row r="8757" spans="2:51" s="15" customFormat="1" x14ac:dyDescent="0.2">
      <c r="B8757" s="189"/>
      <c r="D8757" s="151" t="s">
        <v>197</v>
      </c>
      <c r="E8757" s="190" t="s">
        <v>1</v>
      </c>
      <c r="F8757" s="191" t="s">
        <v>329</v>
      </c>
      <c r="H8757" s="192">
        <v>751.95999999999992</v>
      </c>
      <c r="I8757" s="193"/>
      <c r="L8757" s="189"/>
      <c r="M8757" s="194"/>
      <c r="T8757" s="195"/>
      <c r="AT8757" s="190" t="s">
        <v>197</v>
      </c>
      <c r="AU8757" s="190" t="s">
        <v>94</v>
      </c>
      <c r="AV8757" s="15" t="s">
        <v>190</v>
      </c>
      <c r="AW8757" s="15" t="s">
        <v>40</v>
      </c>
      <c r="AX8757" s="15" t="s">
        <v>84</v>
      </c>
      <c r="AY8757" s="190" t="s">
        <v>174</v>
      </c>
    </row>
    <row r="8758" spans="2:51" s="14" customFormat="1" x14ac:dyDescent="0.2">
      <c r="B8758" s="170"/>
      <c r="D8758" s="151" t="s">
        <v>197</v>
      </c>
      <c r="E8758" s="171" t="s">
        <v>1</v>
      </c>
      <c r="F8758" s="172" t="s">
        <v>1797</v>
      </c>
      <c r="H8758" s="171" t="s">
        <v>1</v>
      </c>
      <c r="I8758" s="173"/>
      <c r="L8758" s="170"/>
      <c r="M8758" s="174"/>
      <c r="T8758" s="175"/>
      <c r="AT8758" s="171" t="s">
        <v>197</v>
      </c>
      <c r="AU8758" s="171" t="s">
        <v>94</v>
      </c>
      <c r="AV8758" s="14" t="s">
        <v>92</v>
      </c>
      <c r="AW8758" s="14" t="s">
        <v>40</v>
      </c>
      <c r="AX8758" s="14" t="s">
        <v>84</v>
      </c>
      <c r="AY8758" s="171" t="s">
        <v>174</v>
      </c>
    </row>
    <row r="8759" spans="2:51" s="14" customFormat="1" x14ac:dyDescent="0.2">
      <c r="B8759" s="170"/>
      <c r="D8759" s="151" t="s">
        <v>197</v>
      </c>
      <c r="E8759" s="171" t="s">
        <v>1</v>
      </c>
      <c r="F8759" s="172" t="s">
        <v>1081</v>
      </c>
      <c r="H8759" s="171" t="s">
        <v>1</v>
      </c>
      <c r="I8759" s="173"/>
      <c r="L8759" s="170"/>
      <c r="M8759" s="174"/>
      <c r="T8759" s="175"/>
      <c r="AT8759" s="171" t="s">
        <v>197</v>
      </c>
      <c r="AU8759" s="171" t="s">
        <v>94</v>
      </c>
      <c r="AV8759" s="14" t="s">
        <v>92</v>
      </c>
      <c r="AW8759" s="14" t="s">
        <v>40</v>
      </c>
      <c r="AX8759" s="14" t="s">
        <v>84</v>
      </c>
      <c r="AY8759" s="171" t="s">
        <v>174</v>
      </c>
    </row>
    <row r="8760" spans="2:51" s="12" customFormat="1" x14ac:dyDescent="0.2">
      <c r="B8760" s="150"/>
      <c r="D8760" s="151" t="s">
        <v>197</v>
      </c>
      <c r="E8760" s="152" t="s">
        <v>1</v>
      </c>
      <c r="F8760" s="153" t="s">
        <v>1798</v>
      </c>
      <c r="H8760" s="154">
        <v>20.45</v>
      </c>
      <c r="I8760" s="155"/>
      <c r="L8760" s="150"/>
      <c r="M8760" s="156"/>
      <c r="T8760" s="157"/>
      <c r="AT8760" s="152" t="s">
        <v>197</v>
      </c>
      <c r="AU8760" s="152" t="s">
        <v>94</v>
      </c>
      <c r="AV8760" s="12" t="s">
        <v>94</v>
      </c>
      <c r="AW8760" s="12" t="s">
        <v>40</v>
      </c>
      <c r="AX8760" s="12" t="s">
        <v>84</v>
      </c>
      <c r="AY8760" s="152" t="s">
        <v>174</v>
      </c>
    </row>
    <row r="8761" spans="2:51" s="14" customFormat="1" x14ac:dyDescent="0.2">
      <c r="B8761" s="170"/>
      <c r="D8761" s="151" t="s">
        <v>197</v>
      </c>
      <c r="E8761" s="171" t="s">
        <v>1</v>
      </c>
      <c r="F8761" s="172" t="s">
        <v>1799</v>
      </c>
      <c r="H8761" s="171" t="s">
        <v>1</v>
      </c>
      <c r="I8761" s="173"/>
      <c r="L8761" s="170"/>
      <c r="M8761" s="174"/>
      <c r="T8761" s="175"/>
      <c r="AT8761" s="171" t="s">
        <v>197</v>
      </c>
      <c r="AU8761" s="171" t="s">
        <v>94</v>
      </c>
      <c r="AV8761" s="14" t="s">
        <v>92</v>
      </c>
      <c r="AW8761" s="14" t="s">
        <v>40</v>
      </c>
      <c r="AX8761" s="14" t="s">
        <v>84</v>
      </c>
      <c r="AY8761" s="171" t="s">
        <v>174</v>
      </c>
    </row>
    <row r="8762" spans="2:51" s="12" customFormat="1" x14ac:dyDescent="0.2">
      <c r="B8762" s="150"/>
      <c r="D8762" s="151" t="s">
        <v>197</v>
      </c>
      <c r="E8762" s="152" t="s">
        <v>1</v>
      </c>
      <c r="F8762" s="153" t="s">
        <v>1800</v>
      </c>
      <c r="H8762" s="154">
        <v>13.22</v>
      </c>
      <c r="I8762" s="155"/>
      <c r="L8762" s="150"/>
      <c r="M8762" s="156"/>
      <c r="T8762" s="157"/>
      <c r="AT8762" s="152" t="s">
        <v>197</v>
      </c>
      <c r="AU8762" s="152" t="s">
        <v>94</v>
      </c>
      <c r="AV8762" s="12" t="s">
        <v>94</v>
      </c>
      <c r="AW8762" s="12" t="s">
        <v>40</v>
      </c>
      <c r="AX8762" s="12" t="s">
        <v>84</v>
      </c>
      <c r="AY8762" s="152" t="s">
        <v>174</v>
      </c>
    </row>
    <row r="8763" spans="2:51" s="14" customFormat="1" x14ac:dyDescent="0.2">
      <c r="B8763" s="170"/>
      <c r="D8763" s="151" t="s">
        <v>197</v>
      </c>
      <c r="E8763" s="171" t="s">
        <v>1</v>
      </c>
      <c r="F8763" s="172" t="s">
        <v>1801</v>
      </c>
      <c r="H8763" s="171" t="s">
        <v>1</v>
      </c>
      <c r="I8763" s="173"/>
      <c r="L8763" s="170"/>
      <c r="M8763" s="174"/>
      <c r="T8763" s="175"/>
      <c r="AT8763" s="171" t="s">
        <v>197</v>
      </c>
      <c r="AU8763" s="171" t="s">
        <v>94</v>
      </c>
      <c r="AV8763" s="14" t="s">
        <v>92</v>
      </c>
      <c r="AW8763" s="14" t="s">
        <v>40</v>
      </c>
      <c r="AX8763" s="14" t="s">
        <v>84</v>
      </c>
      <c r="AY8763" s="171" t="s">
        <v>174</v>
      </c>
    </row>
    <row r="8764" spans="2:51" s="12" customFormat="1" x14ac:dyDescent="0.2">
      <c r="B8764" s="150"/>
      <c r="D8764" s="151" t="s">
        <v>197</v>
      </c>
      <c r="E8764" s="152" t="s">
        <v>1</v>
      </c>
      <c r="F8764" s="153" t="s">
        <v>1802</v>
      </c>
      <c r="H8764" s="154">
        <v>73</v>
      </c>
      <c r="I8764" s="155"/>
      <c r="L8764" s="150"/>
      <c r="M8764" s="156"/>
      <c r="T8764" s="157"/>
      <c r="AT8764" s="152" t="s">
        <v>197</v>
      </c>
      <c r="AU8764" s="152" t="s">
        <v>94</v>
      </c>
      <c r="AV8764" s="12" t="s">
        <v>94</v>
      </c>
      <c r="AW8764" s="12" t="s">
        <v>40</v>
      </c>
      <c r="AX8764" s="12" t="s">
        <v>84</v>
      </c>
      <c r="AY8764" s="152" t="s">
        <v>174</v>
      </c>
    </row>
    <row r="8765" spans="2:51" s="14" customFormat="1" x14ac:dyDescent="0.2">
      <c r="B8765" s="170"/>
      <c r="D8765" s="151" t="s">
        <v>197</v>
      </c>
      <c r="E8765" s="171" t="s">
        <v>1</v>
      </c>
      <c r="F8765" s="172" t="s">
        <v>1803</v>
      </c>
      <c r="H8765" s="171" t="s">
        <v>1</v>
      </c>
      <c r="I8765" s="173"/>
      <c r="L8765" s="170"/>
      <c r="M8765" s="174"/>
      <c r="T8765" s="175"/>
      <c r="AT8765" s="171" t="s">
        <v>197</v>
      </c>
      <c r="AU8765" s="171" t="s">
        <v>94</v>
      </c>
      <c r="AV8765" s="14" t="s">
        <v>92</v>
      </c>
      <c r="AW8765" s="14" t="s">
        <v>40</v>
      </c>
      <c r="AX8765" s="14" t="s">
        <v>84</v>
      </c>
      <c r="AY8765" s="171" t="s">
        <v>174</v>
      </c>
    </row>
    <row r="8766" spans="2:51" s="12" customFormat="1" x14ac:dyDescent="0.2">
      <c r="B8766" s="150"/>
      <c r="D8766" s="151" t="s">
        <v>197</v>
      </c>
      <c r="E8766" s="152" t="s">
        <v>1</v>
      </c>
      <c r="F8766" s="153" t="s">
        <v>1804</v>
      </c>
      <c r="H8766" s="154">
        <v>6.82</v>
      </c>
      <c r="I8766" s="155"/>
      <c r="L8766" s="150"/>
      <c r="M8766" s="156"/>
      <c r="T8766" s="157"/>
      <c r="AT8766" s="152" t="s">
        <v>197</v>
      </c>
      <c r="AU8766" s="152" t="s">
        <v>94</v>
      </c>
      <c r="AV8766" s="12" t="s">
        <v>94</v>
      </c>
      <c r="AW8766" s="12" t="s">
        <v>40</v>
      </c>
      <c r="AX8766" s="12" t="s">
        <v>84</v>
      </c>
      <c r="AY8766" s="152" t="s">
        <v>174</v>
      </c>
    </row>
    <row r="8767" spans="2:51" s="15" customFormat="1" x14ac:dyDescent="0.2">
      <c r="B8767" s="189"/>
      <c r="D8767" s="151" t="s">
        <v>197</v>
      </c>
      <c r="E8767" s="190" t="s">
        <v>1</v>
      </c>
      <c r="F8767" s="191" t="s">
        <v>329</v>
      </c>
      <c r="H8767" s="192">
        <v>113.49000000000001</v>
      </c>
      <c r="I8767" s="193"/>
      <c r="L8767" s="189"/>
      <c r="M8767" s="194"/>
      <c r="T8767" s="195"/>
      <c r="AT8767" s="190" t="s">
        <v>197</v>
      </c>
      <c r="AU8767" s="190" t="s">
        <v>94</v>
      </c>
      <c r="AV8767" s="15" t="s">
        <v>190</v>
      </c>
      <c r="AW8767" s="15" t="s">
        <v>40</v>
      </c>
      <c r="AX8767" s="15" t="s">
        <v>84</v>
      </c>
      <c r="AY8767" s="190" t="s">
        <v>174</v>
      </c>
    </row>
    <row r="8768" spans="2:51" s="13" customFormat="1" x14ac:dyDescent="0.2">
      <c r="B8768" s="158"/>
      <c r="D8768" s="151" t="s">
        <v>197</v>
      </c>
      <c r="E8768" s="159" t="s">
        <v>1</v>
      </c>
      <c r="F8768" s="160" t="s">
        <v>199</v>
      </c>
      <c r="H8768" s="161">
        <v>865.45</v>
      </c>
      <c r="I8768" s="162"/>
      <c r="L8768" s="158"/>
      <c r="M8768" s="163"/>
      <c r="T8768" s="164"/>
      <c r="AT8768" s="159" t="s">
        <v>197</v>
      </c>
      <c r="AU8768" s="159" t="s">
        <v>94</v>
      </c>
      <c r="AV8768" s="13" t="s">
        <v>182</v>
      </c>
      <c r="AW8768" s="13" t="s">
        <v>40</v>
      </c>
      <c r="AX8768" s="13" t="s">
        <v>92</v>
      </c>
      <c r="AY8768" s="159" t="s">
        <v>174</v>
      </c>
    </row>
    <row r="8769" spans="2:65" s="1" customFormat="1" ht="16.5" customHeight="1" x14ac:dyDescent="0.2">
      <c r="B8769" s="33"/>
      <c r="C8769" s="137" t="s">
        <v>4573</v>
      </c>
      <c r="D8769" s="137" t="s">
        <v>177</v>
      </c>
      <c r="E8769" s="138" t="s">
        <v>4574</v>
      </c>
      <c r="F8769" s="139" t="s">
        <v>4575</v>
      </c>
      <c r="G8769" s="140" t="s">
        <v>249</v>
      </c>
      <c r="H8769" s="141">
        <v>865.45</v>
      </c>
      <c r="I8769" s="142"/>
      <c r="J8769" s="143">
        <f>ROUND(I8769*H8769,2)</f>
        <v>0</v>
      </c>
      <c r="K8769" s="139" t="s">
        <v>181</v>
      </c>
      <c r="L8769" s="33"/>
      <c r="M8769" s="144" t="s">
        <v>1</v>
      </c>
      <c r="N8769" s="145" t="s">
        <v>50</v>
      </c>
      <c r="P8769" s="146">
        <f>O8769*H8769</f>
        <v>0</v>
      </c>
      <c r="Q8769" s="146">
        <v>2.5000000000000001E-4</v>
      </c>
      <c r="R8769" s="146">
        <f>Q8769*H8769</f>
        <v>0.21636250000000001</v>
      </c>
      <c r="S8769" s="146">
        <v>0</v>
      </c>
      <c r="T8769" s="147">
        <f>S8769*H8769</f>
        <v>0</v>
      </c>
      <c r="AR8769" s="148" t="s">
        <v>330</v>
      </c>
      <c r="AT8769" s="148" t="s">
        <v>177</v>
      </c>
      <c r="AU8769" s="148" t="s">
        <v>94</v>
      </c>
      <c r="AY8769" s="17" t="s">
        <v>174</v>
      </c>
      <c r="BE8769" s="149">
        <f>IF(N8769="základní",J8769,0)</f>
        <v>0</v>
      </c>
      <c r="BF8769" s="149">
        <f>IF(N8769="snížená",J8769,0)</f>
        <v>0</v>
      </c>
      <c r="BG8769" s="149">
        <f>IF(N8769="zákl. přenesená",J8769,0)</f>
        <v>0</v>
      </c>
      <c r="BH8769" s="149">
        <f>IF(N8769="sníž. přenesená",J8769,0)</f>
        <v>0</v>
      </c>
      <c r="BI8769" s="149">
        <f>IF(N8769="nulová",J8769,0)</f>
        <v>0</v>
      </c>
      <c r="BJ8769" s="17" t="s">
        <v>94</v>
      </c>
      <c r="BK8769" s="149">
        <f>ROUND(I8769*H8769,2)</f>
        <v>0</v>
      </c>
      <c r="BL8769" s="17" t="s">
        <v>330</v>
      </c>
      <c r="BM8769" s="148" t="s">
        <v>4576</v>
      </c>
    </row>
    <row r="8770" spans="2:65" s="14" customFormat="1" x14ac:dyDescent="0.2">
      <c r="B8770" s="170"/>
      <c r="D8770" s="151" t="s">
        <v>197</v>
      </c>
      <c r="E8770" s="171" t="s">
        <v>1</v>
      </c>
      <c r="F8770" s="172" t="s">
        <v>1793</v>
      </c>
      <c r="H8770" s="171" t="s">
        <v>1</v>
      </c>
      <c r="I8770" s="173"/>
      <c r="L8770" s="170"/>
      <c r="M8770" s="174"/>
      <c r="T8770" s="175"/>
      <c r="AT8770" s="171" t="s">
        <v>197</v>
      </c>
      <c r="AU8770" s="171" t="s">
        <v>94</v>
      </c>
      <c r="AV8770" s="14" t="s">
        <v>92</v>
      </c>
      <c r="AW8770" s="14" t="s">
        <v>40</v>
      </c>
      <c r="AX8770" s="14" t="s">
        <v>84</v>
      </c>
      <c r="AY8770" s="171" t="s">
        <v>174</v>
      </c>
    </row>
    <row r="8771" spans="2:65" s="12" customFormat="1" x14ac:dyDescent="0.2">
      <c r="B8771" s="150"/>
      <c r="D8771" s="151" t="s">
        <v>197</v>
      </c>
      <c r="E8771" s="152" t="s">
        <v>1</v>
      </c>
      <c r="F8771" s="153" t="s">
        <v>1794</v>
      </c>
      <c r="H8771" s="154">
        <v>754.3</v>
      </c>
      <c r="I8771" s="155"/>
      <c r="L8771" s="150"/>
      <c r="M8771" s="156"/>
      <c r="T8771" s="157"/>
      <c r="AT8771" s="152" t="s">
        <v>197</v>
      </c>
      <c r="AU8771" s="152" t="s">
        <v>94</v>
      </c>
      <c r="AV8771" s="12" t="s">
        <v>94</v>
      </c>
      <c r="AW8771" s="12" t="s">
        <v>40</v>
      </c>
      <c r="AX8771" s="12" t="s">
        <v>84</v>
      </c>
      <c r="AY8771" s="152" t="s">
        <v>174</v>
      </c>
    </row>
    <row r="8772" spans="2:65" s="12" customFormat="1" x14ac:dyDescent="0.2">
      <c r="B8772" s="150"/>
      <c r="D8772" s="151" t="s">
        <v>197</v>
      </c>
      <c r="E8772" s="152" t="s">
        <v>1</v>
      </c>
      <c r="F8772" s="153" t="s">
        <v>1795</v>
      </c>
      <c r="H8772" s="154">
        <v>-1.44</v>
      </c>
      <c r="I8772" s="155"/>
      <c r="L8772" s="150"/>
      <c r="M8772" s="156"/>
      <c r="T8772" s="157"/>
      <c r="AT8772" s="152" t="s">
        <v>197</v>
      </c>
      <c r="AU8772" s="152" t="s">
        <v>94</v>
      </c>
      <c r="AV8772" s="12" t="s">
        <v>94</v>
      </c>
      <c r="AW8772" s="12" t="s">
        <v>40</v>
      </c>
      <c r="AX8772" s="12" t="s">
        <v>84</v>
      </c>
      <c r="AY8772" s="152" t="s">
        <v>174</v>
      </c>
    </row>
    <row r="8773" spans="2:65" s="12" customFormat="1" x14ac:dyDescent="0.2">
      <c r="B8773" s="150"/>
      <c r="D8773" s="151" t="s">
        <v>197</v>
      </c>
      <c r="E8773" s="152" t="s">
        <v>1</v>
      </c>
      <c r="F8773" s="153" t="s">
        <v>1796</v>
      </c>
      <c r="H8773" s="154">
        <v>-0.9</v>
      </c>
      <c r="I8773" s="155"/>
      <c r="L8773" s="150"/>
      <c r="M8773" s="156"/>
      <c r="T8773" s="157"/>
      <c r="AT8773" s="152" t="s">
        <v>197</v>
      </c>
      <c r="AU8773" s="152" t="s">
        <v>94</v>
      </c>
      <c r="AV8773" s="12" t="s">
        <v>94</v>
      </c>
      <c r="AW8773" s="12" t="s">
        <v>40</v>
      </c>
      <c r="AX8773" s="12" t="s">
        <v>84</v>
      </c>
      <c r="AY8773" s="152" t="s">
        <v>174</v>
      </c>
    </row>
    <row r="8774" spans="2:65" s="15" customFormat="1" x14ac:dyDescent="0.2">
      <c r="B8774" s="189"/>
      <c r="D8774" s="151" t="s">
        <v>197</v>
      </c>
      <c r="E8774" s="190" t="s">
        <v>1</v>
      </c>
      <c r="F8774" s="191" t="s">
        <v>329</v>
      </c>
      <c r="H8774" s="192">
        <v>751.95999999999992</v>
      </c>
      <c r="I8774" s="193"/>
      <c r="L8774" s="189"/>
      <c r="M8774" s="194"/>
      <c r="T8774" s="195"/>
      <c r="AT8774" s="190" t="s">
        <v>197</v>
      </c>
      <c r="AU8774" s="190" t="s">
        <v>94</v>
      </c>
      <c r="AV8774" s="15" t="s">
        <v>190</v>
      </c>
      <c r="AW8774" s="15" t="s">
        <v>40</v>
      </c>
      <c r="AX8774" s="15" t="s">
        <v>84</v>
      </c>
      <c r="AY8774" s="190" t="s">
        <v>174</v>
      </c>
    </row>
    <row r="8775" spans="2:65" s="14" customFormat="1" x14ac:dyDescent="0.2">
      <c r="B8775" s="170"/>
      <c r="D8775" s="151" t="s">
        <v>197</v>
      </c>
      <c r="E8775" s="171" t="s">
        <v>1</v>
      </c>
      <c r="F8775" s="172" t="s">
        <v>1797</v>
      </c>
      <c r="H8775" s="171" t="s">
        <v>1</v>
      </c>
      <c r="I8775" s="173"/>
      <c r="L8775" s="170"/>
      <c r="M8775" s="174"/>
      <c r="T8775" s="175"/>
      <c r="AT8775" s="171" t="s">
        <v>197</v>
      </c>
      <c r="AU8775" s="171" t="s">
        <v>94</v>
      </c>
      <c r="AV8775" s="14" t="s">
        <v>92</v>
      </c>
      <c r="AW8775" s="14" t="s">
        <v>40</v>
      </c>
      <c r="AX8775" s="14" t="s">
        <v>84</v>
      </c>
      <c r="AY8775" s="171" t="s">
        <v>174</v>
      </c>
    </row>
    <row r="8776" spans="2:65" s="14" customFormat="1" x14ac:dyDescent="0.2">
      <c r="B8776" s="170"/>
      <c r="D8776" s="151" t="s">
        <v>197</v>
      </c>
      <c r="E8776" s="171" t="s">
        <v>1</v>
      </c>
      <c r="F8776" s="172" t="s">
        <v>1081</v>
      </c>
      <c r="H8776" s="171" t="s">
        <v>1</v>
      </c>
      <c r="I8776" s="173"/>
      <c r="L8776" s="170"/>
      <c r="M8776" s="174"/>
      <c r="T8776" s="175"/>
      <c r="AT8776" s="171" t="s">
        <v>197</v>
      </c>
      <c r="AU8776" s="171" t="s">
        <v>94</v>
      </c>
      <c r="AV8776" s="14" t="s">
        <v>92</v>
      </c>
      <c r="AW8776" s="14" t="s">
        <v>40</v>
      </c>
      <c r="AX8776" s="14" t="s">
        <v>84</v>
      </c>
      <c r="AY8776" s="171" t="s">
        <v>174</v>
      </c>
    </row>
    <row r="8777" spans="2:65" s="12" customFormat="1" x14ac:dyDescent="0.2">
      <c r="B8777" s="150"/>
      <c r="D8777" s="151" t="s">
        <v>197</v>
      </c>
      <c r="E8777" s="152" t="s">
        <v>1</v>
      </c>
      <c r="F8777" s="153" t="s">
        <v>1798</v>
      </c>
      <c r="H8777" s="154">
        <v>20.45</v>
      </c>
      <c r="I8777" s="155"/>
      <c r="L8777" s="150"/>
      <c r="M8777" s="156"/>
      <c r="T8777" s="157"/>
      <c r="AT8777" s="152" t="s">
        <v>197</v>
      </c>
      <c r="AU8777" s="152" t="s">
        <v>94</v>
      </c>
      <c r="AV8777" s="12" t="s">
        <v>94</v>
      </c>
      <c r="AW8777" s="12" t="s">
        <v>40</v>
      </c>
      <c r="AX8777" s="12" t="s">
        <v>84</v>
      </c>
      <c r="AY8777" s="152" t="s">
        <v>174</v>
      </c>
    </row>
    <row r="8778" spans="2:65" s="14" customFormat="1" x14ac:dyDescent="0.2">
      <c r="B8778" s="170"/>
      <c r="D8778" s="151" t="s">
        <v>197</v>
      </c>
      <c r="E8778" s="171" t="s">
        <v>1</v>
      </c>
      <c r="F8778" s="172" t="s">
        <v>1799</v>
      </c>
      <c r="H8778" s="171" t="s">
        <v>1</v>
      </c>
      <c r="I8778" s="173"/>
      <c r="L8778" s="170"/>
      <c r="M8778" s="174"/>
      <c r="T8778" s="175"/>
      <c r="AT8778" s="171" t="s">
        <v>197</v>
      </c>
      <c r="AU8778" s="171" t="s">
        <v>94</v>
      </c>
      <c r="AV8778" s="14" t="s">
        <v>92</v>
      </c>
      <c r="AW8778" s="14" t="s">
        <v>40</v>
      </c>
      <c r="AX8778" s="14" t="s">
        <v>84</v>
      </c>
      <c r="AY8778" s="171" t="s">
        <v>174</v>
      </c>
    </row>
    <row r="8779" spans="2:65" s="12" customFormat="1" x14ac:dyDescent="0.2">
      <c r="B8779" s="150"/>
      <c r="D8779" s="151" t="s">
        <v>197</v>
      </c>
      <c r="E8779" s="152" t="s">
        <v>1</v>
      </c>
      <c r="F8779" s="153" t="s">
        <v>1800</v>
      </c>
      <c r="H8779" s="154">
        <v>13.22</v>
      </c>
      <c r="I8779" s="155"/>
      <c r="L8779" s="150"/>
      <c r="M8779" s="156"/>
      <c r="T8779" s="157"/>
      <c r="AT8779" s="152" t="s">
        <v>197</v>
      </c>
      <c r="AU8779" s="152" t="s">
        <v>94</v>
      </c>
      <c r="AV8779" s="12" t="s">
        <v>94</v>
      </c>
      <c r="AW8779" s="12" t="s">
        <v>40</v>
      </c>
      <c r="AX8779" s="12" t="s">
        <v>84</v>
      </c>
      <c r="AY8779" s="152" t="s">
        <v>174</v>
      </c>
    </row>
    <row r="8780" spans="2:65" s="14" customFormat="1" x14ac:dyDescent="0.2">
      <c r="B8780" s="170"/>
      <c r="D8780" s="151" t="s">
        <v>197</v>
      </c>
      <c r="E8780" s="171" t="s">
        <v>1</v>
      </c>
      <c r="F8780" s="172" t="s">
        <v>1801</v>
      </c>
      <c r="H8780" s="171" t="s">
        <v>1</v>
      </c>
      <c r="I8780" s="173"/>
      <c r="L8780" s="170"/>
      <c r="M8780" s="174"/>
      <c r="T8780" s="175"/>
      <c r="AT8780" s="171" t="s">
        <v>197</v>
      </c>
      <c r="AU8780" s="171" t="s">
        <v>94</v>
      </c>
      <c r="AV8780" s="14" t="s">
        <v>92</v>
      </c>
      <c r="AW8780" s="14" t="s">
        <v>40</v>
      </c>
      <c r="AX8780" s="14" t="s">
        <v>84</v>
      </c>
      <c r="AY8780" s="171" t="s">
        <v>174</v>
      </c>
    </row>
    <row r="8781" spans="2:65" s="12" customFormat="1" x14ac:dyDescent="0.2">
      <c r="B8781" s="150"/>
      <c r="D8781" s="151" t="s">
        <v>197</v>
      </c>
      <c r="E8781" s="152" t="s">
        <v>1</v>
      </c>
      <c r="F8781" s="153" t="s">
        <v>1802</v>
      </c>
      <c r="H8781" s="154">
        <v>73</v>
      </c>
      <c r="I8781" s="155"/>
      <c r="L8781" s="150"/>
      <c r="M8781" s="156"/>
      <c r="T8781" s="157"/>
      <c r="AT8781" s="152" t="s">
        <v>197</v>
      </c>
      <c r="AU8781" s="152" t="s">
        <v>94</v>
      </c>
      <c r="AV8781" s="12" t="s">
        <v>94</v>
      </c>
      <c r="AW8781" s="12" t="s">
        <v>40</v>
      </c>
      <c r="AX8781" s="12" t="s">
        <v>84</v>
      </c>
      <c r="AY8781" s="152" t="s">
        <v>174</v>
      </c>
    </row>
    <row r="8782" spans="2:65" s="14" customFormat="1" x14ac:dyDescent="0.2">
      <c r="B8782" s="170"/>
      <c r="D8782" s="151" t="s">
        <v>197</v>
      </c>
      <c r="E8782" s="171" t="s">
        <v>1</v>
      </c>
      <c r="F8782" s="172" t="s">
        <v>1803</v>
      </c>
      <c r="H8782" s="171" t="s">
        <v>1</v>
      </c>
      <c r="I8782" s="173"/>
      <c r="L8782" s="170"/>
      <c r="M8782" s="174"/>
      <c r="T8782" s="175"/>
      <c r="AT8782" s="171" t="s">
        <v>197</v>
      </c>
      <c r="AU8782" s="171" t="s">
        <v>94</v>
      </c>
      <c r="AV8782" s="14" t="s">
        <v>92</v>
      </c>
      <c r="AW8782" s="14" t="s">
        <v>40</v>
      </c>
      <c r="AX8782" s="14" t="s">
        <v>84</v>
      </c>
      <c r="AY8782" s="171" t="s">
        <v>174</v>
      </c>
    </row>
    <row r="8783" spans="2:65" s="12" customFormat="1" x14ac:dyDescent="0.2">
      <c r="B8783" s="150"/>
      <c r="D8783" s="151" t="s">
        <v>197</v>
      </c>
      <c r="E8783" s="152" t="s">
        <v>1</v>
      </c>
      <c r="F8783" s="153" t="s">
        <v>1804</v>
      </c>
      <c r="H8783" s="154">
        <v>6.82</v>
      </c>
      <c r="I8783" s="155"/>
      <c r="L8783" s="150"/>
      <c r="M8783" s="156"/>
      <c r="T8783" s="157"/>
      <c r="AT8783" s="152" t="s">
        <v>197</v>
      </c>
      <c r="AU8783" s="152" t="s">
        <v>94</v>
      </c>
      <c r="AV8783" s="12" t="s">
        <v>94</v>
      </c>
      <c r="AW8783" s="12" t="s">
        <v>40</v>
      </c>
      <c r="AX8783" s="12" t="s">
        <v>84</v>
      </c>
      <c r="AY8783" s="152" t="s">
        <v>174</v>
      </c>
    </row>
    <row r="8784" spans="2:65" s="15" customFormat="1" x14ac:dyDescent="0.2">
      <c r="B8784" s="189"/>
      <c r="D8784" s="151" t="s">
        <v>197</v>
      </c>
      <c r="E8784" s="190" t="s">
        <v>1</v>
      </c>
      <c r="F8784" s="191" t="s">
        <v>329</v>
      </c>
      <c r="H8784" s="192">
        <v>113.49000000000001</v>
      </c>
      <c r="I8784" s="193"/>
      <c r="L8784" s="189"/>
      <c r="M8784" s="194"/>
      <c r="T8784" s="195"/>
      <c r="AT8784" s="190" t="s">
        <v>197</v>
      </c>
      <c r="AU8784" s="190" t="s">
        <v>94</v>
      </c>
      <c r="AV8784" s="15" t="s">
        <v>190</v>
      </c>
      <c r="AW8784" s="15" t="s">
        <v>40</v>
      </c>
      <c r="AX8784" s="15" t="s">
        <v>84</v>
      </c>
      <c r="AY8784" s="190" t="s">
        <v>174</v>
      </c>
    </row>
    <row r="8785" spans="2:65" s="13" customFormat="1" x14ac:dyDescent="0.2">
      <c r="B8785" s="158"/>
      <c r="D8785" s="151" t="s">
        <v>197</v>
      </c>
      <c r="E8785" s="159" t="s">
        <v>1</v>
      </c>
      <c r="F8785" s="160" t="s">
        <v>199</v>
      </c>
      <c r="H8785" s="161">
        <v>865.45</v>
      </c>
      <c r="I8785" s="162"/>
      <c r="L8785" s="158"/>
      <c r="M8785" s="163"/>
      <c r="T8785" s="164"/>
      <c r="AT8785" s="159" t="s">
        <v>197</v>
      </c>
      <c r="AU8785" s="159" t="s">
        <v>94</v>
      </c>
      <c r="AV8785" s="13" t="s">
        <v>182</v>
      </c>
      <c r="AW8785" s="13" t="s">
        <v>40</v>
      </c>
      <c r="AX8785" s="13" t="s">
        <v>92</v>
      </c>
      <c r="AY8785" s="159" t="s">
        <v>174</v>
      </c>
    </row>
    <row r="8786" spans="2:65" s="1" customFormat="1" ht="44.25" customHeight="1" x14ac:dyDescent="0.2">
      <c r="B8786" s="33"/>
      <c r="C8786" s="137" t="s">
        <v>4577</v>
      </c>
      <c r="D8786" s="137" t="s">
        <v>177</v>
      </c>
      <c r="E8786" s="138" t="s">
        <v>4578</v>
      </c>
      <c r="F8786" s="139" t="s">
        <v>4579</v>
      </c>
      <c r="G8786" s="140" t="s">
        <v>2625</v>
      </c>
      <c r="H8786" s="196"/>
      <c r="I8786" s="142"/>
      <c r="J8786" s="143">
        <f>ROUND(I8786*H8786,2)</f>
        <v>0</v>
      </c>
      <c r="K8786" s="139" t="s">
        <v>181</v>
      </c>
      <c r="L8786" s="33"/>
      <c r="M8786" s="144" t="s">
        <v>1</v>
      </c>
      <c r="N8786" s="145" t="s">
        <v>50</v>
      </c>
      <c r="P8786" s="146">
        <f>O8786*H8786</f>
        <v>0</v>
      </c>
      <c r="Q8786" s="146">
        <v>0</v>
      </c>
      <c r="R8786" s="146">
        <f>Q8786*H8786</f>
        <v>0</v>
      </c>
      <c r="S8786" s="146">
        <v>0</v>
      </c>
      <c r="T8786" s="147">
        <f>S8786*H8786</f>
        <v>0</v>
      </c>
      <c r="AR8786" s="148" t="s">
        <v>330</v>
      </c>
      <c r="AT8786" s="148" t="s">
        <v>177</v>
      </c>
      <c r="AU8786" s="148" t="s">
        <v>94</v>
      </c>
      <c r="AY8786" s="17" t="s">
        <v>174</v>
      </c>
      <c r="BE8786" s="149">
        <f>IF(N8786="základní",J8786,0)</f>
        <v>0</v>
      </c>
      <c r="BF8786" s="149">
        <f>IF(N8786="snížená",J8786,0)</f>
        <v>0</v>
      </c>
      <c r="BG8786" s="149">
        <f>IF(N8786="zákl. přenesená",J8786,0)</f>
        <v>0</v>
      </c>
      <c r="BH8786" s="149">
        <f>IF(N8786="sníž. přenesená",J8786,0)</f>
        <v>0</v>
      </c>
      <c r="BI8786" s="149">
        <f>IF(N8786="nulová",J8786,0)</f>
        <v>0</v>
      </c>
      <c r="BJ8786" s="17" t="s">
        <v>94</v>
      </c>
      <c r="BK8786" s="149">
        <f>ROUND(I8786*H8786,2)</f>
        <v>0</v>
      </c>
      <c r="BL8786" s="17" t="s">
        <v>330</v>
      </c>
      <c r="BM8786" s="148" t="s">
        <v>4580</v>
      </c>
    </row>
    <row r="8787" spans="2:65" s="11" customFormat="1" ht="22.9" customHeight="1" x14ac:dyDescent="0.2">
      <c r="B8787" s="125"/>
      <c r="D8787" s="126" t="s">
        <v>83</v>
      </c>
      <c r="E8787" s="135" t="s">
        <v>4581</v>
      </c>
      <c r="F8787" s="135" t="s">
        <v>4582</v>
      </c>
      <c r="I8787" s="128"/>
      <c r="J8787" s="136">
        <f>BK8787</f>
        <v>0</v>
      </c>
      <c r="L8787" s="125"/>
      <c r="M8787" s="130"/>
      <c r="P8787" s="131">
        <f>SUM(P8788:P9443)</f>
        <v>0</v>
      </c>
      <c r="R8787" s="131">
        <f>SUM(R8788:R9443)</f>
        <v>15.188533259999998</v>
      </c>
      <c r="T8787" s="132">
        <f>SUM(T8788:T9443)</f>
        <v>0</v>
      </c>
      <c r="AR8787" s="126" t="s">
        <v>94</v>
      </c>
      <c r="AT8787" s="133" t="s">
        <v>83</v>
      </c>
      <c r="AU8787" s="133" t="s">
        <v>92</v>
      </c>
      <c r="AY8787" s="126" t="s">
        <v>174</v>
      </c>
      <c r="BK8787" s="134">
        <f>SUM(BK8788:BK9443)</f>
        <v>0</v>
      </c>
    </row>
    <row r="8788" spans="2:65" s="1" customFormat="1" ht="24.2" customHeight="1" x14ac:dyDescent="0.2">
      <c r="B8788" s="33"/>
      <c r="C8788" s="137" t="s">
        <v>4583</v>
      </c>
      <c r="D8788" s="137" t="s">
        <v>177</v>
      </c>
      <c r="E8788" s="138" t="s">
        <v>4584</v>
      </c>
      <c r="F8788" s="139" t="s">
        <v>4585</v>
      </c>
      <c r="G8788" s="140" t="s">
        <v>249</v>
      </c>
      <c r="H8788" s="141">
        <v>491.51499999999999</v>
      </c>
      <c r="I8788" s="142"/>
      <c r="J8788" s="143">
        <f>ROUND(I8788*H8788,2)</f>
        <v>0</v>
      </c>
      <c r="K8788" s="139" t="s">
        <v>181</v>
      </c>
      <c r="L8788" s="33"/>
      <c r="M8788" s="144" t="s">
        <v>1</v>
      </c>
      <c r="N8788" s="145" t="s">
        <v>50</v>
      </c>
      <c r="P8788" s="146">
        <f>O8788*H8788</f>
        <v>0</v>
      </c>
      <c r="Q8788" s="146">
        <v>0</v>
      </c>
      <c r="R8788" s="146">
        <f>Q8788*H8788</f>
        <v>0</v>
      </c>
      <c r="S8788" s="146">
        <v>0</v>
      </c>
      <c r="T8788" s="147">
        <f>S8788*H8788</f>
        <v>0</v>
      </c>
      <c r="AR8788" s="148" t="s">
        <v>330</v>
      </c>
      <c r="AT8788" s="148" t="s">
        <v>177</v>
      </c>
      <c r="AU8788" s="148" t="s">
        <v>94</v>
      </c>
      <c r="AY8788" s="17" t="s">
        <v>174</v>
      </c>
      <c r="BE8788" s="149">
        <f>IF(N8788="základní",J8788,0)</f>
        <v>0</v>
      </c>
      <c r="BF8788" s="149">
        <f>IF(N8788="snížená",J8788,0)</f>
        <v>0</v>
      </c>
      <c r="BG8788" s="149">
        <f>IF(N8788="zákl. přenesená",J8788,0)</f>
        <v>0</v>
      </c>
      <c r="BH8788" s="149">
        <f>IF(N8788="sníž. přenesená",J8788,0)</f>
        <v>0</v>
      </c>
      <c r="BI8788" s="149">
        <f>IF(N8788="nulová",J8788,0)</f>
        <v>0</v>
      </c>
      <c r="BJ8788" s="17" t="s">
        <v>94</v>
      </c>
      <c r="BK8788" s="149">
        <f>ROUND(I8788*H8788,2)</f>
        <v>0</v>
      </c>
      <c r="BL8788" s="17" t="s">
        <v>330</v>
      </c>
      <c r="BM8788" s="148" t="s">
        <v>4586</v>
      </c>
    </row>
    <row r="8789" spans="2:65" s="14" customFormat="1" x14ac:dyDescent="0.2">
      <c r="B8789" s="170"/>
      <c r="D8789" s="151" t="s">
        <v>197</v>
      </c>
      <c r="E8789" s="171" t="s">
        <v>1</v>
      </c>
      <c r="F8789" s="172" t="s">
        <v>1969</v>
      </c>
      <c r="H8789" s="171" t="s">
        <v>1</v>
      </c>
      <c r="I8789" s="173"/>
      <c r="L8789" s="170"/>
      <c r="M8789" s="174"/>
      <c r="T8789" s="175"/>
      <c r="AT8789" s="171" t="s">
        <v>197</v>
      </c>
      <c r="AU8789" s="171" t="s">
        <v>94</v>
      </c>
      <c r="AV8789" s="14" t="s">
        <v>92</v>
      </c>
      <c r="AW8789" s="14" t="s">
        <v>40</v>
      </c>
      <c r="AX8789" s="14" t="s">
        <v>84</v>
      </c>
      <c r="AY8789" s="171" t="s">
        <v>174</v>
      </c>
    </row>
    <row r="8790" spans="2:65" s="14" customFormat="1" x14ac:dyDescent="0.2">
      <c r="B8790" s="170"/>
      <c r="D8790" s="151" t="s">
        <v>197</v>
      </c>
      <c r="E8790" s="171" t="s">
        <v>1</v>
      </c>
      <c r="F8790" s="172" t="s">
        <v>681</v>
      </c>
      <c r="H8790" s="171" t="s">
        <v>1</v>
      </c>
      <c r="I8790" s="173"/>
      <c r="L8790" s="170"/>
      <c r="M8790" s="174"/>
      <c r="T8790" s="175"/>
      <c r="AT8790" s="171" t="s">
        <v>197</v>
      </c>
      <c r="AU8790" s="171" t="s">
        <v>94</v>
      </c>
      <c r="AV8790" s="14" t="s">
        <v>92</v>
      </c>
      <c r="AW8790" s="14" t="s">
        <v>40</v>
      </c>
      <c r="AX8790" s="14" t="s">
        <v>84</v>
      </c>
      <c r="AY8790" s="171" t="s">
        <v>174</v>
      </c>
    </row>
    <row r="8791" spans="2:65" s="12" customFormat="1" x14ac:dyDescent="0.2">
      <c r="B8791" s="150"/>
      <c r="D8791" s="151" t="s">
        <v>197</v>
      </c>
      <c r="E8791" s="152" t="s">
        <v>1</v>
      </c>
      <c r="F8791" s="153" t="s">
        <v>1970</v>
      </c>
      <c r="H8791" s="154">
        <v>20.564</v>
      </c>
      <c r="I8791" s="155"/>
      <c r="L8791" s="150"/>
      <c r="M8791" s="156"/>
      <c r="T8791" s="157"/>
      <c r="AT8791" s="152" t="s">
        <v>197</v>
      </c>
      <c r="AU8791" s="152" t="s">
        <v>94</v>
      </c>
      <c r="AV8791" s="12" t="s">
        <v>94</v>
      </c>
      <c r="AW8791" s="12" t="s">
        <v>40</v>
      </c>
      <c r="AX8791" s="12" t="s">
        <v>84</v>
      </c>
      <c r="AY8791" s="152" t="s">
        <v>174</v>
      </c>
    </row>
    <row r="8792" spans="2:65" s="12" customFormat="1" x14ac:dyDescent="0.2">
      <c r="B8792" s="150"/>
      <c r="D8792" s="151" t="s">
        <v>197</v>
      </c>
      <c r="E8792" s="152" t="s">
        <v>1</v>
      </c>
      <c r="F8792" s="153" t="s">
        <v>1971</v>
      </c>
      <c r="H8792" s="154">
        <v>-1.98</v>
      </c>
      <c r="I8792" s="155"/>
      <c r="L8792" s="150"/>
      <c r="M8792" s="156"/>
      <c r="T8792" s="157"/>
      <c r="AT8792" s="152" t="s">
        <v>197</v>
      </c>
      <c r="AU8792" s="152" t="s">
        <v>94</v>
      </c>
      <c r="AV8792" s="12" t="s">
        <v>94</v>
      </c>
      <c r="AW8792" s="12" t="s">
        <v>40</v>
      </c>
      <c r="AX8792" s="12" t="s">
        <v>84</v>
      </c>
      <c r="AY8792" s="152" t="s">
        <v>174</v>
      </c>
    </row>
    <row r="8793" spans="2:65" s="14" customFormat="1" x14ac:dyDescent="0.2">
      <c r="B8793" s="170"/>
      <c r="D8793" s="151" t="s">
        <v>197</v>
      </c>
      <c r="E8793" s="171" t="s">
        <v>1</v>
      </c>
      <c r="F8793" s="172" t="s">
        <v>683</v>
      </c>
      <c r="H8793" s="171" t="s">
        <v>1</v>
      </c>
      <c r="I8793" s="173"/>
      <c r="L8793" s="170"/>
      <c r="M8793" s="174"/>
      <c r="T8793" s="175"/>
      <c r="AT8793" s="171" t="s">
        <v>197</v>
      </c>
      <c r="AU8793" s="171" t="s">
        <v>94</v>
      </c>
      <c r="AV8793" s="14" t="s">
        <v>92</v>
      </c>
      <c r="AW8793" s="14" t="s">
        <v>40</v>
      </c>
      <c r="AX8793" s="14" t="s">
        <v>84</v>
      </c>
      <c r="AY8793" s="171" t="s">
        <v>174</v>
      </c>
    </row>
    <row r="8794" spans="2:65" s="12" customFormat="1" x14ac:dyDescent="0.2">
      <c r="B8794" s="150"/>
      <c r="D8794" s="151" t="s">
        <v>197</v>
      </c>
      <c r="E8794" s="152" t="s">
        <v>1</v>
      </c>
      <c r="F8794" s="153" t="s">
        <v>1972</v>
      </c>
      <c r="H8794" s="154">
        <v>15.064</v>
      </c>
      <c r="I8794" s="155"/>
      <c r="L8794" s="150"/>
      <c r="M8794" s="156"/>
      <c r="T8794" s="157"/>
      <c r="AT8794" s="152" t="s">
        <v>197</v>
      </c>
      <c r="AU8794" s="152" t="s">
        <v>94</v>
      </c>
      <c r="AV8794" s="12" t="s">
        <v>94</v>
      </c>
      <c r="AW8794" s="12" t="s">
        <v>40</v>
      </c>
      <c r="AX8794" s="12" t="s">
        <v>84</v>
      </c>
      <c r="AY8794" s="152" t="s">
        <v>174</v>
      </c>
    </row>
    <row r="8795" spans="2:65" s="12" customFormat="1" x14ac:dyDescent="0.2">
      <c r="B8795" s="150"/>
      <c r="D8795" s="151" t="s">
        <v>197</v>
      </c>
      <c r="E8795" s="152" t="s">
        <v>1</v>
      </c>
      <c r="F8795" s="153" t="s">
        <v>1973</v>
      </c>
      <c r="H8795" s="154">
        <v>-1.54</v>
      </c>
      <c r="I8795" s="155"/>
      <c r="L8795" s="150"/>
      <c r="M8795" s="156"/>
      <c r="T8795" s="157"/>
      <c r="AT8795" s="152" t="s">
        <v>197</v>
      </c>
      <c r="AU8795" s="152" t="s">
        <v>94</v>
      </c>
      <c r="AV8795" s="12" t="s">
        <v>94</v>
      </c>
      <c r="AW8795" s="12" t="s">
        <v>40</v>
      </c>
      <c r="AX8795" s="12" t="s">
        <v>84</v>
      </c>
      <c r="AY8795" s="152" t="s">
        <v>174</v>
      </c>
    </row>
    <row r="8796" spans="2:65" s="14" customFormat="1" x14ac:dyDescent="0.2">
      <c r="B8796" s="170"/>
      <c r="D8796" s="151" t="s">
        <v>197</v>
      </c>
      <c r="E8796" s="171" t="s">
        <v>1</v>
      </c>
      <c r="F8796" s="172" t="s">
        <v>685</v>
      </c>
      <c r="H8796" s="171" t="s">
        <v>1</v>
      </c>
      <c r="I8796" s="173"/>
      <c r="L8796" s="170"/>
      <c r="M8796" s="174"/>
      <c r="T8796" s="175"/>
      <c r="AT8796" s="171" t="s">
        <v>197</v>
      </c>
      <c r="AU8796" s="171" t="s">
        <v>94</v>
      </c>
      <c r="AV8796" s="14" t="s">
        <v>92</v>
      </c>
      <c r="AW8796" s="14" t="s">
        <v>40</v>
      </c>
      <c r="AX8796" s="14" t="s">
        <v>84</v>
      </c>
      <c r="AY8796" s="171" t="s">
        <v>174</v>
      </c>
    </row>
    <row r="8797" spans="2:65" s="12" customFormat="1" x14ac:dyDescent="0.2">
      <c r="B8797" s="150"/>
      <c r="D8797" s="151" t="s">
        <v>197</v>
      </c>
      <c r="E8797" s="152" t="s">
        <v>1</v>
      </c>
      <c r="F8797" s="153" t="s">
        <v>1974</v>
      </c>
      <c r="H8797" s="154">
        <v>23.617000000000001</v>
      </c>
      <c r="I8797" s="155"/>
      <c r="L8797" s="150"/>
      <c r="M8797" s="156"/>
      <c r="T8797" s="157"/>
      <c r="AT8797" s="152" t="s">
        <v>197</v>
      </c>
      <c r="AU8797" s="152" t="s">
        <v>94</v>
      </c>
      <c r="AV8797" s="12" t="s">
        <v>94</v>
      </c>
      <c r="AW8797" s="12" t="s">
        <v>40</v>
      </c>
      <c r="AX8797" s="12" t="s">
        <v>84</v>
      </c>
      <c r="AY8797" s="152" t="s">
        <v>174</v>
      </c>
    </row>
    <row r="8798" spans="2:65" s="12" customFormat="1" x14ac:dyDescent="0.2">
      <c r="B8798" s="150"/>
      <c r="D8798" s="151" t="s">
        <v>197</v>
      </c>
      <c r="E8798" s="152" t="s">
        <v>1</v>
      </c>
      <c r="F8798" s="153" t="s">
        <v>1971</v>
      </c>
      <c r="H8798" s="154">
        <v>-1.98</v>
      </c>
      <c r="I8798" s="155"/>
      <c r="L8798" s="150"/>
      <c r="M8798" s="156"/>
      <c r="T8798" s="157"/>
      <c r="AT8798" s="152" t="s">
        <v>197</v>
      </c>
      <c r="AU8798" s="152" t="s">
        <v>94</v>
      </c>
      <c r="AV8798" s="12" t="s">
        <v>94</v>
      </c>
      <c r="AW8798" s="12" t="s">
        <v>40</v>
      </c>
      <c r="AX8798" s="12" t="s">
        <v>84</v>
      </c>
      <c r="AY8798" s="152" t="s">
        <v>174</v>
      </c>
    </row>
    <row r="8799" spans="2:65" s="14" customFormat="1" x14ac:dyDescent="0.2">
      <c r="B8799" s="170"/>
      <c r="D8799" s="151" t="s">
        <v>197</v>
      </c>
      <c r="E8799" s="171" t="s">
        <v>1</v>
      </c>
      <c r="F8799" s="172" t="s">
        <v>687</v>
      </c>
      <c r="H8799" s="171" t="s">
        <v>1</v>
      </c>
      <c r="I8799" s="173"/>
      <c r="L8799" s="170"/>
      <c r="M8799" s="174"/>
      <c r="T8799" s="175"/>
      <c r="AT8799" s="171" t="s">
        <v>197</v>
      </c>
      <c r="AU8799" s="171" t="s">
        <v>94</v>
      </c>
      <c r="AV8799" s="14" t="s">
        <v>92</v>
      </c>
      <c r="AW8799" s="14" t="s">
        <v>40</v>
      </c>
      <c r="AX8799" s="14" t="s">
        <v>84</v>
      </c>
      <c r="AY8799" s="171" t="s">
        <v>174</v>
      </c>
    </row>
    <row r="8800" spans="2:65" s="12" customFormat="1" x14ac:dyDescent="0.2">
      <c r="B8800" s="150"/>
      <c r="D8800" s="151" t="s">
        <v>197</v>
      </c>
      <c r="E8800" s="152" t="s">
        <v>1</v>
      </c>
      <c r="F8800" s="153" t="s">
        <v>1975</v>
      </c>
      <c r="H8800" s="154">
        <v>5.726</v>
      </c>
      <c r="I8800" s="155"/>
      <c r="L8800" s="150"/>
      <c r="M8800" s="156"/>
      <c r="T8800" s="157"/>
      <c r="AT8800" s="152" t="s">
        <v>197</v>
      </c>
      <c r="AU8800" s="152" t="s">
        <v>94</v>
      </c>
      <c r="AV8800" s="12" t="s">
        <v>94</v>
      </c>
      <c r="AW8800" s="12" t="s">
        <v>40</v>
      </c>
      <c r="AX8800" s="12" t="s">
        <v>84</v>
      </c>
      <c r="AY8800" s="152" t="s">
        <v>174</v>
      </c>
    </row>
    <row r="8801" spans="2:51" s="14" customFormat="1" x14ac:dyDescent="0.2">
      <c r="B8801" s="170"/>
      <c r="D8801" s="151" t="s">
        <v>197</v>
      </c>
      <c r="E8801" s="171" t="s">
        <v>1</v>
      </c>
      <c r="F8801" s="172" t="s">
        <v>743</v>
      </c>
      <c r="H8801" s="171" t="s">
        <v>1</v>
      </c>
      <c r="I8801" s="173"/>
      <c r="L8801" s="170"/>
      <c r="M8801" s="174"/>
      <c r="T8801" s="175"/>
      <c r="AT8801" s="171" t="s">
        <v>197</v>
      </c>
      <c r="AU8801" s="171" t="s">
        <v>94</v>
      </c>
      <c r="AV8801" s="14" t="s">
        <v>92</v>
      </c>
      <c r="AW8801" s="14" t="s">
        <v>40</v>
      </c>
      <c r="AX8801" s="14" t="s">
        <v>84</v>
      </c>
      <c r="AY8801" s="171" t="s">
        <v>174</v>
      </c>
    </row>
    <row r="8802" spans="2:51" s="12" customFormat="1" x14ac:dyDescent="0.2">
      <c r="B8802" s="150"/>
      <c r="D8802" s="151" t="s">
        <v>197</v>
      </c>
      <c r="E8802" s="152" t="s">
        <v>1</v>
      </c>
      <c r="F8802" s="153" t="s">
        <v>1976</v>
      </c>
      <c r="H8802" s="154">
        <v>28.992000000000001</v>
      </c>
      <c r="I8802" s="155"/>
      <c r="L8802" s="150"/>
      <c r="M8802" s="156"/>
      <c r="T8802" s="157"/>
      <c r="AT8802" s="152" t="s">
        <v>197</v>
      </c>
      <c r="AU8802" s="152" t="s">
        <v>94</v>
      </c>
      <c r="AV8802" s="12" t="s">
        <v>94</v>
      </c>
      <c r="AW8802" s="12" t="s">
        <v>40</v>
      </c>
      <c r="AX8802" s="12" t="s">
        <v>84</v>
      </c>
      <c r="AY8802" s="152" t="s">
        <v>174</v>
      </c>
    </row>
    <row r="8803" spans="2:51" s="12" customFormat="1" x14ac:dyDescent="0.2">
      <c r="B8803" s="150"/>
      <c r="D8803" s="151" t="s">
        <v>197</v>
      </c>
      <c r="E8803" s="152" t="s">
        <v>1</v>
      </c>
      <c r="F8803" s="153" t="s">
        <v>1977</v>
      </c>
      <c r="H8803" s="154">
        <v>-2.64</v>
      </c>
      <c r="I8803" s="155"/>
      <c r="L8803" s="150"/>
      <c r="M8803" s="156"/>
      <c r="T8803" s="157"/>
      <c r="AT8803" s="152" t="s">
        <v>197</v>
      </c>
      <c r="AU8803" s="152" t="s">
        <v>94</v>
      </c>
      <c r="AV8803" s="12" t="s">
        <v>94</v>
      </c>
      <c r="AW8803" s="12" t="s">
        <v>40</v>
      </c>
      <c r="AX8803" s="12" t="s">
        <v>84</v>
      </c>
      <c r="AY8803" s="152" t="s">
        <v>174</v>
      </c>
    </row>
    <row r="8804" spans="2:51" s="14" customFormat="1" x14ac:dyDescent="0.2">
      <c r="B8804" s="170"/>
      <c r="D8804" s="151" t="s">
        <v>197</v>
      </c>
      <c r="E8804" s="171" t="s">
        <v>1</v>
      </c>
      <c r="F8804" s="172" t="s">
        <v>693</v>
      </c>
      <c r="H8804" s="171" t="s">
        <v>1</v>
      </c>
      <c r="I8804" s="173"/>
      <c r="L8804" s="170"/>
      <c r="M8804" s="174"/>
      <c r="T8804" s="175"/>
      <c r="AT8804" s="171" t="s">
        <v>197</v>
      </c>
      <c r="AU8804" s="171" t="s">
        <v>94</v>
      </c>
      <c r="AV8804" s="14" t="s">
        <v>92</v>
      </c>
      <c r="AW8804" s="14" t="s">
        <v>40</v>
      </c>
      <c r="AX8804" s="14" t="s">
        <v>84</v>
      </c>
      <c r="AY8804" s="171" t="s">
        <v>174</v>
      </c>
    </row>
    <row r="8805" spans="2:51" s="12" customFormat="1" x14ac:dyDescent="0.2">
      <c r="B8805" s="150"/>
      <c r="D8805" s="151" t="s">
        <v>197</v>
      </c>
      <c r="E8805" s="152" t="s">
        <v>1</v>
      </c>
      <c r="F8805" s="153" t="s">
        <v>1978</v>
      </c>
      <c r="H8805" s="154">
        <v>21.571000000000002</v>
      </c>
      <c r="I8805" s="155"/>
      <c r="L8805" s="150"/>
      <c r="M8805" s="156"/>
      <c r="T8805" s="157"/>
      <c r="AT8805" s="152" t="s">
        <v>197</v>
      </c>
      <c r="AU8805" s="152" t="s">
        <v>94</v>
      </c>
      <c r="AV8805" s="12" t="s">
        <v>94</v>
      </c>
      <c r="AW8805" s="12" t="s">
        <v>40</v>
      </c>
      <c r="AX8805" s="12" t="s">
        <v>84</v>
      </c>
      <c r="AY8805" s="152" t="s">
        <v>174</v>
      </c>
    </row>
    <row r="8806" spans="2:51" s="12" customFormat="1" x14ac:dyDescent="0.2">
      <c r="B8806" s="150"/>
      <c r="D8806" s="151" t="s">
        <v>197</v>
      </c>
      <c r="E8806" s="152" t="s">
        <v>1</v>
      </c>
      <c r="F8806" s="153" t="s">
        <v>1979</v>
      </c>
      <c r="H8806" s="154">
        <v>-1.76</v>
      </c>
      <c r="I8806" s="155"/>
      <c r="L8806" s="150"/>
      <c r="M8806" s="156"/>
      <c r="T8806" s="157"/>
      <c r="AT8806" s="152" t="s">
        <v>197</v>
      </c>
      <c r="AU8806" s="152" t="s">
        <v>94</v>
      </c>
      <c r="AV8806" s="12" t="s">
        <v>94</v>
      </c>
      <c r="AW8806" s="12" t="s">
        <v>40</v>
      </c>
      <c r="AX8806" s="12" t="s">
        <v>84</v>
      </c>
      <c r="AY8806" s="152" t="s">
        <v>174</v>
      </c>
    </row>
    <row r="8807" spans="2:51" s="12" customFormat="1" x14ac:dyDescent="0.2">
      <c r="B8807" s="150"/>
      <c r="D8807" s="151" t="s">
        <v>197</v>
      </c>
      <c r="E8807" s="152" t="s">
        <v>1</v>
      </c>
      <c r="F8807" s="153" t="s">
        <v>1979</v>
      </c>
      <c r="H8807" s="154">
        <v>-1.76</v>
      </c>
      <c r="I8807" s="155"/>
      <c r="L8807" s="150"/>
      <c r="M8807" s="156"/>
      <c r="T8807" s="157"/>
      <c r="AT8807" s="152" t="s">
        <v>197</v>
      </c>
      <c r="AU8807" s="152" t="s">
        <v>94</v>
      </c>
      <c r="AV8807" s="12" t="s">
        <v>94</v>
      </c>
      <c r="AW8807" s="12" t="s">
        <v>40</v>
      </c>
      <c r="AX8807" s="12" t="s">
        <v>84</v>
      </c>
      <c r="AY8807" s="152" t="s">
        <v>174</v>
      </c>
    </row>
    <row r="8808" spans="2:51" s="14" customFormat="1" x14ac:dyDescent="0.2">
      <c r="B8808" s="170"/>
      <c r="D8808" s="151" t="s">
        <v>197</v>
      </c>
      <c r="E8808" s="171" t="s">
        <v>1</v>
      </c>
      <c r="F8808" s="172" t="s">
        <v>695</v>
      </c>
      <c r="H8808" s="171" t="s">
        <v>1</v>
      </c>
      <c r="I8808" s="173"/>
      <c r="L8808" s="170"/>
      <c r="M8808" s="174"/>
      <c r="T8808" s="175"/>
      <c r="AT8808" s="171" t="s">
        <v>197</v>
      </c>
      <c r="AU8808" s="171" t="s">
        <v>94</v>
      </c>
      <c r="AV8808" s="14" t="s">
        <v>92</v>
      </c>
      <c r="AW8808" s="14" t="s">
        <v>40</v>
      </c>
      <c r="AX8808" s="14" t="s">
        <v>84</v>
      </c>
      <c r="AY8808" s="171" t="s">
        <v>174</v>
      </c>
    </row>
    <row r="8809" spans="2:51" s="12" customFormat="1" x14ac:dyDescent="0.2">
      <c r="B8809" s="150"/>
      <c r="D8809" s="151" t="s">
        <v>197</v>
      </c>
      <c r="E8809" s="152" t="s">
        <v>1</v>
      </c>
      <c r="F8809" s="153" t="s">
        <v>1980</v>
      </c>
      <c r="H8809" s="154">
        <v>19.423999999999999</v>
      </c>
      <c r="I8809" s="155"/>
      <c r="L8809" s="150"/>
      <c r="M8809" s="156"/>
      <c r="T8809" s="157"/>
      <c r="AT8809" s="152" t="s">
        <v>197</v>
      </c>
      <c r="AU8809" s="152" t="s">
        <v>94</v>
      </c>
      <c r="AV8809" s="12" t="s">
        <v>94</v>
      </c>
      <c r="AW8809" s="12" t="s">
        <v>40</v>
      </c>
      <c r="AX8809" s="12" t="s">
        <v>84</v>
      </c>
      <c r="AY8809" s="152" t="s">
        <v>174</v>
      </c>
    </row>
    <row r="8810" spans="2:51" s="12" customFormat="1" x14ac:dyDescent="0.2">
      <c r="B8810" s="150"/>
      <c r="D8810" s="151" t="s">
        <v>197</v>
      </c>
      <c r="E8810" s="152" t="s">
        <v>1</v>
      </c>
      <c r="F8810" s="153" t="s">
        <v>1979</v>
      </c>
      <c r="H8810" s="154">
        <v>-1.76</v>
      </c>
      <c r="I8810" s="155"/>
      <c r="L8810" s="150"/>
      <c r="M8810" s="156"/>
      <c r="T8810" s="157"/>
      <c r="AT8810" s="152" t="s">
        <v>197</v>
      </c>
      <c r="AU8810" s="152" t="s">
        <v>94</v>
      </c>
      <c r="AV8810" s="12" t="s">
        <v>94</v>
      </c>
      <c r="AW8810" s="12" t="s">
        <v>40</v>
      </c>
      <c r="AX8810" s="12" t="s">
        <v>84</v>
      </c>
      <c r="AY8810" s="152" t="s">
        <v>174</v>
      </c>
    </row>
    <row r="8811" spans="2:51" s="12" customFormat="1" x14ac:dyDescent="0.2">
      <c r="B8811" s="150"/>
      <c r="D8811" s="151" t="s">
        <v>197</v>
      </c>
      <c r="E8811" s="152" t="s">
        <v>1</v>
      </c>
      <c r="F8811" s="153" t="s">
        <v>1981</v>
      </c>
      <c r="H8811" s="154">
        <v>-2.0209999999999999</v>
      </c>
      <c r="I8811" s="155"/>
      <c r="L8811" s="150"/>
      <c r="M8811" s="156"/>
      <c r="T8811" s="157"/>
      <c r="AT8811" s="152" t="s">
        <v>197</v>
      </c>
      <c r="AU8811" s="152" t="s">
        <v>94</v>
      </c>
      <c r="AV8811" s="12" t="s">
        <v>94</v>
      </c>
      <c r="AW8811" s="12" t="s">
        <v>40</v>
      </c>
      <c r="AX8811" s="12" t="s">
        <v>84</v>
      </c>
      <c r="AY8811" s="152" t="s">
        <v>174</v>
      </c>
    </row>
    <row r="8812" spans="2:51" s="14" customFormat="1" x14ac:dyDescent="0.2">
      <c r="B8812" s="170"/>
      <c r="D8812" s="151" t="s">
        <v>197</v>
      </c>
      <c r="E8812" s="171" t="s">
        <v>1</v>
      </c>
      <c r="F8812" s="172" t="s">
        <v>699</v>
      </c>
      <c r="H8812" s="171" t="s">
        <v>1</v>
      </c>
      <c r="I8812" s="173"/>
      <c r="L8812" s="170"/>
      <c r="M8812" s="174"/>
      <c r="T8812" s="175"/>
      <c r="AT8812" s="171" t="s">
        <v>197</v>
      </c>
      <c r="AU8812" s="171" t="s">
        <v>94</v>
      </c>
      <c r="AV8812" s="14" t="s">
        <v>92</v>
      </c>
      <c r="AW8812" s="14" t="s">
        <v>40</v>
      </c>
      <c r="AX8812" s="14" t="s">
        <v>84</v>
      </c>
      <c r="AY8812" s="171" t="s">
        <v>174</v>
      </c>
    </row>
    <row r="8813" spans="2:51" s="12" customFormat="1" x14ac:dyDescent="0.2">
      <c r="B8813" s="150"/>
      <c r="D8813" s="151" t="s">
        <v>197</v>
      </c>
      <c r="E8813" s="152" t="s">
        <v>1</v>
      </c>
      <c r="F8813" s="153" t="s">
        <v>1982</v>
      </c>
      <c r="H8813" s="154">
        <v>1.425</v>
      </c>
      <c r="I8813" s="155"/>
      <c r="L8813" s="150"/>
      <c r="M8813" s="156"/>
      <c r="T8813" s="157"/>
      <c r="AT8813" s="152" t="s">
        <v>197</v>
      </c>
      <c r="AU8813" s="152" t="s">
        <v>94</v>
      </c>
      <c r="AV8813" s="12" t="s">
        <v>94</v>
      </c>
      <c r="AW8813" s="12" t="s">
        <v>40</v>
      </c>
      <c r="AX8813" s="12" t="s">
        <v>84</v>
      </c>
      <c r="AY8813" s="152" t="s">
        <v>174</v>
      </c>
    </row>
    <row r="8814" spans="2:51" s="14" customFormat="1" x14ac:dyDescent="0.2">
      <c r="B8814" s="170"/>
      <c r="D8814" s="151" t="s">
        <v>197</v>
      </c>
      <c r="E8814" s="171" t="s">
        <v>1</v>
      </c>
      <c r="F8814" s="172" t="s">
        <v>745</v>
      </c>
      <c r="H8814" s="171" t="s">
        <v>1</v>
      </c>
      <c r="I8814" s="173"/>
      <c r="L8814" s="170"/>
      <c r="M8814" s="174"/>
      <c r="T8814" s="175"/>
      <c r="AT8814" s="171" t="s">
        <v>197</v>
      </c>
      <c r="AU8814" s="171" t="s">
        <v>94</v>
      </c>
      <c r="AV8814" s="14" t="s">
        <v>92</v>
      </c>
      <c r="AW8814" s="14" t="s">
        <v>40</v>
      </c>
      <c r="AX8814" s="14" t="s">
        <v>84</v>
      </c>
      <c r="AY8814" s="171" t="s">
        <v>174</v>
      </c>
    </row>
    <row r="8815" spans="2:51" s="12" customFormat="1" x14ac:dyDescent="0.2">
      <c r="B8815" s="150"/>
      <c r="D8815" s="151" t="s">
        <v>197</v>
      </c>
      <c r="E8815" s="152" t="s">
        <v>1</v>
      </c>
      <c r="F8815" s="153" t="s">
        <v>1983</v>
      </c>
      <c r="H8815" s="154">
        <v>15.535</v>
      </c>
      <c r="I8815" s="155"/>
      <c r="L8815" s="150"/>
      <c r="M8815" s="156"/>
      <c r="T8815" s="157"/>
      <c r="AT8815" s="152" t="s">
        <v>197</v>
      </c>
      <c r="AU8815" s="152" t="s">
        <v>94</v>
      </c>
      <c r="AV8815" s="12" t="s">
        <v>94</v>
      </c>
      <c r="AW8815" s="12" t="s">
        <v>40</v>
      </c>
      <c r="AX8815" s="12" t="s">
        <v>84</v>
      </c>
      <c r="AY8815" s="152" t="s">
        <v>174</v>
      </c>
    </row>
    <row r="8816" spans="2:51" s="12" customFormat="1" x14ac:dyDescent="0.2">
      <c r="B8816" s="150"/>
      <c r="D8816" s="151" t="s">
        <v>197</v>
      </c>
      <c r="E8816" s="152" t="s">
        <v>1</v>
      </c>
      <c r="F8816" s="153" t="s">
        <v>1973</v>
      </c>
      <c r="H8816" s="154">
        <v>-1.54</v>
      </c>
      <c r="I8816" s="155"/>
      <c r="L8816" s="150"/>
      <c r="M8816" s="156"/>
      <c r="T8816" s="157"/>
      <c r="AT8816" s="152" t="s">
        <v>197</v>
      </c>
      <c r="AU8816" s="152" t="s">
        <v>94</v>
      </c>
      <c r="AV8816" s="12" t="s">
        <v>94</v>
      </c>
      <c r="AW8816" s="12" t="s">
        <v>40</v>
      </c>
      <c r="AX8816" s="12" t="s">
        <v>84</v>
      </c>
      <c r="AY8816" s="152" t="s">
        <v>174</v>
      </c>
    </row>
    <row r="8817" spans="2:51" s="14" customFormat="1" x14ac:dyDescent="0.2">
      <c r="B8817" s="170"/>
      <c r="D8817" s="151" t="s">
        <v>197</v>
      </c>
      <c r="E8817" s="171" t="s">
        <v>1</v>
      </c>
      <c r="F8817" s="172" t="s">
        <v>705</v>
      </c>
      <c r="H8817" s="171" t="s">
        <v>1</v>
      </c>
      <c r="I8817" s="173"/>
      <c r="L8817" s="170"/>
      <c r="M8817" s="174"/>
      <c r="T8817" s="175"/>
      <c r="AT8817" s="171" t="s">
        <v>197</v>
      </c>
      <c r="AU8817" s="171" t="s">
        <v>94</v>
      </c>
      <c r="AV8817" s="14" t="s">
        <v>92</v>
      </c>
      <c r="AW8817" s="14" t="s">
        <v>40</v>
      </c>
      <c r="AX8817" s="14" t="s">
        <v>84</v>
      </c>
      <c r="AY8817" s="171" t="s">
        <v>174</v>
      </c>
    </row>
    <row r="8818" spans="2:51" s="12" customFormat="1" x14ac:dyDescent="0.2">
      <c r="B8818" s="150"/>
      <c r="D8818" s="151" t="s">
        <v>197</v>
      </c>
      <c r="E8818" s="152" t="s">
        <v>1</v>
      </c>
      <c r="F8818" s="153" t="s">
        <v>1984</v>
      </c>
      <c r="H8818" s="154">
        <v>27.456</v>
      </c>
      <c r="I8818" s="155"/>
      <c r="L8818" s="150"/>
      <c r="M8818" s="156"/>
      <c r="T8818" s="157"/>
      <c r="AT8818" s="152" t="s">
        <v>197</v>
      </c>
      <c r="AU8818" s="152" t="s">
        <v>94</v>
      </c>
      <c r="AV8818" s="12" t="s">
        <v>94</v>
      </c>
      <c r="AW8818" s="12" t="s">
        <v>40</v>
      </c>
      <c r="AX8818" s="12" t="s">
        <v>84</v>
      </c>
      <c r="AY8818" s="152" t="s">
        <v>174</v>
      </c>
    </row>
    <row r="8819" spans="2:51" s="12" customFormat="1" x14ac:dyDescent="0.2">
      <c r="B8819" s="150"/>
      <c r="D8819" s="151" t="s">
        <v>197</v>
      </c>
      <c r="E8819" s="152" t="s">
        <v>1</v>
      </c>
      <c r="F8819" s="153" t="s">
        <v>1979</v>
      </c>
      <c r="H8819" s="154">
        <v>-1.76</v>
      </c>
      <c r="I8819" s="155"/>
      <c r="L8819" s="150"/>
      <c r="M8819" s="156"/>
      <c r="T8819" s="157"/>
      <c r="AT8819" s="152" t="s">
        <v>197</v>
      </c>
      <c r="AU8819" s="152" t="s">
        <v>94</v>
      </c>
      <c r="AV8819" s="12" t="s">
        <v>94</v>
      </c>
      <c r="AW8819" s="12" t="s">
        <v>40</v>
      </c>
      <c r="AX8819" s="12" t="s">
        <v>84</v>
      </c>
      <c r="AY8819" s="152" t="s">
        <v>174</v>
      </c>
    </row>
    <row r="8820" spans="2:51" s="14" customFormat="1" x14ac:dyDescent="0.2">
      <c r="B8820" s="170"/>
      <c r="D8820" s="151" t="s">
        <v>197</v>
      </c>
      <c r="E8820" s="171" t="s">
        <v>1</v>
      </c>
      <c r="F8820" s="172" t="s">
        <v>747</v>
      </c>
      <c r="H8820" s="171" t="s">
        <v>1</v>
      </c>
      <c r="I8820" s="173"/>
      <c r="L8820" s="170"/>
      <c r="M8820" s="174"/>
      <c r="T8820" s="175"/>
      <c r="AT8820" s="171" t="s">
        <v>197</v>
      </c>
      <c r="AU8820" s="171" t="s">
        <v>94</v>
      </c>
      <c r="AV8820" s="14" t="s">
        <v>92</v>
      </c>
      <c r="AW8820" s="14" t="s">
        <v>40</v>
      </c>
      <c r="AX8820" s="14" t="s">
        <v>84</v>
      </c>
      <c r="AY8820" s="171" t="s">
        <v>174</v>
      </c>
    </row>
    <row r="8821" spans="2:51" s="12" customFormat="1" x14ac:dyDescent="0.2">
      <c r="B8821" s="150"/>
      <c r="D8821" s="151" t="s">
        <v>197</v>
      </c>
      <c r="E8821" s="152" t="s">
        <v>1</v>
      </c>
      <c r="F8821" s="153" t="s">
        <v>1985</v>
      </c>
      <c r="H8821" s="154">
        <v>20.183</v>
      </c>
      <c r="I8821" s="155"/>
      <c r="L8821" s="150"/>
      <c r="M8821" s="156"/>
      <c r="T8821" s="157"/>
      <c r="AT8821" s="152" t="s">
        <v>197</v>
      </c>
      <c r="AU8821" s="152" t="s">
        <v>94</v>
      </c>
      <c r="AV8821" s="12" t="s">
        <v>94</v>
      </c>
      <c r="AW8821" s="12" t="s">
        <v>40</v>
      </c>
      <c r="AX8821" s="12" t="s">
        <v>84</v>
      </c>
      <c r="AY8821" s="152" t="s">
        <v>174</v>
      </c>
    </row>
    <row r="8822" spans="2:51" s="12" customFormat="1" x14ac:dyDescent="0.2">
      <c r="B8822" s="150"/>
      <c r="D8822" s="151" t="s">
        <v>197</v>
      </c>
      <c r="E8822" s="152" t="s">
        <v>1</v>
      </c>
      <c r="F8822" s="153" t="s">
        <v>1971</v>
      </c>
      <c r="H8822" s="154">
        <v>-1.98</v>
      </c>
      <c r="I8822" s="155"/>
      <c r="L8822" s="150"/>
      <c r="M8822" s="156"/>
      <c r="T8822" s="157"/>
      <c r="AT8822" s="152" t="s">
        <v>197</v>
      </c>
      <c r="AU8822" s="152" t="s">
        <v>94</v>
      </c>
      <c r="AV8822" s="12" t="s">
        <v>94</v>
      </c>
      <c r="AW8822" s="12" t="s">
        <v>40</v>
      </c>
      <c r="AX8822" s="12" t="s">
        <v>84</v>
      </c>
      <c r="AY8822" s="152" t="s">
        <v>174</v>
      </c>
    </row>
    <row r="8823" spans="2:51" s="14" customFormat="1" x14ac:dyDescent="0.2">
      <c r="B8823" s="170"/>
      <c r="D8823" s="151" t="s">
        <v>197</v>
      </c>
      <c r="E8823" s="171" t="s">
        <v>1</v>
      </c>
      <c r="F8823" s="172" t="s">
        <v>749</v>
      </c>
      <c r="H8823" s="171" t="s">
        <v>1</v>
      </c>
      <c r="I8823" s="173"/>
      <c r="L8823" s="170"/>
      <c r="M8823" s="174"/>
      <c r="T8823" s="175"/>
      <c r="AT8823" s="171" t="s">
        <v>197</v>
      </c>
      <c r="AU8823" s="171" t="s">
        <v>94</v>
      </c>
      <c r="AV8823" s="14" t="s">
        <v>92</v>
      </c>
      <c r="AW8823" s="14" t="s">
        <v>40</v>
      </c>
      <c r="AX8823" s="14" t="s">
        <v>84</v>
      </c>
      <c r="AY8823" s="171" t="s">
        <v>174</v>
      </c>
    </row>
    <row r="8824" spans="2:51" s="12" customFormat="1" x14ac:dyDescent="0.2">
      <c r="B8824" s="150"/>
      <c r="D8824" s="151" t="s">
        <v>197</v>
      </c>
      <c r="E8824" s="152" t="s">
        <v>1</v>
      </c>
      <c r="F8824" s="153" t="s">
        <v>1986</v>
      </c>
      <c r="H8824" s="154">
        <v>20.452000000000002</v>
      </c>
      <c r="I8824" s="155"/>
      <c r="L8824" s="150"/>
      <c r="M8824" s="156"/>
      <c r="T8824" s="157"/>
      <c r="AT8824" s="152" t="s">
        <v>197</v>
      </c>
      <c r="AU8824" s="152" t="s">
        <v>94</v>
      </c>
      <c r="AV8824" s="12" t="s">
        <v>94</v>
      </c>
      <c r="AW8824" s="12" t="s">
        <v>40</v>
      </c>
      <c r="AX8824" s="12" t="s">
        <v>84</v>
      </c>
      <c r="AY8824" s="152" t="s">
        <v>174</v>
      </c>
    </row>
    <row r="8825" spans="2:51" s="12" customFormat="1" x14ac:dyDescent="0.2">
      <c r="B8825" s="150"/>
      <c r="D8825" s="151" t="s">
        <v>197</v>
      </c>
      <c r="E8825" s="152" t="s">
        <v>1</v>
      </c>
      <c r="F8825" s="153" t="s">
        <v>1971</v>
      </c>
      <c r="H8825" s="154">
        <v>-1.98</v>
      </c>
      <c r="I8825" s="155"/>
      <c r="L8825" s="150"/>
      <c r="M8825" s="156"/>
      <c r="T8825" s="157"/>
      <c r="AT8825" s="152" t="s">
        <v>197</v>
      </c>
      <c r="AU8825" s="152" t="s">
        <v>94</v>
      </c>
      <c r="AV8825" s="12" t="s">
        <v>94</v>
      </c>
      <c r="AW8825" s="12" t="s">
        <v>40</v>
      </c>
      <c r="AX8825" s="12" t="s">
        <v>84</v>
      </c>
      <c r="AY8825" s="152" t="s">
        <v>174</v>
      </c>
    </row>
    <row r="8826" spans="2:51" s="14" customFormat="1" x14ac:dyDescent="0.2">
      <c r="B8826" s="170"/>
      <c r="D8826" s="151" t="s">
        <v>197</v>
      </c>
      <c r="E8826" s="171" t="s">
        <v>1</v>
      </c>
      <c r="F8826" s="172" t="s">
        <v>751</v>
      </c>
      <c r="H8826" s="171" t="s">
        <v>1</v>
      </c>
      <c r="I8826" s="173"/>
      <c r="L8826" s="170"/>
      <c r="M8826" s="174"/>
      <c r="T8826" s="175"/>
      <c r="AT8826" s="171" t="s">
        <v>197</v>
      </c>
      <c r="AU8826" s="171" t="s">
        <v>94</v>
      </c>
      <c r="AV8826" s="14" t="s">
        <v>92</v>
      </c>
      <c r="AW8826" s="14" t="s">
        <v>40</v>
      </c>
      <c r="AX8826" s="14" t="s">
        <v>84</v>
      </c>
      <c r="AY8826" s="171" t="s">
        <v>174</v>
      </c>
    </row>
    <row r="8827" spans="2:51" s="12" customFormat="1" x14ac:dyDescent="0.2">
      <c r="B8827" s="150"/>
      <c r="D8827" s="151" t="s">
        <v>197</v>
      </c>
      <c r="E8827" s="152" t="s">
        <v>1</v>
      </c>
      <c r="F8827" s="153" t="s">
        <v>1986</v>
      </c>
      <c r="H8827" s="154">
        <v>20.452000000000002</v>
      </c>
      <c r="I8827" s="155"/>
      <c r="L8827" s="150"/>
      <c r="M8827" s="156"/>
      <c r="T8827" s="157"/>
      <c r="AT8827" s="152" t="s">
        <v>197</v>
      </c>
      <c r="AU8827" s="152" t="s">
        <v>94</v>
      </c>
      <c r="AV8827" s="12" t="s">
        <v>94</v>
      </c>
      <c r="AW8827" s="12" t="s">
        <v>40</v>
      </c>
      <c r="AX8827" s="12" t="s">
        <v>84</v>
      </c>
      <c r="AY8827" s="152" t="s">
        <v>174</v>
      </c>
    </row>
    <row r="8828" spans="2:51" s="12" customFormat="1" x14ac:dyDescent="0.2">
      <c r="B8828" s="150"/>
      <c r="D8828" s="151" t="s">
        <v>197</v>
      </c>
      <c r="E8828" s="152" t="s">
        <v>1</v>
      </c>
      <c r="F8828" s="153" t="s">
        <v>1971</v>
      </c>
      <c r="H8828" s="154">
        <v>-1.98</v>
      </c>
      <c r="I8828" s="155"/>
      <c r="L8828" s="150"/>
      <c r="M8828" s="156"/>
      <c r="T8828" s="157"/>
      <c r="AT8828" s="152" t="s">
        <v>197</v>
      </c>
      <c r="AU8828" s="152" t="s">
        <v>94</v>
      </c>
      <c r="AV8828" s="12" t="s">
        <v>94</v>
      </c>
      <c r="AW8828" s="12" t="s">
        <v>40</v>
      </c>
      <c r="AX8828" s="12" t="s">
        <v>84</v>
      </c>
      <c r="AY8828" s="152" t="s">
        <v>174</v>
      </c>
    </row>
    <row r="8829" spans="2:51" s="14" customFormat="1" x14ac:dyDescent="0.2">
      <c r="B8829" s="170"/>
      <c r="D8829" s="151" t="s">
        <v>197</v>
      </c>
      <c r="E8829" s="171" t="s">
        <v>1</v>
      </c>
      <c r="F8829" s="172" t="s">
        <v>752</v>
      </c>
      <c r="H8829" s="171" t="s">
        <v>1</v>
      </c>
      <c r="I8829" s="173"/>
      <c r="L8829" s="170"/>
      <c r="M8829" s="174"/>
      <c r="T8829" s="175"/>
      <c r="AT8829" s="171" t="s">
        <v>197</v>
      </c>
      <c r="AU8829" s="171" t="s">
        <v>94</v>
      </c>
      <c r="AV8829" s="14" t="s">
        <v>92</v>
      </c>
      <c r="AW8829" s="14" t="s">
        <v>40</v>
      </c>
      <c r="AX8829" s="14" t="s">
        <v>84</v>
      </c>
      <c r="AY8829" s="171" t="s">
        <v>174</v>
      </c>
    </row>
    <row r="8830" spans="2:51" s="12" customFormat="1" x14ac:dyDescent="0.2">
      <c r="B8830" s="150"/>
      <c r="D8830" s="151" t="s">
        <v>197</v>
      </c>
      <c r="E8830" s="152" t="s">
        <v>1</v>
      </c>
      <c r="F8830" s="153" t="s">
        <v>1986</v>
      </c>
      <c r="H8830" s="154">
        <v>20.452000000000002</v>
      </c>
      <c r="I8830" s="155"/>
      <c r="L8830" s="150"/>
      <c r="M8830" s="156"/>
      <c r="T8830" s="157"/>
      <c r="AT8830" s="152" t="s">
        <v>197</v>
      </c>
      <c r="AU8830" s="152" t="s">
        <v>94</v>
      </c>
      <c r="AV8830" s="12" t="s">
        <v>94</v>
      </c>
      <c r="AW8830" s="12" t="s">
        <v>40</v>
      </c>
      <c r="AX8830" s="12" t="s">
        <v>84</v>
      </c>
      <c r="AY8830" s="152" t="s">
        <v>174</v>
      </c>
    </row>
    <row r="8831" spans="2:51" s="12" customFormat="1" x14ac:dyDescent="0.2">
      <c r="B8831" s="150"/>
      <c r="D8831" s="151" t="s">
        <v>197</v>
      </c>
      <c r="E8831" s="152" t="s">
        <v>1</v>
      </c>
      <c r="F8831" s="153" t="s">
        <v>1971</v>
      </c>
      <c r="H8831" s="154">
        <v>-1.98</v>
      </c>
      <c r="I8831" s="155"/>
      <c r="L8831" s="150"/>
      <c r="M8831" s="156"/>
      <c r="T8831" s="157"/>
      <c r="AT8831" s="152" t="s">
        <v>197</v>
      </c>
      <c r="AU8831" s="152" t="s">
        <v>94</v>
      </c>
      <c r="AV8831" s="12" t="s">
        <v>94</v>
      </c>
      <c r="AW8831" s="12" t="s">
        <v>40</v>
      </c>
      <c r="AX8831" s="12" t="s">
        <v>84</v>
      </c>
      <c r="AY8831" s="152" t="s">
        <v>174</v>
      </c>
    </row>
    <row r="8832" spans="2:51" s="14" customFormat="1" x14ac:dyDescent="0.2">
      <c r="B8832" s="170"/>
      <c r="D8832" s="151" t="s">
        <v>197</v>
      </c>
      <c r="E8832" s="171" t="s">
        <v>1</v>
      </c>
      <c r="F8832" s="172" t="s">
        <v>753</v>
      </c>
      <c r="H8832" s="171" t="s">
        <v>1</v>
      </c>
      <c r="I8832" s="173"/>
      <c r="L8832" s="170"/>
      <c r="M8832" s="174"/>
      <c r="T8832" s="175"/>
      <c r="AT8832" s="171" t="s">
        <v>197</v>
      </c>
      <c r="AU8832" s="171" t="s">
        <v>94</v>
      </c>
      <c r="AV8832" s="14" t="s">
        <v>92</v>
      </c>
      <c r="AW8832" s="14" t="s">
        <v>40</v>
      </c>
      <c r="AX8832" s="14" t="s">
        <v>84</v>
      </c>
      <c r="AY8832" s="171" t="s">
        <v>174</v>
      </c>
    </row>
    <row r="8833" spans="2:51" s="12" customFormat="1" x14ac:dyDescent="0.2">
      <c r="B8833" s="150"/>
      <c r="D8833" s="151" t="s">
        <v>197</v>
      </c>
      <c r="E8833" s="152" t="s">
        <v>1</v>
      </c>
      <c r="F8833" s="153" t="s">
        <v>1986</v>
      </c>
      <c r="H8833" s="154">
        <v>20.452000000000002</v>
      </c>
      <c r="I8833" s="155"/>
      <c r="L8833" s="150"/>
      <c r="M8833" s="156"/>
      <c r="T8833" s="157"/>
      <c r="AT8833" s="152" t="s">
        <v>197</v>
      </c>
      <c r="AU8833" s="152" t="s">
        <v>94</v>
      </c>
      <c r="AV8833" s="12" t="s">
        <v>94</v>
      </c>
      <c r="AW8833" s="12" t="s">
        <v>40</v>
      </c>
      <c r="AX8833" s="12" t="s">
        <v>84</v>
      </c>
      <c r="AY8833" s="152" t="s">
        <v>174</v>
      </c>
    </row>
    <row r="8834" spans="2:51" s="12" customFormat="1" x14ac:dyDescent="0.2">
      <c r="B8834" s="150"/>
      <c r="D8834" s="151" t="s">
        <v>197</v>
      </c>
      <c r="E8834" s="152" t="s">
        <v>1</v>
      </c>
      <c r="F8834" s="153" t="s">
        <v>1971</v>
      </c>
      <c r="H8834" s="154">
        <v>-1.98</v>
      </c>
      <c r="I8834" s="155"/>
      <c r="L8834" s="150"/>
      <c r="M8834" s="156"/>
      <c r="T8834" s="157"/>
      <c r="AT8834" s="152" t="s">
        <v>197</v>
      </c>
      <c r="AU8834" s="152" t="s">
        <v>94</v>
      </c>
      <c r="AV8834" s="12" t="s">
        <v>94</v>
      </c>
      <c r="AW8834" s="12" t="s">
        <v>40</v>
      </c>
      <c r="AX8834" s="12" t="s">
        <v>84</v>
      </c>
      <c r="AY8834" s="152" t="s">
        <v>174</v>
      </c>
    </row>
    <row r="8835" spans="2:51" s="14" customFormat="1" x14ac:dyDescent="0.2">
      <c r="B8835" s="170"/>
      <c r="D8835" s="151" t="s">
        <v>197</v>
      </c>
      <c r="E8835" s="171" t="s">
        <v>1</v>
      </c>
      <c r="F8835" s="172" t="s">
        <v>754</v>
      </c>
      <c r="H8835" s="171" t="s">
        <v>1</v>
      </c>
      <c r="I8835" s="173"/>
      <c r="L8835" s="170"/>
      <c r="M8835" s="174"/>
      <c r="T8835" s="175"/>
      <c r="AT8835" s="171" t="s">
        <v>197</v>
      </c>
      <c r="AU8835" s="171" t="s">
        <v>94</v>
      </c>
      <c r="AV8835" s="14" t="s">
        <v>92</v>
      </c>
      <c r="AW8835" s="14" t="s">
        <v>40</v>
      </c>
      <c r="AX8835" s="14" t="s">
        <v>84</v>
      </c>
      <c r="AY8835" s="171" t="s">
        <v>174</v>
      </c>
    </row>
    <row r="8836" spans="2:51" s="12" customFormat="1" x14ac:dyDescent="0.2">
      <c r="B8836" s="150"/>
      <c r="D8836" s="151" t="s">
        <v>197</v>
      </c>
      <c r="E8836" s="152" t="s">
        <v>1</v>
      </c>
      <c r="F8836" s="153" t="s">
        <v>1985</v>
      </c>
      <c r="H8836" s="154">
        <v>20.183</v>
      </c>
      <c r="I8836" s="155"/>
      <c r="L8836" s="150"/>
      <c r="M8836" s="156"/>
      <c r="T8836" s="157"/>
      <c r="AT8836" s="152" t="s">
        <v>197</v>
      </c>
      <c r="AU8836" s="152" t="s">
        <v>94</v>
      </c>
      <c r="AV8836" s="12" t="s">
        <v>94</v>
      </c>
      <c r="AW8836" s="12" t="s">
        <v>40</v>
      </c>
      <c r="AX8836" s="12" t="s">
        <v>84</v>
      </c>
      <c r="AY8836" s="152" t="s">
        <v>174</v>
      </c>
    </row>
    <row r="8837" spans="2:51" s="12" customFormat="1" x14ac:dyDescent="0.2">
      <c r="B8837" s="150"/>
      <c r="D8837" s="151" t="s">
        <v>197</v>
      </c>
      <c r="E8837" s="152" t="s">
        <v>1</v>
      </c>
      <c r="F8837" s="153" t="s">
        <v>1971</v>
      </c>
      <c r="H8837" s="154">
        <v>-1.98</v>
      </c>
      <c r="I8837" s="155"/>
      <c r="L8837" s="150"/>
      <c r="M8837" s="156"/>
      <c r="T8837" s="157"/>
      <c r="AT8837" s="152" t="s">
        <v>197</v>
      </c>
      <c r="AU8837" s="152" t="s">
        <v>94</v>
      </c>
      <c r="AV8837" s="12" t="s">
        <v>94</v>
      </c>
      <c r="AW8837" s="12" t="s">
        <v>40</v>
      </c>
      <c r="AX8837" s="12" t="s">
        <v>84</v>
      </c>
      <c r="AY8837" s="152" t="s">
        <v>174</v>
      </c>
    </row>
    <row r="8838" spans="2:51" s="14" customFormat="1" x14ac:dyDescent="0.2">
      <c r="B8838" s="170"/>
      <c r="D8838" s="151" t="s">
        <v>197</v>
      </c>
      <c r="E8838" s="171" t="s">
        <v>1</v>
      </c>
      <c r="F8838" s="172" t="s">
        <v>756</v>
      </c>
      <c r="H8838" s="171" t="s">
        <v>1</v>
      </c>
      <c r="I8838" s="173"/>
      <c r="L8838" s="170"/>
      <c r="M8838" s="174"/>
      <c r="T8838" s="175"/>
      <c r="AT8838" s="171" t="s">
        <v>197</v>
      </c>
      <c r="AU8838" s="171" t="s">
        <v>94</v>
      </c>
      <c r="AV8838" s="14" t="s">
        <v>92</v>
      </c>
      <c r="AW8838" s="14" t="s">
        <v>40</v>
      </c>
      <c r="AX8838" s="14" t="s">
        <v>84</v>
      </c>
      <c r="AY8838" s="171" t="s">
        <v>174</v>
      </c>
    </row>
    <row r="8839" spans="2:51" s="12" customFormat="1" x14ac:dyDescent="0.2">
      <c r="B8839" s="150"/>
      <c r="D8839" s="151" t="s">
        <v>197</v>
      </c>
      <c r="E8839" s="152" t="s">
        <v>1</v>
      </c>
      <c r="F8839" s="153" t="s">
        <v>1985</v>
      </c>
      <c r="H8839" s="154">
        <v>20.183</v>
      </c>
      <c r="I8839" s="155"/>
      <c r="L8839" s="150"/>
      <c r="M8839" s="156"/>
      <c r="T8839" s="157"/>
      <c r="AT8839" s="152" t="s">
        <v>197</v>
      </c>
      <c r="AU8839" s="152" t="s">
        <v>94</v>
      </c>
      <c r="AV8839" s="12" t="s">
        <v>94</v>
      </c>
      <c r="AW8839" s="12" t="s">
        <v>40</v>
      </c>
      <c r="AX8839" s="12" t="s">
        <v>84</v>
      </c>
      <c r="AY8839" s="152" t="s">
        <v>174</v>
      </c>
    </row>
    <row r="8840" spans="2:51" s="12" customFormat="1" x14ac:dyDescent="0.2">
      <c r="B8840" s="150"/>
      <c r="D8840" s="151" t="s">
        <v>197</v>
      </c>
      <c r="E8840" s="152" t="s">
        <v>1</v>
      </c>
      <c r="F8840" s="153" t="s">
        <v>1971</v>
      </c>
      <c r="H8840" s="154">
        <v>-1.98</v>
      </c>
      <c r="I8840" s="155"/>
      <c r="L8840" s="150"/>
      <c r="M8840" s="156"/>
      <c r="T8840" s="157"/>
      <c r="AT8840" s="152" t="s">
        <v>197</v>
      </c>
      <c r="AU8840" s="152" t="s">
        <v>94</v>
      </c>
      <c r="AV8840" s="12" t="s">
        <v>94</v>
      </c>
      <c r="AW8840" s="12" t="s">
        <v>40</v>
      </c>
      <c r="AX8840" s="12" t="s">
        <v>84</v>
      </c>
      <c r="AY8840" s="152" t="s">
        <v>174</v>
      </c>
    </row>
    <row r="8841" spans="2:51" s="14" customFormat="1" x14ac:dyDescent="0.2">
      <c r="B8841" s="170"/>
      <c r="D8841" s="151" t="s">
        <v>197</v>
      </c>
      <c r="E8841" s="171" t="s">
        <v>1</v>
      </c>
      <c r="F8841" s="172" t="s">
        <v>757</v>
      </c>
      <c r="H8841" s="171" t="s">
        <v>1</v>
      </c>
      <c r="I8841" s="173"/>
      <c r="L8841" s="170"/>
      <c r="M8841" s="174"/>
      <c r="T8841" s="175"/>
      <c r="AT8841" s="171" t="s">
        <v>197</v>
      </c>
      <c r="AU8841" s="171" t="s">
        <v>94</v>
      </c>
      <c r="AV8841" s="14" t="s">
        <v>92</v>
      </c>
      <c r="AW8841" s="14" t="s">
        <v>40</v>
      </c>
      <c r="AX8841" s="14" t="s">
        <v>84</v>
      </c>
      <c r="AY8841" s="171" t="s">
        <v>174</v>
      </c>
    </row>
    <row r="8842" spans="2:51" s="12" customFormat="1" x14ac:dyDescent="0.2">
      <c r="B8842" s="150"/>
      <c r="D8842" s="151" t="s">
        <v>197</v>
      </c>
      <c r="E8842" s="152" t="s">
        <v>1</v>
      </c>
      <c r="F8842" s="153" t="s">
        <v>1986</v>
      </c>
      <c r="H8842" s="154">
        <v>20.452000000000002</v>
      </c>
      <c r="I8842" s="155"/>
      <c r="L8842" s="150"/>
      <c r="M8842" s="156"/>
      <c r="T8842" s="157"/>
      <c r="AT8842" s="152" t="s">
        <v>197</v>
      </c>
      <c r="AU8842" s="152" t="s">
        <v>94</v>
      </c>
      <c r="AV8842" s="12" t="s">
        <v>94</v>
      </c>
      <c r="AW8842" s="12" t="s">
        <v>40</v>
      </c>
      <c r="AX8842" s="12" t="s">
        <v>84</v>
      </c>
      <c r="AY8842" s="152" t="s">
        <v>174</v>
      </c>
    </row>
    <row r="8843" spans="2:51" s="12" customFormat="1" x14ac:dyDescent="0.2">
      <c r="B8843" s="150"/>
      <c r="D8843" s="151" t="s">
        <v>197</v>
      </c>
      <c r="E8843" s="152" t="s">
        <v>1</v>
      </c>
      <c r="F8843" s="153" t="s">
        <v>1971</v>
      </c>
      <c r="H8843" s="154">
        <v>-1.98</v>
      </c>
      <c r="I8843" s="155"/>
      <c r="L8843" s="150"/>
      <c r="M8843" s="156"/>
      <c r="T8843" s="157"/>
      <c r="AT8843" s="152" t="s">
        <v>197</v>
      </c>
      <c r="AU8843" s="152" t="s">
        <v>94</v>
      </c>
      <c r="AV8843" s="12" t="s">
        <v>94</v>
      </c>
      <c r="AW8843" s="12" t="s">
        <v>40</v>
      </c>
      <c r="AX8843" s="12" t="s">
        <v>84</v>
      </c>
      <c r="AY8843" s="152" t="s">
        <v>174</v>
      </c>
    </row>
    <row r="8844" spans="2:51" s="14" customFormat="1" x14ac:dyDescent="0.2">
      <c r="B8844" s="170"/>
      <c r="D8844" s="151" t="s">
        <v>197</v>
      </c>
      <c r="E8844" s="171" t="s">
        <v>1</v>
      </c>
      <c r="F8844" s="172" t="s">
        <v>758</v>
      </c>
      <c r="H8844" s="171" t="s">
        <v>1</v>
      </c>
      <c r="I8844" s="173"/>
      <c r="L8844" s="170"/>
      <c r="M8844" s="174"/>
      <c r="T8844" s="175"/>
      <c r="AT8844" s="171" t="s">
        <v>197</v>
      </c>
      <c r="AU8844" s="171" t="s">
        <v>94</v>
      </c>
      <c r="AV8844" s="14" t="s">
        <v>92</v>
      </c>
      <c r="AW8844" s="14" t="s">
        <v>40</v>
      </c>
      <c r="AX8844" s="14" t="s">
        <v>84</v>
      </c>
      <c r="AY8844" s="171" t="s">
        <v>174</v>
      </c>
    </row>
    <row r="8845" spans="2:51" s="12" customFormat="1" x14ac:dyDescent="0.2">
      <c r="B8845" s="150"/>
      <c r="D8845" s="151" t="s">
        <v>197</v>
      </c>
      <c r="E8845" s="152" t="s">
        <v>1</v>
      </c>
      <c r="F8845" s="153" t="s">
        <v>1986</v>
      </c>
      <c r="H8845" s="154">
        <v>20.452000000000002</v>
      </c>
      <c r="I8845" s="155"/>
      <c r="L8845" s="150"/>
      <c r="M8845" s="156"/>
      <c r="T8845" s="157"/>
      <c r="AT8845" s="152" t="s">
        <v>197</v>
      </c>
      <c r="AU8845" s="152" t="s">
        <v>94</v>
      </c>
      <c r="AV8845" s="12" t="s">
        <v>94</v>
      </c>
      <c r="AW8845" s="12" t="s">
        <v>40</v>
      </c>
      <c r="AX8845" s="12" t="s">
        <v>84</v>
      </c>
      <c r="AY8845" s="152" t="s">
        <v>174</v>
      </c>
    </row>
    <row r="8846" spans="2:51" s="12" customFormat="1" x14ac:dyDescent="0.2">
      <c r="B8846" s="150"/>
      <c r="D8846" s="151" t="s">
        <v>197</v>
      </c>
      <c r="E8846" s="152" t="s">
        <v>1</v>
      </c>
      <c r="F8846" s="153" t="s">
        <v>1971</v>
      </c>
      <c r="H8846" s="154">
        <v>-1.98</v>
      </c>
      <c r="I8846" s="155"/>
      <c r="L8846" s="150"/>
      <c r="M8846" s="156"/>
      <c r="T8846" s="157"/>
      <c r="AT8846" s="152" t="s">
        <v>197</v>
      </c>
      <c r="AU8846" s="152" t="s">
        <v>94</v>
      </c>
      <c r="AV8846" s="12" t="s">
        <v>94</v>
      </c>
      <c r="AW8846" s="12" t="s">
        <v>40</v>
      </c>
      <c r="AX8846" s="12" t="s">
        <v>84</v>
      </c>
      <c r="AY8846" s="152" t="s">
        <v>174</v>
      </c>
    </row>
    <row r="8847" spans="2:51" s="14" customFormat="1" x14ac:dyDescent="0.2">
      <c r="B8847" s="170"/>
      <c r="D8847" s="151" t="s">
        <v>197</v>
      </c>
      <c r="E8847" s="171" t="s">
        <v>1</v>
      </c>
      <c r="F8847" s="172" t="s">
        <v>759</v>
      </c>
      <c r="H8847" s="171" t="s">
        <v>1</v>
      </c>
      <c r="I8847" s="173"/>
      <c r="L8847" s="170"/>
      <c r="M8847" s="174"/>
      <c r="T8847" s="175"/>
      <c r="AT8847" s="171" t="s">
        <v>197</v>
      </c>
      <c r="AU8847" s="171" t="s">
        <v>94</v>
      </c>
      <c r="AV8847" s="14" t="s">
        <v>92</v>
      </c>
      <c r="AW8847" s="14" t="s">
        <v>40</v>
      </c>
      <c r="AX8847" s="14" t="s">
        <v>84</v>
      </c>
      <c r="AY8847" s="171" t="s">
        <v>174</v>
      </c>
    </row>
    <row r="8848" spans="2:51" s="12" customFormat="1" x14ac:dyDescent="0.2">
      <c r="B8848" s="150"/>
      <c r="D8848" s="151" t="s">
        <v>197</v>
      </c>
      <c r="E8848" s="152" t="s">
        <v>1</v>
      </c>
      <c r="F8848" s="153" t="s">
        <v>1986</v>
      </c>
      <c r="H8848" s="154">
        <v>20.452000000000002</v>
      </c>
      <c r="I8848" s="155"/>
      <c r="L8848" s="150"/>
      <c r="M8848" s="156"/>
      <c r="T8848" s="157"/>
      <c r="AT8848" s="152" t="s">
        <v>197</v>
      </c>
      <c r="AU8848" s="152" t="s">
        <v>94</v>
      </c>
      <c r="AV8848" s="12" t="s">
        <v>94</v>
      </c>
      <c r="AW8848" s="12" t="s">
        <v>40</v>
      </c>
      <c r="AX8848" s="12" t="s">
        <v>84</v>
      </c>
      <c r="AY8848" s="152" t="s">
        <v>174</v>
      </c>
    </row>
    <row r="8849" spans="2:51" s="12" customFormat="1" x14ac:dyDescent="0.2">
      <c r="B8849" s="150"/>
      <c r="D8849" s="151" t="s">
        <v>197</v>
      </c>
      <c r="E8849" s="152" t="s">
        <v>1</v>
      </c>
      <c r="F8849" s="153" t="s">
        <v>1971</v>
      </c>
      <c r="H8849" s="154">
        <v>-1.98</v>
      </c>
      <c r="I8849" s="155"/>
      <c r="L8849" s="150"/>
      <c r="M8849" s="156"/>
      <c r="T8849" s="157"/>
      <c r="AT8849" s="152" t="s">
        <v>197</v>
      </c>
      <c r="AU8849" s="152" t="s">
        <v>94</v>
      </c>
      <c r="AV8849" s="12" t="s">
        <v>94</v>
      </c>
      <c r="AW8849" s="12" t="s">
        <v>40</v>
      </c>
      <c r="AX8849" s="12" t="s">
        <v>84</v>
      </c>
      <c r="AY8849" s="152" t="s">
        <v>174</v>
      </c>
    </row>
    <row r="8850" spans="2:51" s="14" customFormat="1" x14ac:dyDescent="0.2">
      <c r="B8850" s="170"/>
      <c r="D8850" s="151" t="s">
        <v>197</v>
      </c>
      <c r="E8850" s="171" t="s">
        <v>1</v>
      </c>
      <c r="F8850" s="172" t="s">
        <v>760</v>
      </c>
      <c r="H8850" s="171" t="s">
        <v>1</v>
      </c>
      <c r="I8850" s="173"/>
      <c r="L8850" s="170"/>
      <c r="M8850" s="174"/>
      <c r="T8850" s="175"/>
      <c r="AT8850" s="171" t="s">
        <v>197</v>
      </c>
      <c r="AU8850" s="171" t="s">
        <v>94</v>
      </c>
      <c r="AV8850" s="14" t="s">
        <v>92</v>
      </c>
      <c r="AW8850" s="14" t="s">
        <v>40</v>
      </c>
      <c r="AX8850" s="14" t="s">
        <v>84</v>
      </c>
      <c r="AY8850" s="171" t="s">
        <v>174</v>
      </c>
    </row>
    <row r="8851" spans="2:51" s="12" customFormat="1" x14ac:dyDescent="0.2">
      <c r="B8851" s="150"/>
      <c r="D8851" s="151" t="s">
        <v>197</v>
      </c>
      <c r="E8851" s="152" t="s">
        <v>1</v>
      </c>
      <c r="F8851" s="153" t="s">
        <v>1986</v>
      </c>
      <c r="H8851" s="154">
        <v>20.452000000000002</v>
      </c>
      <c r="I8851" s="155"/>
      <c r="L8851" s="150"/>
      <c r="M8851" s="156"/>
      <c r="T8851" s="157"/>
      <c r="AT8851" s="152" t="s">
        <v>197</v>
      </c>
      <c r="AU8851" s="152" t="s">
        <v>94</v>
      </c>
      <c r="AV8851" s="12" t="s">
        <v>94</v>
      </c>
      <c r="AW8851" s="12" t="s">
        <v>40</v>
      </c>
      <c r="AX8851" s="12" t="s">
        <v>84</v>
      </c>
      <c r="AY8851" s="152" t="s">
        <v>174</v>
      </c>
    </row>
    <row r="8852" spans="2:51" s="12" customFormat="1" x14ac:dyDescent="0.2">
      <c r="B8852" s="150"/>
      <c r="D8852" s="151" t="s">
        <v>197</v>
      </c>
      <c r="E8852" s="152" t="s">
        <v>1</v>
      </c>
      <c r="F8852" s="153" t="s">
        <v>1971</v>
      </c>
      <c r="H8852" s="154">
        <v>-1.98</v>
      </c>
      <c r="I8852" s="155"/>
      <c r="L8852" s="150"/>
      <c r="M8852" s="156"/>
      <c r="T8852" s="157"/>
      <c r="AT8852" s="152" t="s">
        <v>197</v>
      </c>
      <c r="AU8852" s="152" t="s">
        <v>94</v>
      </c>
      <c r="AV8852" s="12" t="s">
        <v>94</v>
      </c>
      <c r="AW8852" s="12" t="s">
        <v>40</v>
      </c>
      <c r="AX8852" s="12" t="s">
        <v>84</v>
      </c>
      <c r="AY8852" s="152" t="s">
        <v>174</v>
      </c>
    </row>
    <row r="8853" spans="2:51" s="14" customFormat="1" x14ac:dyDescent="0.2">
      <c r="B8853" s="170"/>
      <c r="D8853" s="151" t="s">
        <v>197</v>
      </c>
      <c r="E8853" s="171" t="s">
        <v>1</v>
      </c>
      <c r="F8853" s="172" t="s">
        <v>761</v>
      </c>
      <c r="H8853" s="171" t="s">
        <v>1</v>
      </c>
      <c r="I8853" s="173"/>
      <c r="L8853" s="170"/>
      <c r="M8853" s="174"/>
      <c r="T8853" s="175"/>
      <c r="AT8853" s="171" t="s">
        <v>197</v>
      </c>
      <c r="AU8853" s="171" t="s">
        <v>94</v>
      </c>
      <c r="AV8853" s="14" t="s">
        <v>92</v>
      </c>
      <c r="AW8853" s="14" t="s">
        <v>40</v>
      </c>
      <c r="AX8853" s="14" t="s">
        <v>84</v>
      </c>
      <c r="AY8853" s="171" t="s">
        <v>174</v>
      </c>
    </row>
    <row r="8854" spans="2:51" s="12" customFormat="1" x14ac:dyDescent="0.2">
      <c r="B8854" s="150"/>
      <c r="D8854" s="151" t="s">
        <v>197</v>
      </c>
      <c r="E8854" s="152" t="s">
        <v>1</v>
      </c>
      <c r="F8854" s="153" t="s">
        <v>1985</v>
      </c>
      <c r="H8854" s="154">
        <v>20.183</v>
      </c>
      <c r="I8854" s="155"/>
      <c r="L8854" s="150"/>
      <c r="M8854" s="156"/>
      <c r="T8854" s="157"/>
      <c r="AT8854" s="152" t="s">
        <v>197</v>
      </c>
      <c r="AU8854" s="152" t="s">
        <v>94</v>
      </c>
      <c r="AV8854" s="12" t="s">
        <v>94</v>
      </c>
      <c r="AW8854" s="12" t="s">
        <v>40</v>
      </c>
      <c r="AX8854" s="12" t="s">
        <v>84</v>
      </c>
      <c r="AY8854" s="152" t="s">
        <v>174</v>
      </c>
    </row>
    <row r="8855" spans="2:51" s="12" customFormat="1" x14ac:dyDescent="0.2">
      <c r="B8855" s="150"/>
      <c r="D8855" s="151" t="s">
        <v>197</v>
      </c>
      <c r="E8855" s="152" t="s">
        <v>1</v>
      </c>
      <c r="F8855" s="153" t="s">
        <v>1971</v>
      </c>
      <c r="H8855" s="154">
        <v>-1.98</v>
      </c>
      <c r="I8855" s="155"/>
      <c r="L8855" s="150"/>
      <c r="M8855" s="156"/>
      <c r="T8855" s="157"/>
      <c r="AT8855" s="152" t="s">
        <v>197</v>
      </c>
      <c r="AU8855" s="152" t="s">
        <v>94</v>
      </c>
      <c r="AV8855" s="12" t="s">
        <v>94</v>
      </c>
      <c r="AW8855" s="12" t="s">
        <v>40</v>
      </c>
      <c r="AX8855" s="12" t="s">
        <v>84</v>
      </c>
      <c r="AY8855" s="152" t="s">
        <v>174</v>
      </c>
    </row>
    <row r="8856" spans="2:51" s="14" customFormat="1" x14ac:dyDescent="0.2">
      <c r="B8856" s="170"/>
      <c r="D8856" s="151" t="s">
        <v>197</v>
      </c>
      <c r="E8856" s="171" t="s">
        <v>1</v>
      </c>
      <c r="F8856" s="172" t="s">
        <v>762</v>
      </c>
      <c r="H8856" s="171" t="s">
        <v>1</v>
      </c>
      <c r="I8856" s="173"/>
      <c r="L8856" s="170"/>
      <c r="M8856" s="174"/>
      <c r="T8856" s="175"/>
      <c r="AT8856" s="171" t="s">
        <v>197</v>
      </c>
      <c r="AU8856" s="171" t="s">
        <v>94</v>
      </c>
      <c r="AV8856" s="14" t="s">
        <v>92</v>
      </c>
      <c r="AW8856" s="14" t="s">
        <v>40</v>
      </c>
      <c r="AX8856" s="14" t="s">
        <v>84</v>
      </c>
      <c r="AY8856" s="171" t="s">
        <v>174</v>
      </c>
    </row>
    <row r="8857" spans="2:51" s="12" customFormat="1" x14ac:dyDescent="0.2">
      <c r="B8857" s="150"/>
      <c r="D8857" s="151" t="s">
        <v>197</v>
      </c>
      <c r="E8857" s="152" t="s">
        <v>1</v>
      </c>
      <c r="F8857" s="153" t="s">
        <v>1985</v>
      </c>
      <c r="H8857" s="154">
        <v>20.183</v>
      </c>
      <c r="I8857" s="155"/>
      <c r="L8857" s="150"/>
      <c r="M8857" s="156"/>
      <c r="T8857" s="157"/>
      <c r="AT8857" s="152" t="s">
        <v>197</v>
      </c>
      <c r="AU8857" s="152" t="s">
        <v>94</v>
      </c>
      <c r="AV8857" s="12" t="s">
        <v>94</v>
      </c>
      <c r="AW8857" s="12" t="s">
        <v>40</v>
      </c>
      <c r="AX8857" s="12" t="s">
        <v>84</v>
      </c>
      <c r="AY8857" s="152" t="s">
        <v>174</v>
      </c>
    </row>
    <row r="8858" spans="2:51" s="12" customFormat="1" x14ac:dyDescent="0.2">
      <c r="B8858" s="150"/>
      <c r="D8858" s="151" t="s">
        <v>197</v>
      </c>
      <c r="E8858" s="152" t="s">
        <v>1</v>
      </c>
      <c r="F8858" s="153" t="s">
        <v>1971</v>
      </c>
      <c r="H8858" s="154">
        <v>-1.98</v>
      </c>
      <c r="I8858" s="155"/>
      <c r="L8858" s="150"/>
      <c r="M8858" s="156"/>
      <c r="T8858" s="157"/>
      <c r="AT8858" s="152" t="s">
        <v>197</v>
      </c>
      <c r="AU8858" s="152" t="s">
        <v>94</v>
      </c>
      <c r="AV8858" s="12" t="s">
        <v>94</v>
      </c>
      <c r="AW8858" s="12" t="s">
        <v>40</v>
      </c>
      <c r="AX8858" s="12" t="s">
        <v>84</v>
      </c>
      <c r="AY8858" s="152" t="s">
        <v>174</v>
      </c>
    </row>
    <row r="8859" spans="2:51" s="14" customFormat="1" x14ac:dyDescent="0.2">
      <c r="B8859" s="170"/>
      <c r="D8859" s="151" t="s">
        <v>197</v>
      </c>
      <c r="E8859" s="171" t="s">
        <v>1</v>
      </c>
      <c r="F8859" s="172" t="s">
        <v>763</v>
      </c>
      <c r="H8859" s="171" t="s">
        <v>1</v>
      </c>
      <c r="I8859" s="173"/>
      <c r="L8859" s="170"/>
      <c r="M8859" s="174"/>
      <c r="T8859" s="175"/>
      <c r="AT8859" s="171" t="s">
        <v>197</v>
      </c>
      <c r="AU8859" s="171" t="s">
        <v>94</v>
      </c>
      <c r="AV8859" s="14" t="s">
        <v>92</v>
      </c>
      <c r="AW8859" s="14" t="s">
        <v>40</v>
      </c>
      <c r="AX8859" s="14" t="s">
        <v>84</v>
      </c>
      <c r="AY8859" s="171" t="s">
        <v>174</v>
      </c>
    </row>
    <row r="8860" spans="2:51" s="12" customFormat="1" x14ac:dyDescent="0.2">
      <c r="B8860" s="150"/>
      <c r="D8860" s="151" t="s">
        <v>197</v>
      </c>
      <c r="E8860" s="152" t="s">
        <v>1</v>
      </c>
      <c r="F8860" s="153" t="s">
        <v>1986</v>
      </c>
      <c r="H8860" s="154">
        <v>20.452000000000002</v>
      </c>
      <c r="I8860" s="155"/>
      <c r="L8860" s="150"/>
      <c r="M8860" s="156"/>
      <c r="T8860" s="157"/>
      <c r="AT8860" s="152" t="s">
        <v>197</v>
      </c>
      <c r="AU8860" s="152" t="s">
        <v>94</v>
      </c>
      <c r="AV8860" s="12" t="s">
        <v>94</v>
      </c>
      <c r="AW8860" s="12" t="s">
        <v>40</v>
      </c>
      <c r="AX8860" s="12" t="s">
        <v>84</v>
      </c>
      <c r="AY8860" s="152" t="s">
        <v>174</v>
      </c>
    </row>
    <row r="8861" spans="2:51" s="12" customFormat="1" x14ac:dyDescent="0.2">
      <c r="B8861" s="150"/>
      <c r="D8861" s="151" t="s">
        <v>197</v>
      </c>
      <c r="E8861" s="152" t="s">
        <v>1</v>
      </c>
      <c r="F8861" s="153" t="s">
        <v>1971</v>
      </c>
      <c r="H8861" s="154">
        <v>-1.98</v>
      </c>
      <c r="I8861" s="155"/>
      <c r="L8861" s="150"/>
      <c r="M8861" s="156"/>
      <c r="T8861" s="157"/>
      <c r="AT8861" s="152" t="s">
        <v>197</v>
      </c>
      <c r="AU8861" s="152" t="s">
        <v>94</v>
      </c>
      <c r="AV8861" s="12" t="s">
        <v>94</v>
      </c>
      <c r="AW8861" s="12" t="s">
        <v>40</v>
      </c>
      <c r="AX8861" s="12" t="s">
        <v>84</v>
      </c>
      <c r="AY8861" s="152" t="s">
        <v>174</v>
      </c>
    </row>
    <row r="8862" spans="2:51" s="14" customFormat="1" x14ac:dyDescent="0.2">
      <c r="B8862" s="170"/>
      <c r="D8862" s="151" t="s">
        <v>197</v>
      </c>
      <c r="E8862" s="171" t="s">
        <v>1</v>
      </c>
      <c r="F8862" s="172" t="s">
        <v>764</v>
      </c>
      <c r="H8862" s="171" t="s">
        <v>1</v>
      </c>
      <c r="I8862" s="173"/>
      <c r="L8862" s="170"/>
      <c r="M8862" s="174"/>
      <c r="T8862" s="175"/>
      <c r="AT8862" s="171" t="s">
        <v>197</v>
      </c>
      <c r="AU8862" s="171" t="s">
        <v>94</v>
      </c>
      <c r="AV8862" s="14" t="s">
        <v>92</v>
      </c>
      <c r="AW8862" s="14" t="s">
        <v>40</v>
      </c>
      <c r="AX8862" s="14" t="s">
        <v>84</v>
      </c>
      <c r="AY8862" s="171" t="s">
        <v>174</v>
      </c>
    </row>
    <row r="8863" spans="2:51" s="12" customFormat="1" x14ac:dyDescent="0.2">
      <c r="B8863" s="150"/>
      <c r="D8863" s="151" t="s">
        <v>197</v>
      </c>
      <c r="E8863" s="152" t="s">
        <v>1</v>
      </c>
      <c r="F8863" s="153" t="s">
        <v>1986</v>
      </c>
      <c r="H8863" s="154">
        <v>20.452000000000002</v>
      </c>
      <c r="I8863" s="155"/>
      <c r="L8863" s="150"/>
      <c r="M8863" s="156"/>
      <c r="T8863" s="157"/>
      <c r="AT8863" s="152" t="s">
        <v>197</v>
      </c>
      <c r="AU8863" s="152" t="s">
        <v>94</v>
      </c>
      <c r="AV8863" s="12" t="s">
        <v>94</v>
      </c>
      <c r="AW8863" s="12" t="s">
        <v>40</v>
      </c>
      <c r="AX8863" s="12" t="s">
        <v>84</v>
      </c>
      <c r="AY8863" s="152" t="s">
        <v>174</v>
      </c>
    </row>
    <row r="8864" spans="2:51" s="12" customFormat="1" x14ac:dyDescent="0.2">
      <c r="B8864" s="150"/>
      <c r="D8864" s="151" t="s">
        <v>197</v>
      </c>
      <c r="E8864" s="152" t="s">
        <v>1</v>
      </c>
      <c r="F8864" s="153" t="s">
        <v>1971</v>
      </c>
      <c r="H8864" s="154">
        <v>-1.98</v>
      </c>
      <c r="I8864" s="155"/>
      <c r="L8864" s="150"/>
      <c r="M8864" s="156"/>
      <c r="T8864" s="157"/>
      <c r="AT8864" s="152" t="s">
        <v>197</v>
      </c>
      <c r="AU8864" s="152" t="s">
        <v>94</v>
      </c>
      <c r="AV8864" s="12" t="s">
        <v>94</v>
      </c>
      <c r="AW8864" s="12" t="s">
        <v>40</v>
      </c>
      <c r="AX8864" s="12" t="s">
        <v>84</v>
      </c>
      <c r="AY8864" s="152" t="s">
        <v>174</v>
      </c>
    </row>
    <row r="8865" spans="2:65" s="14" customFormat="1" x14ac:dyDescent="0.2">
      <c r="B8865" s="170"/>
      <c r="D8865" s="151" t="s">
        <v>197</v>
      </c>
      <c r="E8865" s="171" t="s">
        <v>1</v>
      </c>
      <c r="F8865" s="172" t="s">
        <v>765</v>
      </c>
      <c r="H8865" s="171" t="s">
        <v>1</v>
      </c>
      <c r="I8865" s="173"/>
      <c r="L8865" s="170"/>
      <c r="M8865" s="174"/>
      <c r="T8865" s="175"/>
      <c r="AT8865" s="171" t="s">
        <v>197</v>
      </c>
      <c r="AU8865" s="171" t="s">
        <v>94</v>
      </c>
      <c r="AV8865" s="14" t="s">
        <v>92</v>
      </c>
      <c r="AW8865" s="14" t="s">
        <v>40</v>
      </c>
      <c r="AX8865" s="14" t="s">
        <v>84</v>
      </c>
      <c r="AY8865" s="171" t="s">
        <v>174</v>
      </c>
    </row>
    <row r="8866" spans="2:65" s="12" customFormat="1" x14ac:dyDescent="0.2">
      <c r="B8866" s="150"/>
      <c r="D8866" s="151" t="s">
        <v>197</v>
      </c>
      <c r="E8866" s="152" t="s">
        <v>1</v>
      </c>
      <c r="F8866" s="153" t="s">
        <v>1986</v>
      </c>
      <c r="H8866" s="154">
        <v>20.452000000000002</v>
      </c>
      <c r="I8866" s="155"/>
      <c r="L8866" s="150"/>
      <c r="M8866" s="156"/>
      <c r="T8866" s="157"/>
      <c r="AT8866" s="152" t="s">
        <v>197</v>
      </c>
      <c r="AU8866" s="152" t="s">
        <v>94</v>
      </c>
      <c r="AV8866" s="12" t="s">
        <v>94</v>
      </c>
      <c r="AW8866" s="12" t="s">
        <v>40</v>
      </c>
      <c r="AX8866" s="12" t="s">
        <v>84</v>
      </c>
      <c r="AY8866" s="152" t="s">
        <v>174</v>
      </c>
    </row>
    <row r="8867" spans="2:65" s="12" customFormat="1" x14ac:dyDescent="0.2">
      <c r="B8867" s="150"/>
      <c r="D8867" s="151" t="s">
        <v>197</v>
      </c>
      <c r="E8867" s="152" t="s">
        <v>1</v>
      </c>
      <c r="F8867" s="153" t="s">
        <v>1971</v>
      </c>
      <c r="H8867" s="154">
        <v>-1.98</v>
      </c>
      <c r="I8867" s="155"/>
      <c r="L8867" s="150"/>
      <c r="M8867" s="156"/>
      <c r="T8867" s="157"/>
      <c r="AT8867" s="152" t="s">
        <v>197</v>
      </c>
      <c r="AU8867" s="152" t="s">
        <v>94</v>
      </c>
      <c r="AV8867" s="12" t="s">
        <v>94</v>
      </c>
      <c r="AW8867" s="12" t="s">
        <v>40</v>
      </c>
      <c r="AX8867" s="12" t="s">
        <v>84</v>
      </c>
      <c r="AY8867" s="152" t="s">
        <v>174</v>
      </c>
    </row>
    <row r="8868" spans="2:65" s="14" customFormat="1" x14ac:dyDescent="0.2">
      <c r="B8868" s="170"/>
      <c r="D8868" s="151" t="s">
        <v>197</v>
      </c>
      <c r="E8868" s="171" t="s">
        <v>1</v>
      </c>
      <c r="F8868" s="172" t="s">
        <v>766</v>
      </c>
      <c r="H8868" s="171" t="s">
        <v>1</v>
      </c>
      <c r="I8868" s="173"/>
      <c r="L8868" s="170"/>
      <c r="M8868" s="174"/>
      <c r="T8868" s="175"/>
      <c r="AT8868" s="171" t="s">
        <v>197</v>
      </c>
      <c r="AU8868" s="171" t="s">
        <v>94</v>
      </c>
      <c r="AV8868" s="14" t="s">
        <v>92</v>
      </c>
      <c r="AW8868" s="14" t="s">
        <v>40</v>
      </c>
      <c r="AX8868" s="14" t="s">
        <v>84</v>
      </c>
      <c r="AY8868" s="171" t="s">
        <v>174</v>
      </c>
    </row>
    <row r="8869" spans="2:65" s="12" customFormat="1" x14ac:dyDescent="0.2">
      <c r="B8869" s="150"/>
      <c r="D8869" s="151" t="s">
        <v>197</v>
      </c>
      <c r="E8869" s="152" t="s">
        <v>1</v>
      </c>
      <c r="F8869" s="153" t="s">
        <v>1986</v>
      </c>
      <c r="H8869" s="154">
        <v>20.452000000000002</v>
      </c>
      <c r="I8869" s="155"/>
      <c r="L8869" s="150"/>
      <c r="M8869" s="156"/>
      <c r="T8869" s="157"/>
      <c r="AT8869" s="152" t="s">
        <v>197</v>
      </c>
      <c r="AU8869" s="152" t="s">
        <v>94</v>
      </c>
      <c r="AV8869" s="12" t="s">
        <v>94</v>
      </c>
      <c r="AW8869" s="12" t="s">
        <v>40</v>
      </c>
      <c r="AX8869" s="12" t="s">
        <v>84</v>
      </c>
      <c r="AY8869" s="152" t="s">
        <v>174</v>
      </c>
    </row>
    <row r="8870" spans="2:65" s="12" customFormat="1" x14ac:dyDescent="0.2">
      <c r="B8870" s="150"/>
      <c r="D8870" s="151" t="s">
        <v>197</v>
      </c>
      <c r="E8870" s="152" t="s">
        <v>1</v>
      </c>
      <c r="F8870" s="153" t="s">
        <v>1971</v>
      </c>
      <c r="H8870" s="154">
        <v>-1.98</v>
      </c>
      <c r="I8870" s="155"/>
      <c r="L8870" s="150"/>
      <c r="M8870" s="156"/>
      <c r="T8870" s="157"/>
      <c r="AT8870" s="152" t="s">
        <v>197</v>
      </c>
      <c r="AU8870" s="152" t="s">
        <v>94</v>
      </c>
      <c r="AV8870" s="12" t="s">
        <v>94</v>
      </c>
      <c r="AW8870" s="12" t="s">
        <v>40</v>
      </c>
      <c r="AX8870" s="12" t="s">
        <v>84</v>
      </c>
      <c r="AY8870" s="152" t="s">
        <v>174</v>
      </c>
    </row>
    <row r="8871" spans="2:65" s="14" customFormat="1" x14ac:dyDescent="0.2">
      <c r="B8871" s="170"/>
      <c r="D8871" s="151" t="s">
        <v>197</v>
      </c>
      <c r="E8871" s="171" t="s">
        <v>1</v>
      </c>
      <c r="F8871" s="172" t="s">
        <v>767</v>
      </c>
      <c r="H8871" s="171" t="s">
        <v>1</v>
      </c>
      <c r="I8871" s="173"/>
      <c r="L8871" s="170"/>
      <c r="M8871" s="174"/>
      <c r="T8871" s="175"/>
      <c r="AT8871" s="171" t="s">
        <v>197</v>
      </c>
      <c r="AU8871" s="171" t="s">
        <v>94</v>
      </c>
      <c r="AV8871" s="14" t="s">
        <v>92</v>
      </c>
      <c r="AW8871" s="14" t="s">
        <v>40</v>
      </c>
      <c r="AX8871" s="14" t="s">
        <v>84</v>
      </c>
      <c r="AY8871" s="171" t="s">
        <v>174</v>
      </c>
    </row>
    <row r="8872" spans="2:65" s="12" customFormat="1" x14ac:dyDescent="0.2">
      <c r="B8872" s="150"/>
      <c r="D8872" s="151" t="s">
        <v>197</v>
      </c>
      <c r="E8872" s="152" t="s">
        <v>1</v>
      </c>
      <c r="F8872" s="153" t="s">
        <v>1985</v>
      </c>
      <c r="H8872" s="154">
        <v>20.183</v>
      </c>
      <c r="I8872" s="155"/>
      <c r="L8872" s="150"/>
      <c r="M8872" s="156"/>
      <c r="T8872" s="157"/>
      <c r="AT8872" s="152" t="s">
        <v>197</v>
      </c>
      <c r="AU8872" s="152" t="s">
        <v>94</v>
      </c>
      <c r="AV8872" s="12" t="s">
        <v>94</v>
      </c>
      <c r="AW8872" s="12" t="s">
        <v>40</v>
      </c>
      <c r="AX8872" s="12" t="s">
        <v>84</v>
      </c>
      <c r="AY8872" s="152" t="s">
        <v>174</v>
      </c>
    </row>
    <row r="8873" spans="2:65" s="12" customFormat="1" x14ac:dyDescent="0.2">
      <c r="B8873" s="150"/>
      <c r="D8873" s="151" t="s">
        <v>197</v>
      </c>
      <c r="E8873" s="152" t="s">
        <v>1</v>
      </c>
      <c r="F8873" s="153" t="s">
        <v>1971</v>
      </c>
      <c r="H8873" s="154">
        <v>-1.98</v>
      </c>
      <c r="I8873" s="155"/>
      <c r="L8873" s="150"/>
      <c r="M8873" s="156"/>
      <c r="T8873" s="157"/>
      <c r="AT8873" s="152" t="s">
        <v>197</v>
      </c>
      <c r="AU8873" s="152" t="s">
        <v>94</v>
      </c>
      <c r="AV8873" s="12" t="s">
        <v>94</v>
      </c>
      <c r="AW8873" s="12" t="s">
        <v>40</v>
      </c>
      <c r="AX8873" s="12" t="s">
        <v>84</v>
      </c>
      <c r="AY8873" s="152" t="s">
        <v>174</v>
      </c>
    </row>
    <row r="8874" spans="2:65" s="13" customFormat="1" x14ac:dyDescent="0.2">
      <c r="B8874" s="158"/>
      <c r="D8874" s="151" t="s">
        <v>197</v>
      </c>
      <c r="E8874" s="159" t="s">
        <v>1</v>
      </c>
      <c r="F8874" s="160" t="s">
        <v>199</v>
      </c>
      <c r="H8874" s="161">
        <v>491.51499999999976</v>
      </c>
      <c r="I8874" s="162"/>
      <c r="L8874" s="158"/>
      <c r="M8874" s="163"/>
      <c r="T8874" s="164"/>
      <c r="AT8874" s="159" t="s">
        <v>197</v>
      </c>
      <c r="AU8874" s="159" t="s">
        <v>94</v>
      </c>
      <c r="AV8874" s="13" t="s">
        <v>182</v>
      </c>
      <c r="AW8874" s="13" t="s">
        <v>40</v>
      </c>
      <c r="AX8874" s="13" t="s">
        <v>92</v>
      </c>
      <c r="AY8874" s="159" t="s">
        <v>174</v>
      </c>
    </row>
    <row r="8875" spans="2:65" s="1" customFormat="1" ht="24.2" customHeight="1" x14ac:dyDescent="0.2">
      <c r="B8875" s="33"/>
      <c r="C8875" s="137" t="s">
        <v>4587</v>
      </c>
      <c r="D8875" s="137" t="s">
        <v>177</v>
      </c>
      <c r="E8875" s="138" t="s">
        <v>4588</v>
      </c>
      <c r="F8875" s="139" t="s">
        <v>4589</v>
      </c>
      <c r="G8875" s="140" t="s">
        <v>249</v>
      </c>
      <c r="H8875" s="141">
        <v>491.51499999999999</v>
      </c>
      <c r="I8875" s="142"/>
      <c r="J8875" s="143">
        <f>ROUND(I8875*H8875,2)</f>
        <v>0</v>
      </c>
      <c r="K8875" s="139" t="s">
        <v>181</v>
      </c>
      <c r="L8875" s="33"/>
      <c r="M8875" s="144" t="s">
        <v>1</v>
      </c>
      <c r="N8875" s="145" t="s">
        <v>50</v>
      </c>
      <c r="P8875" s="146">
        <f>O8875*H8875</f>
        <v>0</v>
      </c>
      <c r="Q8875" s="146">
        <v>2.9999999999999997E-4</v>
      </c>
      <c r="R8875" s="146">
        <f>Q8875*H8875</f>
        <v>0.14745449999999999</v>
      </c>
      <c r="S8875" s="146">
        <v>0</v>
      </c>
      <c r="T8875" s="147">
        <f>S8875*H8875</f>
        <v>0</v>
      </c>
      <c r="AR8875" s="148" t="s">
        <v>330</v>
      </c>
      <c r="AT8875" s="148" t="s">
        <v>177</v>
      </c>
      <c r="AU8875" s="148" t="s">
        <v>94</v>
      </c>
      <c r="AY8875" s="17" t="s">
        <v>174</v>
      </c>
      <c r="BE8875" s="149">
        <f>IF(N8875="základní",J8875,0)</f>
        <v>0</v>
      </c>
      <c r="BF8875" s="149">
        <f>IF(N8875="snížená",J8875,0)</f>
        <v>0</v>
      </c>
      <c r="BG8875" s="149">
        <f>IF(N8875="zákl. přenesená",J8875,0)</f>
        <v>0</v>
      </c>
      <c r="BH8875" s="149">
        <f>IF(N8875="sníž. přenesená",J8875,0)</f>
        <v>0</v>
      </c>
      <c r="BI8875" s="149">
        <f>IF(N8875="nulová",J8875,0)</f>
        <v>0</v>
      </c>
      <c r="BJ8875" s="17" t="s">
        <v>94</v>
      </c>
      <c r="BK8875" s="149">
        <f>ROUND(I8875*H8875,2)</f>
        <v>0</v>
      </c>
      <c r="BL8875" s="17" t="s">
        <v>330</v>
      </c>
      <c r="BM8875" s="148" t="s">
        <v>4590</v>
      </c>
    </row>
    <row r="8876" spans="2:65" s="1" customFormat="1" ht="68.25" x14ac:dyDescent="0.2">
      <c r="B8876" s="33"/>
      <c r="D8876" s="151" t="s">
        <v>325</v>
      </c>
      <c r="F8876" s="186" t="s">
        <v>4591</v>
      </c>
      <c r="I8876" s="187"/>
      <c r="L8876" s="33"/>
      <c r="M8876" s="188"/>
      <c r="T8876" s="57"/>
      <c r="AT8876" s="17" t="s">
        <v>325</v>
      </c>
      <c r="AU8876" s="17" t="s">
        <v>94</v>
      </c>
    </row>
    <row r="8877" spans="2:65" s="14" customFormat="1" x14ac:dyDescent="0.2">
      <c r="B8877" s="170"/>
      <c r="D8877" s="151" t="s">
        <v>197</v>
      </c>
      <c r="E8877" s="171" t="s">
        <v>1</v>
      </c>
      <c r="F8877" s="172" t="s">
        <v>1969</v>
      </c>
      <c r="H8877" s="171" t="s">
        <v>1</v>
      </c>
      <c r="I8877" s="173"/>
      <c r="L8877" s="170"/>
      <c r="M8877" s="174"/>
      <c r="T8877" s="175"/>
      <c r="AT8877" s="171" t="s">
        <v>197</v>
      </c>
      <c r="AU8877" s="171" t="s">
        <v>94</v>
      </c>
      <c r="AV8877" s="14" t="s">
        <v>92</v>
      </c>
      <c r="AW8877" s="14" t="s">
        <v>40</v>
      </c>
      <c r="AX8877" s="14" t="s">
        <v>84</v>
      </c>
      <c r="AY8877" s="171" t="s">
        <v>174</v>
      </c>
    </row>
    <row r="8878" spans="2:65" s="14" customFormat="1" x14ac:dyDescent="0.2">
      <c r="B8878" s="170"/>
      <c r="D8878" s="151" t="s">
        <v>197</v>
      </c>
      <c r="E8878" s="171" t="s">
        <v>1</v>
      </c>
      <c r="F8878" s="172" t="s">
        <v>681</v>
      </c>
      <c r="H8878" s="171" t="s">
        <v>1</v>
      </c>
      <c r="I8878" s="173"/>
      <c r="L8878" s="170"/>
      <c r="M8878" s="174"/>
      <c r="T8878" s="175"/>
      <c r="AT8878" s="171" t="s">
        <v>197</v>
      </c>
      <c r="AU8878" s="171" t="s">
        <v>94</v>
      </c>
      <c r="AV8878" s="14" t="s">
        <v>92</v>
      </c>
      <c r="AW8878" s="14" t="s">
        <v>40</v>
      </c>
      <c r="AX8878" s="14" t="s">
        <v>84</v>
      </c>
      <c r="AY8878" s="171" t="s">
        <v>174</v>
      </c>
    </row>
    <row r="8879" spans="2:65" s="12" customFormat="1" x14ac:dyDescent="0.2">
      <c r="B8879" s="150"/>
      <c r="D8879" s="151" t="s">
        <v>197</v>
      </c>
      <c r="E8879" s="152" t="s">
        <v>1</v>
      </c>
      <c r="F8879" s="153" t="s">
        <v>1970</v>
      </c>
      <c r="H8879" s="154">
        <v>20.564</v>
      </c>
      <c r="I8879" s="155"/>
      <c r="L8879" s="150"/>
      <c r="M8879" s="156"/>
      <c r="T8879" s="157"/>
      <c r="AT8879" s="152" t="s">
        <v>197</v>
      </c>
      <c r="AU8879" s="152" t="s">
        <v>94</v>
      </c>
      <c r="AV8879" s="12" t="s">
        <v>94</v>
      </c>
      <c r="AW8879" s="12" t="s">
        <v>40</v>
      </c>
      <c r="AX8879" s="12" t="s">
        <v>84</v>
      </c>
      <c r="AY8879" s="152" t="s">
        <v>174</v>
      </c>
    </row>
    <row r="8880" spans="2:65" s="12" customFormat="1" x14ac:dyDescent="0.2">
      <c r="B8880" s="150"/>
      <c r="D8880" s="151" t="s">
        <v>197</v>
      </c>
      <c r="E8880" s="152" t="s">
        <v>1</v>
      </c>
      <c r="F8880" s="153" t="s">
        <v>1971</v>
      </c>
      <c r="H8880" s="154">
        <v>-1.98</v>
      </c>
      <c r="I8880" s="155"/>
      <c r="L8880" s="150"/>
      <c r="M8880" s="156"/>
      <c r="T8880" s="157"/>
      <c r="AT8880" s="152" t="s">
        <v>197</v>
      </c>
      <c r="AU8880" s="152" t="s">
        <v>94</v>
      </c>
      <c r="AV8880" s="12" t="s">
        <v>94</v>
      </c>
      <c r="AW8880" s="12" t="s">
        <v>40</v>
      </c>
      <c r="AX8880" s="12" t="s">
        <v>84</v>
      </c>
      <c r="AY8880" s="152" t="s">
        <v>174</v>
      </c>
    </row>
    <row r="8881" spans="2:51" s="14" customFormat="1" x14ac:dyDescent="0.2">
      <c r="B8881" s="170"/>
      <c r="D8881" s="151" t="s">
        <v>197</v>
      </c>
      <c r="E8881" s="171" t="s">
        <v>1</v>
      </c>
      <c r="F8881" s="172" t="s">
        <v>683</v>
      </c>
      <c r="H8881" s="171" t="s">
        <v>1</v>
      </c>
      <c r="I8881" s="173"/>
      <c r="L8881" s="170"/>
      <c r="M8881" s="174"/>
      <c r="T8881" s="175"/>
      <c r="AT8881" s="171" t="s">
        <v>197</v>
      </c>
      <c r="AU8881" s="171" t="s">
        <v>94</v>
      </c>
      <c r="AV8881" s="14" t="s">
        <v>92</v>
      </c>
      <c r="AW8881" s="14" t="s">
        <v>40</v>
      </c>
      <c r="AX8881" s="14" t="s">
        <v>84</v>
      </c>
      <c r="AY8881" s="171" t="s">
        <v>174</v>
      </c>
    </row>
    <row r="8882" spans="2:51" s="12" customFormat="1" x14ac:dyDescent="0.2">
      <c r="B8882" s="150"/>
      <c r="D8882" s="151" t="s">
        <v>197</v>
      </c>
      <c r="E8882" s="152" t="s">
        <v>1</v>
      </c>
      <c r="F8882" s="153" t="s">
        <v>1972</v>
      </c>
      <c r="H8882" s="154">
        <v>15.064</v>
      </c>
      <c r="I8882" s="155"/>
      <c r="L8882" s="150"/>
      <c r="M8882" s="156"/>
      <c r="T8882" s="157"/>
      <c r="AT8882" s="152" t="s">
        <v>197</v>
      </c>
      <c r="AU8882" s="152" t="s">
        <v>94</v>
      </c>
      <c r="AV8882" s="12" t="s">
        <v>94</v>
      </c>
      <c r="AW8882" s="12" t="s">
        <v>40</v>
      </c>
      <c r="AX8882" s="12" t="s">
        <v>84</v>
      </c>
      <c r="AY8882" s="152" t="s">
        <v>174</v>
      </c>
    </row>
    <row r="8883" spans="2:51" s="12" customFormat="1" x14ac:dyDescent="0.2">
      <c r="B8883" s="150"/>
      <c r="D8883" s="151" t="s">
        <v>197</v>
      </c>
      <c r="E8883" s="152" t="s">
        <v>1</v>
      </c>
      <c r="F8883" s="153" t="s">
        <v>1973</v>
      </c>
      <c r="H8883" s="154">
        <v>-1.54</v>
      </c>
      <c r="I8883" s="155"/>
      <c r="L8883" s="150"/>
      <c r="M8883" s="156"/>
      <c r="T8883" s="157"/>
      <c r="AT8883" s="152" t="s">
        <v>197</v>
      </c>
      <c r="AU8883" s="152" t="s">
        <v>94</v>
      </c>
      <c r="AV8883" s="12" t="s">
        <v>94</v>
      </c>
      <c r="AW8883" s="12" t="s">
        <v>40</v>
      </c>
      <c r="AX8883" s="12" t="s">
        <v>84</v>
      </c>
      <c r="AY8883" s="152" t="s">
        <v>174</v>
      </c>
    </row>
    <row r="8884" spans="2:51" s="14" customFormat="1" x14ac:dyDescent="0.2">
      <c r="B8884" s="170"/>
      <c r="D8884" s="151" t="s">
        <v>197</v>
      </c>
      <c r="E8884" s="171" t="s">
        <v>1</v>
      </c>
      <c r="F8884" s="172" t="s">
        <v>685</v>
      </c>
      <c r="H8884" s="171" t="s">
        <v>1</v>
      </c>
      <c r="I8884" s="173"/>
      <c r="L8884" s="170"/>
      <c r="M8884" s="174"/>
      <c r="T8884" s="175"/>
      <c r="AT8884" s="171" t="s">
        <v>197</v>
      </c>
      <c r="AU8884" s="171" t="s">
        <v>94</v>
      </c>
      <c r="AV8884" s="14" t="s">
        <v>92</v>
      </c>
      <c r="AW8884" s="14" t="s">
        <v>40</v>
      </c>
      <c r="AX8884" s="14" t="s">
        <v>84</v>
      </c>
      <c r="AY8884" s="171" t="s">
        <v>174</v>
      </c>
    </row>
    <row r="8885" spans="2:51" s="12" customFormat="1" x14ac:dyDescent="0.2">
      <c r="B8885" s="150"/>
      <c r="D8885" s="151" t="s">
        <v>197</v>
      </c>
      <c r="E8885" s="152" t="s">
        <v>1</v>
      </c>
      <c r="F8885" s="153" t="s">
        <v>1974</v>
      </c>
      <c r="H8885" s="154">
        <v>23.617000000000001</v>
      </c>
      <c r="I8885" s="155"/>
      <c r="L8885" s="150"/>
      <c r="M8885" s="156"/>
      <c r="T8885" s="157"/>
      <c r="AT8885" s="152" t="s">
        <v>197</v>
      </c>
      <c r="AU8885" s="152" t="s">
        <v>94</v>
      </c>
      <c r="AV8885" s="12" t="s">
        <v>94</v>
      </c>
      <c r="AW8885" s="12" t="s">
        <v>40</v>
      </c>
      <c r="AX8885" s="12" t="s">
        <v>84</v>
      </c>
      <c r="AY8885" s="152" t="s">
        <v>174</v>
      </c>
    </row>
    <row r="8886" spans="2:51" s="12" customFormat="1" x14ac:dyDescent="0.2">
      <c r="B8886" s="150"/>
      <c r="D8886" s="151" t="s">
        <v>197</v>
      </c>
      <c r="E8886" s="152" t="s">
        <v>1</v>
      </c>
      <c r="F8886" s="153" t="s">
        <v>1971</v>
      </c>
      <c r="H8886" s="154">
        <v>-1.98</v>
      </c>
      <c r="I8886" s="155"/>
      <c r="L8886" s="150"/>
      <c r="M8886" s="156"/>
      <c r="T8886" s="157"/>
      <c r="AT8886" s="152" t="s">
        <v>197</v>
      </c>
      <c r="AU8886" s="152" t="s">
        <v>94</v>
      </c>
      <c r="AV8886" s="12" t="s">
        <v>94</v>
      </c>
      <c r="AW8886" s="12" t="s">
        <v>40</v>
      </c>
      <c r="AX8886" s="12" t="s">
        <v>84</v>
      </c>
      <c r="AY8886" s="152" t="s">
        <v>174</v>
      </c>
    </row>
    <row r="8887" spans="2:51" s="14" customFormat="1" x14ac:dyDescent="0.2">
      <c r="B8887" s="170"/>
      <c r="D8887" s="151" t="s">
        <v>197</v>
      </c>
      <c r="E8887" s="171" t="s">
        <v>1</v>
      </c>
      <c r="F8887" s="172" t="s">
        <v>687</v>
      </c>
      <c r="H8887" s="171" t="s">
        <v>1</v>
      </c>
      <c r="I8887" s="173"/>
      <c r="L8887" s="170"/>
      <c r="M8887" s="174"/>
      <c r="T8887" s="175"/>
      <c r="AT8887" s="171" t="s">
        <v>197</v>
      </c>
      <c r="AU8887" s="171" t="s">
        <v>94</v>
      </c>
      <c r="AV8887" s="14" t="s">
        <v>92</v>
      </c>
      <c r="AW8887" s="14" t="s">
        <v>40</v>
      </c>
      <c r="AX8887" s="14" t="s">
        <v>84</v>
      </c>
      <c r="AY8887" s="171" t="s">
        <v>174</v>
      </c>
    </row>
    <row r="8888" spans="2:51" s="12" customFormat="1" x14ac:dyDescent="0.2">
      <c r="B8888" s="150"/>
      <c r="D8888" s="151" t="s">
        <v>197</v>
      </c>
      <c r="E8888" s="152" t="s">
        <v>1</v>
      </c>
      <c r="F8888" s="153" t="s">
        <v>1975</v>
      </c>
      <c r="H8888" s="154">
        <v>5.726</v>
      </c>
      <c r="I8888" s="155"/>
      <c r="L8888" s="150"/>
      <c r="M8888" s="156"/>
      <c r="T8888" s="157"/>
      <c r="AT8888" s="152" t="s">
        <v>197</v>
      </c>
      <c r="AU8888" s="152" t="s">
        <v>94</v>
      </c>
      <c r="AV8888" s="12" t="s">
        <v>94</v>
      </c>
      <c r="AW8888" s="12" t="s">
        <v>40</v>
      </c>
      <c r="AX8888" s="12" t="s">
        <v>84</v>
      </c>
      <c r="AY8888" s="152" t="s">
        <v>174</v>
      </c>
    </row>
    <row r="8889" spans="2:51" s="14" customFormat="1" x14ac:dyDescent="0.2">
      <c r="B8889" s="170"/>
      <c r="D8889" s="151" t="s">
        <v>197</v>
      </c>
      <c r="E8889" s="171" t="s">
        <v>1</v>
      </c>
      <c r="F8889" s="172" t="s">
        <v>743</v>
      </c>
      <c r="H8889" s="171" t="s">
        <v>1</v>
      </c>
      <c r="I8889" s="173"/>
      <c r="L8889" s="170"/>
      <c r="M8889" s="174"/>
      <c r="T8889" s="175"/>
      <c r="AT8889" s="171" t="s">
        <v>197</v>
      </c>
      <c r="AU8889" s="171" t="s">
        <v>94</v>
      </c>
      <c r="AV8889" s="14" t="s">
        <v>92</v>
      </c>
      <c r="AW8889" s="14" t="s">
        <v>40</v>
      </c>
      <c r="AX8889" s="14" t="s">
        <v>84</v>
      </c>
      <c r="AY8889" s="171" t="s">
        <v>174</v>
      </c>
    </row>
    <row r="8890" spans="2:51" s="12" customFormat="1" x14ac:dyDescent="0.2">
      <c r="B8890" s="150"/>
      <c r="D8890" s="151" t="s">
        <v>197</v>
      </c>
      <c r="E8890" s="152" t="s">
        <v>1</v>
      </c>
      <c r="F8890" s="153" t="s">
        <v>1976</v>
      </c>
      <c r="H8890" s="154">
        <v>28.992000000000001</v>
      </c>
      <c r="I8890" s="155"/>
      <c r="L8890" s="150"/>
      <c r="M8890" s="156"/>
      <c r="T8890" s="157"/>
      <c r="AT8890" s="152" t="s">
        <v>197</v>
      </c>
      <c r="AU8890" s="152" t="s">
        <v>94</v>
      </c>
      <c r="AV8890" s="12" t="s">
        <v>94</v>
      </c>
      <c r="AW8890" s="12" t="s">
        <v>40</v>
      </c>
      <c r="AX8890" s="12" t="s">
        <v>84</v>
      </c>
      <c r="AY8890" s="152" t="s">
        <v>174</v>
      </c>
    </row>
    <row r="8891" spans="2:51" s="12" customFormat="1" x14ac:dyDescent="0.2">
      <c r="B8891" s="150"/>
      <c r="D8891" s="151" t="s">
        <v>197</v>
      </c>
      <c r="E8891" s="152" t="s">
        <v>1</v>
      </c>
      <c r="F8891" s="153" t="s">
        <v>1977</v>
      </c>
      <c r="H8891" s="154">
        <v>-2.64</v>
      </c>
      <c r="I8891" s="155"/>
      <c r="L8891" s="150"/>
      <c r="M8891" s="156"/>
      <c r="T8891" s="157"/>
      <c r="AT8891" s="152" t="s">
        <v>197</v>
      </c>
      <c r="AU8891" s="152" t="s">
        <v>94</v>
      </c>
      <c r="AV8891" s="12" t="s">
        <v>94</v>
      </c>
      <c r="AW8891" s="12" t="s">
        <v>40</v>
      </c>
      <c r="AX8891" s="12" t="s">
        <v>84</v>
      </c>
      <c r="AY8891" s="152" t="s">
        <v>174</v>
      </c>
    </row>
    <row r="8892" spans="2:51" s="14" customFormat="1" x14ac:dyDescent="0.2">
      <c r="B8892" s="170"/>
      <c r="D8892" s="151" t="s">
        <v>197</v>
      </c>
      <c r="E8892" s="171" t="s">
        <v>1</v>
      </c>
      <c r="F8892" s="172" t="s">
        <v>693</v>
      </c>
      <c r="H8892" s="171" t="s">
        <v>1</v>
      </c>
      <c r="I8892" s="173"/>
      <c r="L8892" s="170"/>
      <c r="M8892" s="174"/>
      <c r="T8892" s="175"/>
      <c r="AT8892" s="171" t="s">
        <v>197</v>
      </c>
      <c r="AU8892" s="171" t="s">
        <v>94</v>
      </c>
      <c r="AV8892" s="14" t="s">
        <v>92</v>
      </c>
      <c r="AW8892" s="14" t="s">
        <v>40</v>
      </c>
      <c r="AX8892" s="14" t="s">
        <v>84</v>
      </c>
      <c r="AY8892" s="171" t="s">
        <v>174</v>
      </c>
    </row>
    <row r="8893" spans="2:51" s="12" customFormat="1" x14ac:dyDescent="0.2">
      <c r="B8893" s="150"/>
      <c r="D8893" s="151" t="s">
        <v>197</v>
      </c>
      <c r="E8893" s="152" t="s">
        <v>1</v>
      </c>
      <c r="F8893" s="153" t="s">
        <v>1978</v>
      </c>
      <c r="H8893" s="154">
        <v>21.571000000000002</v>
      </c>
      <c r="I8893" s="155"/>
      <c r="L8893" s="150"/>
      <c r="M8893" s="156"/>
      <c r="T8893" s="157"/>
      <c r="AT8893" s="152" t="s">
        <v>197</v>
      </c>
      <c r="AU8893" s="152" t="s">
        <v>94</v>
      </c>
      <c r="AV8893" s="12" t="s">
        <v>94</v>
      </c>
      <c r="AW8893" s="12" t="s">
        <v>40</v>
      </c>
      <c r="AX8893" s="12" t="s">
        <v>84</v>
      </c>
      <c r="AY8893" s="152" t="s">
        <v>174</v>
      </c>
    </row>
    <row r="8894" spans="2:51" s="12" customFormat="1" x14ac:dyDescent="0.2">
      <c r="B8894" s="150"/>
      <c r="D8894" s="151" t="s">
        <v>197</v>
      </c>
      <c r="E8894" s="152" t="s">
        <v>1</v>
      </c>
      <c r="F8894" s="153" t="s">
        <v>1979</v>
      </c>
      <c r="H8894" s="154">
        <v>-1.76</v>
      </c>
      <c r="I8894" s="155"/>
      <c r="L8894" s="150"/>
      <c r="M8894" s="156"/>
      <c r="T8894" s="157"/>
      <c r="AT8894" s="152" t="s">
        <v>197</v>
      </c>
      <c r="AU8894" s="152" t="s">
        <v>94</v>
      </c>
      <c r="AV8894" s="12" t="s">
        <v>94</v>
      </c>
      <c r="AW8894" s="12" t="s">
        <v>40</v>
      </c>
      <c r="AX8894" s="12" t="s">
        <v>84</v>
      </c>
      <c r="AY8894" s="152" t="s">
        <v>174</v>
      </c>
    </row>
    <row r="8895" spans="2:51" s="12" customFormat="1" x14ac:dyDescent="0.2">
      <c r="B8895" s="150"/>
      <c r="D8895" s="151" t="s">
        <v>197</v>
      </c>
      <c r="E8895" s="152" t="s">
        <v>1</v>
      </c>
      <c r="F8895" s="153" t="s">
        <v>1979</v>
      </c>
      <c r="H8895" s="154">
        <v>-1.76</v>
      </c>
      <c r="I8895" s="155"/>
      <c r="L8895" s="150"/>
      <c r="M8895" s="156"/>
      <c r="T8895" s="157"/>
      <c r="AT8895" s="152" t="s">
        <v>197</v>
      </c>
      <c r="AU8895" s="152" t="s">
        <v>94</v>
      </c>
      <c r="AV8895" s="12" t="s">
        <v>94</v>
      </c>
      <c r="AW8895" s="12" t="s">
        <v>40</v>
      </c>
      <c r="AX8895" s="12" t="s">
        <v>84</v>
      </c>
      <c r="AY8895" s="152" t="s">
        <v>174</v>
      </c>
    </row>
    <row r="8896" spans="2:51" s="14" customFormat="1" x14ac:dyDescent="0.2">
      <c r="B8896" s="170"/>
      <c r="D8896" s="151" t="s">
        <v>197</v>
      </c>
      <c r="E8896" s="171" t="s">
        <v>1</v>
      </c>
      <c r="F8896" s="172" t="s">
        <v>695</v>
      </c>
      <c r="H8896" s="171" t="s">
        <v>1</v>
      </c>
      <c r="I8896" s="173"/>
      <c r="L8896" s="170"/>
      <c r="M8896" s="174"/>
      <c r="T8896" s="175"/>
      <c r="AT8896" s="171" t="s">
        <v>197</v>
      </c>
      <c r="AU8896" s="171" t="s">
        <v>94</v>
      </c>
      <c r="AV8896" s="14" t="s">
        <v>92</v>
      </c>
      <c r="AW8896" s="14" t="s">
        <v>40</v>
      </c>
      <c r="AX8896" s="14" t="s">
        <v>84</v>
      </c>
      <c r="AY8896" s="171" t="s">
        <v>174</v>
      </c>
    </row>
    <row r="8897" spans="2:51" s="12" customFormat="1" x14ac:dyDescent="0.2">
      <c r="B8897" s="150"/>
      <c r="D8897" s="151" t="s">
        <v>197</v>
      </c>
      <c r="E8897" s="152" t="s">
        <v>1</v>
      </c>
      <c r="F8897" s="153" t="s">
        <v>1980</v>
      </c>
      <c r="H8897" s="154">
        <v>19.423999999999999</v>
      </c>
      <c r="I8897" s="155"/>
      <c r="L8897" s="150"/>
      <c r="M8897" s="156"/>
      <c r="T8897" s="157"/>
      <c r="AT8897" s="152" t="s">
        <v>197</v>
      </c>
      <c r="AU8897" s="152" t="s">
        <v>94</v>
      </c>
      <c r="AV8897" s="12" t="s">
        <v>94</v>
      </c>
      <c r="AW8897" s="12" t="s">
        <v>40</v>
      </c>
      <c r="AX8897" s="12" t="s">
        <v>84</v>
      </c>
      <c r="AY8897" s="152" t="s">
        <v>174</v>
      </c>
    </row>
    <row r="8898" spans="2:51" s="12" customFormat="1" x14ac:dyDescent="0.2">
      <c r="B8898" s="150"/>
      <c r="D8898" s="151" t="s">
        <v>197</v>
      </c>
      <c r="E8898" s="152" t="s">
        <v>1</v>
      </c>
      <c r="F8898" s="153" t="s">
        <v>1979</v>
      </c>
      <c r="H8898" s="154">
        <v>-1.76</v>
      </c>
      <c r="I8898" s="155"/>
      <c r="L8898" s="150"/>
      <c r="M8898" s="156"/>
      <c r="T8898" s="157"/>
      <c r="AT8898" s="152" t="s">
        <v>197</v>
      </c>
      <c r="AU8898" s="152" t="s">
        <v>94</v>
      </c>
      <c r="AV8898" s="12" t="s">
        <v>94</v>
      </c>
      <c r="AW8898" s="12" t="s">
        <v>40</v>
      </c>
      <c r="AX8898" s="12" t="s">
        <v>84</v>
      </c>
      <c r="AY8898" s="152" t="s">
        <v>174</v>
      </c>
    </row>
    <row r="8899" spans="2:51" s="12" customFormat="1" x14ac:dyDescent="0.2">
      <c r="B8899" s="150"/>
      <c r="D8899" s="151" t="s">
        <v>197</v>
      </c>
      <c r="E8899" s="152" t="s">
        <v>1</v>
      </c>
      <c r="F8899" s="153" t="s">
        <v>1981</v>
      </c>
      <c r="H8899" s="154">
        <v>-2.0209999999999999</v>
      </c>
      <c r="I8899" s="155"/>
      <c r="L8899" s="150"/>
      <c r="M8899" s="156"/>
      <c r="T8899" s="157"/>
      <c r="AT8899" s="152" t="s">
        <v>197</v>
      </c>
      <c r="AU8899" s="152" t="s">
        <v>94</v>
      </c>
      <c r="AV8899" s="12" t="s">
        <v>94</v>
      </c>
      <c r="AW8899" s="12" t="s">
        <v>40</v>
      </c>
      <c r="AX8899" s="12" t="s">
        <v>84</v>
      </c>
      <c r="AY8899" s="152" t="s">
        <v>174</v>
      </c>
    </row>
    <row r="8900" spans="2:51" s="14" customFormat="1" x14ac:dyDescent="0.2">
      <c r="B8900" s="170"/>
      <c r="D8900" s="151" t="s">
        <v>197</v>
      </c>
      <c r="E8900" s="171" t="s">
        <v>1</v>
      </c>
      <c r="F8900" s="172" t="s">
        <v>699</v>
      </c>
      <c r="H8900" s="171" t="s">
        <v>1</v>
      </c>
      <c r="I8900" s="173"/>
      <c r="L8900" s="170"/>
      <c r="M8900" s="174"/>
      <c r="T8900" s="175"/>
      <c r="AT8900" s="171" t="s">
        <v>197</v>
      </c>
      <c r="AU8900" s="171" t="s">
        <v>94</v>
      </c>
      <c r="AV8900" s="14" t="s">
        <v>92</v>
      </c>
      <c r="AW8900" s="14" t="s">
        <v>40</v>
      </c>
      <c r="AX8900" s="14" t="s">
        <v>84</v>
      </c>
      <c r="AY8900" s="171" t="s">
        <v>174</v>
      </c>
    </row>
    <row r="8901" spans="2:51" s="12" customFormat="1" x14ac:dyDescent="0.2">
      <c r="B8901" s="150"/>
      <c r="D8901" s="151" t="s">
        <v>197</v>
      </c>
      <c r="E8901" s="152" t="s">
        <v>1</v>
      </c>
      <c r="F8901" s="153" t="s">
        <v>1982</v>
      </c>
      <c r="H8901" s="154">
        <v>1.425</v>
      </c>
      <c r="I8901" s="155"/>
      <c r="L8901" s="150"/>
      <c r="M8901" s="156"/>
      <c r="T8901" s="157"/>
      <c r="AT8901" s="152" t="s">
        <v>197</v>
      </c>
      <c r="AU8901" s="152" t="s">
        <v>94</v>
      </c>
      <c r="AV8901" s="12" t="s">
        <v>94</v>
      </c>
      <c r="AW8901" s="12" t="s">
        <v>40</v>
      </c>
      <c r="AX8901" s="12" t="s">
        <v>84</v>
      </c>
      <c r="AY8901" s="152" t="s">
        <v>174</v>
      </c>
    </row>
    <row r="8902" spans="2:51" s="14" customFormat="1" x14ac:dyDescent="0.2">
      <c r="B8902" s="170"/>
      <c r="D8902" s="151" t="s">
        <v>197</v>
      </c>
      <c r="E8902" s="171" t="s">
        <v>1</v>
      </c>
      <c r="F8902" s="172" t="s">
        <v>745</v>
      </c>
      <c r="H8902" s="171" t="s">
        <v>1</v>
      </c>
      <c r="I8902" s="173"/>
      <c r="L8902" s="170"/>
      <c r="M8902" s="174"/>
      <c r="T8902" s="175"/>
      <c r="AT8902" s="171" t="s">
        <v>197</v>
      </c>
      <c r="AU8902" s="171" t="s">
        <v>94</v>
      </c>
      <c r="AV8902" s="14" t="s">
        <v>92</v>
      </c>
      <c r="AW8902" s="14" t="s">
        <v>40</v>
      </c>
      <c r="AX8902" s="14" t="s">
        <v>84</v>
      </c>
      <c r="AY8902" s="171" t="s">
        <v>174</v>
      </c>
    </row>
    <row r="8903" spans="2:51" s="12" customFormat="1" x14ac:dyDescent="0.2">
      <c r="B8903" s="150"/>
      <c r="D8903" s="151" t="s">
        <v>197</v>
      </c>
      <c r="E8903" s="152" t="s">
        <v>1</v>
      </c>
      <c r="F8903" s="153" t="s">
        <v>1983</v>
      </c>
      <c r="H8903" s="154">
        <v>15.535</v>
      </c>
      <c r="I8903" s="155"/>
      <c r="L8903" s="150"/>
      <c r="M8903" s="156"/>
      <c r="T8903" s="157"/>
      <c r="AT8903" s="152" t="s">
        <v>197</v>
      </c>
      <c r="AU8903" s="152" t="s">
        <v>94</v>
      </c>
      <c r="AV8903" s="12" t="s">
        <v>94</v>
      </c>
      <c r="AW8903" s="12" t="s">
        <v>40</v>
      </c>
      <c r="AX8903" s="12" t="s">
        <v>84</v>
      </c>
      <c r="AY8903" s="152" t="s">
        <v>174</v>
      </c>
    </row>
    <row r="8904" spans="2:51" s="12" customFormat="1" x14ac:dyDescent="0.2">
      <c r="B8904" s="150"/>
      <c r="D8904" s="151" t="s">
        <v>197</v>
      </c>
      <c r="E8904" s="152" t="s">
        <v>1</v>
      </c>
      <c r="F8904" s="153" t="s">
        <v>1973</v>
      </c>
      <c r="H8904" s="154">
        <v>-1.54</v>
      </c>
      <c r="I8904" s="155"/>
      <c r="L8904" s="150"/>
      <c r="M8904" s="156"/>
      <c r="T8904" s="157"/>
      <c r="AT8904" s="152" t="s">
        <v>197</v>
      </c>
      <c r="AU8904" s="152" t="s">
        <v>94</v>
      </c>
      <c r="AV8904" s="12" t="s">
        <v>94</v>
      </c>
      <c r="AW8904" s="12" t="s">
        <v>40</v>
      </c>
      <c r="AX8904" s="12" t="s">
        <v>84</v>
      </c>
      <c r="AY8904" s="152" t="s">
        <v>174</v>
      </c>
    </row>
    <row r="8905" spans="2:51" s="14" customFormat="1" x14ac:dyDescent="0.2">
      <c r="B8905" s="170"/>
      <c r="D8905" s="151" t="s">
        <v>197</v>
      </c>
      <c r="E8905" s="171" t="s">
        <v>1</v>
      </c>
      <c r="F8905" s="172" t="s">
        <v>705</v>
      </c>
      <c r="H8905" s="171" t="s">
        <v>1</v>
      </c>
      <c r="I8905" s="173"/>
      <c r="L8905" s="170"/>
      <c r="M8905" s="174"/>
      <c r="T8905" s="175"/>
      <c r="AT8905" s="171" t="s">
        <v>197</v>
      </c>
      <c r="AU8905" s="171" t="s">
        <v>94</v>
      </c>
      <c r="AV8905" s="14" t="s">
        <v>92</v>
      </c>
      <c r="AW8905" s="14" t="s">
        <v>40</v>
      </c>
      <c r="AX8905" s="14" t="s">
        <v>84</v>
      </c>
      <c r="AY8905" s="171" t="s">
        <v>174</v>
      </c>
    </row>
    <row r="8906" spans="2:51" s="12" customFormat="1" x14ac:dyDescent="0.2">
      <c r="B8906" s="150"/>
      <c r="D8906" s="151" t="s">
        <v>197</v>
      </c>
      <c r="E8906" s="152" t="s">
        <v>1</v>
      </c>
      <c r="F8906" s="153" t="s">
        <v>1984</v>
      </c>
      <c r="H8906" s="154">
        <v>27.456</v>
      </c>
      <c r="I8906" s="155"/>
      <c r="L8906" s="150"/>
      <c r="M8906" s="156"/>
      <c r="T8906" s="157"/>
      <c r="AT8906" s="152" t="s">
        <v>197</v>
      </c>
      <c r="AU8906" s="152" t="s">
        <v>94</v>
      </c>
      <c r="AV8906" s="12" t="s">
        <v>94</v>
      </c>
      <c r="AW8906" s="12" t="s">
        <v>40</v>
      </c>
      <c r="AX8906" s="12" t="s">
        <v>84</v>
      </c>
      <c r="AY8906" s="152" t="s">
        <v>174</v>
      </c>
    </row>
    <row r="8907" spans="2:51" s="12" customFormat="1" x14ac:dyDescent="0.2">
      <c r="B8907" s="150"/>
      <c r="D8907" s="151" t="s">
        <v>197</v>
      </c>
      <c r="E8907" s="152" t="s">
        <v>1</v>
      </c>
      <c r="F8907" s="153" t="s">
        <v>1979</v>
      </c>
      <c r="H8907" s="154">
        <v>-1.76</v>
      </c>
      <c r="I8907" s="155"/>
      <c r="L8907" s="150"/>
      <c r="M8907" s="156"/>
      <c r="T8907" s="157"/>
      <c r="AT8907" s="152" t="s">
        <v>197</v>
      </c>
      <c r="AU8907" s="152" t="s">
        <v>94</v>
      </c>
      <c r="AV8907" s="12" t="s">
        <v>94</v>
      </c>
      <c r="AW8907" s="12" t="s">
        <v>40</v>
      </c>
      <c r="AX8907" s="12" t="s">
        <v>84</v>
      </c>
      <c r="AY8907" s="152" t="s">
        <v>174</v>
      </c>
    </row>
    <row r="8908" spans="2:51" s="14" customFormat="1" x14ac:dyDescent="0.2">
      <c r="B8908" s="170"/>
      <c r="D8908" s="151" t="s">
        <v>197</v>
      </c>
      <c r="E8908" s="171" t="s">
        <v>1</v>
      </c>
      <c r="F8908" s="172" t="s">
        <v>747</v>
      </c>
      <c r="H8908" s="171" t="s">
        <v>1</v>
      </c>
      <c r="I8908" s="173"/>
      <c r="L8908" s="170"/>
      <c r="M8908" s="174"/>
      <c r="T8908" s="175"/>
      <c r="AT8908" s="171" t="s">
        <v>197</v>
      </c>
      <c r="AU8908" s="171" t="s">
        <v>94</v>
      </c>
      <c r="AV8908" s="14" t="s">
        <v>92</v>
      </c>
      <c r="AW8908" s="14" t="s">
        <v>40</v>
      </c>
      <c r="AX8908" s="14" t="s">
        <v>84</v>
      </c>
      <c r="AY8908" s="171" t="s">
        <v>174</v>
      </c>
    </row>
    <row r="8909" spans="2:51" s="12" customFormat="1" x14ac:dyDescent="0.2">
      <c r="B8909" s="150"/>
      <c r="D8909" s="151" t="s">
        <v>197</v>
      </c>
      <c r="E8909" s="152" t="s">
        <v>1</v>
      </c>
      <c r="F8909" s="153" t="s">
        <v>1985</v>
      </c>
      <c r="H8909" s="154">
        <v>20.183</v>
      </c>
      <c r="I8909" s="155"/>
      <c r="L8909" s="150"/>
      <c r="M8909" s="156"/>
      <c r="T8909" s="157"/>
      <c r="AT8909" s="152" t="s">
        <v>197</v>
      </c>
      <c r="AU8909" s="152" t="s">
        <v>94</v>
      </c>
      <c r="AV8909" s="12" t="s">
        <v>94</v>
      </c>
      <c r="AW8909" s="12" t="s">
        <v>40</v>
      </c>
      <c r="AX8909" s="12" t="s">
        <v>84</v>
      </c>
      <c r="AY8909" s="152" t="s">
        <v>174</v>
      </c>
    </row>
    <row r="8910" spans="2:51" s="12" customFormat="1" x14ac:dyDescent="0.2">
      <c r="B8910" s="150"/>
      <c r="D8910" s="151" t="s">
        <v>197</v>
      </c>
      <c r="E8910" s="152" t="s">
        <v>1</v>
      </c>
      <c r="F8910" s="153" t="s">
        <v>1971</v>
      </c>
      <c r="H8910" s="154">
        <v>-1.98</v>
      </c>
      <c r="I8910" s="155"/>
      <c r="L8910" s="150"/>
      <c r="M8910" s="156"/>
      <c r="T8910" s="157"/>
      <c r="AT8910" s="152" t="s">
        <v>197</v>
      </c>
      <c r="AU8910" s="152" t="s">
        <v>94</v>
      </c>
      <c r="AV8910" s="12" t="s">
        <v>94</v>
      </c>
      <c r="AW8910" s="12" t="s">
        <v>40</v>
      </c>
      <c r="AX8910" s="12" t="s">
        <v>84</v>
      </c>
      <c r="AY8910" s="152" t="s">
        <v>174</v>
      </c>
    </row>
    <row r="8911" spans="2:51" s="14" customFormat="1" x14ac:dyDescent="0.2">
      <c r="B8911" s="170"/>
      <c r="D8911" s="151" t="s">
        <v>197</v>
      </c>
      <c r="E8911" s="171" t="s">
        <v>1</v>
      </c>
      <c r="F8911" s="172" t="s">
        <v>749</v>
      </c>
      <c r="H8911" s="171" t="s">
        <v>1</v>
      </c>
      <c r="I8911" s="173"/>
      <c r="L8911" s="170"/>
      <c r="M8911" s="174"/>
      <c r="T8911" s="175"/>
      <c r="AT8911" s="171" t="s">
        <v>197</v>
      </c>
      <c r="AU8911" s="171" t="s">
        <v>94</v>
      </c>
      <c r="AV8911" s="14" t="s">
        <v>92</v>
      </c>
      <c r="AW8911" s="14" t="s">
        <v>40</v>
      </c>
      <c r="AX8911" s="14" t="s">
        <v>84</v>
      </c>
      <c r="AY8911" s="171" t="s">
        <v>174</v>
      </c>
    </row>
    <row r="8912" spans="2:51" s="12" customFormat="1" x14ac:dyDescent="0.2">
      <c r="B8912" s="150"/>
      <c r="D8912" s="151" t="s">
        <v>197</v>
      </c>
      <c r="E8912" s="152" t="s">
        <v>1</v>
      </c>
      <c r="F8912" s="153" t="s">
        <v>1986</v>
      </c>
      <c r="H8912" s="154">
        <v>20.452000000000002</v>
      </c>
      <c r="I8912" s="155"/>
      <c r="L8912" s="150"/>
      <c r="M8912" s="156"/>
      <c r="T8912" s="157"/>
      <c r="AT8912" s="152" t="s">
        <v>197</v>
      </c>
      <c r="AU8912" s="152" t="s">
        <v>94</v>
      </c>
      <c r="AV8912" s="12" t="s">
        <v>94</v>
      </c>
      <c r="AW8912" s="12" t="s">
        <v>40</v>
      </c>
      <c r="AX8912" s="12" t="s">
        <v>84</v>
      </c>
      <c r="AY8912" s="152" t="s">
        <v>174</v>
      </c>
    </row>
    <row r="8913" spans="2:51" s="12" customFormat="1" x14ac:dyDescent="0.2">
      <c r="B8913" s="150"/>
      <c r="D8913" s="151" t="s">
        <v>197</v>
      </c>
      <c r="E8913" s="152" t="s">
        <v>1</v>
      </c>
      <c r="F8913" s="153" t="s">
        <v>1971</v>
      </c>
      <c r="H8913" s="154">
        <v>-1.98</v>
      </c>
      <c r="I8913" s="155"/>
      <c r="L8913" s="150"/>
      <c r="M8913" s="156"/>
      <c r="T8913" s="157"/>
      <c r="AT8913" s="152" t="s">
        <v>197</v>
      </c>
      <c r="AU8913" s="152" t="s">
        <v>94</v>
      </c>
      <c r="AV8913" s="12" t="s">
        <v>94</v>
      </c>
      <c r="AW8913" s="12" t="s">
        <v>40</v>
      </c>
      <c r="AX8913" s="12" t="s">
        <v>84</v>
      </c>
      <c r="AY8913" s="152" t="s">
        <v>174</v>
      </c>
    </row>
    <row r="8914" spans="2:51" s="14" customFormat="1" x14ac:dyDescent="0.2">
      <c r="B8914" s="170"/>
      <c r="D8914" s="151" t="s">
        <v>197</v>
      </c>
      <c r="E8914" s="171" t="s">
        <v>1</v>
      </c>
      <c r="F8914" s="172" t="s">
        <v>751</v>
      </c>
      <c r="H8914" s="171" t="s">
        <v>1</v>
      </c>
      <c r="I8914" s="173"/>
      <c r="L8914" s="170"/>
      <c r="M8914" s="174"/>
      <c r="T8914" s="175"/>
      <c r="AT8914" s="171" t="s">
        <v>197</v>
      </c>
      <c r="AU8914" s="171" t="s">
        <v>94</v>
      </c>
      <c r="AV8914" s="14" t="s">
        <v>92</v>
      </c>
      <c r="AW8914" s="14" t="s">
        <v>40</v>
      </c>
      <c r="AX8914" s="14" t="s">
        <v>84</v>
      </c>
      <c r="AY8914" s="171" t="s">
        <v>174</v>
      </c>
    </row>
    <row r="8915" spans="2:51" s="12" customFormat="1" x14ac:dyDescent="0.2">
      <c r="B8915" s="150"/>
      <c r="D8915" s="151" t="s">
        <v>197</v>
      </c>
      <c r="E8915" s="152" t="s">
        <v>1</v>
      </c>
      <c r="F8915" s="153" t="s">
        <v>1986</v>
      </c>
      <c r="H8915" s="154">
        <v>20.452000000000002</v>
      </c>
      <c r="I8915" s="155"/>
      <c r="L8915" s="150"/>
      <c r="M8915" s="156"/>
      <c r="T8915" s="157"/>
      <c r="AT8915" s="152" t="s">
        <v>197</v>
      </c>
      <c r="AU8915" s="152" t="s">
        <v>94</v>
      </c>
      <c r="AV8915" s="12" t="s">
        <v>94</v>
      </c>
      <c r="AW8915" s="12" t="s">
        <v>40</v>
      </c>
      <c r="AX8915" s="12" t="s">
        <v>84</v>
      </c>
      <c r="AY8915" s="152" t="s">
        <v>174</v>
      </c>
    </row>
    <row r="8916" spans="2:51" s="12" customFormat="1" x14ac:dyDescent="0.2">
      <c r="B8916" s="150"/>
      <c r="D8916" s="151" t="s">
        <v>197</v>
      </c>
      <c r="E8916" s="152" t="s">
        <v>1</v>
      </c>
      <c r="F8916" s="153" t="s">
        <v>1971</v>
      </c>
      <c r="H8916" s="154">
        <v>-1.98</v>
      </c>
      <c r="I8916" s="155"/>
      <c r="L8916" s="150"/>
      <c r="M8916" s="156"/>
      <c r="T8916" s="157"/>
      <c r="AT8916" s="152" t="s">
        <v>197</v>
      </c>
      <c r="AU8916" s="152" t="s">
        <v>94</v>
      </c>
      <c r="AV8916" s="12" t="s">
        <v>94</v>
      </c>
      <c r="AW8916" s="12" t="s">
        <v>40</v>
      </c>
      <c r="AX8916" s="12" t="s">
        <v>84</v>
      </c>
      <c r="AY8916" s="152" t="s">
        <v>174</v>
      </c>
    </row>
    <row r="8917" spans="2:51" s="14" customFormat="1" x14ac:dyDescent="0.2">
      <c r="B8917" s="170"/>
      <c r="D8917" s="151" t="s">
        <v>197</v>
      </c>
      <c r="E8917" s="171" t="s">
        <v>1</v>
      </c>
      <c r="F8917" s="172" t="s">
        <v>752</v>
      </c>
      <c r="H8917" s="171" t="s">
        <v>1</v>
      </c>
      <c r="I8917" s="173"/>
      <c r="L8917" s="170"/>
      <c r="M8917" s="174"/>
      <c r="T8917" s="175"/>
      <c r="AT8917" s="171" t="s">
        <v>197</v>
      </c>
      <c r="AU8917" s="171" t="s">
        <v>94</v>
      </c>
      <c r="AV8917" s="14" t="s">
        <v>92</v>
      </c>
      <c r="AW8917" s="14" t="s">
        <v>40</v>
      </c>
      <c r="AX8917" s="14" t="s">
        <v>84</v>
      </c>
      <c r="AY8917" s="171" t="s">
        <v>174</v>
      </c>
    </row>
    <row r="8918" spans="2:51" s="12" customFormat="1" x14ac:dyDescent="0.2">
      <c r="B8918" s="150"/>
      <c r="D8918" s="151" t="s">
        <v>197</v>
      </c>
      <c r="E8918" s="152" t="s">
        <v>1</v>
      </c>
      <c r="F8918" s="153" t="s">
        <v>1986</v>
      </c>
      <c r="H8918" s="154">
        <v>20.452000000000002</v>
      </c>
      <c r="I8918" s="155"/>
      <c r="L8918" s="150"/>
      <c r="M8918" s="156"/>
      <c r="T8918" s="157"/>
      <c r="AT8918" s="152" t="s">
        <v>197</v>
      </c>
      <c r="AU8918" s="152" t="s">
        <v>94</v>
      </c>
      <c r="AV8918" s="12" t="s">
        <v>94</v>
      </c>
      <c r="AW8918" s="12" t="s">
        <v>40</v>
      </c>
      <c r="AX8918" s="12" t="s">
        <v>84</v>
      </c>
      <c r="AY8918" s="152" t="s">
        <v>174</v>
      </c>
    </row>
    <row r="8919" spans="2:51" s="12" customFormat="1" x14ac:dyDescent="0.2">
      <c r="B8919" s="150"/>
      <c r="D8919" s="151" t="s">
        <v>197</v>
      </c>
      <c r="E8919" s="152" t="s">
        <v>1</v>
      </c>
      <c r="F8919" s="153" t="s">
        <v>1971</v>
      </c>
      <c r="H8919" s="154">
        <v>-1.98</v>
      </c>
      <c r="I8919" s="155"/>
      <c r="L8919" s="150"/>
      <c r="M8919" s="156"/>
      <c r="T8919" s="157"/>
      <c r="AT8919" s="152" t="s">
        <v>197</v>
      </c>
      <c r="AU8919" s="152" t="s">
        <v>94</v>
      </c>
      <c r="AV8919" s="12" t="s">
        <v>94</v>
      </c>
      <c r="AW8919" s="12" t="s">
        <v>40</v>
      </c>
      <c r="AX8919" s="12" t="s">
        <v>84</v>
      </c>
      <c r="AY8919" s="152" t="s">
        <v>174</v>
      </c>
    </row>
    <row r="8920" spans="2:51" s="14" customFormat="1" x14ac:dyDescent="0.2">
      <c r="B8920" s="170"/>
      <c r="D8920" s="151" t="s">
        <v>197</v>
      </c>
      <c r="E8920" s="171" t="s">
        <v>1</v>
      </c>
      <c r="F8920" s="172" t="s">
        <v>753</v>
      </c>
      <c r="H8920" s="171" t="s">
        <v>1</v>
      </c>
      <c r="I8920" s="173"/>
      <c r="L8920" s="170"/>
      <c r="M8920" s="174"/>
      <c r="T8920" s="175"/>
      <c r="AT8920" s="171" t="s">
        <v>197</v>
      </c>
      <c r="AU8920" s="171" t="s">
        <v>94</v>
      </c>
      <c r="AV8920" s="14" t="s">
        <v>92</v>
      </c>
      <c r="AW8920" s="14" t="s">
        <v>40</v>
      </c>
      <c r="AX8920" s="14" t="s">
        <v>84</v>
      </c>
      <c r="AY8920" s="171" t="s">
        <v>174</v>
      </c>
    </row>
    <row r="8921" spans="2:51" s="12" customFormat="1" x14ac:dyDescent="0.2">
      <c r="B8921" s="150"/>
      <c r="D8921" s="151" t="s">
        <v>197</v>
      </c>
      <c r="E8921" s="152" t="s">
        <v>1</v>
      </c>
      <c r="F8921" s="153" t="s">
        <v>1986</v>
      </c>
      <c r="H8921" s="154">
        <v>20.452000000000002</v>
      </c>
      <c r="I8921" s="155"/>
      <c r="L8921" s="150"/>
      <c r="M8921" s="156"/>
      <c r="T8921" s="157"/>
      <c r="AT8921" s="152" t="s">
        <v>197</v>
      </c>
      <c r="AU8921" s="152" t="s">
        <v>94</v>
      </c>
      <c r="AV8921" s="12" t="s">
        <v>94</v>
      </c>
      <c r="AW8921" s="12" t="s">
        <v>40</v>
      </c>
      <c r="AX8921" s="12" t="s">
        <v>84</v>
      </c>
      <c r="AY8921" s="152" t="s">
        <v>174</v>
      </c>
    </row>
    <row r="8922" spans="2:51" s="12" customFormat="1" x14ac:dyDescent="0.2">
      <c r="B8922" s="150"/>
      <c r="D8922" s="151" t="s">
        <v>197</v>
      </c>
      <c r="E8922" s="152" t="s">
        <v>1</v>
      </c>
      <c r="F8922" s="153" t="s">
        <v>1971</v>
      </c>
      <c r="H8922" s="154">
        <v>-1.98</v>
      </c>
      <c r="I8922" s="155"/>
      <c r="L8922" s="150"/>
      <c r="M8922" s="156"/>
      <c r="T8922" s="157"/>
      <c r="AT8922" s="152" t="s">
        <v>197</v>
      </c>
      <c r="AU8922" s="152" t="s">
        <v>94</v>
      </c>
      <c r="AV8922" s="12" t="s">
        <v>94</v>
      </c>
      <c r="AW8922" s="12" t="s">
        <v>40</v>
      </c>
      <c r="AX8922" s="12" t="s">
        <v>84</v>
      </c>
      <c r="AY8922" s="152" t="s">
        <v>174</v>
      </c>
    </row>
    <row r="8923" spans="2:51" s="14" customFormat="1" x14ac:dyDescent="0.2">
      <c r="B8923" s="170"/>
      <c r="D8923" s="151" t="s">
        <v>197</v>
      </c>
      <c r="E8923" s="171" t="s">
        <v>1</v>
      </c>
      <c r="F8923" s="172" t="s">
        <v>754</v>
      </c>
      <c r="H8923" s="171" t="s">
        <v>1</v>
      </c>
      <c r="I8923" s="173"/>
      <c r="L8923" s="170"/>
      <c r="M8923" s="174"/>
      <c r="T8923" s="175"/>
      <c r="AT8923" s="171" t="s">
        <v>197</v>
      </c>
      <c r="AU8923" s="171" t="s">
        <v>94</v>
      </c>
      <c r="AV8923" s="14" t="s">
        <v>92</v>
      </c>
      <c r="AW8923" s="14" t="s">
        <v>40</v>
      </c>
      <c r="AX8923" s="14" t="s">
        <v>84</v>
      </c>
      <c r="AY8923" s="171" t="s">
        <v>174</v>
      </c>
    </row>
    <row r="8924" spans="2:51" s="12" customFormat="1" x14ac:dyDescent="0.2">
      <c r="B8924" s="150"/>
      <c r="D8924" s="151" t="s">
        <v>197</v>
      </c>
      <c r="E8924" s="152" t="s">
        <v>1</v>
      </c>
      <c r="F8924" s="153" t="s">
        <v>1985</v>
      </c>
      <c r="H8924" s="154">
        <v>20.183</v>
      </c>
      <c r="I8924" s="155"/>
      <c r="L8924" s="150"/>
      <c r="M8924" s="156"/>
      <c r="T8924" s="157"/>
      <c r="AT8924" s="152" t="s">
        <v>197</v>
      </c>
      <c r="AU8924" s="152" t="s">
        <v>94</v>
      </c>
      <c r="AV8924" s="12" t="s">
        <v>94</v>
      </c>
      <c r="AW8924" s="12" t="s">
        <v>40</v>
      </c>
      <c r="AX8924" s="12" t="s">
        <v>84</v>
      </c>
      <c r="AY8924" s="152" t="s">
        <v>174</v>
      </c>
    </row>
    <row r="8925" spans="2:51" s="12" customFormat="1" x14ac:dyDescent="0.2">
      <c r="B8925" s="150"/>
      <c r="D8925" s="151" t="s">
        <v>197</v>
      </c>
      <c r="E8925" s="152" t="s">
        <v>1</v>
      </c>
      <c r="F8925" s="153" t="s">
        <v>1971</v>
      </c>
      <c r="H8925" s="154">
        <v>-1.98</v>
      </c>
      <c r="I8925" s="155"/>
      <c r="L8925" s="150"/>
      <c r="M8925" s="156"/>
      <c r="T8925" s="157"/>
      <c r="AT8925" s="152" t="s">
        <v>197</v>
      </c>
      <c r="AU8925" s="152" t="s">
        <v>94</v>
      </c>
      <c r="AV8925" s="12" t="s">
        <v>94</v>
      </c>
      <c r="AW8925" s="12" t="s">
        <v>40</v>
      </c>
      <c r="AX8925" s="12" t="s">
        <v>84</v>
      </c>
      <c r="AY8925" s="152" t="s">
        <v>174</v>
      </c>
    </row>
    <row r="8926" spans="2:51" s="14" customFormat="1" x14ac:dyDescent="0.2">
      <c r="B8926" s="170"/>
      <c r="D8926" s="151" t="s">
        <v>197</v>
      </c>
      <c r="E8926" s="171" t="s">
        <v>1</v>
      </c>
      <c r="F8926" s="172" t="s">
        <v>756</v>
      </c>
      <c r="H8926" s="171" t="s">
        <v>1</v>
      </c>
      <c r="I8926" s="173"/>
      <c r="L8926" s="170"/>
      <c r="M8926" s="174"/>
      <c r="T8926" s="175"/>
      <c r="AT8926" s="171" t="s">
        <v>197</v>
      </c>
      <c r="AU8926" s="171" t="s">
        <v>94</v>
      </c>
      <c r="AV8926" s="14" t="s">
        <v>92</v>
      </c>
      <c r="AW8926" s="14" t="s">
        <v>40</v>
      </c>
      <c r="AX8926" s="14" t="s">
        <v>84</v>
      </c>
      <c r="AY8926" s="171" t="s">
        <v>174</v>
      </c>
    </row>
    <row r="8927" spans="2:51" s="12" customFormat="1" x14ac:dyDescent="0.2">
      <c r="B8927" s="150"/>
      <c r="D8927" s="151" t="s">
        <v>197</v>
      </c>
      <c r="E8927" s="152" t="s">
        <v>1</v>
      </c>
      <c r="F8927" s="153" t="s">
        <v>1985</v>
      </c>
      <c r="H8927" s="154">
        <v>20.183</v>
      </c>
      <c r="I8927" s="155"/>
      <c r="L8927" s="150"/>
      <c r="M8927" s="156"/>
      <c r="T8927" s="157"/>
      <c r="AT8927" s="152" t="s">
        <v>197</v>
      </c>
      <c r="AU8927" s="152" t="s">
        <v>94</v>
      </c>
      <c r="AV8927" s="12" t="s">
        <v>94</v>
      </c>
      <c r="AW8927" s="12" t="s">
        <v>40</v>
      </c>
      <c r="AX8927" s="12" t="s">
        <v>84</v>
      </c>
      <c r="AY8927" s="152" t="s">
        <v>174</v>
      </c>
    </row>
    <row r="8928" spans="2:51" s="12" customFormat="1" x14ac:dyDescent="0.2">
      <c r="B8928" s="150"/>
      <c r="D8928" s="151" t="s">
        <v>197</v>
      </c>
      <c r="E8928" s="152" t="s">
        <v>1</v>
      </c>
      <c r="F8928" s="153" t="s">
        <v>1971</v>
      </c>
      <c r="H8928" s="154">
        <v>-1.98</v>
      </c>
      <c r="I8928" s="155"/>
      <c r="L8928" s="150"/>
      <c r="M8928" s="156"/>
      <c r="T8928" s="157"/>
      <c r="AT8928" s="152" t="s">
        <v>197</v>
      </c>
      <c r="AU8928" s="152" t="s">
        <v>94</v>
      </c>
      <c r="AV8928" s="12" t="s">
        <v>94</v>
      </c>
      <c r="AW8928" s="12" t="s">
        <v>40</v>
      </c>
      <c r="AX8928" s="12" t="s">
        <v>84</v>
      </c>
      <c r="AY8928" s="152" t="s">
        <v>174</v>
      </c>
    </row>
    <row r="8929" spans="2:51" s="14" customFormat="1" x14ac:dyDescent="0.2">
      <c r="B8929" s="170"/>
      <c r="D8929" s="151" t="s">
        <v>197</v>
      </c>
      <c r="E8929" s="171" t="s">
        <v>1</v>
      </c>
      <c r="F8929" s="172" t="s">
        <v>757</v>
      </c>
      <c r="H8929" s="171" t="s">
        <v>1</v>
      </c>
      <c r="I8929" s="173"/>
      <c r="L8929" s="170"/>
      <c r="M8929" s="174"/>
      <c r="T8929" s="175"/>
      <c r="AT8929" s="171" t="s">
        <v>197</v>
      </c>
      <c r="AU8929" s="171" t="s">
        <v>94</v>
      </c>
      <c r="AV8929" s="14" t="s">
        <v>92</v>
      </c>
      <c r="AW8929" s="14" t="s">
        <v>40</v>
      </c>
      <c r="AX8929" s="14" t="s">
        <v>84</v>
      </c>
      <c r="AY8929" s="171" t="s">
        <v>174</v>
      </c>
    </row>
    <row r="8930" spans="2:51" s="12" customFormat="1" x14ac:dyDescent="0.2">
      <c r="B8930" s="150"/>
      <c r="D8930" s="151" t="s">
        <v>197</v>
      </c>
      <c r="E8930" s="152" t="s">
        <v>1</v>
      </c>
      <c r="F8930" s="153" t="s">
        <v>1986</v>
      </c>
      <c r="H8930" s="154">
        <v>20.452000000000002</v>
      </c>
      <c r="I8930" s="155"/>
      <c r="L8930" s="150"/>
      <c r="M8930" s="156"/>
      <c r="T8930" s="157"/>
      <c r="AT8930" s="152" t="s">
        <v>197</v>
      </c>
      <c r="AU8930" s="152" t="s">
        <v>94</v>
      </c>
      <c r="AV8930" s="12" t="s">
        <v>94</v>
      </c>
      <c r="AW8930" s="12" t="s">
        <v>40</v>
      </c>
      <c r="AX8930" s="12" t="s">
        <v>84</v>
      </c>
      <c r="AY8930" s="152" t="s">
        <v>174</v>
      </c>
    </row>
    <row r="8931" spans="2:51" s="12" customFormat="1" x14ac:dyDescent="0.2">
      <c r="B8931" s="150"/>
      <c r="D8931" s="151" t="s">
        <v>197</v>
      </c>
      <c r="E8931" s="152" t="s">
        <v>1</v>
      </c>
      <c r="F8931" s="153" t="s">
        <v>1971</v>
      </c>
      <c r="H8931" s="154">
        <v>-1.98</v>
      </c>
      <c r="I8931" s="155"/>
      <c r="L8931" s="150"/>
      <c r="M8931" s="156"/>
      <c r="T8931" s="157"/>
      <c r="AT8931" s="152" t="s">
        <v>197</v>
      </c>
      <c r="AU8931" s="152" t="s">
        <v>94</v>
      </c>
      <c r="AV8931" s="12" t="s">
        <v>94</v>
      </c>
      <c r="AW8931" s="12" t="s">
        <v>40</v>
      </c>
      <c r="AX8931" s="12" t="s">
        <v>84</v>
      </c>
      <c r="AY8931" s="152" t="s">
        <v>174</v>
      </c>
    </row>
    <row r="8932" spans="2:51" s="14" customFormat="1" x14ac:dyDescent="0.2">
      <c r="B8932" s="170"/>
      <c r="D8932" s="151" t="s">
        <v>197</v>
      </c>
      <c r="E8932" s="171" t="s">
        <v>1</v>
      </c>
      <c r="F8932" s="172" t="s">
        <v>758</v>
      </c>
      <c r="H8932" s="171" t="s">
        <v>1</v>
      </c>
      <c r="I8932" s="173"/>
      <c r="L8932" s="170"/>
      <c r="M8932" s="174"/>
      <c r="T8932" s="175"/>
      <c r="AT8932" s="171" t="s">
        <v>197</v>
      </c>
      <c r="AU8932" s="171" t="s">
        <v>94</v>
      </c>
      <c r="AV8932" s="14" t="s">
        <v>92</v>
      </c>
      <c r="AW8932" s="14" t="s">
        <v>40</v>
      </c>
      <c r="AX8932" s="14" t="s">
        <v>84</v>
      </c>
      <c r="AY8932" s="171" t="s">
        <v>174</v>
      </c>
    </row>
    <row r="8933" spans="2:51" s="12" customFormat="1" x14ac:dyDescent="0.2">
      <c r="B8933" s="150"/>
      <c r="D8933" s="151" t="s">
        <v>197</v>
      </c>
      <c r="E8933" s="152" t="s">
        <v>1</v>
      </c>
      <c r="F8933" s="153" t="s">
        <v>1986</v>
      </c>
      <c r="H8933" s="154">
        <v>20.452000000000002</v>
      </c>
      <c r="I8933" s="155"/>
      <c r="L8933" s="150"/>
      <c r="M8933" s="156"/>
      <c r="T8933" s="157"/>
      <c r="AT8933" s="152" t="s">
        <v>197</v>
      </c>
      <c r="AU8933" s="152" t="s">
        <v>94</v>
      </c>
      <c r="AV8933" s="12" t="s">
        <v>94</v>
      </c>
      <c r="AW8933" s="12" t="s">
        <v>40</v>
      </c>
      <c r="AX8933" s="12" t="s">
        <v>84</v>
      </c>
      <c r="AY8933" s="152" t="s">
        <v>174</v>
      </c>
    </row>
    <row r="8934" spans="2:51" s="12" customFormat="1" x14ac:dyDescent="0.2">
      <c r="B8934" s="150"/>
      <c r="D8934" s="151" t="s">
        <v>197</v>
      </c>
      <c r="E8934" s="152" t="s">
        <v>1</v>
      </c>
      <c r="F8934" s="153" t="s">
        <v>1971</v>
      </c>
      <c r="H8934" s="154">
        <v>-1.98</v>
      </c>
      <c r="I8934" s="155"/>
      <c r="L8934" s="150"/>
      <c r="M8934" s="156"/>
      <c r="T8934" s="157"/>
      <c r="AT8934" s="152" t="s">
        <v>197</v>
      </c>
      <c r="AU8934" s="152" t="s">
        <v>94</v>
      </c>
      <c r="AV8934" s="12" t="s">
        <v>94</v>
      </c>
      <c r="AW8934" s="12" t="s">
        <v>40</v>
      </c>
      <c r="AX8934" s="12" t="s">
        <v>84</v>
      </c>
      <c r="AY8934" s="152" t="s">
        <v>174</v>
      </c>
    </row>
    <row r="8935" spans="2:51" s="14" customFormat="1" x14ac:dyDescent="0.2">
      <c r="B8935" s="170"/>
      <c r="D8935" s="151" t="s">
        <v>197</v>
      </c>
      <c r="E8935" s="171" t="s">
        <v>1</v>
      </c>
      <c r="F8935" s="172" t="s">
        <v>759</v>
      </c>
      <c r="H8935" s="171" t="s">
        <v>1</v>
      </c>
      <c r="I8935" s="173"/>
      <c r="L8935" s="170"/>
      <c r="M8935" s="174"/>
      <c r="T8935" s="175"/>
      <c r="AT8935" s="171" t="s">
        <v>197</v>
      </c>
      <c r="AU8935" s="171" t="s">
        <v>94</v>
      </c>
      <c r="AV8935" s="14" t="s">
        <v>92</v>
      </c>
      <c r="AW8935" s="14" t="s">
        <v>40</v>
      </c>
      <c r="AX8935" s="14" t="s">
        <v>84</v>
      </c>
      <c r="AY8935" s="171" t="s">
        <v>174</v>
      </c>
    </row>
    <row r="8936" spans="2:51" s="12" customFormat="1" x14ac:dyDescent="0.2">
      <c r="B8936" s="150"/>
      <c r="D8936" s="151" t="s">
        <v>197</v>
      </c>
      <c r="E8936" s="152" t="s">
        <v>1</v>
      </c>
      <c r="F8936" s="153" t="s">
        <v>1986</v>
      </c>
      <c r="H8936" s="154">
        <v>20.452000000000002</v>
      </c>
      <c r="I8936" s="155"/>
      <c r="L8936" s="150"/>
      <c r="M8936" s="156"/>
      <c r="T8936" s="157"/>
      <c r="AT8936" s="152" t="s">
        <v>197</v>
      </c>
      <c r="AU8936" s="152" t="s">
        <v>94</v>
      </c>
      <c r="AV8936" s="12" t="s">
        <v>94</v>
      </c>
      <c r="AW8936" s="12" t="s">
        <v>40</v>
      </c>
      <c r="AX8936" s="12" t="s">
        <v>84</v>
      </c>
      <c r="AY8936" s="152" t="s">
        <v>174</v>
      </c>
    </row>
    <row r="8937" spans="2:51" s="12" customFormat="1" x14ac:dyDescent="0.2">
      <c r="B8937" s="150"/>
      <c r="D8937" s="151" t="s">
        <v>197</v>
      </c>
      <c r="E8937" s="152" t="s">
        <v>1</v>
      </c>
      <c r="F8937" s="153" t="s">
        <v>1971</v>
      </c>
      <c r="H8937" s="154">
        <v>-1.98</v>
      </c>
      <c r="I8937" s="155"/>
      <c r="L8937" s="150"/>
      <c r="M8937" s="156"/>
      <c r="T8937" s="157"/>
      <c r="AT8937" s="152" t="s">
        <v>197</v>
      </c>
      <c r="AU8937" s="152" t="s">
        <v>94</v>
      </c>
      <c r="AV8937" s="12" t="s">
        <v>94</v>
      </c>
      <c r="AW8937" s="12" t="s">
        <v>40</v>
      </c>
      <c r="AX8937" s="12" t="s">
        <v>84</v>
      </c>
      <c r="AY8937" s="152" t="s">
        <v>174</v>
      </c>
    </row>
    <row r="8938" spans="2:51" s="14" customFormat="1" x14ac:dyDescent="0.2">
      <c r="B8938" s="170"/>
      <c r="D8938" s="151" t="s">
        <v>197</v>
      </c>
      <c r="E8938" s="171" t="s">
        <v>1</v>
      </c>
      <c r="F8938" s="172" t="s">
        <v>760</v>
      </c>
      <c r="H8938" s="171" t="s">
        <v>1</v>
      </c>
      <c r="I8938" s="173"/>
      <c r="L8938" s="170"/>
      <c r="M8938" s="174"/>
      <c r="T8938" s="175"/>
      <c r="AT8938" s="171" t="s">
        <v>197</v>
      </c>
      <c r="AU8938" s="171" t="s">
        <v>94</v>
      </c>
      <c r="AV8938" s="14" t="s">
        <v>92</v>
      </c>
      <c r="AW8938" s="14" t="s">
        <v>40</v>
      </c>
      <c r="AX8938" s="14" t="s">
        <v>84</v>
      </c>
      <c r="AY8938" s="171" t="s">
        <v>174</v>
      </c>
    </row>
    <row r="8939" spans="2:51" s="12" customFormat="1" x14ac:dyDescent="0.2">
      <c r="B8939" s="150"/>
      <c r="D8939" s="151" t="s">
        <v>197</v>
      </c>
      <c r="E8939" s="152" t="s">
        <v>1</v>
      </c>
      <c r="F8939" s="153" t="s">
        <v>1986</v>
      </c>
      <c r="H8939" s="154">
        <v>20.452000000000002</v>
      </c>
      <c r="I8939" s="155"/>
      <c r="L8939" s="150"/>
      <c r="M8939" s="156"/>
      <c r="T8939" s="157"/>
      <c r="AT8939" s="152" t="s">
        <v>197</v>
      </c>
      <c r="AU8939" s="152" t="s">
        <v>94</v>
      </c>
      <c r="AV8939" s="12" t="s">
        <v>94</v>
      </c>
      <c r="AW8939" s="12" t="s">
        <v>40</v>
      </c>
      <c r="AX8939" s="12" t="s">
        <v>84</v>
      </c>
      <c r="AY8939" s="152" t="s">
        <v>174</v>
      </c>
    </row>
    <row r="8940" spans="2:51" s="12" customFormat="1" x14ac:dyDescent="0.2">
      <c r="B8940" s="150"/>
      <c r="D8940" s="151" t="s">
        <v>197</v>
      </c>
      <c r="E8940" s="152" t="s">
        <v>1</v>
      </c>
      <c r="F8940" s="153" t="s">
        <v>1971</v>
      </c>
      <c r="H8940" s="154">
        <v>-1.98</v>
      </c>
      <c r="I8940" s="155"/>
      <c r="L8940" s="150"/>
      <c r="M8940" s="156"/>
      <c r="T8940" s="157"/>
      <c r="AT8940" s="152" t="s">
        <v>197</v>
      </c>
      <c r="AU8940" s="152" t="s">
        <v>94</v>
      </c>
      <c r="AV8940" s="12" t="s">
        <v>94</v>
      </c>
      <c r="AW8940" s="12" t="s">
        <v>40</v>
      </c>
      <c r="AX8940" s="12" t="s">
        <v>84</v>
      </c>
      <c r="AY8940" s="152" t="s">
        <v>174</v>
      </c>
    </row>
    <row r="8941" spans="2:51" s="14" customFormat="1" x14ac:dyDescent="0.2">
      <c r="B8941" s="170"/>
      <c r="D8941" s="151" t="s">
        <v>197</v>
      </c>
      <c r="E8941" s="171" t="s">
        <v>1</v>
      </c>
      <c r="F8941" s="172" t="s">
        <v>761</v>
      </c>
      <c r="H8941" s="171" t="s">
        <v>1</v>
      </c>
      <c r="I8941" s="173"/>
      <c r="L8941" s="170"/>
      <c r="M8941" s="174"/>
      <c r="T8941" s="175"/>
      <c r="AT8941" s="171" t="s">
        <v>197</v>
      </c>
      <c r="AU8941" s="171" t="s">
        <v>94</v>
      </c>
      <c r="AV8941" s="14" t="s">
        <v>92</v>
      </c>
      <c r="AW8941" s="14" t="s">
        <v>40</v>
      </c>
      <c r="AX8941" s="14" t="s">
        <v>84</v>
      </c>
      <c r="AY8941" s="171" t="s">
        <v>174</v>
      </c>
    </row>
    <row r="8942" spans="2:51" s="12" customFormat="1" x14ac:dyDescent="0.2">
      <c r="B8942" s="150"/>
      <c r="D8942" s="151" t="s">
        <v>197</v>
      </c>
      <c r="E8942" s="152" t="s">
        <v>1</v>
      </c>
      <c r="F8942" s="153" t="s">
        <v>1985</v>
      </c>
      <c r="H8942" s="154">
        <v>20.183</v>
      </c>
      <c r="I8942" s="155"/>
      <c r="L8942" s="150"/>
      <c r="M8942" s="156"/>
      <c r="T8942" s="157"/>
      <c r="AT8942" s="152" t="s">
        <v>197</v>
      </c>
      <c r="AU8942" s="152" t="s">
        <v>94</v>
      </c>
      <c r="AV8942" s="12" t="s">
        <v>94</v>
      </c>
      <c r="AW8942" s="12" t="s">
        <v>40</v>
      </c>
      <c r="AX8942" s="12" t="s">
        <v>84</v>
      </c>
      <c r="AY8942" s="152" t="s">
        <v>174</v>
      </c>
    </row>
    <row r="8943" spans="2:51" s="12" customFormat="1" x14ac:dyDescent="0.2">
      <c r="B8943" s="150"/>
      <c r="D8943" s="151" t="s">
        <v>197</v>
      </c>
      <c r="E8943" s="152" t="s">
        <v>1</v>
      </c>
      <c r="F8943" s="153" t="s">
        <v>1971</v>
      </c>
      <c r="H8943" s="154">
        <v>-1.98</v>
      </c>
      <c r="I8943" s="155"/>
      <c r="L8943" s="150"/>
      <c r="M8943" s="156"/>
      <c r="T8943" s="157"/>
      <c r="AT8943" s="152" t="s">
        <v>197</v>
      </c>
      <c r="AU8943" s="152" t="s">
        <v>94</v>
      </c>
      <c r="AV8943" s="12" t="s">
        <v>94</v>
      </c>
      <c r="AW8943" s="12" t="s">
        <v>40</v>
      </c>
      <c r="AX8943" s="12" t="s">
        <v>84</v>
      </c>
      <c r="AY8943" s="152" t="s">
        <v>174</v>
      </c>
    </row>
    <row r="8944" spans="2:51" s="14" customFormat="1" x14ac:dyDescent="0.2">
      <c r="B8944" s="170"/>
      <c r="D8944" s="151" t="s">
        <v>197</v>
      </c>
      <c r="E8944" s="171" t="s">
        <v>1</v>
      </c>
      <c r="F8944" s="172" t="s">
        <v>762</v>
      </c>
      <c r="H8944" s="171" t="s">
        <v>1</v>
      </c>
      <c r="I8944" s="173"/>
      <c r="L8944" s="170"/>
      <c r="M8944" s="174"/>
      <c r="T8944" s="175"/>
      <c r="AT8944" s="171" t="s">
        <v>197</v>
      </c>
      <c r="AU8944" s="171" t="s">
        <v>94</v>
      </c>
      <c r="AV8944" s="14" t="s">
        <v>92</v>
      </c>
      <c r="AW8944" s="14" t="s">
        <v>40</v>
      </c>
      <c r="AX8944" s="14" t="s">
        <v>84</v>
      </c>
      <c r="AY8944" s="171" t="s">
        <v>174</v>
      </c>
    </row>
    <row r="8945" spans="2:51" s="12" customFormat="1" x14ac:dyDescent="0.2">
      <c r="B8945" s="150"/>
      <c r="D8945" s="151" t="s">
        <v>197</v>
      </c>
      <c r="E8945" s="152" t="s">
        <v>1</v>
      </c>
      <c r="F8945" s="153" t="s">
        <v>1985</v>
      </c>
      <c r="H8945" s="154">
        <v>20.183</v>
      </c>
      <c r="I8945" s="155"/>
      <c r="L8945" s="150"/>
      <c r="M8945" s="156"/>
      <c r="T8945" s="157"/>
      <c r="AT8945" s="152" t="s">
        <v>197</v>
      </c>
      <c r="AU8945" s="152" t="s">
        <v>94</v>
      </c>
      <c r="AV8945" s="12" t="s">
        <v>94</v>
      </c>
      <c r="AW8945" s="12" t="s">
        <v>40</v>
      </c>
      <c r="AX8945" s="12" t="s">
        <v>84</v>
      </c>
      <c r="AY8945" s="152" t="s">
        <v>174</v>
      </c>
    </row>
    <row r="8946" spans="2:51" s="12" customFormat="1" x14ac:dyDescent="0.2">
      <c r="B8946" s="150"/>
      <c r="D8946" s="151" t="s">
        <v>197</v>
      </c>
      <c r="E8946" s="152" t="s">
        <v>1</v>
      </c>
      <c r="F8946" s="153" t="s">
        <v>1971</v>
      </c>
      <c r="H8946" s="154">
        <v>-1.98</v>
      </c>
      <c r="I8946" s="155"/>
      <c r="L8946" s="150"/>
      <c r="M8946" s="156"/>
      <c r="T8946" s="157"/>
      <c r="AT8946" s="152" t="s">
        <v>197</v>
      </c>
      <c r="AU8946" s="152" t="s">
        <v>94</v>
      </c>
      <c r="AV8946" s="12" t="s">
        <v>94</v>
      </c>
      <c r="AW8946" s="12" t="s">
        <v>40</v>
      </c>
      <c r="AX8946" s="12" t="s">
        <v>84</v>
      </c>
      <c r="AY8946" s="152" t="s">
        <v>174</v>
      </c>
    </row>
    <row r="8947" spans="2:51" s="14" customFormat="1" x14ac:dyDescent="0.2">
      <c r="B8947" s="170"/>
      <c r="D8947" s="151" t="s">
        <v>197</v>
      </c>
      <c r="E8947" s="171" t="s">
        <v>1</v>
      </c>
      <c r="F8947" s="172" t="s">
        <v>763</v>
      </c>
      <c r="H8947" s="171" t="s">
        <v>1</v>
      </c>
      <c r="I8947" s="173"/>
      <c r="L8947" s="170"/>
      <c r="M8947" s="174"/>
      <c r="T8947" s="175"/>
      <c r="AT8947" s="171" t="s">
        <v>197</v>
      </c>
      <c r="AU8947" s="171" t="s">
        <v>94</v>
      </c>
      <c r="AV8947" s="14" t="s">
        <v>92</v>
      </c>
      <c r="AW8947" s="14" t="s">
        <v>40</v>
      </c>
      <c r="AX8947" s="14" t="s">
        <v>84</v>
      </c>
      <c r="AY8947" s="171" t="s">
        <v>174</v>
      </c>
    </row>
    <row r="8948" spans="2:51" s="12" customFormat="1" x14ac:dyDescent="0.2">
      <c r="B8948" s="150"/>
      <c r="D8948" s="151" t="s">
        <v>197</v>
      </c>
      <c r="E8948" s="152" t="s">
        <v>1</v>
      </c>
      <c r="F8948" s="153" t="s">
        <v>1986</v>
      </c>
      <c r="H8948" s="154">
        <v>20.452000000000002</v>
      </c>
      <c r="I8948" s="155"/>
      <c r="L8948" s="150"/>
      <c r="M8948" s="156"/>
      <c r="T8948" s="157"/>
      <c r="AT8948" s="152" t="s">
        <v>197</v>
      </c>
      <c r="AU8948" s="152" t="s">
        <v>94</v>
      </c>
      <c r="AV8948" s="12" t="s">
        <v>94</v>
      </c>
      <c r="AW8948" s="12" t="s">
        <v>40</v>
      </c>
      <c r="AX8948" s="12" t="s">
        <v>84</v>
      </c>
      <c r="AY8948" s="152" t="s">
        <v>174</v>
      </c>
    </row>
    <row r="8949" spans="2:51" s="12" customFormat="1" x14ac:dyDescent="0.2">
      <c r="B8949" s="150"/>
      <c r="D8949" s="151" t="s">
        <v>197</v>
      </c>
      <c r="E8949" s="152" t="s">
        <v>1</v>
      </c>
      <c r="F8949" s="153" t="s">
        <v>1971</v>
      </c>
      <c r="H8949" s="154">
        <v>-1.98</v>
      </c>
      <c r="I8949" s="155"/>
      <c r="L8949" s="150"/>
      <c r="M8949" s="156"/>
      <c r="T8949" s="157"/>
      <c r="AT8949" s="152" t="s">
        <v>197</v>
      </c>
      <c r="AU8949" s="152" t="s">
        <v>94</v>
      </c>
      <c r="AV8949" s="12" t="s">
        <v>94</v>
      </c>
      <c r="AW8949" s="12" t="s">
        <v>40</v>
      </c>
      <c r="AX8949" s="12" t="s">
        <v>84</v>
      </c>
      <c r="AY8949" s="152" t="s">
        <v>174</v>
      </c>
    </row>
    <row r="8950" spans="2:51" s="14" customFormat="1" x14ac:dyDescent="0.2">
      <c r="B8950" s="170"/>
      <c r="D8950" s="151" t="s">
        <v>197</v>
      </c>
      <c r="E8950" s="171" t="s">
        <v>1</v>
      </c>
      <c r="F8950" s="172" t="s">
        <v>764</v>
      </c>
      <c r="H8950" s="171" t="s">
        <v>1</v>
      </c>
      <c r="I8950" s="173"/>
      <c r="L8950" s="170"/>
      <c r="M8950" s="174"/>
      <c r="T8950" s="175"/>
      <c r="AT8950" s="171" t="s">
        <v>197</v>
      </c>
      <c r="AU8950" s="171" t="s">
        <v>94</v>
      </c>
      <c r="AV8950" s="14" t="s">
        <v>92</v>
      </c>
      <c r="AW8950" s="14" t="s">
        <v>40</v>
      </c>
      <c r="AX8950" s="14" t="s">
        <v>84</v>
      </c>
      <c r="AY8950" s="171" t="s">
        <v>174</v>
      </c>
    </row>
    <row r="8951" spans="2:51" s="12" customFormat="1" x14ac:dyDescent="0.2">
      <c r="B8951" s="150"/>
      <c r="D8951" s="151" t="s">
        <v>197</v>
      </c>
      <c r="E8951" s="152" t="s">
        <v>1</v>
      </c>
      <c r="F8951" s="153" t="s">
        <v>1986</v>
      </c>
      <c r="H8951" s="154">
        <v>20.452000000000002</v>
      </c>
      <c r="I8951" s="155"/>
      <c r="L8951" s="150"/>
      <c r="M8951" s="156"/>
      <c r="T8951" s="157"/>
      <c r="AT8951" s="152" t="s">
        <v>197</v>
      </c>
      <c r="AU8951" s="152" t="s">
        <v>94</v>
      </c>
      <c r="AV8951" s="12" t="s">
        <v>94</v>
      </c>
      <c r="AW8951" s="12" t="s">
        <v>40</v>
      </c>
      <c r="AX8951" s="12" t="s">
        <v>84</v>
      </c>
      <c r="AY8951" s="152" t="s">
        <v>174</v>
      </c>
    </row>
    <row r="8952" spans="2:51" s="12" customFormat="1" x14ac:dyDescent="0.2">
      <c r="B8952" s="150"/>
      <c r="D8952" s="151" t="s">
        <v>197</v>
      </c>
      <c r="E8952" s="152" t="s">
        <v>1</v>
      </c>
      <c r="F8952" s="153" t="s">
        <v>1971</v>
      </c>
      <c r="H8952" s="154">
        <v>-1.98</v>
      </c>
      <c r="I8952" s="155"/>
      <c r="L8952" s="150"/>
      <c r="M8952" s="156"/>
      <c r="T8952" s="157"/>
      <c r="AT8952" s="152" t="s">
        <v>197</v>
      </c>
      <c r="AU8952" s="152" t="s">
        <v>94</v>
      </c>
      <c r="AV8952" s="12" t="s">
        <v>94</v>
      </c>
      <c r="AW8952" s="12" t="s">
        <v>40</v>
      </c>
      <c r="AX8952" s="12" t="s">
        <v>84</v>
      </c>
      <c r="AY8952" s="152" t="s">
        <v>174</v>
      </c>
    </row>
    <row r="8953" spans="2:51" s="14" customFormat="1" x14ac:dyDescent="0.2">
      <c r="B8953" s="170"/>
      <c r="D8953" s="151" t="s">
        <v>197</v>
      </c>
      <c r="E8953" s="171" t="s">
        <v>1</v>
      </c>
      <c r="F8953" s="172" t="s">
        <v>765</v>
      </c>
      <c r="H8953" s="171" t="s">
        <v>1</v>
      </c>
      <c r="I8953" s="173"/>
      <c r="L8953" s="170"/>
      <c r="M8953" s="174"/>
      <c r="T8953" s="175"/>
      <c r="AT8953" s="171" t="s">
        <v>197</v>
      </c>
      <c r="AU8953" s="171" t="s">
        <v>94</v>
      </c>
      <c r="AV8953" s="14" t="s">
        <v>92</v>
      </c>
      <c r="AW8953" s="14" t="s">
        <v>40</v>
      </c>
      <c r="AX8953" s="14" t="s">
        <v>84</v>
      </c>
      <c r="AY8953" s="171" t="s">
        <v>174</v>
      </c>
    </row>
    <row r="8954" spans="2:51" s="12" customFormat="1" x14ac:dyDescent="0.2">
      <c r="B8954" s="150"/>
      <c r="D8954" s="151" t="s">
        <v>197</v>
      </c>
      <c r="E8954" s="152" t="s">
        <v>1</v>
      </c>
      <c r="F8954" s="153" t="s">
        <v>1986</v>
      </c>
      <c r="H8954" s="154">
        <v>20.452000000000002</v>
      </c>
      <c r="I8954" s="155"/>
      <c r="L8954" s="150"/>
      <c r="M8954" s="156"/>
      <c r="T8954" s="157"/>
      <c r="AT8954" s="152" t="s">
        <v>197</v>
      </c>
      <c r="AU8954" s="152" t="s">
        <v>94</v>
      </c>
      <c r="AV8954" s="12" t="s">
        <v>94</v>
      </c>
      <c r="AW8954" s="12" t="s">
        <v>40</v>
      </c>
      <c r="AX8954" s="12" t="s">
        <v>84</v>
      </c>
      <c r="AY8954" s="152" t="s">
        <v>174</v>
      </c>
    </row>
    <row r="8955" spans="2:51" s="12" customFormat="1" x14ac:dyDescent="0.2">
      <c r="B8955" s="150"/>
      <c r="D8955" s="151" t="s">
        <v>197</v>
      </c>
      <c r="E8955" s="152" t="s">
        <v>1</v>
      </c>
      <c r="F8955" s="153" t="s">
        <v>1971</v>
      </c>
      <c r="H8955" s="154">
        <v>-1.98</v>
      </c>
      <c r="I8955" s="155"/>
      <c r="L8955" s="150"/>
      <c r="M8955" s="156"/>
      <c r="T8955" s="157"/>
      <c r="AT8955" s="152" t="s">
        <v>197</v>
      </c>
      <c r="AU8955" s="152" t="s">
        <v>94</v>
      </c>
      <c r="AV8955" s="12" t="s">
        <v>94</v>
      </c>
      <c r="AW8955" s="12" t="s">
        <v>40</v>
      </c>
      <c r="AX8955" s="12" t="s">
        <v>84</v>
      </c>
      <c r="AY8955" s="152" t="s">
        <v>174</v>
      </c>
    </row>
    <row r="8956" spans="2:51" s="14" customFormat="1" x14ac:dyDescent="0.2">
      <c r="B8956" s="170"/>
      <c r="D8956" s="151" t="s">
        <v>197</v>
      </c>
      <c r="E8956" s="171" t="s">
        <v>1</v>
      </c>
      <c r="F8956" s="172" t="s">
        <v>766</v>
      </c>
      <c r="H8956" s="171" t="s">
        <v>1</v>
      </c>
      <c r="I8956" s="173"/>
      <c r="L8956" s="170"/>
      <c r="M8956" s="174"/>
      <c r="T8956" s="175"/>
      <c r="AT8956" s="171" t="s">
        <v>197</v>
      </c>
      <c r="AU8956" s="171" t="s">
        <v>94</v>
      </c>
      <c r="AV8956" s="14" t="s">
        <v>92</v>
      </c>
      <c r="AW8956" s="14" t="s">
        <v>40</v>
      </c>
      <c r="AX8956" s="14" t="s">
        <v>84</v>
      </c>
      <c r="AY8956" s="171" t="s">
        <v>174</v>
      </c>
    </row>
    <row r="8957" spans="2:51" s="12" customFormat="1" x14ac:dyDescent="0.2">
      <c r="B8957" s="150"/>
      <c r="D8957" s="151" t="s">
        <v>197</v>
      </c>
      <c r="E8957" s="152" t="s">
        <v>1</v>
      </c>
      <c r="F8957" s="153" t="s">
        <v>1986</v>
      </c>
      <c r="H8957" s="154">
        <v>20.452000000000002</v>
      </c>
      <c r="I8957" s="155"/>
      <c r="L8957" s="150"/>
      <c r="M8957" s="156"/>
      <c r="T8957" s="157"/>
      <c r="AT8957" s="152" t="s">
        <v>197</v>
      </c>
      <c r="AU8957" s="152" t="s">
        <v>94</v>
      </c>
      <c r="AV8957" s="12" t="s">
        <v>94</v>
      </c>
      <c r="AW8957" s="12" t="s">
        <v>40</v>
      </c>
      <c r="AX8957" s="12" t="s">
        <v>84</v>
      </c>
      <c r="AY8957" s="152" t="s">
        <v>174</v>
      </c>
    </row>
    <row r="8958" spans="2:51" s="12" customFormat="1" x14ac:dyDescent="0.2">
      <c r="B8958" s="150"/>
      <c r="D8958" s="151" t="s">
        <v>197</v>
      </c>
      <c r="E8958" s="152" t="s">
        <v>1</v>
      </c>
      <c r="F8958" s="153" t="s">
        <v>1971</v>
      </c>
      <c r="H8958" s="154">
        <v>-1.98</v>
      </c>
      <c r="I8958" s="155"/>
      <c r="L8958" s="150"/>
      <c r="M8958" s="156"/>
      <c r="T8958" s="157"/>
      <c r="AT8958" s="152" t="s">
        <v>197</v>
      </c>
      <c r="AU8958" s="152" t="s">
        <v>94</v>
      </c>
      <c r="AV8958" s="12" t="s">
        <v>94</v>
      </c>
      <c r="AW8958" s="12" t="s">
        <v>40</v>
      </c>
      <c r="AX8958" s="12" t="s">
        <v>84</v>
      </c>
      <c r="AY8958" s="152" t="s">
        <v>174</v>
      </c>
    </row>
    <row r="8959" spans="2:51" s="14" customFormat="1" x14ac:dyDescent="0.2">
      <c r="B8959" s="170"/>
      <c r="D8959" s="151" t="s">
        <v>197</v>
      </c>
      <c r="E8959" s="171" t="s">
        <v>1</v>
      </c>
      <c r="F8959" s="172" t="s">
        <v>767</v>
      </c>
      <c r="H8959" s="171" t="s">
        <v>1</v>
      </c>
      <c r="I8959" s="173"/>
      <c r="L8959" s="170"/>
      <c r="M8959" s="174"/>
      <c r="T8959" s="175"/>
      <c r="AT8959" s="171" t="s">
        <v>197</v>
      </c>
      <c r="AU8959" s="171" t="s">
        <v>94</v>
      </c>
      <c r="AV8959" s="14" t="s">
        <v>92</v>
      </c>
      <c r="AW8959" s="14" t="s">
        <v>40</v>
      </c>
      <c r="AX8959" s="14" t="s">
        <v>84</v>
      </c>
      <c r="AY8959" s="171" t="s">
        <v>174</v>
      </c>
    </row>
    <row r="8960" spans="2:51" s="12" customFormat="1" x14ac:dyDescent="0.2">
      <c r="B8960" s="150"/>
      <c r="D8960" s="151" t="s">
        <v>197</v>
      </c>
      <c r="E8960" s="152" t="s">
        <v>1</v>
      </c>
      <c r="F8960" s="153" t="s">
        <v>1985</v>
      </c>
      <c r="H8960" s="154">
        <v>20.183</v>
      </c>
      <c r="I8960" s="155"/>
      <c r="L8960" s="150"/>
      <c r="M8960" s="156"/>
      <c r="T8960" s="157"/>
      <c r="AT8960" s="152" t="s">
        <v>197</v>
      </c>
      <c r="AU8960" s="152" t="s">
        <v>94</v>
      </c>
      <c r="AV8960" s="12" t="s">
        <v>94</v>
      </c>
      <c r="AW8960" s="12" t="s">
        <v>40</v>
      </c>
      <c r="AX8960" s="12" t="s">
        <v>84</v>
      </c>
      <c r="AY8960" s="152" t="s">
        <v>174</v>
      </c>
    </row>
    <row r="8961" spans="2:65" s="12" customFormat="1" x14ac:dyDescent="0.2">
      <c r="B8961" s="150"/>
      <c r="D8961" s="151" t="s">
        <v>197</v>
      </c>
      <c r="E8961" s="152" t="s">
        <v>1</v>
      </c>
      <c r="F8961" s="153" t="s">
        <v>1971</v>
      </c>
      <c r="H8961" s="154">
        <v>-1.98</v>
      </c>
      <c r="I8961" s="155"/>
      <c r="L8961" s="150"/>
      <c r="M8961" s="156"/>
      <c r="T8961" s="157"/>
      <c r="AT8961" s="152" t="s">
        <v>197</v>
      </c>
      <c r="AU8961" s="152" t="s">
        <v>94</v>
      </c>
      <c r="AV8961" s="12" t="s">
        <v>94</v>
      </c>
      <c r="AW8961" s="12" t="s">
        <v>40</v>
      </c>
      <c r="AX8961" s="12" t="s">
        <v>84</v>
      </c>
      <c r="AY8961" s="152" t="s">
        <v>174</v>
      </c>
    </row>
    <row r="8962" spans="2:65" s="13" customFormat="1" x14ac:dyDescent="0.2">
      <c r="B8962" s="158"/>
      <c r="D8962" s="151" t="s">
        <v>197</v>
      </c>
      <c r="E8962" s="159" t="s">
        <v>1</v>
      </c>
      <c r="F8962" s="160" t="s">
        <v>199</v>
      </c>
      <c r="H8962" s="161">
        <v>491.51499999999976</v>
      </c>
      <c r="I8962" s="162"/>
      <c r="L8962" s="158"/>
      <c r="M8962" s="163"/>
      <c r="T8962" s="164"/>
      <c r="AT8962" s="159" t="s">
        <v>197</v>
      </c>
      <c r="AU8962" s="159" t="s">
        <v>94</v>
      </c>
      <c r="AV8962" s="13" t="s">
        <v>182</v>
      </c>
      <c r="AW8962" s="13" t="s">
        <v>40</v>
      </c>
      <c r="AX8962" s="13" t="s">
        <v>92</v>
      </c>
      <c r="AY8962" s="159" t="s">
        <v>174</v>
      </c>
    </row>
    <row r="8963" spans="2:65" s="1" customFormat="1" ht="24.2" customHeight="1" x14ac:dyDescent="0.2">
      <c r="B8963" s="33"/>
      <c r="C8963" s="137" t="s">
        <v>4592</v>
      </c>
      <c r="D8963" s="137" t="s">
        <v>177</v>
      </c>
      <c r="E8963" s="138" t="s">
        <v>4593</v>
      </c>
      <c r="F8963" s="139" t="s">
        <v>4594</v>
      </c>
      <c r="G8963" s="140" t="s">
        <v>249</v>
      </c>
      <c r="H8963" s="141">
        <v>106.944</v>
      </c>
      <c r="I8963" s="142"/>
      <c r="J8963" s="143">
        <f>ROUND(I8963*H8963,2)</f>
        <v>0</v>
      </c>
      <c r="K8963" s="139" t="s">
        <v>181</v>
      </c>
      <c r="L8963" s="33"/>
      <c r="M8963" s="144" t="s">
        <v>1</v>
      </c>
      <c r="N8963" s="145" t="s">
        <v>50</v>
      </c>
      <c r="P8963" s="146">
        <f>O8963*H8963</f>
        <v>0</v>
      </c>
      <c r="Q8963" s="146">
        <v>1.5E-3</v>
      </c>
      <c r="R8963" s="146">
        <f>Q8963*H8963</f>
        <v>0.160416</v>
      </c>
      <c r="S8963" s="146">
        <v>0</v>
      </c>
      <c r="T8963" s="147">
        <f>S8963*H8963</f>
        <v>0</v>
      </c>
      <c r="AR8963" s="148" t="s">
        <v>330</v>
      </c>
      <c r="AT8963" s="148" t="s">
        <v>177</v>
      </c>
      <c r="AU8963" s="148" t="s">
        <v>94</v>
      </c>
      <c r="AY8963" s="17" t="s">
        <v>174</v>
      </c>
      <c r="BE8963" s="149">
        <f>IF(N8963="základní",J8963,0)</f>
        <v>0</v>
      </c>
      <c r="BF8963" s="149">
        <f>IF(N8963="snížená",J8963,0)</f>
        <v>0</v>
      </c>
      <c r="BG8963" s="149">
        <f>IF(N8963="zákl. přenesená",J8963,0)</f>
        <v>0</v>
      </c>
      <c r="BH8963" s="149">
        <f>IF(N8963="sníž. přenesená",J8963,0)</f>
        <v>0</v>
      </c>
      <c r="BI8963" s="149">
        <f>IF(N8963="nulová",J8963,0)</f>
        <v>0</v>
      </c>
      <c r="BJ8963" s="17" t="s">
        <v>94</v>
      </c>
      <c r="BK8963" s="149">
        <f>ROUND(I8963*H8963,2)</f>
        <v>0</v>
      </c>
      <c r="BL8963" s="17" t="s">
        <v>330</v>
      </c>
      <c r="BM8963" s="148" t="s">
        <v>4595</v>
      </c>
    </row>
    <row r="8964" spans="2:65" s="1" customFormat="1" ht="87.75" x14ac:dyDescent="0.2">
      <c r="B8964" s="33"/>
      <c r="D8964" s="151" t="s">
        <v>325</v>
      </c>
      <c r="F8964" s="186" t="s">
        <v>4422</v>
      </c>
      <c r="I8964" s="187"/>
      <c r="L8964" s="33"/>
      <c r="M8964" s="188"/>
      <c r="T8964" s="57"/>
      <c r="AT8964" s="17" t="s">
        <v>325</v>
      </c>
      <c r="AU8964" s="17" t="s">
        <v>94</v>
      </c>
    </row>
    <row r="8965" spans="2:65" s="14" customFormat="1" x14ac:dyDescent="0.2">
      <c r="B8965" s="170"/>
      <c r="D8965" s="151" t="s">
        <v>197</v>
      </c>
      <c r="E8965" s="171" t="s">
        <v>1</v>
      </c>
      <c r="F8965" s="172" t="s">
        <v>1969</v>
      </c>
      <c r="H8965" s="171" t="s">
        <v>1</v>
      </c>
      <c r="I8965" s="173"/>
      <c r="L8965" s="170"/>
      <c r="M8965" s="174"/>
      <c r="T8965" s="175"/>
      <c r="AT8965" s="171" t="s">
        <v>197</v>
      </c>
      <c r="AU8965" s="171" t="s">
        <v>94</v>
      </c>
      <c r="AV8965" s="14" t="s">
        <v>92</v>
      </c>
      <c r="AW8965" s="14" t="s">
        <v>40</v>
      </c>
      <c r="AX8965" s="14" t="s">
        <v>84</v>
      </c>
      <c r="AY8965" s="171" t="s">
        <v>174</v>
      </c>
    </row>
    <row r="8966" spans="2:65" s="14" customFormat="1" x14ac:dyDescent="0.2">
      <c r="B8966" s="170"/>
      <c r="D8966" s="151" t="s">
        <v>197</v>
      </c>
      <c r="E8966" s="171" t="s">
        <v>1</v>
      </c>
      <c r="F8966" s="172" t="s">
        <v>681</v>
      </c>
      <c r="H8966" s="171" t="s">
        <v>1</v>
      </c>
      <c r="I8966" s="173"/>
      <c r="L8966" s="170"/>
      <c r="M8966" s="174"/>
      <c r="T8966" s="175"/>
      <c r="AT8966" s="171" t="s">
        <v>197</v>
      </c>
      <c r="AU8966" s="171" t="s">
        <v>94</v>
      </c>
      <c r="AV8966" s="14" t="s">
        <v>92</v>
      </c>
      <c r="AW8966" s="14" t="s">
        <v>40</v>
      </c>
      <c r="AX8966" s="14" t="s">
        <v>84</v>
      </c>
      <c r="AY8966" s="171" t="s">
        <v>174</v>
      </c>
    </row>
    <row r="8967" spans="2:65" s="12" customFormat="1" x14ac:dyDescent="0.2">
      <c r="B8967" s="150"/>
      <c r="D8967" s="151" t="s">
        <v>197</v>
      </c>
      <c r="E8967" s="152" t="s">
        <v>1</v>
      </c>
      <c r="F8967" s="153" t="s">
        <v>4596</v>
      </c>
      <c r="H8967" s="154">
        <v>1.3740000000000001</v>
      </c>
      <c r="I8967" s="155"/>
      <c r="L8967" s="150"/>
      <c r="M8967" s="156"/>
      <c r="T8967" s="157"/>
      <c r="AT8967" s="152" t="s">
        <v>197</v>
      </c>
      <c r="AU8967" s="152" t="s">
        <v>94</v>
      </c>
      <c r="AV8967" s="12" t="s">
        <v>94</v>
      </c>
      <c r="AW8967" s="12" t="s">
        <v>40</v>
      </c>
      <c r="AX8967" s="12" t="s">
        <v>84</v>
      </c>
      <c r="AY8967" s="152" t="s">
        <v>174</v>
      </c>
    </row>
    <row r="8968" spans="2:65" s="12" customFormat="1" x14ac:dyDescent="0.2">
      <c r="B8968" s="150"/>
      <c r="D8968" s="151" t="s">
        <v>197</v>
      </c>
      <c r="E8968" s="152" t="s">
        <v>1</v>
      </c>
      <c r="F8968" s="153" t="s">
        <v>4597</v>
      </c>
      <c r="H8968" s="154">
        <v>-0.13500000000000001</v>
      </c>
      <c r="I8968" s="155"/>
      <c r="L8968" s="150"/>
      <c r="M8968" s="156"/>
      <c r="T8968" s="157"/>
      <c r="AT8968" s="152" t="s">
        <v>197</v>
      </c>
      <c r="AU8968" s="152" t="s">
        <v>94</v>
      </c>
      <c r="AV8968" s="12" t="s">
        <v>94</v>
      </c>
      <c r="AW8968" s="12" t="s">
        <v>40</v>
      </c>
      <c r="AX8968" s="12" t="s">
        <v>84</v>
      </c>
      <c r="AY8968" s="152" t="s">
        <v>174</v>
      </c>
    </row>
    <row r="8969" spans="2:65" s="14" customFormat="1" x14ac:dyDescent="0.2">
      <c r="B8969" s="170"/>
      <c r="D8969" s="151" t="s">
        <v>197</v>
      </c>
      <c r="E8969" s="171" t="s">
        <v>1</v>
      </c>
      <c r="F8969" s="172" t="s">
        <v>683</v>
      </c>
      <c r="H8969" s="171" t="s">
        <v>1</v>
      </c>
      <c r="I8969" s="173"/>
      <c r="L8969" s="170"/>
      <c r="M8969" s="174"/>
      <c r="T8969" s="175"/>
      <c r="AT8969" s="171" t="s">
        <v>197</v>
      </c>
      <c r="AU8969" s="171" t="s">
        <v>94</v>
      </c>
      <c r="AV8969" s="14" t="s">
        <v>92</v>
      </c>
      <c r="AW8969" s="14" t="s">
        <v>40</v>
      </c>
      <c r="AX8969" s="14" t="s">
        <v>84</v>
      </c>
      <c r="AY8969" s="171" t="s">
        <v>174</v>
      </c>
    </row>
    <row r="8970" spans="2:65" s="12" customFormat="1" x14ac:dyDescent="0.2">
      <c r="B8970" s="150"/>
      <c r="D8970" s="151" t="s">
        <v>197</v>
      </c>
      <c r="E8970" s="152" t="s">
        <v>1</v>
      </c>
      <c r="F8970" s="153" t="s">
        <v>4598</v>
      </c>
      <c r="H8970" s="154">
        <v>1.0069999999999999</v>
      </c>
      <c r="I8970" s="155"/>
      <c r="L8970" s="150"/>
      <c r="M8970" s="156"/>
      <c r="T8970" s="157"/>
      <c r="AT8970" s="152" t="s">
        <v>197</v>
      </c>
      <c r="AU8970" s="152" t="s">
        <v>94</v>
      </c>
      <c r="AV8970" s="12" t="s">
        <v>94</v>
      </c>
      <c r="AW8970" s="12" t="s">
        <v>40</v>
      </c>
      <c r="AX8970" s="12" t="s">
        <v>84</v>
      </c>
      <c r="AY8970" s="152" t="s">
        <v>174</v>
      </c>
    </row>
    <row r="8971" spans="2:65" s="12" customFormat="1" x14ac:dyDescent="0.2">
      <c r="B8971" s="150"/>
      <c r="D8971" s="151" t="s">
        <v>197</v>
      </c>
      <c r="E8971" s="152" t="s">
        <v>1</v>
      </c>
      <c r="F8971" s="153" t="s">
        <v>4599</v>
      </c>
      <c r="H8971" s="154">
        <v>-0.105</v>
      </c>
      <c r="I8971" s="155"/>
      <c r="L8971" s="150"/>
      <c r="M8971" s="156"/>
      <c r="T8971" s="157"/>
      <c r="AT8971" s="152" t="s">
        <v>197</v>
      </c>
      <c r="AU8971" s="152" t="s">
        <v>94</v>
      </c>
      <c r="AV8971" s="12" t="s">
        <v>94</v>
      </c>
      <c r="AW8971" s="12" t="s">
        <v>40</v>
      </c>
      <c r="AX8971" s="12" t="s">
        <v>84</v>
      </c>
      <c r="AY8971" s="152" t="s">
        <v>174</v>
      </c>
    </row>
    <row r="8972" spans="2:65" s="14" customFormat="1" x14ac:dyDescent="0.2">
      <c r="B8972" s="170"/>
      <c r="D8972" s="151" t="s">
        <v>197</v>
      </c>
      <c r="E8972" s="171" t="s">
        <v>1</v>
      </c>
      <c r="F8972" s="172" t="s">
        <v>685</v>
      </c>
      <c r="H8972" s="171" t="s">
        <v>1</v>
      </c>
      <c r="I8972" s="173"/>
      <c r="L8972" s="170"/>
      <c r="M8972" s="174"/>
      <c r="T8972" s="175"/>
      <c r="AT8972" s="171" t="s">
        <v>197</v>
      </c>
      <c r="AU8972" s="171" t="s">
        <v>94</v>
      </c>
      <c r="AV8972" s="14" t="s">
        <v>92</v>
      </c>
      <c r="AW8972" s="14" t="s">
        <v>40</v>
      </c>
      <c r="AX8972" s="14" t="s">
        <v>84</v>
      </c>
      <c r="AY8972" s="171" t="s">
        <v>174</v>
      </c>
    </row>
    <row r="8973" spans="2:65" s="12" customFormat="1" x14ac:dyDescent="0.2">
      <c r="B8973" s="150"/>
      <c r="D8973" s="151" t="s">
        <v>197</v>
      </c>
      <c r="E8973" s="152" t="s">
        <v>1</v>
      </c>
      <c r="F8973" s="153" t="s">
        <v>4600</v>
      </c>
      <c r="H8973" s="154">
        <v>1.5780000000000001</v>
      </c>
      <c r="I8973" s="155"/>
      <c r="L8973" s="150"/>
      <c r="M8973" s="156"/>
      <c r="T8973" s="157"/>
      <c r="AT8973" s="152" t="s">
        <v>197</v>
      </c>
      <c r="AU8973" s="152" t="s">
        <v>94</v>
      </c>
      <c r="AV8973" s="12" t="s">
        <v>94</v>
      </c>
      <c r="AW8973" s="12" t="s">
        <v>40</v>
      </c>
      <c r="AX8973" s="12" t="s">
        <v>84</v>
      </c>
      <c r="AY8973" s="152" t="s">
        <v>174</v>
      </c>
    </row>
    <row r="8974" spans="2:65" s="12" customFormat="1" x14ac:dyDescent="0.2">
      <c r="B8974" s="150"/>
      <c r="D8974" s="151" t="s">
        <v>197</v>
      </c>
      <c r="E8974" s="152" t="s">
        <v>1</v>
      </c>
      <c r="F8974" s="153" t="s">
        <v>4597</v>
      </c>
      <c r="H8974" s="154">
        <v>-0.13500000000000001</v>
      </c>
      <c r="I8974" s="155"/>
      <c r="L8974" s="150"/>
      <c r="M8974" s="156"/>
      <c r="T8974" s="157"/>
      <c r="AT8974" s="152" t="s">
        <v>197</v>
      </c>
      <c r="AU8974" s="152" t="s">
        <v>94</v>
      </c>
      <c r="AV8974" s="12" t="s">
        <v>94</v>
      </c>
      <c r="AW8974" s="12" t="s">
        <v>40</v>
      </c>
      <c r="AX8974" s="12" t="s">
        <v>84</v>
      </c>
      <c r="AY8974" s="152" t="s">
        <v>174</v>
      </c>
    </row>
    <row r="8975" spans="2:65" s="14" customFormat="1" x14ac:dyDescent="0.2">
      <c r="B8975" s="170"/>
      <c r="D8975" s="151" t="s">
        <v>197</v>
      </c>
      <c r="E8975" s="171" t="s">
        <v>1</v>
      </c>
      <c r="F8975" s="172" t="s">
        <v>687</v>
      </c>
      <c r="H8975" s="171" t="s">
        <v>1</v>
      </c>
      <c r="I8975" s="173"/>
      <c r="L8975" s="170"/>
      <c r="M8975" s="174"/>
      <c r="T8975" s="175"/>
      <c r="AT8975" s="171" t="s">
        <v>197</v>
      </c>
      <c r="AU8975" s="171" t="s">
        <v>94</v>
      </c>
      <c r="AV8975" s="14" t="s">
        <v>92</v>
      </c>
      <c r="AW8975" s="14" t="s">
        <v>40</v>
      </c>
      <c r="AX8975" s="14" t="s">
        <v>84</v>
      </c>
      <c r="AY8975" s="171" t="s">
        <v>174</v>
      </c>
    </row>
    <row r="8976" spans="2:65" s="12" customFormat="1" x14ac:dyDescent="0.2">
      <c r="B8976" s="150"/>
      <c r="D8976" s="151" t="s">
        <v>197</v>
      </c>
      <c r="E8976" s="152" t="s">
        <v>1</v>
      </c>
      <c r="F8976" s="153" t="s">
        <v>4601</v>
      </c>
      <c r="H8976" s="154">
        <v>0.42899999999999999</v>
      </c>
      <c r="I8976" s="155"/>
      <c r="L8976" s="150"/>
      <c r="M8976" s="156"/>
      <c r="T8976" s="157"/>
      <c r="AT8976" s="152" t="s">
        <v>197</v>
      </c>
      <c r="AU8976" s="152" t="s">
        <v>94</v>
      </c>
      <c r="AV8976" s="12" t="s">
        <v>94</v>
      </c>
      <c r="AW8976" s="12" t="s">
        <v>40</v>
      </c>
      <c r="AX8976" s="12" t="s">
        <v>84</v>
      </c>
      <c r="AY8976" s="152" t="s">
        <v>174</v>
      </c>
    </row>
    <row r="8977" spans="2:51" s="14" customFormat="1" x14ac:dyDescent="0.2">
      <c r="B8977" s="170"/>
      <c r="D8977" s="151" t="s">
        <v>197</v>
      </c>
      <c r="E8977" s="171" t="s">
        <v>1</v>
      </c>
      <c r="F8977" s="172" t="s">
        <v>743</v>
      </c>
      <c r="H8977" s="171" t="s">
        <v>1</v>
      </c>
      <c r="I8977" s="173"/>
      <c r="L8977" s="170"/>
      <c r="M8977" s="174"/>
      <c r="T8977" s="175"/>
      <c r="AT8977" s="171" t="s">
        <v>197</v>
      </c>
      <c r="AU8977" s="171" t="s">
        <v>94</v>
      </c>
      <c r="AV8977" s="14" t="s">
        <v>92</v>
      </c>
      <c r="AW8977" s="14" t="s">
        <v>40</v>
      </c>
      <c r="AX8977" s="14" t="s">
        <v>84</v>
      </c>
      <c r="AY8977" s="171" t="s">
        <v>174</v>
      </c>
    </row>
    <row r="8978" spans="2:51" s="12" customFormat="1" x14ac:dyDescent="0.2">
      <c r="B8978" s="150"/>
      <c r="D8978" s="151" t="s">
        <v>197</v>
      </c>
      <c r="E8978" s="152" t="s">
        <v>1</v>
      </c>
      <c r="F8978" s="153" t="s">
        <v>4602</v>
      </c>
      <c r="H8978" s="154">
        <v>1.9770000000000001</v>
      </c>
      <c r="I8978" s="155"/>
      <c r="L8978" s="150"/>
      <c r="M8978" s="156"/>
      <c r="T8978" s="157"/>
      <c r="AT8978" s="152" t="s">
        <v>197</v>
      </c>
      <c r="AU8978" s="152" t="s">
        <v>94</v>
      </c>
      <c r="AV8978" s="12" t="s">
        <v>94</v>
      </c>
      <c r="AW8978" s="12" t="s">
        <v>40</v>
      </c>
      <c r="AX8978" s="12" t="s">
        <v>84</v>
      </c>
      <c r="AY8978" s="152" t="s">
        <v>174</v>
      </c>
    </row>
    <row r="8979" spans="2:51" s="12" customFormat="1" x14ac:dyDescent="0.2">
      <c r="B8979" s="150"/>
      <c r="D8979" s="151" t="s">
        <v>197</v>
      </c>
      <c r="E8979" s="152" t="s">
        <v>1</v>
      </c>
      <c r="F8979" s="153" t="s">
        <v>4603</v>
      </c>
      <c r="H8979" s="154">
        <v>-0.18</v>
      </c>
      <c r="I8979" s="155"/>
      <c r="L8979" s="150"/>
      <c r="M8979" s="156"/>
      <c r="T8979" s="157"/>
      <c r="AT8979" s="152" t="s">
        <v>197</v>
      </c>
      <c r="AU8979" s="152" t="s">
        <v>94</v>
      </c>
      <c r="AV8979" s="12" t="s">
        <v>94</v>
      </c>
      <c r="AW8979" s="12" t="s">
        <v>40</v>
      </c>
      <c r="AX8979" s="12" t="s">
        <v>84</v>
      </c>
      <c r="AY8979" s="152" t="s">
        <v>174</v>
      </c>
    </row>
    <row r="8980" spans="2:51" s="14" customFormat="1" x14ac:dyDescent="0.2">
      <c r="B8980" s="170"/>
      <c r="D8980" s="151" t="s">
        <v>197</v>
      </c>
      <c r="E8980" s="171" t="s">
        <v>1</v>
      </c>
      <c r="F8980" s="172" t="s">
        <v>693</v>
      </c>
      <c r="H8980" s="171" t="s">
        <v>1</v>
      </c>
      <c r="I8980" s="173"/>
      <c r="L8980" s="170"/>
      <c r="M8980" s="174"/>
      <c r="T8980" s="175"/>
      <c r="AT8980" s="171" t="s">
        <v>197</v>
      </c>
      <c r="AU8980" s="171" t="s">
        <v>94</v>
      </c>
      <c r="AV8980" s="14" t="s">
        <v>92</v>
      </c>
      <c r="AW8980" s="14" t="s">
        <v>40</v>
      </c>
      <c r="AX8980" s="14" t="s">
        <v>84</v>
      </c>
      <c r="AY8980" s="171" t="s">
        <v>174</v>
      </c>
    </row>
    <row r="8981" spans="2:51" s="12" customFormat="1" x14ac:dyDescent="0.2">
      <c r="B8981" s="150"/>
      <c r="D8981" s="151" t="s">
        <v>197</v>
      </c>
      <c r="E8981" s="152" t="s">
        <v>1</v>
      </c>
      <c r="F8981" s="153" t="s">
        <v>4604</v>
      </c>
      <c r="H8981" s="154">
        <v>1.4450000000000001</v>
      </c>
      <c r="I8981" s="155"/>
      <c r="L8981" s="150"/>
      <c r="M8981" s="156"/>
      <c r="T8981" s="157"/>
      <c r="AT8981" s="152" t="s">
        <v>197</v>
      </c>
      <c r="AU8981" s="152" t="s">
        <v>94</v>
      </c>
      <c r="AV8981" s="12" t="s">
        <v>94</v>
      </c>
      <c r="AW8981" s="12" t="s">
        <v>40</v>
      </c>
      <c r="AX8981" s="12" t="s">
        <v>84</v>
      </c>
      <c r="AY8981" s="152" t="s">
        <v>174</v>
      </c>
    </row>
    <row r="8982" spans="2:51" s="12" customFormat="1" x14ac:dyDescent="0.2">
      <c r="B8982" s="150"/>
      <c r="D8982" s="151" t="s">
        <v>197</v>
      </c>
      <c r="E8982" s="152" t="s">
        <v>1</v>
      </c>
      <c r="F8982" s="153" t="s">
        <v>4605</v>
      </c>
      <c r="H8982" s="154">
        <v>-0.12</v>
      </c>
      <c r="I8982" s="155"/>
      <c r="L8982" s="150"/>
      <c r="M8982" s="156"/>
      <c r="T8982" s="157"/>
      <c r="AT8982" s="152" t="s">
        <v>197</v>
      </c>
      <c r="AU8982" s="152" t="s">
        <v>94</v>
      </c>
      <c r="AV8982" s="12" t="s">
        <v>94</v>
      </c>
      <c r="AW8982" s="12" t="s">
        <v>40</v>
      </c>
      <c r="AX8982" s="12" t="s">
        <v>84</v>
      </c>
      <c r="AY8982" s="152" t="s">
        <v>174</v>
      </c>
    </row>
    <row r="8983" spans="2:51" s="12" customFormat="1" x14ac:dyDescent="0.2">
      <c r="B8983" s="150"/>
      <c r="D8983" s="151" t="s">
        <v>197</v>
      </c>
      <c r="E8983" s="152" t="s">
        <v>1</v>
      </c>
      <c r="F8983" s="153" t="s">
        <v>4605</v>
      </c>
      <c r="H8983" s="154">
        <v>-0.12</v>
      </c>
      <c r="I8983" s="155"/>
      <c r="L8983" s="150"/>
      <c r="M8983" s="156"/>
      <c r="T8983" s="157"/>
      <c r="AT8983" s="152" t="s">
        <v>197</v>
      </c>
      <c r="AU8983" s="152" t="s">
        <v>94</v>
      </c>
      <c r="AV8983" s="12" t="s">
        <v>94</v>
      </c>
      <c r="AW8983" s="12" t="s">
        <v>40</v>
      </c>
      <c r="AX8983" s="12" t="s">
        <v>84</v>
      </c>
      <c r="AY8983" s="152" t="s">
        <v>174</v>
      </c>
    </row>
    <row r="8984" spans="2:51" s="14" customFormat="1" x14ac:dyDescent="0.2">
      <c r="B8984" s="170"/>
      <c r="D8984" s="151" t="s">
        <v>197</v>
      </c>
      <c r="E8984" s="171" t="s">
        <v>1</v>
      </c>
      <c r="F8984" s="172" t="s">
        <v>695</v>
      </c>
      <c r="H8984" s="171" t="s">
        <v>1</v>
      </c>
      <c r="I8984" s="173"/>
      <c r="L8984" s="170"/>
      <c r="M8984" s="174"/>
      <c r="T8984" s="175"/>
      <c r="AT8984" s="171" t="s">
        <v>197</v>
      </c>
      <c r="AU8984" s="171" t="s">
        <v>94</v>
      </c>
      <c r="AV8984" s="14" t="s">
        <v>92</v>
      </c>
      <c r="AW8984" s="14" t="s">
        <v>40</v>
      </c>
      <c r="AX8984" s="14" t="s">
        <v>84</v>
      </c>
      <c r="AY8984" s="171" t="s">
        <v>174</v>
      </c>
    </row>
    <row r="8985" spans="2:51" s="12" customFormat="1" x14ac:dyDescent="0.2">
      <c r="B8985" s="150"/>
      <c r="D8985" s="151" t="s">
        <v>197</v>
      </c>
      <c r="E8985" s="152" t="s">
        <v>1</v>
      </c>
      <c r="F8985" s="153" t="s">
        <v>4606</v>
      </c>
      <c r="H8985" s="154">
        <v>1.298</v>
      </c>
      <c r="I8985" s="155"/>
      <c r="L8985" s="150"/>
      <c r="M8985" s="156"/>
      <c r="T8985" s="157"/>
      <c r="AT8985" s="152" t="s">
        <v>197</v>
      </c>
      <c r="AU8985" s="152" t="s">
        <v>94</v>
      </c>
      <c r="AV8985" s="12" t="s">
        <v>94</v>
      </c>
      <c r="AW8985" s="12" t="s">
        <v>40</v>
      </c>
      <c r="AX8985" s="12" t="s">
        <v>84</v>
      </c>
      <c r="AY8985" s="152" t="s">
        <v>174</v>
      </c>
    </row>
    <row r="8986" spans="2:51" s="12" customFormat="1" x14ac:dyDescent="0.2">
      <c r="B8986" s="150"/>
      <c r="D8986" s="151" t="s">
        <v>197</v>
      </c>
      <c r="E8986" s="152" t="s">
        <v>1</v>
      </c>
      <c r="F8986" s="153" t="s">
        <v>4605</v>
      </c>
      <c r="H8986" s="154">
        <v>-0.12</v>
      </c>
      <c r="I8986" s="155"/>
      <c r="L8986" s="150"/>
      <c r="M8986" s="156"/>
      <c r="T8986" s="157"/>
      <c r="AT8986" s="152" t="s">
        <v>197</v>
      </c>
      <c r="AU8986" s="152" t="s">
        <v>94</v>
      </c>
      <c r="AV8986" s="12" t="s">
        <v>94</v>
      </c>
      <c r="AW8986" s="12" t="s">
        <v>40</v>
      </c>
      <c r="AX8986" s="12" t="s">
        <v>84</v>
      </c>
      <c r="AY8986" s="152" t="s">
        <v>174</v>
      </c>
    </row>
    <row r="8987" spans="2:51" s="12" customFormat="1" x14ac:dyDescent="0.2">
      <c r="B8987" s="150"/>
      <c r="D8987" s="151" t="s">
        <v>197</v>
      </c>
      <c r="E8987" s="152" t="s">
        <v>1</v>
      </c>
      <c r="F8987" s="153" t="s">
        <v>4597</v>
      </c>
      <c r="H8987" s="154">
        <v>-0.13500000000000001</v>
      </c>
      <c r="I8987" s="155"/>
      <c r="L8987" s="150"/>
      <c r="M8987" s="156"/>
      <c r="T8987" s="157"/>
      <c r="AT8987" s="152" t="s">
        <v>197</v>
      </c>
      <c r="AU8987" s="152" t="s">
        <v>94</v>
      </c>
      <c r="AV8987" s="12" t="s">
        <v>94</v>
      </c>
      <c r="AW8987" s="12" t="s">
        <v>40</v>
      </c>
      <c r="AX8987" s="12" t="s">
        <v>84</v>
      </c>
      <c r="AY8987" s="152" t="s">
        <v>174</v>
      </c>
    </row>
    <row r="8988" spans="2:51" s="14" customFormat="1" x14ac:dyDescent="0.2">
      <c r="B8988" s="170"/>
      <c r="D8988" s="151" t="s">
        <v>197</v>
      </c>
      <c r="E8988" s="171" t="s">
        <v>1</v>
      </c>
      <c r="F8988" s="172" t="s">
        <v>699</v>
      </c>
      <c r="H8988" s="171" t="s">
        <v>1</v>
      </c>
      <c r="I8988" s="173"/>
      <c r="L8988" s="170"/>
      <c r="M8988" s="174"/>
      <c r="T8988" s="175"/>
      <c r="AT8988" s="171" t="s">
        <v>197</v>
      </c>
      <c r="AU8988" s="171" t="s">
        <v>94</v>
      </c>
      <c r="AV8988" s="14" t="s">
        <v>92</v>
      </c>
      <c r="AW8988" s="14" t="s">
        <v>40</v>
      </c>
      <c r="AX8988" s="14" t="s">
        <v>84</v>
      </c>
      <c r="AY8988" s="171" t="s">
        <v>174</v>
      </c>
    </row>
    <row r="8989" spans="2:51" s="12" customFormat="1" x14ac:dyDescent="0.2">
      <c r="B8989" s="150"/>
      <c r="D8989" s="151" t="s">
        <v>197</v>
      </c>
      <c r="E8989" s="152" t="s">
        <v>1</v>
      </c>
      <c r="F8989" s="153" t="s">
        <v>4607</v>
      </c>
      <c r="H8989" s="154">
        <v>0.14299999999999999</v>
      </c>
      <c r="I8989" s="155"/>
      <c r="L8989" s="150"/>
      <c r="M8989" s="156"/>
      <c r="T8989" s="157"/>
      <c r="AT8989" s="152" t="s">
        <v>197</v>
      </c>
      <c r="AU8989" s="152" t="s">
        <v>94</v>
      </c>
      <c r="AV8989" s="12" t="s">
        <v>94</v>
      </c>
      <c r="AW8989" s="12" t="s">
        <v>40</v>
      </c>
      <c r="AX8989" s="12" t="s">
        <v>84</v>
      </c>
      <c r="AY8989" s="152" t="s">
        <v>174</v>
      </c>
    </row>
    <row r="8990" spans="2:51" s="14" customFormat="1" x14ac:dyDescent="0.2">
      <c r="B8990" s="170"/>
      <c r="D8990" s="151" t="s">
        <v>197</v>
      </c>
      <c r="E8990" s="171" t="s">
        <v>1</v>
      </c>
      <c r="F8990" s="172" t="s">
        <v>745</v>
      </c>
      <c r="H8990" s="171" t="s">
        <v>1</v>
      </c>
      <c r="I8990" s="173"/>
      <c r="L8990" s="170"/>
      <c r="M8990" s="174"/>
      <c r="T8990" s="175"/>
      <c r="AT8990" s="171" t="s">
        <v>197</v>
      </c>
      <c r="AU8990" s="171" t="s">
        <v>94</v>
      </c>
      <c r="AV8990" s="14" t="s">
        <v>92</v>
      </c>
      <c r="AW8990" s="14" t="s">
        <v>40</v>
      </c>
      <c r="AX8990" s="14" t="s">
        <v>84</v>
      </c>
      <c r="AY8990" s="171" t="s">
        <v>174</v>
      </c>
    </row>
    <row r="8991" spans="2:51" s="12" customFormat="1" x14ac:dyDescent="0.2">
      <c r="B8991" s="150"/>
      <c r="D8991" s="151" t="s">
        <v>197</v>
      </c>
      <c r="E8991" s="152" t="s">
        <v>1</v>
      </c>
      <c r="F8991" s="153" t="s">
        <v>4608</v>
      </c>
      <c r="H8991" s="154">
        <v>1.038</v>
      </c>
      <c r="I8991" s="155"/>
      <c r="L8991" s="150"/>
      <c r="M8991" s="156"/>
      <c r="T8991" s="157"/>
      <c r="AT8991" s="152" t="s">
        <v>197</v>
      </c>
      <c r="AU8991" s="152" t="s">
        <v>94</v>
      </c>
      <c r="AV8991" s="12" t="s">
        <v>94</v>
      </c>
      <c r="AW8991" s="12" t="s">
        <v>40</v>
      </c>
      <c r="AX8991" s="12" t="s">
        <v>84</v>
      </c>
      <c r="AY8991" s="152" t="s">
        <v>174</v>
      </c>
    </row>
    <row r="8992" spans="2:51" s="12" customFormat="1" x14ac:dyDescent="0.2">
      <c r="B8992" s="150"/>
      <c r="D8992" s="151" t="s">
        <v>197</v>
      </c>
      <c r="E8992" s="152" t="s">
        <v>1</v>
      </c>
      <c r="F8992" s="153" t="s">
        <v>4609</v>
      </c>
      <c r="H8992" s="154">
        <v>6.149</v>
      </c>
      <c r="I8992" s="155"/>
      <c r="L8992" s="150"/>
      <c r="M8992" s="156"/>
      <c r="T8992" s="157"/>
      <c r="AT8992" s="152" t="s">
        <v>197</v>
      </c>
      <c r="AU8992" s="152" t="s">
        <v>94</v>
      </c>
      <c r="AV8992" s="12" t="s">
        <v>94</v>
      </c>
      <c r="AW8992" s="12" t="s">
        <v>40</v>
      </c>
      <c r="AX8992" s="12" t="s">
        <v>84</v>
      </c>
      <c r="AY8992" s="152" t="s">
        <v>174</v>
      </c>
    </row>
    <row r="8993" spans="2:51" s="12" customFormat="1" x14ac:dyDescent="0.2">
      <c r="B8993" s="150"/>
      <c r="D8993" s="151" t="s">
        <v>197</v>
      </c>
      <c r="E8993" s="152" t="s">
        <v>1</v>
      </c>
      <c r="F8993" s="153" t="s">
        <v>4599</v>
      </c>
      <c r="H8993" s="154">
        <v>-0.105</v>
      </c>
      <c r="I8993" s="155"/>
      <c r="L8993" s="150"/>
      <c r="M8993" s="156"/>
      <c r="T8993" s="157"/>
      <c r="AT8993" s="152" t="s">
        <v>197</v>
      </c>
      <c r="AU8993" s="152" t="s">
        <v>94</v>
      </c>
      <c r="AV8993" s="12" t="s">
        <v>94</v>
      </c>
      <c r="AW8993" s="12" t="s">
        <v>40</v>
      </c>
      <c r="AX8993" s="12" t="s">
        <v>84</v>
      </c>
      <c r="AY8993" s="152" t="s">
        <v>174</v>
      </c>
    </row>
    <row r="8994" spans="2:51" s="14" customFormat="1" x14ac:dyDescent="0.2">
      <c r="B8994" s="170"/>
      <c r="D8994" s="151" t="s">
        <v>197</v>
      </c>
      <c r="E8994" s="171" t="s">
        <v>1</v>
      </c>
      <c r="F8994" s="172" t="s">
        <v>705</v>
      </c>
      <c r="H8994" s="171" t="s">
        <v>1</v>
      </c>
      <c r="I8994" s="173"/>
      <c r="L8994" s="170"/>
      <c r="M8994" s="174"/>
      <c r="T8994" s="175"/>
      <c r="AT8994" s="171" t="s">
        <v>197</v>
      </c>
      <c r="AU8994" s="171" t="s">
        <v>94</v>
      </c>
      <c r="AV8994" s="14" t="s">
        <v>92</v>
      </c>
      <c r="AW8994" s="14" t="s">
        <v>40</v>
      </c>
      <c r="AX8994" s="14" t="s">
        <v>84</v>
      </c>
      <c r="AY8994" s="171" t="s">
        <v>174</v>
      </c>
    </row>
    <row r="8995" spans="2:51" s="12" customFormat="1" x14ac:dyDescent="0.2">
      <c r="B8995" s="150"/>
      <c r="D8995" s="151" t="s">
        <v>197</v>
      </c>
      <c r="E8995" s="152" t="s">
        <v>1</v>
      </c>
      <c r="F8995" s="153" t="s">
        <v>4610</v>
      </c>
      <c r="H8995" s="154">
        <v>1.835</v>
      </c>
      <c r="I8995" s="155"/>
      <c r="L8995" s="150"/>
      <c r="M8995" s="156"/>
      <c r="T8995" s="157"/>
      <c r="AT8995" s="152" t="s">
        <v>197</v>
      </c>
      <c r="AU8995" s="152" t="s">
        <v>94</v>
      </c>
      <c r="AV8995" s="12" t="s">
        <v>94</v>
      </c>
      <c r="AW8995" s="12" t="s">
        <v>40</v>
      </c>
      <c r="AX8995" s="12" t="s">
        <v>84</v>
      </c>
      <c r="AY8995" s="152" t="s">
        <v>174</v>
      </c>
    </row>
    <row r="8996" spans="2:51" s="12" customFormat="1" x14ac:dyDescent="0.2">
      <c r="B8996" s="150"/>
      <c r="D8996" s="151" t="s">
        <v>197</v>
      </c>
      <c r="E8996" s="152" t="s">
        <v>1</v>
      </c>
      <c r="F8996" s="153" t="s">
        <v>4605</v>
      </c>
      <c r="H8996" s="154">
        <v>-0.12</v>
      </c>
      <c r="I8996" s="155"/>
      <c r="L8996" s="150"/>
      <c r="M8996" s="156"/>
      <c r="T8996" s="157"/>
      <c r="AT8996" s="152" t="s">
        <v>197</v>
      </c>
      <c r="AU8996" s="152" t="s">
        <v>94</v>
      </c>
      <c r="AV8996" s="12" t="s">
        <v>94</v>
      </c>
      <c r="AW8996" s="12" t="s">
        <v>40</v>
      </c>
      <c r="AX8996" s="12" t="s">
        <v>84</v>
      </c>
      <c r="AY8996" s="152" t="s">
        <v>174</v>
      </c>
    </row>
    <row r="8997" spans="2:51" s="14" customFormat="1" x14ac:dyDescent="0.2">
      <c r="B8997" s="170"/>
      <c r="D8997" s="151" t="s">
        <v>197</v>
      </c>
      <c r="E8997" s="171" t="s">
        <v>1</v>
      </c>
      <c r="F8997" s="172" t="s">
        <v>747</v>
      </c>
      <c r="H8997" s="171" t="s">
        <v>1</v>
      </c>
      <c r="I8997" s="173"/>
      <c r="L8997" s="170"/>
      <c r="M8997" s="174"/>
      <c r="T8997" s="175"/>
      <c r="AT8997" s="171" t="s">
        <v>197</v>
      </c>
      <c r="AU8997" s="171" t="s">
        <v>94</v>
      </c>
      <c r="AV8997" s="14" t="s">
        <v>92</v>
      </c>
      <c r="AW8997" s="14" t="s">
        <v>40</v>
      </c>
      <c r="AX8997" s="14" t="s">
        <v>84</v>
      </c>
      <c r="AY8997" s="171" t="s">
        <v>174</v>
      </c>
    </row>
    <row r="8998" spans="2:51" s="12" customFormat="1" x14ac:dyDescent="0.2">
      <c r="B8998" s="150"/>
      <c r="D8998" s="151" t="s">
        <v>197</v>
      </c>
      <c r="E8998" s="152" t="s">
        <v>1</v>
      </c>
      <c r="F8998" s="153" t="s">
        <v>4611</v>
      </c>
      <c r="H8998" s="154">
        <v>1.349</v>
      </c>
      <c r="I8998" s="155"/>
      <c r="L8998" s="150"/>
      <c r="M8998" s="156"/>
      <c r="T8998" s="157"/>
      <c r="AT8998" s="152" t="s">
        <v>197</v>
      </c>
      <c r="AU8998" s="152" t="s">
        <v>94</v>
      </c>
      <c r="AV8998" s="12" t="s">
        <v>94</v>
      </c>
      <c r="AW8998" s="12" t="s">
        <v>40</v>
      </c>
      <c r="AX8998" s="12" t="s">
        <v>84</v>
      </c>
      <c r="AY8998" s="152" t="s">
        <v>174</v>
      </c>
    </row>
    <row r="8999" spans="2:51" s="12" customFormat="1" x14ac:dyDescent="0.2">
      <c r="B8999" s="150"/>
      <c r="D8999" s="151" t="s">
        <v>197</v>
      </c>
      <c r="E8999" s="152" t="s">
        <v>1</v>
      </c>
      <c r="F8999" s="153" t="s">
        <v>4612</v>
      </c>
      <c r="H8999" s="154">
        <v>3.7709999999999999</v>
      </c>
      <c r="I8999" s="155"/>
      <c r="L8999" s="150"/>
      <c r="M8999" s="156"/>
      <c r="T8999" s="157"/>
      <c r="AT8999" s="152" t="s">
        <v>197</v>
      </c>
      <c r="AU8999" s="152" t="s">
        <v>94</v>
      </c>
      <c r="AV8999" s="12" t="s">
        <v>94</v>
      </c>
      <c r="AW8999" s="12" t="s">
        <v>40</v>
      </c>
      <c r="AX8999" s="12" t="s">
        <v>84</v>
      </c>
      <c r="AY8999" s="152" t="s">
        <v>174</v>
      </c>
    </row>
    <row r="9000" spans="2:51" s="12" customFormat="1" x14ac:dyDescent="0.2">
      <c r="B9000" s="150"/>
      <c r="D9000" s="151" t="s">
        <v>197</v>
      </c>
      <c r="E9000" s="152" t="s">
        <v>1</v>
      </c>
      <c r="F9000" s="153" t="s">
        <v>4597</v>
      </c>
      <c r="H9000" s="154">
        <v>-0.13500000000000001</v>
      </c>
      <c r="I9000" s="155"/>
      <c r="L9000" s="150"/>
      <c r="M9000" s="156"/>
      <c r="T9000" s="157"/>
      <c r="AT9000" s="152" t="s">
        <v>197</v>
      </c>
      <c r="AU9000" s="152" t="s">
        <v>94</v>
      </c>
      <c r="AV9000" s="12" t="s">
        <v>94</v>
      </c>
      <c r="AW9000" s="12" t="s">
        <v>40</v>
      </c>
      <c r="AX9000" s="12" t="s">
        <v>84</v>
      </c>
      <c r="AY9000" s="152" t="s">
        <v>174</v>
      </c>
    </row>
    <row r="9001" spans="2:51" s="14" customFormat="1" x14ac:dyDescent="0.2">
      <c r="B9001" s="170"/>
      <c r="D9001" s="151" t="s">
        <v>197</v>
      </c>
      <c r="E9001" s="171" t="s">
        <v>1</v>
      </c>
      <c r="F9001" s="172" t="s">
        <v>749</v>
      </c>
      <c r="H9001" s="171" t="s">
        <v>1</v>
      </c>
      <c r="I9001" s="173"/>
      <c r="L9001" s="170"/>
      <c r="M9001" s="174"/>
      <c r="T9001" s="175"/>
      <c r="AT9001" s="171" t="s">
        <v>197</v>
      </c>
      <c r="AU9001" s="171" t="s">
        <v>94</v>
      </c>
      <c r="AV9001" s="14" t="s">
        <v>92</v>
      </c>
      <c r="AW9001" s="14" t="s">
        <v>40</v>
      </c>
      <c r="AX9001" s="14" t="s">
        <v>84</v>
      </c>
      <c r="AY9001" s="171" t="s">
        <v>174</v>
      </c>
    </row>
    <row r="9002" spans="2:51" s="12" customFormat="1" x14ac:dyDescent="0.2">
      <c r="B9002" s="150"/>
      <c r="D9002" s="151" t="s">
        <v>197</v>
      </c>
      <c r="E9002" s="152" t="s">
        <v>1</v>
      </c>
      <c r="F9002" s="153" t="s">
        <v>4613</v>
      </c>
      <c r="H9002" s="154">
        <v>1.367</v>
      </c>
      <c r="I9002" s="155"/>
      <c r="L9002" s="150"/>
      <c r="M9002" s="156"/>
      <c r="T9002" s="157"/>
      <c r="AT9002" s="152" t="s">
        <v>197</v>
      </c>
      <c r="AU9002" s="152" t="s">
        <v>94</v>
      </c>
      <c r="AV9002" s="12" t="s">
        <v>94</v>
      </c>
      <c r="AW9002" s="12" t="s">
        <v>40</v>
      </c>
      <c r="AX9002" s="12" t="s">
        <v>84</v>
      </c>
      <c r="AY9002" s="152" t="s">
        <v>174</v>
      </c>
    </row>
    <row r="9003" spans="2:51" s="12" customFormat="1" x14ac:dyDescent="0.2">
      <c r="B9003" s="150"/>
      <c r="D9003" s="151" t="s">
        <v>197</v>
      </c>
      <c r="E9003" s="152" t="s">
        <v>1</v>
      </c>
      <c r="F9003" s="153" t="s">
        <v>4612</v>
      </c>
      <c r="H9003" s="154">
        <v>3.7709999999999999</v>
      </c>
      <c r="I9003" s="155"/>
      <c r="L9003" s="150"/>
      <c r="M9003" s="156"/>
      <c r="T9003" s="157"/>
      <c r="AT9003" s="152" t="s">
        <v>197</v>
      </c>
      <c r="AU9003" s="152" t="s">
        <v>94</v>
      </c>
      <c r="AV9003" s="12" t="s">
        <v>94</v>
      </c>
      <c r="AW9003" s="12" t="s">
        <v>40</v>
      </c>
      <c r="AX9003" s="12" t="s">
        <v>84</v>
      </c>
      <c r="AY9003" s="152" t="s">
        <v>174</v>
      </c>
    </row>
    <row r="9004" spans="2:51" s="12" customFormat="1" x14ac:dyDescent="0.2">
      <c r="B9004" s="150"/>
      <c r="D9004" s="151" t="s">
        <v>197</v>
      </c>
      <c r="E9004" s="152" t="s">
        <v>1</v>
      </c>
      <c r="F9004" s="153" t="s">
        <v>4597</v>
      </c>
      <c r="H9004" s="154">
        <v>-0.13500000000000001</v>
      </c>
      <c r="I9004" s="155"/>
      <c r="L9004" s="150"/>
      <c r="M9004" s="156"/>
      <c r="T9004" s="157"/>
      <c r="AT9004" s="152" t="s">
        <v>197</v>
      </c>
      <c r="AU9004" s="152" t="s">
        <v>94</v>
      </c>
      <c r="AV9004" s="12" t="s">
        <v>94</v>
      </c>
      <c r="AW9004" s="12" t="s">
        <v>40</v>
      </c>
      <c r="AX9004" s="12" t="s">
        <v>84</v>
      </c>
      <c r="AY9004" s="152" t="s">
        <v>174</v>
      </c>
    </row>
    <row r="9005" spans="2:51" s="14" customFormat="1" x14ac:dyDescent="0.2">
      <c r="B9005" s="170"/>
      <c r="D9005" s="151" t="s">
        <v>197</v>
      </c>
      <c r="E9005" s="171" t="s">
        <v>1</v>
      </c>
      <c r="F9005" s="172" t="s">
        <v>751</v>
      </c>
      <c r="H9005" s="171" t="s">
        <v>1</v>
      </c>
      <c r="I9005" s="173"/>
      <c r="L9005" s="170"/>
      <c r="M9005" s="174"/>
      <c r="T9005" s="175"/>
      <c r="AT9005" s="171" t="s">
        <v>197</v>
      </c>
      <c r="AU9005" s="171" t="s">
        <v>94</v>
      </c>
      <c r="AV9005" s="14" t="s">
        <v>92</v>
      </c>
      <c r="AW9005" s="14" t="s">
        <v>40</v>
      </c>
      <c r="AX9005" s="14" t="s">
        <v>84</v>
      </c>
      <c r="AY9005" s="171" t="s">
        <v>174</v>
      </c>
    </row>
    <row r="9006" spans="2:51" s="12" customFormat="1" x14ac:dyDescent="0.2">
      <c r="B9006" s="150"/>
      <c r="D9006" s="151" t="s">
        <v>197</v>
      </c>
      <c r="E9006" s="152" t="s">
        <v>1</v>
      </c>
      <c r="F9006" s="153" t="s">
        <v>4613</v>
      </c>
      <c r="H9006" s="154">
        <v>1.367</v>
      </c>
      <c r="I9006" s="155"/>
      <c r="L9006" s="150"/>
      <c r="M9006" s="156"/>
      <c r="T9006" s="157"/>
      <c r="AT9006" s="152" t="s">
        <v>197</v>
      </c>
      <c r="AU9006" s="152" t="s">
        <v>94</v>
      </c>
      <c r="AV9006" s="12" t="s">
        <v>94</v>
      </c>
      <c r="AW9006" s="12" t="s">
        <v>40</v>
      </c>
      <c r="AX9006" s="12" t="s">
        <v>84</v>
      </c>
      <c r="AY9006" s="152" t="s">
        <v>174</v>
      </c>
    </row>
    <row r="9007" spans="2:51" s="12" customFormat="1" x14ac:dyDescent="0.2">
      <c r="B9007" s="150"/>
      <c r="D9007" s="151" t="s">
        <v>197</v>
      </c>
      <c r="E9007" s="152" t="s">
        <v>1</v>
      </c>
      <c r="F9007" s="153" t="s">
        <v>4612</v>
      </c>
      <c r="H9007" s="154">
        <v>3.7709999999999999</v>
      </c>
      <c r="I9007" s="155"/>
      <c r="L9007" s="150"/>
      <c r="M9007" s="156"/>
      <c r="T9007" s="157"/>
      <c r="AT9007" s="152" t="s">
        <v>197</v>
      </c>
      <c r="AU9007" s="152" t="s">
        <v>94</v>
      </c>
      <c r="AV9007" s="12" t="s">
        <v>94</v>
      </c>
      <c r="AW9007" s="12" t="s">
        <v>40</v>
      </c>
      <c r="AX9007" s="12" t="s">
        <v>84</v>
      </c>
      <c r="AY9007" s="152" t="s">
        <v>174</v>
      </c>
    </row>
    <row r="9008" spans="2:51" s="12" customFormat="1" x14ac:dyDescent="0.2">
      <c r="B9008" s="150"/>
      <c r="D9008" s="151" t="s">
        <v>197</v>
      </c>
      <c r="E9008" s="152" t="s">
        <v>1</v>
      </c>
      <c r="F9008" s="153" t="s">
        <v>4597</v>
      </c>
      <c r="H9008" s="154">
        <v>-0.13500000000000001</v>
      </c>
      <c r="I9008" s="155"/>
      <c r="L9008" s="150"/>
      <c r="M9008" s="156"/>
      <c r="T9008" s="157"/>
      <c r="AT9008" s="152" t="s">
        <v>197</v>
      </c>
      <c r="AU9008" s="152" t="s">
        <v>94</v>
      </c>
      <c r="AV9008" s="12" t="s">
        <v>94</v>
      </c>
      <c r="AW9008" s="12" t="s">
        <v>40</v>
      </c>
      <c r="AX9008" s="12" t="s">
        <v>84</v>
      </c>
      <c r="AY9008" s="152" t="s">
        <v>174</v>
      </c>
    </row>
    <row r="9009" spans="2:51" s="14" customFormat="1" x14ac:dyDescent="0.2">
      <c r="B9009" s="170"/>
      <c r="D9009" s="151" t="s">
        <v>197</v>
      </c>
      <c r="E9009" s="171" t="s">
        <v>1</v>
      </c>
      <c r="F9009" s="172" t="s">
        <v>752</v>
      </c>
      <c r="H9009" s="171" t="s">
        <v>1</v>
      </c>
      <c r="I9009" s="173"/>
      <c r="L9009" s="170"/>
      <c r="M9009" s="174"/>
      <c r="T9009" s="175"/>
      <c r="AT9009" s="171" t="s">
        <v>197</v>
      </c>
      <c r="AU9009" s="171" t="s">
        <v>94</v>
      </c>
      <c r="AV9009" s="14" t="s">
        <v>92</v>
      </c>
      <c r="AW9009" s="14" t="s">
        <v>40</v>
      </c>
      <c r="AX9009" s="14" t="s">
        <v>84</v>
      </c>
      <c r="AY9009" s="171" t="s">
        <v>174</v>
      </c>
    </row>
    <row r="9010" spans="2:51" s="12" customFormat="1" x14ac:dyDescent="0.2">
      <c r="B9010" s="150"/>
      <c r="D9010" s="151" t="s">
        <v>197</v>
      </c>
      <c r="E9010" s="152" t="s">
        <v>1</v>
      </c>
      <c r="F9010" s="153" t="s">
        <v>4613</v>
      </c>
      <c r="H9010" s="154">
        <v>1.367</v>
      </c>
      <c r="I9010" s="155"/>
      <c r="L9010" s="150"/>
      <c r="M9010" s="156"/>
      <c r="T9010" s="157"/>
      <c r="AT9010" s="152" t="s">
        <v>197</v>
      </c>
      <c r="AU9010" s="152" t="s">
        <v>94</v>
      </c>
      <c r="AV9010" s="12" t="s">
        <v>94</v>
      </c>
      <c r="AW9010" s="12" t="s">
        <v>40</v>
      </c>
      <c r="AX9010" s="12" t="s">
        <v>84</v>
      </c>
      <c r="AY9010" s="152" t="s">
        <v>174</v>
      </c>
    </row>
    <row r="9011" spans="2:51" s="12" customFormat="1" x14ac:dyDescent="0.2">
      <c r="B9011" s="150"/>
      <c r="D9011" s="151" t="s">
        <v>197</v>
      </c>
      <c r="E9011" s="152" t="s">
        <v>1</v>
      </c>
      <c r="F9011" s="153" t="s">
        <v>4612</v>
      </c>
      <c r="H9011" s="154">
        <v>3.7709999999999999</v>
      </c>
      <c r="I9011" s="155"/>
      <c r="L9011" s="150"/>
      <c r="M9011" s="156"/>
      <c r="T9011" s="157"/>
      <c r="AT9011" s="152" t="s">
        <v>197</v>
      </c>
      <c r="AU9011" s="152" t="s">
        <v>94</v>
      </c>
      <c r="AV9011" s="12" t="s">
        <v>94</v>
      </c>
      <c r="AW9011" s="12" t="s">
        <v>40</v>
      </c>
      <c r="AX9011" s="12" t="s">
        <v>84</v>
      </c>
      <c r="AY9011" s="152" t="s">
        <v>174</v>
      </c>
    </row>
    <row r="9012" spans="2:51" s="12" customFormat="1" x14ac:dyDescent="0.2">
      <c r="B9012" s="150"/>
      <c r="D9012" s="151" t="s">
        <v>197</v>
      </c>
      <c r="E9012" s="152" t="s">
        <v>1</v>
      </c>
      <c r="F9012" s="153" t="s">
        <v>4597</v>
      </c>
      <c r="H9012" s="154">
        <v>-0.13500000000000001</v>
      </c>
      <c r="I9012" s="155"/>
      <c r="L9012" s="150"/>
      <c r="M9012" s="156"/>
      <c r="T9012" s="157"/>
      <c r="AT9012" s="152" t="s">
        <v>197</v>
      </c>
      <c r="AU9012" s="152" t="s">
        <v>94</v>
      </c>
      <c r="AV9012" s="12" t="s">
        <v>94</v>
      </c>
      <c r="AW9012" s="12" t="s">
        <v>40</v>
      </c>
      <c r="AX9012" s="12" t="s">
        <v>84</v>
      </c>
      <c r="AY9012" s="152" t="s">
        <v>174</v>
      </c>
    </row>
    <row r="9013" spans="2:51" s="14" customFormat="1" x14ac:dyDescent="0.2">
      <c r="B9013" s="170"/>
      <c r="D9013" s="151" t="s">
        <v>197</v>
      </c>
      <c r="E9013" s="171" t="s">
        <v>1</v>
      </c>
      <c r="F9013" s="172" t="s">
        <v>753</v>
      </c>
      <c r="H9013" s="171" t="s">
        <v>1</v>
      </c>
      <c r="I9013" s="173"/>
      <c r="L9013" s="170"/>
      <c r="M9013" s="174"/>
      <c r="T9013" s="175"/>
      <c r="AT9013" s="171" t="s">
        <v>197</v>
      </c>
      <c r="AU9013" s="171" t="s">
        <v>94</v>
      </c>
      <c r="AV9013" s="14" t="s">
        <v>92</v>
      </c>
      <c r="AW9013" s="14" t="s">
        <v>40</v>
      </c>
      <c r="AX9013" s="14" t="s">
        <v>84</v>
      </c>
      <c r="AY9013" s="171" t="s">
        <v>174</v>
      </c>
    </row>
    <row r="9014" spans="2:51" s="12" customFormat="1" x14ac:dyDescent="0.2">
      <c r="B9014" s="150"/>
      <c r="D9014" s="151" t="s">
        <v>197</v>
      </c>
      <c r="E9014" s="152" t="s">
        <v>1</v>
      </c>
      <c r="F9014" s="153" t="s">
        <v>4613</v>
      </c>
      <c r="H9014" s="154">
        <v>1.367</v>
      </c>
      <c r="I9014" s="155"/>
      <c r="L9014" s="150"/>
      <c r="M9014" s="156"/>
      <c r="T9014" s="157"/>
      <c r="AT9014" s="152" t="s">
        <v>197</v>
      </c>
      <c r="AU9014" s="152" t="s">
        <v>94</v>
      </c>
      <c r="AV9014" s="12" t="s">
        <v>94</v>
      </c>
      <c r="AW9014" s="12" t="s">
        <v>40</v>
      </c>
      <c r="AX9014" s="12" t="s">
        <v>84</v>
      </c>
      <c r="AY9014" s="152" t="s">
        <v>174</v>
      </c>
    </row>
    <row r="9015" spans="2:51" s="12" customFormat="1" x14ac:dyDescent="0.2">
      <c r="B9015" s="150"/>
      <c r="D9015" s="151" t="s">
        <v>197</v>
      </c>
      <c r="E9015" s="152" t="s">
        <v>1</v>
      </c>
      <c r="F9015" s="153" t="s">
        <v>4612</v>
      </c>
      <c r="H9015" s="154">
        <v>3.7709999999999999</v>
      </c>
      <c r="I9015" s="155"/>
      <c r="L9015" s="150"/>
      <c r="M9015" s="156"/>
      <c r="T9015" s="157"/>
      <c r="AT9015" s="152" t="s">
        <v>197</v>
      </c>
      <c r="AU9015" s="152" t="s">
        <v>94</v>
      </c>
      <c r="AV9015" s="12" t="s">
        <v>94</v>
      </c>
      <c r="AW9015" s="12" t="s">
        <v>40</v>
      </c>
      <c r="AX9015" s="12" t="s">
        <v>84</v>
      </c>
      <c r="AY9015" s="152" t="s">
        <v>174</v>
      </c>
    </row>
    <row r="9016" spans="2:51" s="12" customFormat="1" x14ac:dyDescent="0.2">
      <c r="B9016" s="150"/>
      <c r="D9016" s="151" t="s">
        <v>197</v>
      </c>
      <c r="E9016" s="152" t="s">
        <v>1</v>
      </c>
      <c r="F9016" s="153" t="s">
        <v>4597</v>
      </c>
      <c r="H9016" s="154">
        <v>-0.13500000000000001</v>
      </c>
      <c r="I9016" s="155"/>
      <c r="L9016" s="150"/>
      <c r="M9016" s="156"/>
      <c r="T9016" s="157"/>
      <c r="AT9016" s="152" t="s">
        <v>197</v>
      </c>
      <c r="AU9016" s="152" t="s">
        <v>94</v>
      </c>
      <c r="AV9016" s="12" t="s">
        <v>94</v>
      </c>
      <c r="AW9016" s="12" t="s">
        <v>40</v>
      </c>
      <c r="AX9016" s="12" t="s">
        <v>84</v>
      </c>
      <c r="AY9016" s="152" t="s">
        <v>174</v>
      </c>
    </row>
    <row r="9017" spans="2:51" s="14" customFormat="1" x14ac:dyDescent="0.2">
      <c r="B9017" s="170"/>
      <c r="D9017" s="151" t="s">
        <v>197</v>
      </c>
      <c r="E9017" s="171" t="s">
        <v>1</v>
      </c>
      <c r="F9017" s="172" t="s">
        <v>754</v>
      </c>
      <c r="H9017" s="171" t="s">
        <v>1</v>
      </c>
      <c r="I9017" s="173"/>
      <c r="L9017" s="170"/>
      <c r="M9017" s="174"/>
      <c r="T9017" s="175"/>
      <c r="AT9017" s="171" t="s">
        <v>197</v>
      </c>
      <c r="AU9017" s="171" t="s">
        <v>94</v>
      </c>
      <c r="AV9017" s="14" t="s">
        <v>92</v>
      </c>
      <c r="AW9017" s="14" t="s">
        <v>40</v>
      </c>
      <c r="AX9017" s="14" t="s">
        <v>84</v>
      </c>
      <c r="AY9017" s="171" t="s">
        <v>174</v>
      </c>
    </row>
    <row r="9018" spans="2:51" s="12" customFormat="1" x14ac:dyDescent="0.2">
      <c r="B9018" s="150"/>
      <c r="D9018" s="151" t="s">
        <v>197</v>
      </c>
      <c r="E9018" s="152" t="s">
        <v>1</v>
      </c>
      <c r="F9018" s="153" t="s">
        <v>4611</v>
      </c>
      <c r="H9018" s="154">
        <v>1.349</v>
      </c>
      <c r="I9018" s="155"/>
      <c r="L9018" s="150"/>
      <c r="M9018" s="156"/>
      <c r="T9018" s="157"/>
      <c r="AT9018" s="152" t="s">
        <v>197</v>
      </c>
      <c r="AU9018" s="152" t="s">
        <v>94</v>
      </c>
      <c r="AV9018" s="12" t="s">
        <v>94</v>
      </c>
      <c r="AW9018" s="12" t="s">
        <v>40</v>
      </c>
      <c r="AX9018" s="12" t="s">
        <v>84</v>
      </c>
      <c r="AY9018" s="152" t="s">
        <v>174</v>
      </c>
    </row>
    <row r="9019" spans="2:51" s="12" customFormat="1" x14ac:dyDescent="0.2">
      <c r="B9019" s="150"/>
      <c r="D9019" s="151" t="s">
        <v>197</v>
      </c>
      <c r="E9019" s="152" t="s">
        <v>1</v>
      </c>
      <c r="F9019" s="153" t="s">
        <v>4612</v>
      </c>
      <c r="H9019" s="154">
        <v>3.7709999999999999</v>
      </c>
      <c r="I9019" s="155"/>
      <c r="L9019" s="150"/>
      <c r="M9019" s="156"/>
      <c r="T9019" s="157"/>
      <c r="AT9019" s="152" t="s">
        <v>197</v>
      </c>
      <c r="AU9019" s="152" t="s">
        <v>94</v>
      </c>
      <c r="AV9019" s="12" t="s">
        <v>94</v>
      </c>
      <c r="AW9019" s="12" t="s">
        <v>40</v>
      </c>
      <c r="AX9019" s="12" t="s">
        <v>84</v>
      </c>
      <c r="AY9019" s="152" t="s">
        <v>174</v>
      </c>
    </row>
    <row r="9020" spans="2:51" s="12" customFormat="1" x14ac:dyDescent="0.2">
      <c r="B9020" s="150"/>
      <c r="D9020" s="151" t="s">
        <v>197</v>
      </c>
      <c r="E9020" s="152" t="s">
        <v>1</v>
      </c>
      <c r="F9020" s="153" t="s">
        <v>4597</v>
      </c>
      <c r="H9020" s="154">
        <v>-0.13500000000000001</v>
      </c>
      <c r="I9020" s="155"/>
      <c r="L9020" s="150"/>
      <c r="M9020" s="156"/>
      <c r="T9020" s="157"/>
      <c r="AT9020" s="152" t="s">
        <v>197</v>
      </c>
      <c r="AU9020" s="152" t="s">
        <v>94</v>
      </c>
      <c r="AV9020" s="12" t="s">
        <v>94</v>
      </c>
      <c r="AW9020" s="12" t="s">
        <v>40</v>
      </c>
      <c r="AX9020" s="12" t="s">
        <v>84</v>
      </c>
      <c r="AY9020" s="152" t="s">
        <v>174</v>
      </c>
    </row>
    <row r="9021" spans="2:51" s="14" customFormat="1" x14ac:dyDescent="0.2">
      <c r="B9021" s="170"/>
      <c r="D9021" s="151" t="s">
        <v>197</v>
      </c>
      <c r="E9021" s="171" t="s">
        <v>1</v>
      </c>
      <c r="F9021" s="172" t="s">
        <v>756</v>
      </c>
      <c r="H9021" s="171" t="s">
        <v>1</v>
      </c>
      <c r="I9021" s="173"/>
      <c r="L9021" s="170"/>
      <c r="M9021" s="174"/>
      <c r="T9021" s="175"/>
      <c r="AT9021" s="171" t="s">
        <v>197</v>
      </c>
      <c r="AU9021" s="171" t="s">
        <v>94</v>
      </c>
      <c r="AV9021" s="14" t="s">
        <v>92</v>
      </c>
      <c r="AW9021" s="14" t="s">
        <v>40</v>
      </c>
      <c r="AX9021" s="14" t="s">
        <v>84</v>
      </c>
      <c r="AY9021" s="171" t="s">
        <v>174</v>
      </c>
    </row>
    <row r="9022" spans="2:51" s="12" customFormat="1" x14ac:dyDescent="0.2">
      <c r="B9022" s="150"/>
      <c r="D9022" s="151" t="s">
        <v>197</v>
      </c>
      <c r="E9022" s="152" t="s">
        <v>1</v>
      </c>
      <c r="F9022" s="153" t="s">
        <v>4611</v>
      </c>
      <c r="H9022" s="154">
        <v>1.349</v>
      </c>
      <c r="I9022" s="155"/>
      <c r="L9022" s="150"/>
      <c r="M9022" s="156"/>
      <c r="T9022" s="157"/>
      <c r="AT9022" s="152" t="s">
        <v>197</v>
      </c>
      <c r="AU9022" s="152" t="s">
        <v>94</v>
      </c>
      <c r="AV9022" s="12" t="s">
        <v>94</v>
      </c>
      <c r="AW9022" s="12" t="s">
        <v>40</v>
      </c>
      <c r="AX9022" s="12" t="s">
        <v>84</v>
      </c>
      <c r="AY9022" s="152" t="s">
        <v>174</v>
      </c>
    </row>
    <row r="9023" spans="2:51" s="12" customFormat="1" x14ac:dyDescent="0.2">
      <c r="B9023" s="150"/>
      <c r="D9023" s="151" t="s">
        <v>197</v>
      </c>
      <c r="E9023" s="152" t="s">
        <v>1</v>
      </c>
      <c r="F9023" s="153" t="s">
        <v>4612</v>
      </c>
      <c r="H9023" s="154">
        <v>3.7709999999999999</v>
      </c>
      <c r="I9023" s="155"/>
      <c r="L9023" s="150"/>
      <c r="M9023" s="156"/>
      <c r="T9023" s="157"/>
      <c r="AT9023" s="152" t="s">
        <v>197</v>
      </c>
      <c r="AU9023" s="152" t="s">
        <v>94</v>
      </c>
      <c r="AV9023" s="12" t="s">
        <v>94</v>
      </c>
      <c r="AW9023" s="12" t="s">
        <v>40</v>
      </c>
      <c r="AX9023" s="12" t="s">
        <v>84</v>
      </c>
      <c r="AY9023" s="152" t="s">
        <v>174</v>
      </c>
    </row>
    <row r="9024" spans="2:51" s="12" customFormat="1" x14ac:dyDescent="0.2">
      <c r="B9024" s="150"/>
      <c r="D9024" s="151" t="s">
        <v>197</v>
      </c>
      <c r="E9024" s="152" t="s">
        <v>1</v>
      </c>
      <c r="F9024" s="153" t="s">
        <v>4597</v>
      </c>
      <c r="H9024" s="154">
        <v>-0.13500000000000001</v>
      </c>
      <c r="I9024" s="155"/>
      <c r="L9024" s="150"/>
      <c r="M9024" s="156"/>
      <c r="T9024" s="157"/>
      <c r="AT9024" s="152" t="s">
        <v>197</v>
      </c>
      <c r="AU9024" s="152" t="s">
        <v>94</v>
      </c>
      <c r="AV9024" s="12" t="s">
        <v>94</v>
      </c>
      <c r="AW9024" s="12" t="s">
        <v>40</v>
      </c>
      <c r="AX9024" s="12" t="s">
        <v>84</v>
      </c>
      <c r="AY9024" s="152" t="s">
        <v>174</v>
      </c>
    </row>
    <row r="9025" spans="2:51" s="14" customFormat="1" x14ac:dyDescent="0.2">
      <c r="B9025" s="170"/>
      <c r="D9025" s="151" t="s">
        <v>197</v>
      </c>
      <c r="E9025" s="171" t="s">
        <v>1</v>
      </c>
      <c r="F9025" s="172" t="s">
        <v>757</v>
      </c>
      <c r="H9025" s="171" t="s">
        <v>1</v>
      </c>
      <c r="I9025" s="173"/>
      <c r="L9025" s="170"/>
      <c r="M9025" s="174"/>
      <c r="T9025" s="175"/>
      <c r="AT9025" s="171" t="s">
        <v>197</v>
      </c>
      <c r="AU9025" s="171" t="s">
        <v>94</v>
      </c>
      <c r="AV9025" s="14" t="s">
        <v>92</v>
      </c>
      <c r="AW9025" s="14" t="s">
        <v>40</v>
      </c>
      <c r="AX9025" s="14" t="s">
        <v>84</v>
      </c>
      <c r="AY9025" s="171" t="s">
        <v>174</v>
      </c>
    </row>
    <row r="9026" spans="2:51" s="12" customFormat="1" x14ac:dyDescent="0.2">
      <c r="B9026" s="150"/>
      <c r="D9026" s="151" t="s">
        <v>197</v>
      </c>
      <c r="E9026" s="152" t="s">
        <v>1</v>
      </c>
      <c r="F9026" s="153" t="s">
        <v>4613</v>
      </c>
      <c r="H9026" s="154">
        <v>1.367</v>
      </c>
      <c r="I9026" s="155"/>
      <c r="L9026" s="150"/>
      <c r="M9026" s="156"/>
      <c r="T9026" s="157"/>
      <c r="AT9026" s="152" t="s">
        <v>197</v>
      </c>
      <c r="AU9026" s="152" t="s">
        <v>94</v>
      </c>
      <c r="AV9026" s="12" t="s">
        <v>94</v>
      </c>
      <c r="AW9026" s="12" t="s">
        <v>40</v>
      </c>
      <c r="AX9026" s="12" t="s">
        <v>84</v>
      </c>
      <c r="AY9026" s="152" t="s">
        <v>174</v>
      </c>
    </row>
    <row r="9027" spans="2:51" s="12" customFormat="1" x14ac:dyDescent="0.2">
      <c r="B9027" s="150"/>
      <c r="D9027" s="151" t="s">
        <v>197</v>
      </c>
      <c r="E9027" s="152" t="s">
        <v>1</v>
      </c>
      <c r="F9027" s="153" t="s">
        <v>4612</v>
      </c>
      <c r="H9027" s="154">
        <v>3.7709999999999999</v>
      </c>
      <c r="I9027" s="155"/>
      <c r="L9027" s="150"/>
      <c r="M9027" s="156"/>
      <c r="T9027" s="157"/>
      <c r="AT9027" s="152" t="s">
        <v>197</v>
      </c>
      <c r="AU9027" s="152" t="s">
        <v>94</v>
      </c>
      <c r="AV9027" s="12" t="s">
        <v>94</v>
      </c>
      <c r="AW9027" s="12" t="s">
        <v>40</v>
      </c>
      <c r="AX9027" s="12" t="s">
        <v>84</v>
      </c>
      <c r="AY9027" s="152" t="s">
        <v>174</v>
      </c>
    </row>
    <row r="9028" spans="2:51" s="12" customFormat="1" x14ac:dyDescent="0.2">
      <c r="B9028" s="150"/>
      <c r="D9028" s="151" t="s">
        <v>197</v>
      </c>
      <c r="E9028" s="152" t="s">
        <v>1</v>
      </c>
      <c r="F9028" s="153" t="s">
        <v>4597</v>
      </c>
      <c r="H9028" s="154">
        <v>-0.13500000000000001</v>
      </c>
      <c r="I9028" s="155"/>
      <c r="L9028" s="150"/>
      <c r="M9028" s="156"/>
      <c r="T9028" s="157"/>
      <c r="AT9028" s="152" t="s">
        <v>197</v>
      </c>
      <c r="AU9028" s="152" t="s">
        <v>94</v>
      </c>
      <c r="AV9028" s="12" t="s">
        <v>94</v>
      </c>
      <c r="AW9028" s="12" t="s">
        <v>40</v>
      </c>
      <c r="AX9028" s="12" t="s">
        <v>84</v>
      </c>
      <c r="AY9028" s="152" t="s">
        <v>174</v>
      </c>
    </row>
    <row r="9029" spans="2:51" s="14" customFormat="1" x14ac:dyDescent="0.2">
      <c r="B9029" s="170"/>
      <c r="D9029" s="151" t="s">
        <v>197</v>
      </c>
      <c r="E9029" s="171" t="s">
        <v>1</v>
      </c>
      <c r="F9029" s="172" t="s">
        <v>758</v>
      </c>
      <c r="H9029" s="171" t="s">
        <v>1</v>
      </c>
      <c r="I9029" s="173"/>
      <c r="L9029" s="170"/>
      <c r="M9029" s="174"/>
      <c r="T9029" s="175"/>
      <c r="AT9029" s="171" t="s">
        <v>197</v>
      </c>
      <c r="AU9029" s="171" t="s">
        <v>94</v>
      </c>
      <c r="AV9029" s="14" t="s">
        <v>92</v>
      </c>
      <c r="AW9029" s="14" t="s">
        <v>40</v>
      </c>
      <c r="AX9029" s="14" t="s">
        <v>84</v>
      </c>
      <c r="AY9029" s="171" t="s">
        <v>174</v>
      </c>
    </row>
    <row r="9030" spans="2:51" s="12" customFormat="1" x14ac:dyDescent="0.2">
      <c r="B9030" s="150"/>
      <c r="D9030" s="151" t="s">
        <v>197</v>
      </c>
      <c r="E9030" s="152" t="s">
        <v>1</v>
      </c>
      <c r="F9030" s="153" t="s">
        <v>4613</v>
      </c>
      <c r="H9030" s="154">
        <v>1.367</v>
      </c>
      <c r="I9030" s="155"/>
      <c r="L9030" s="150"/>
      <c r="M9030" s="156"/>
      <c r="T9030" s="157"/>
      <c r="AT9030" s="152" t="s">
        <v>197</v>
      </c>
      <c r="AU9030" s="152" t="s">
        <v>94</v>
      </c>
      <c r="AV9030" s="12" t="s">
        <v>94</v>
      </c>
      <c r="AW9030" s="12" t="s">
        <v>40</v>
      </c>
      <c r="AX9030" s="12" t="s">
        <v>84</v>
      </c>
      <c r="AY9030" s="152" t="s">
        <v>174</v>
      </c>
    </row>
    <row r="9031" spans="2:51" s="12" customFormat="1" x14ac:dyDescent="0.2">
      <c r="B9031" s="150"/>
      <c r="D9031" s="151" t="s">
        <v>197</v>
      </c>
      <c r="E9031" s="152" t="s">
        <v>1</v>
      </c>
      <c r="F9031" s="153" t="s">
        <v>4612</v>
      </c>
      <c r="H9031" s="154">
        <v>3.7709999999999999</v>
      </c>
      <c r="I9031" s="155"/>
      <c r="L9031" s="150"/>
      <c r="M9031" s="156"/>
      <c r="T9031" s="157"/>
      <c r="AT9031" s="152" t="s">
        <v>197</v>
      </c>
      <c r="AU9031" s="152" t="s">
        <v>94</v>
      </c>
      <c r="AV9031" s="12" t="s">
        <v>94</v>
      </c>
      <c r="AW9031" s="12" t="s">
        <v>40</v>
      </c>
      <c r="AX9031" s="12" t="s">
        <v>84</v>
      </c>
      <c r="AY9031" s="152" t="s">
        <v>174</v>
      </c>
    </row>
    <row r="9032" spans="2:51" s="12" customFormat="1" x14ac:dyDescent="0.2">
      <c r="B9032" s="150"/>
      <c r="D9032" s="151" t="s">
        <v>197</v>
      </c>
      <c r="E9032" s="152" t="s">
        <v>1</v>
      </c>
      <c r="F9032" s="153" t="s">
        <v>4597</v>
      </c>
      <c r="H9032" s="154">
        <v>-0.13500000000000001</v>
      </c>
      <c r="I9032" s="155"/>
      <c r="L9032" s="150"/>
      <c r="M9032" s="156"/>
      <c r="T9032" s="157"/>
      <c r="AT9032" s="152" t="s">
        <v>197</v>
      </c>
      <c r="AU9032" s="152" t="s">
        <v>94</v>
      </c>
      <c r="AV9032" s="12" t="s">
        <v>94</v>
      </c>
      <c r="AW9032" s="12" t="s">
        <v>40</v>
      </c>
      <c r="AX9032" s="12" t="s">
        <v>84</v>
      </c>
      <c r="AY9032" s="152" t="s">
        <v>174</v>
      </c>
    </row>
    <row r="9033" spans="2:51" s="14" customFormat="1" x14ac:dyDescent="0.2">
      <c r="B9033" s="170"/>
      <c r="D9033" s="151" t="s">
        <v>197</v>
      </c>
      <c r="E9033" s="171" t="s">
        <v>1</v>
      </c>
      <c r="F9033" s="172" t="s">
        <v>759</v>
      </c>
      <c r="H9033" s="171" t="s">
        <v>1</v>
      </c>
      <c r="I9033" s="173"/>
      <c r="L9033" s="170"/>
      <c r="M9033" s="174"/>
      <c r="T9033" s="175"/>
      <c r="AT9033" s="171" t="s">
        <v>197</v>
      </c>
      <c r="AU9033" s="171" t="s">
        <v>94</v>
      </c>
      <c r="AV9033" s="14" t="s">
        <v>92</v>
      </c>
      <c r="AW9033" s="14" t="s">
        <v>40</v>
      </c>
      <c r="AX9033" s="14" t="s">
        <v>84</v>
      </c>
      <c r="AY9033" s="171" t="s">
        <v>174</v>
      </c>
    </row>
    <row r="9034" spans="2:51" s="12" customFormat="1" x14ac:dyDescent="0.2">
      <c r="B9034" s="150"/>
      <c r="D9034" s="151" t="s">
        <v>197</v>
      </c>
      <c r="E9034" s="152" t="s">
        <v>1</v>
      </c>
      <c r="F9034" s="153" t="s">
        <v>4613</v>
      </c>
      <c r="H9034" s="154">
        <v>1.367</v>
      </c>
      <c r="I9034" s="155"/>
      <c r="L9034" s="150"/>
      <c r="M9034" s="156"/>
      <c r="T9034" s="157"/>
      <c r="AT9034" s="152" t="s">
        <v>197</v>
      </c>
      <c r="AU9034" s="152" t="s">
        <v>94</v>
      </c>
      <c r="AV9034" s="12" t="s">
        <v>94</v>
      </c>
      <c r="AW9034" s="12" t="s">
        <v>40</v>
      </c>
      <c r="AX9034" s="12" t="s">
        <v>84</v>
      </c>
      <c r="AY9034" s="152" t="s">
        <v>174</v>
      </c>
    </row>
    <row r="9035" spans="2:51" s="12" customFormat="1" x14ac:dyDescent="0.2">
      <c r="B9035" s="150"/>
      <c r="D9035" s="151" t="s">
        <v>197</v>
      </c>
      <c r="E9035" s="152" t="s">
        <v>1</v>
      </c>
      <c r="F9035" s="153" t="s">
        <v>4612</v>
      </c>
      <c r="H9035" s="154">
        <v>3.7709999999999999</v>
      </c>
      <c r="I9035" s="155"/>
      <c r="L9035" s="150"/>
      <c r="M9035" s="156"/>
      <c r="T9035" s="157"/>
      <c r="AT9035" s="152" t="s">
        <v>197</v>
      </c>
      <c r="AU9035" s="152" t="s">
        <v>94</v>
      </c>
      <c r="AV9035" s="12" t="s">
        <v>94</v>
      </c>
      <c r="AW9035" s="12" t="s">
        <v>40</v>
      </c>
      <c r="AX9035" s="12" t="s">
        <v>84</v>
      </c>
      <c r="AY9035" s="152" t="s">
        <v>174</v>
      </c>
    </row>
    <row r="9036" spans="2:51" s="12" customFormat="1" x14ac:dyDescent="0.2">
      <c r="B9036" s="150"/>
      <c r="D9036" s="151" t="s">
        <v>197</v>
      </c>
      <c r="E9036" s="152" t="s">
        <v>1</v>
      </c>
      <c r="F9036" s="153" t="s">
        <v>4597</v>
      </c>
      <c r="H9036" s="154">
        <v>-0.13500000000000001</v>
      </c>
      <c r="I9036" s="155"/>
      <c r="L9036" s="150"/>
      <c r="M9036" s="156"/>
      <c r="T9036" s="157"/>
      <c r="AT9036" s="152" t="s">
        <v>197</v>
      </c>
      <c r="AU9036" s="152" t="s">
        <v>94</v>
      </c>
      <c r="AV9036" s="12" t="s">
        <v>94</v>
      </c>
      <c r="AW9036" s="12" t="s">
        <v>40</v>
      </c>
      <c r="AX9036" s="12" t="s">
        <v>84</v>
      </c>
      <c r="AY9036" s="152" t="s">
        <v>174</v>
      </c>
    </row>
    <row r="9037" spans="2:51" s="14" customFormat="1" x14ac:dyDescent="0.2">
      <c r="B9037" s="170"/>
      <c r="D9037" s="151" t="s">
        <v>197</v>
      </c>
      <c r="E9037" s="171" t="s">
        <v>1</v>
      </c>
      <c r="F9037" s="172" t="s">
        <v>760</v>
      </c>
      <c r="H9037" s="171" t="s">
        <v>1</v>
      </c>
      <c r="I9037" s="173"/>
      <c r="L9037" s="170"/>
      <c r="M9037" s="174"/>
      <c r="T9037" s="175"/>
      <c r="AT9037" s="171" t="s">
        <v>197</v>
      </c>
      <c r="AU9037" s="171" t="s">
        <v>94</v>
      </c>
      <c r="AV9037" s="14" t="s">
        <v>92</v>
      </c>
      <c r="AW9037" s="14" t="s">
        <v>40</v>
      </c>
      <c r="AX9037" s="14" t="s">
        <v>84</v>
      </c>
      <c r="AY9037" s="171" t="s">
        <v>174</v>
      </c>
    </row>
    <row r="9038" spans="2:51" s="12" customFormat="1" x14ac:dyDescent="0.2">
      <c r="B9038" s="150"/>
      <c r="D9038" s="151" t="s">
        <v>197</v>
      </c>
      <c r="E9038" s="152" t="s">
        <v>1</v>
      </c>
      <c r="F9038" s="153" t="s">
        <v>4613</v>
      </c>
      <c r="H9038" s="154">
        <v>1.367</v>
      </c>
      <c r="I9038" s="155"/>
      <c r="L9038" s="150"/>
      <c r="M9038" s="156"/>
      <c r="T9038" s="157"/>
      <c r="AT9038" s="152" t="s">
        <v>197</v>
      </c>
      <c r="AU9038" s="152" t="s">
        <v>94</v>
      </c>
      <c r="AV9038" s="12" t="s">
        <v>94</v>
      </c>
      <c r="AW9038" s="12" t="s">
        <v>40</v>
      </c>
      <c r="AX9038" s="12" t="s">
        <v>84</v>
      </c>
      <c r="AY9038" s="152" t="s">
        <v>174</v>
      </c>
    </row>
    <row r="9039" spans="2:51" s="12" customFormat="1" x14ac:dyDescent="0.2">
      <c r="B9039" s="150"/>
      <c r="D9039" s="151" t="s">
        <v>197</v>
      </c>
      <c r="E9039" s="152" t="s">
        <v>1</v>
      </c>
      <c r="F9039" s="153" t="s">
        <v>4612</v>
      </c>
      <c r="H9039" s="154">
        <v>3.7709999999999999</v>
      </c>
      <c r="I9039" s="155"/>
      <c r="L9039" s="150"/>
      <c r="M9039" s="156"/>
      <c r="T9039" s="157"/>
      <c r="AT9039" s="152" t="s">
        <v>197</v>
      </c>
      <c r="AU9039" s="152" t="s">
        <v>94</v>
      </c>
      <c r="AV9039" s="12" t="s">
        <v>94</v>
      </c>
      <c r="AW9039" s="12" t="s">
        <v>40</v>
      </c>
      <c r="AX9039" s="12" t="s">
        <v>84</v>
      </c>
      <c r="AY9039" s="152" t="s">
        <v>174</v>
      </c>
    </row>
    <row r="9040" spans="2:51" s="12" customFormat="1" x14ac:dyDescent="0.2">
      <c r="B9040" s="150"/>
      <c r="D9040" s="151" t="s">
        <v>197</v>
      </c>
      <c r="E9040" s="152" t="s">
        <v>1</v>
      </c>
      <c r="F9040" s="153" t="s">
        <v>4597</v>
      </c>
      <c r="H9040" s="154">
        <v>-0.13500000000000001</v>
      </c>
      <c r="I9040" s="155"/>
      <c r="L9040" s="150"/>
      <c r="M9040" s="156"/>
      <c r="T9040" s="157"/>
      <c r="AT9040" s="152" t="s">
        <v>197</v>
      </c>
      <c r="AU9040" s="152" t="s">
        <v>94</v>
      </c>
      <c r="AV9040" s="12" t="s">
        <v>94</v>
      </c>
      <c r="AW9040" s="12" t="s">
        <v>40</v>
      </c>
      <c r="AX9040" s="12" t="s">
        <v>84</v>
      </c>
      <c r="AY9040" s="152" t="s">
        <v>174</v>
      </c>
    </row>
    <row r="9041" spans="2:51" s="14" customFormat="1" x14ac:dyDescent="0.2">
      <c r="B9041" s="170"/>
      <c r="D9041" s="151" t="s">
        <v>197</v>
      </c>
      <c r="E9041" s="171" t="s">
        <v>1</v>
      </c>
      <c r="F9041" s="172" t="s">
        <v>761</v>
      </c>
      <c r="H9041" s="171" t="s">
        <v>1</v>
      </c>
      <c r="I9041" s="173"/>
      <c r="L9041" s="170"/>
      <c r="M9041" s="174"/>
      <c r="T9041" s="175"/>
      <c r="AT9041" s="171" t="s">
        <v>197</v>
      </c>
      <c r="AU9041" s="171" t="s">
        <v>94</v>
      </c>
      <c r="AV9041" s="14" t="s">
        <v>92</v>
      </c>
      <c r="AW9041" s="14" t="s">
        <v>40</v>
      </c>
      <c r="AX9041" s="14" t="s">
        <v>84</v>
      </c>
      <c r="AY9041" s="171" t="s">
        <v>174</v>
      </c>
    </row>
    <row r="9042" spans="2:51" s="12" customFormat="1" x14ac:dyDescent="0.2">
      <c r="B9042" s="150"/>
      <c r="D9042" s="151" t="s">
        <v>197</v>
      </c>
      <c r="E9042" s="152" t="s">
        <v>1</v>
      </c>
      <c r="F9042" s="153" t="s">
        <v>4611</v>
      </c>
      <c r="H9042" s="154">
        <v>1.349</v>
      </c>
      <c r="I9042" s="155"/>
      <c r="L9042" s="150"/>
      <c r="M9042" s="156"/>
      <c r="T9042" s="157"/>
      <c r="AT9042" s="152" t="s">
        <v>197</v>
      </c>
      <c r="AU9042" s="152" t="s">
        <v>94</v>
      </c>
      <c r="AV9042" s="12" t="s">
        <v>94</v>
      </c>
      <c r="AW9042" s="12" t="s">
        <v>40</v>
      </c>
      <c r="AX9042" s="12" t="s">
        <v>84</v>
      </c>
      <c r="AY9042" s="152" t="s">
        <v>174</v>
      </c>
    </row>
    <row r="9043" spans="2:51" s="12" customFormat="1" x14ac:dyDescent="0.2">
      <c r="B9043" s="150"/>
      <c r="D9043" s="151" t="s">
        <v>197</v>
      </c>
      <c r="E9043" s="152" t="s">
        <v>1</v>
      </c>
      <c r="F9043" s="153" t="s">
        <v>4612</v>
      </c>
      <c r="H9043" s="154">
        <v>3.7709999999999999</v>
      </c>
      <c r="I9043" s="155"/>
      <c r="L9043" s="150"/>
      <c r="M9043" s="156"/>
      <c r="T9043" s="157"/>
      <c r="AT9043" s="152" t="s">
        <v>197</v>
      </c>
      <c r="AU9043" s="152" t="s">
        <v>94</v>
      </c>
      <c r="AV9043" s="12" t="s">
        <v>94</v>
      </c>
      <c r="AW9043" s="12" t="s">
        <v>40</v>
      </c>
      <c r="AX9043" s="12" t="s">
        <v>84</v>
      </c>
      <c r="AY9043" s="152" t="s">
        <v>174</v>
      </c>
    </row>
    <row r="9044" spans="2:51" s="12" customFormat="1" x14ac:dyDescent="0.2">
      <c r="B9044" s="150"/>
      <c r="D9044" s="151" t="s">
        <v>197</v>
      </c>
      <c r="E9044" s="152" t="s">
        <v>1</v>
      </c>
      <c r="F9044" s="153" t="s">
        <v>4597</v>
      </c>
      <c r="H9044" s="154">
        <v>-0.13500000000000001</v>
      </c>
      <c r="I9044" s="155"/>
      <c r="L9044" s="150"/>
      <c r="M9044" s="156"/>
      <c r="T9044" s="157"/>
      <c r="AT9044" s="152" t="s">
        <v>197</v>
      </c>
      <c r="AU9044" s="152" t="s">
        <v>94</v>
      </c>
      <c r="AV9044" s="12" t="s">
        <v>94</v>
      </c>
      <c r="AW9044" s="12" t="s">
        <v>40</v>
      </c>
      <c r="AX9044" s="12" t="s">
        <v>84</v>
      </c>
      <c r="AY9044" s="152" t="s">
        <v>174</v>
      </c>
    </row>
    <row r="9045" spans="2:51" s="14" customFormat="1" x14ac:dyDescent="0.2">
      <c r="B9045" s="170"/>
      <c r="D9045" s="151" t="s">
        <v>197</v>
      </c>
      <c r="E9045" s="171" t="s">
        <v>1</v>
      </c>
      <c r="F9045" s="172" t="s">
        <v>762</v>
      </c>
      <c r="H9045" s="171" t="s">
        <v>1</v>
      </c>
      <c r="I9045" s="173"/>
      <c r="L9045" s="170"/>
      <c r="M9045" s="174"/>
      <c r="T9045" s="175"/>
      <c r="AT9045" s="171" t="s">
        <v>197</v>
      </c>
      <c r="AU9045" s="171" t="s">
        <v>94</v>
      </c>
      <c r="AV9045" s="14" t="s">
        <v>92</v>
      </c>
      <c r="AW9045" s="14" t="s">
        <v>40</v>
      </c>
      <c r="AX9045" s="14" t="s">
        <v>84</v>
      </c>
      <c r="AY9045" s="171" t="s">
        <v>174</v>
      </c>
    </row>
    <row r="9046" spans="2:51" s="12" customFormat="1" x14ac:dyDescent="0.2">
      <c r="B9046" s="150"/>
      <c r="D9046" s="151" t="s">
        <v>197</v>
      </c>
      <c r="E9046" s="152" t="s">
        <v>1</v>
      </c>
      <c r="F9046" s="153" t="s">
        <v>4611</v>
      </c>
      <c r="H9046" s="154">
        <v>1.349</v>
      </c>
      <c r="I9046" s="155"/>
      <c r="L9046" s="150"/>
      <c r="M9046" s="156"/>
      <c r="T9046" s="157"/>
      <c r="AT9046" s="152" t="s">
        <v>197</v>
      </c>
      <c r="AU9046" s="152" t="s">
        <v>94</v>
      </c>
      <c r="AV9046" s="12" t="s">
        <v>94</v>
      </c>
      <c r="AW9046" s="12" t="s">
        <v>40</v>
      </c>
      <c r="AX9046" s="12" t="s">
        <v>84</v>
      </c>
      <c r="AY9046" s="152" t="s">
        <v>174</v>
      </c>
    </row>
    <row r="9047" spans="2:51" s="12" customFormat="1" x14ac:dyDescent="0.2">
      <c r="B9047" s="150"/>
      <c r="D9047" s="151" t="s">
        <v>197</v>
      </c>
      <c r="E9047" s="152" t="s">
        <v>1</v>
      </c>
      <c r="F9047" s="153" t="s">
        <v>4612</v>
      </c>
      <c r="H9047" s="154">
        <v>3.7709999999999999</v>
      </c>
      <c r="I9047" s="155"/>
      <c r="L9047" s="150"/>
      <c r="M9047" s="156"/>
      <c r="T9047" s="157"/>
      <c r="AT9047" s="152" t="s">
        <v>197</v>
      </c>
      <c r="AU9047" s="152" t="s">
        <v>94</v>
      </c>
      <c r="AV9047" s="12" t="s">
        <v>94</v>
      </c>
      <c r="AW9047" s="12" t="s">
        <v>40</v>
      </c>
      <c r="AX9047" s="12" t="s">
        <v>84</v>
      </c>
      <c r="AY9047" s="152" t="s">
        <v>174</v>
      </c>
    </row>
    <row r="9048" spans="2:51" s="12" customFormat="1" x14ac:dyDescent="0.2">
      <c r="B9048" s="150"/>
      <c r="D9048" s="151" t="s">
        <v>197</v>
      </c>
      <c r="E9048" s="152" t="s">
        <v>1</v>
      </c>
      <c r="F9048" s="153" t="s">
        <v>4597</v>
      </c>
      <c r="H9048" s="154">
        <v>-0.13500000000000001</v>
      </c>
      <c r="I9048" s="155"/>
      <c r="L9048" s="150"/>
      <c r="M9048" s="156"/>
      <c r="T9048" s="157"/>
      <c r="AT9048" s="152" t="s">
        <v>197</v>
      </c>
      <c r="AU9048" s="152" t="s">
        <v>94</v>
      </c>
      <c r="AV9048" s="12" t="s">
        <v>94</v>
      </c>
      <c r="AW9048" s="12" t="s">
        <v>40</v>
      </c>
      <c r="AX9048" s="12" t="s">
        <v>84</v>
      </c>
      <c r="AY9048" s="152" t="s">
        <v>174</v>
      </c>
    </row>
    <row r="9049" spans="2:51" s="14" customFormat="1" x14ac:dyDescent="0.2">
      <c r="B9049" s="170"/>
      <c r="D9049" s="151" t="s">
        <v>197</v>
      </c>
      <c r="E9049" s="171" t="s">
        <v>1</v>
      </c>
      <c r="F9049" s="172" t="s">
        <v>763</v>
      </c>
      <c r="H9049" s="171" t="s">
        <v>1</v>
      </c>
      <c r="I9049" s="173"/>
      <c r="L9049" s="170"/>
      <c r="M9049" s="174"/>
      <c r="T9049" s="175"/>
      <c r="AT9049" s="171" t="s">
        <v>197</v>
      </c>
      <c r="AU9049" s="171" t="s">
        <v>94</v>
      </c>
      <c r="AV9049" s="14" t="s">
        <v>92</v>
      </c>
      <c r="AW9049" s="14" t="s">
        <v>40</v>
      </c>
      <c r="AX9049" s="14" t="s">
        <v>84</v>
      </c>
      <c r="AY9049" s="171" t="s">
        <v>174</v>
      </c>
    </row>
    <row r="9050" spans="2:51" s="12" customFormat="1" x14ac:dyDescent="0.2">
      <c r="B9050" s="150"/>
      <c r="D9050" s="151" t="s">
        <v>197</v>
      </c>
      <c r="E9050" s="152" t="s">
        <v>1</v>
      </c>
      <c r="F9050" s="153" t="s">
        <v>4613</v>
      </c>
      <c r="H9050" s="154">
        <v>1.367</v>
      </c>
      <c r="I9050" s="155"/>
      <c r="L9050" s="150"/>
      <c r="M9050" s="156"/>
      <c r="T9050" s="157"/>
      <c r="AT9050" s="152" t="s">
        <v>197</v>
      </c>
      <c r="AU9050" s="152" t="s">
        <v>94</v>
      </c>
      <c r="AV9050" s="12" t="s">
        <v>94</v>
      </c>
      <c r="AW9050" s="12" t="s">
        <v>40</v>
      </c>
      <c r="AX9050" s="12" t="s">
        <v>84</v>
      </c>
      <c r="AY9050" s="152" t="s">
        <v>174</v>
      </c>
    </row>
    <row r="9051" spans="2:51" s="12" customFormat="1" x14ac:dyDescent="0.2">
      <c r="B9051" s="150"/>
      <c r="D9051" s="151" t="s">
        <v>197</v>
      </c>
      <c r="E9051" s="152" t="s">
        <v>1</v>
      </c>
      <c r="F9051" s="153" t="s">
        <v>4612</v>
      </c>
      <c r="H9051" s="154">
        <v>3.7709999999999999</v>
      </c>
      <c r="I9051" s="155"/>
      <c r="L9051" s="150"/>
      <c r="M9051" s="156"/>
      <c r="T9051" s="157"/>
      <c r="AT9051" s="152" t="s">
        <v>197</v>
      </c>
      <c r="AU9051" s="152" t="s">
        <v>94</v>
      </c>
      <c r="AV9051" s="12" t="s">
        <v>94</v>
      </c>
      <c r="AW9051" s="12" t="s">
        <v>40</v>
      </c>
      <c r="AX9051" s="12" t="s">
        <v>84</v>
      </c>
      <c r="AY9051" s="152" t="s">
        <v>174</v>
      </c>
    </row>
    <row r="9052" spans="2:51" s="12" customFormat="1" x14ac:dyDescent="0.2">
      <c r="B9052" s="150"/>
      <c r="D9052" s="151" t="s">
        <v>197</v>
      </c>
      <c r="E9052" s="152" t="s">
        <v>1</v>
      </c>
      <c r="F9052" s="153" t="s">
        <v>4597</v>
      </c>
      <c r="H9052" s="154">
        <v>-0.13500000000000001</v>
      </c>
      <c r="I9052" s="155"/>
      <c r="L9052" s="150"/>
      <c r="M9052" s="156"/>
      <c r="T9052" s="157"/>
      <c r="AT9052" s="152" t="s">
        <v>197</v>
      </c>
      <c r="AU9052" s="152" t="s">
        <v>94</v>
      </c>
      <c r="AV9052" s="12" t="s">
        <v>94</v>
      </c>
      <c r="AW9052" s="12" t="s">
        <v>40</v>
      </c>
      <c r="AX9052" s="12" t="s">
        <v>84</v>
      </c>
      <c r="AY9052" s="152" t="s">
        <v>174</v>
      </c>
    </row>
    <row r="9053" spans="2:51" s="14" customFormat="1" x14ac:dyDescent="0.2">
      <c r="B9053" s="170"/>
      <c r="D9053" s="151" t="s">
        <v>197</v>
      </c>
      <c r="E9053" s="171" t="s">
        <v>1</v>
      </c>
      <c r="F9053" s="172" t="s">
        <v>764</v>
      </c>
      <c r="H9053" s="171" t="s">
        <v>1</v>
      </c>
      <c r="I9053" s="173"/>
      <c r="L9053" s="170"/>
      <c r="M9053" s="174"/>
      <c r="T9053" s="175"/>
      <c r="AT9053" s="171" t="s">
        <v>197</v>
      </c>
      <c r="AU9053" s="171" t="s">
        <v>94</v>
      </c>
      <c r="AV9053" s="14" t="s">
        <v>92</v>
      </c>
      <c r="AW9053" s="14" t="s">
        <v>40</v>
      </c>
      <c r="AX9053" s="14" t="s">
        <v>84</v>
      </c>
      <c r="AY9053" s="171" t="s">
        <v>174</v>
      </c>
    </row>
    <row r="9054" spans="2:51" s="12" customFormat="1" x14ac:dyDescent="0.2">
      <c r="B9054" s="150"/>
      <c r="D9054" s="151" t="s">
        <v>197</v>
      </c>
      <c r="E9054" s="152" t="s">
        <v>1</v>
      </c>
      <c r="F9054" s="153" t="s">
        <v>4613</v>
      </c>
      <c r="H9054" s="154">
        <v>1.367</v>
      </c>
      <c r="I9054" s="155"/>
      <c r="L9054" s="150"/>
      <c r="M9054" s="156"/>
      <c r="T9054" s="157"/>
      <c r="AT9054" s="152" t="s">
        <v>197</v>
      </c>
      <c r="AU9054" s="152" t="s">
        <v>94</v>
      </c>
      <c r="AV9054" s="12" t="s">
        <v>94</v>
      </c>
      <c r="AW9054" s="12" t="s">
        <v>40</v>
      </c>
      <c r="AX9054" s="12" t="s">
        <v>84</v>
      </c>
      <c r="AY9054" s="152" t="s">
        <v>174</v>
      </c>
    </row>
    <row r="9055" spans="2:51" s="12" customFormat="1" x14ac:dyDescent="0.2">
      <c r="B9055" s="150"/>
      <c r="D9055" s="151" t="s">
        <v>197</v>
      </c>
      <c r="E9055" s="152" t="s">
        <v>1</v>
      </c>
      <c r="F9055" s="153" t="s">
        <v>4612</v>
      </c>
      <c r="H9055" s="154">
        <v>3.7709999999999999</v>
      </c>
      <c r="I9055" s="155"/>
      <c r="L9055" s="150"/>
      <c r="M9055" s="156"/>
      <c r="T9055" s="157"/>
      <c r="AT9055" s="152" t="s">
        <v>197</v>
      </c>
      <c r="AU9055" s="152" t="s">
        <v>94</v>
      </c>
      <c r="AV9055" s="12" t="s">
        <v>94</v>
      </c>
      <c r="AW9055" s="12" t="s">
        <v>40</v>
      </c>
      <c r="AX9055" s="12" t="s">
        <v>84</v>
      </c>
      <c r="AY9055" s="152" t="s">
        <v>174</v>
      </c>
    </row>
    <row r="9056" spans="2:51" s="12" customFormat="1" x14ac:dyDescent="0.2">
      <c r="B9056" s="150"/>
      <c r="D9056" s="151" t="s">
        <v>197</v>
      </c>
      <c r="E9056" s="152" t="s">
        <v>1</v>
      </c>
      <c r="F9056" s="153" t="s">
        <v>4597</v>
      </c>
      <c r="H9056" s="154">
        <v>-0.13500000000000001</v>
      </c>
      <c r="I9056" s="155"/>
      <c r="L9056" s="150"/>
      <c r="M9056" s="156"/>
      <c r="T9056" s="157"/>
      <c r="AT9056" s="152" t="s">
        <v>197</v>
      </c>
      <c r="AU9056" s="152" t="s">
        <v>94</v>
      </c>
      <c r="AV9056" s="12" t="s">
        <v>94</v>
      </c>
      <c r="AW9056" s="12" t="s">
        <v>40</v>
      </c>
      <c r="AX9056" s="12" t="s">
        <v>84</v>
      </c>
      <c r="AY9056" s="152" t="s">
        <v>174</v>
      </c>
    </row>
    <row r="9057" spans="2:65" s="14" customFormat="1" x14ac:dyDescent="0.2">
      <c r="B9057" s="170"/>
      <c r="D9057" s="151" t="s">
        <v>197</v>
      </c>
      <c r="E9057" s="171" t="s">
        <v>1</v>
      </c>
      <c r="F9057" s="172" t="s">
        <v>765</v>
      </c>
      <c r="H9057" s="171" t="s">
        <v>1</v>
      </c>
      <c r="I9057" s="173"/>
      <c r="L9057" s="170"/>
      <c r="M9057" s="174"/>
      <c r="T9057" s="175"/>
      <c r="AT9057" s="171" t="s">
        <v>197</v>
      </c>
      <c r="AU9057" s="171" t="s">
        <v>94</v>
      </c>
      <c r="AV9057" s="14" t="s">
        <v>92</v>
      </c>
      <c r="AW9057" s="14" t="s">
        <v>40</v>
      </c>
      <c r="AX9057" s="14" t="s">
        <v>84</v>
      </c>
      <c r="AY9057" s="171" t="s">
        <v>174</v>
      </c>
    </row>
    <row r="9058" spans="2:65" s="12" customFormat="1" x14ac:dyDescent="0.2">
      <c r="B9058" s="150"/>
      <c r="D9058" s="151" t="s">
        <v>197</v>
      </c>
      <c r="E9058" s="152" t="s">
        <v>1</v>
      </c>
      <c r="F9058" s="153" t="s">
        <v>4613</v>
      </c>
      <c r="H9058" s="154">
        <v>1.367</v>
      </c>
      <c r="I9058" s="155"/>
      <c r="L9058" s="150"/>
      <c r="M9058" s="156"/>
      <c r="T9058" s="157"/>
      <c r="AT9058" s="152" t="s">
        <v>197</v>
      </c>
      <c r="AU9058" s="152" t="s">
        <v>94</v>
      </c>
      <c r="AV9058" s="12" t="s">
        <v>94</v>
      </c>
      <c r="AW9058" s="12" t="s">
        <v>40</v>
      </c>
      <c r="AX9058" s="12" t="s">
        <v>84</v>
      </c>
      <c r="AY9058" s="152" t="s">
        <v>174</v>
      </c>
    </row>
    <row r="9059" spans="2:65" s="12" customFormat="1" x14ac:dyDescent="0.2">
      <c r="B9059" s="150"/>
      <c r="D9059" s="151" t="s">
        <v>197</v>
      </c>
      <c r="E9059" s="152" t="s">
        <v>1</v>
      </c>
      <c r="F9059" s="153" t="s">
        <v>4612</v>
      </c>
      <c r="H9059" s="154">
        <v>3.7709999999999999</v>
      </c>
      <c r="I9059" s="155"/>
      <c r="L9059" s="150"/>
      <c r="M9059" s="156"/>
      <c r="T9059" s="157"/>
      <c r="AT9059" s="152" t="s">
        <v>197</v>
      </c>
      <c r="AU9059" s="152" t="s">
        <v>94</v>
      </c>
      <c r="AV9059" s="12" t="s">
        <v>94</v>
      </c>
      <c r="AW9059" s="12" t="s">
        <v>40</v>
      </c>
      <c r="AX9059" s="12" t="s">
        <v>84</v>
      </c>
      <c r="AY9059" s="152" t="s">
        <v>174</v>
      </c>
    </row>
    <row r="9060" spans="2:65" s="12" customFormat="1" x14ac:dyDescent="0.2">
      <c r="B9060" s="150"/>
      <c r="D9060" s="151" t="s">
        <v>197</v>
      </c>
      <c r="E9060" s="152" t="s">
        <v>1</v>
      </c>
      <c r="F9060" s="153" t="s">
        <v>4597</v>
      </c>
      <c r="H9060" s="154">
        <v>-0.13500000000000001</v>
      </c>
      <c r="I9060" s="155"/>
      <c r="L9060" s="150"/>
      <c r="M9060" s="156"/>
      <c r="T9060" s="157"/>
      <c r="AT9060" s="152" t="s">
        <v>197</v>
      </c>
      <c r="AU9060" s="152" t="s">
        <v>94</v>
      </c>
      <c r="AV9060" s="12" t="s">
        <v>94</v>
      </c>
      <c r="AW9060" s="12" t="s">
        <v>40</v>
      </c>
      <c r="AX9060" s="12" t="s">
        <v>84</v>
      </c>
      <c r="AY9060" s="152" t="s">
        <v>174</v>
      </c>
    </row>
    <row r="9061" spans="2:65" s="14" customFormat="1" x14ac:dyDescent="0.2">
      <c r="B9061" s="170"/>
      <c r="D9061" s="151" t="s">
        <v>197</v>
      </c>
      <c r="E9061" s="171" t="s">
        <v>1</v>
      </c>
      <c r="F9061" s="172" t="s">
        <v>766</v>
      </c>
      <c r="H9061" s="171" t="s">
        <v>1</v>
      </c>
      <c r="I9061" s="173"/>
      <c r="L9061" s="170"/>
      <c r="M9061" s="174"/>
      <c r="T9061" s="175"/>
      <c r="AT9061" s="171" t="s">
        <v>197</v>
      </c>
      <c r="AU9061" s="171" t="s">
        <v>94</v>
      </c>
      <c r="AV9061" s="14" t="s">
        <v>92</v>
      </c>
      <c r="AW9061" s="14" t="s">
        <v>40</v>
      </c>
      <c r="AX9061" s="14" t="s">
        <v>84</v>
      </c>
      <c r="AY9061" s="171" t="s">
        <v>174</v>
      </c>
    </row>
    <row r="9062" spans="2:65" s="12" customFormat="1" x14ac:dyDescent="0.2">
      <c r="B9062" s="150"/>
      <c r="D9062" s="151" t="s">
        <v>197</v>
      </c>
      <c r="E9062" s="152" t="s">
        <v>1</v>
      </c>
      <c r="F9062" s="153" t="s">
        <v>4613</v>
      </c>
      <c r="H9062" s="154">
        <v>1.367</v>
      </c>
      <c r="I9062" s="155"/>
      <c r="L9062" s="150"/>
      <c r="M9062" s="156"/>
      <c r="T9062" s="157"/>
      <c r="AT9062" s="152" t="s">
        <v>197</v>
      </c>
      <c r="AU9062" s="152" t="s">
        <v>94</v>
      </c>
      <c r="AV9062" s="12" t="s">
        <v>94</v>
      </c>
      <c r="AW9062" s="12" t="s">
        <v>40</v>
      </c>
      <c r="AX9062" s="12" t="s">
        <v>84</v>
      </c>
      <c r="AY9062" s="152" t="s">
        <v>174</v>
      </c>
    </row>
    <row r="9063" spans="2:65" s="12" customFormat="1" x14ac:dyDescent="0.2">
      <c r="B9063" s="150"/>
      <c r="D9063" s="151" t="s">
        <v>197</v>
      </c>
      <c r="E9063" s="152" t="s">
        <v>1</v>
      </c>
      <c r="F9063" s="153" t="s">
        <v>4612</v>
      </c>
      <c r="H9063" s="154">
        <v>3.7709999999999999</v>
      </c>
      <c r="I9063" s="155"/>
      <c r="L9063" s="150"/>
      <c r="M9063" s="156"/>
      <c r="T9063" s="157"/>
      <c r="AT9063" s="152" t="s">
        <v>197</v>
      </c>
      <c r="AU9063" s="152" t="s">
        <v>94</v>
      </c>
      <c r="AV9063" s="12" t="s">
        <v>94</v>
      </c>
      <c r="AW9063" s="12" t="s">
        <v>40</v>
      </c>
      <c r="AX9063" s="12" t="s">
        <v>84</v>
      </c>
      <c r="AY9063" s="152" t="s">
        <v>174</v>
      </c>
    </row>
    <row r="9064" spans="2:65" s="12" customFormat="1" x14ac:dyDescent="0.2">
      <c r="B9064" s="150"/>
      <c r="D9064" s="151" t="s">
        <v>197</v>
      </c>
      <c r="E9064" s="152" t="s">
        <v>1</v>
      </c>
      <c r="F9064" s="153" t="s">
        <v>4597</v>
      </c>
      <c r="H9064" s="154">
        <v>-0.13500000000000001</v>
      </c>
      <c r="I9064" s="155"/>
      <c r="L9064" s="150"/>
      <c r="M9064" s="156"/>
      <c r="T9064" s="157"/>
      <c r="AT9064" s="152" t="s">
        <v>197</v>
      </c>
      <c r="AU9064" s="152" t="s">
        <v>94</v>
      </c>
      <c r="AV9064" s="12" t="s">
        <v>94</v>
      </c>
      <c r="AW9064" s="12" t="s">
        <v>40</v>
      </c>
      <c r="AX9064" s="12" t="s">
        <v>84</v>
      </c>
      <c r="AY9064" s="152" t="s">
        <v>174</v>
      </c>
    </row>
    <row r="9065" spans="2:65" s="14" customFormat="1" x14ac:dyDescent="0.2">
      <c r="B9065" s="170"/>
      <c r="D9065" s="151" t="s">
        <v>197</v>
      </c>
      <c r="E9065" s="171" t="s">
        <v>1</v>
      </c>
      <c r="F9065" s="172" t="s">
        <v>767</v>
      </c>
      <c r="H9065" s="171" t="s">
        <v>1</v>
      </c>
      <c r="I9065" s="173"/>
      <c r="L9065" s="170"/>
      <c r="M9065" s="174"/>
      <c r="T9065" s="175"/>
      <c r="AT9065" s="171" t="s">
        <v>197</v>
      </c>
      <c r="AU9065" s="171" t="s">
        <v>94</v>
      </c>
      <c r="AV9065" s="14" t="s">
        <v>92</v>
      </c>
      <c r="AW9065" s="14" t="s">
        <v>40</v>
      </c>
      <c r="AX9065" s="14" t="s">
        <v>84</v>
      </c>
      <c r="AY9065" s="171" t="s">
        <v>174</v>
      </c>
    </row>
    <row r="9066" spans="2:65" s="12" customFormat="1" x14ac:dyDescent="0.2">
      <c r="B9066" s="150"/>
      <c r="D9066" s="151" t="s">
        <v>197</v>
      </c>
      <c r="E9066" s="152" t="s">
        <v>1</v>
      </c>
      <c r="F9066" s="153" t="s">
        <v>4611</v>
      </c>
      <c r="H9066" s="154">
        <v>1.349</v>
      </c>
      <c r="I9066" s="155"/>
      <c r="L9066" s="150"/>
      <c r="M9066" s="156"/>
      <c r="T9066" s="157"/>
      <c r="AT9066" s="152" t="s">
        <v>197</v>
      </c>
      <c r="AU9066" s="152" t="s">
        <v>94</v>
      </c>
      <c r="AV9066" s="12" t="s">
        <v>94</v>
      </c>
      <c r="AW9066" s="12" t="s">
        <v>40</v>
      </c>
      <c r="AX9066" s="12" t="s">
        <v>84</v>
      </c>
      <c r="AY9066" s="152" t="s">
        <v>174</v>
      </c>
    </row>
    <row r="9067" spans="2:65" s="12" customFormat="1" x14ac:dyDescent="0.2">
      <c r="B9067" s="150"/>
      <c r="D9067" s="151" t="s">
        <v>197</v>
      </c>
      <c r="E9067" s="152" t="s">
        <v>1</v>
      </c>
      <c r="F9067" s="153" t="s">
        <v>4612</v>
      </c>
      <c r="H9067" s="154">
        <v>3.7709999999999999</v>
      </c>
      <c r="I9067" s="155"/>
      <c r="L9067" s="150"/>
      <c r="M9067" s="156"/>
      <c r="T9067" s="157"/>
      <c r="AT9067" s="152" t="s">
        <v>197</v>
      </c>
      <c r="AU9067" s="152" t="s">
        <v>94</v>
      </c>
      <c r="AV9067" s="12" t="s">
        <v>94</v>
      </c>
      <c r="AW9067" s="12" t="s">
        <v>40</v>
      </c>
      <c r="AX9067" s="12" t="s">
        <v>84</v>
      </c>
      <c r="AY9067" s="152" t="s">
        <v>174</v>
      </c>
    </row>
    <row r="9068" spans="2:65" s="12" customFormat="1" x14ac:dyDescent="0.2">
      <c r="B9068" s="150"/>
      <c r="D9068" s="151" t="s">
        <v>197</v>
      </c>
      <c r="E9068" s="152" t="s">
        <v>1</v>
      </c>
      <c r="F9068" s="153" t="s">
        <v>4597</v>
      </c>
      <c r="H9068" s="154">
        <v>-0.13500000000000001</v>
      </c>
      <c r="I9068" s="155"/>
      <c r="L9068" s="150"/>
      <c r="M9068" s="156"/>
      <c r="T9068" s="157"/>
      <c r="AT9068" s="152" t="s">
        <v>197</v>
      </c>
      <c r="AU9068" s="152" t="s">
        <v>94</v>
      </c>
      <c r="AV9068" s="12" t="s">
        <v>94</v>
      </c>
      <c r="AW9068" s="12" t="s">
        <v>40</v>
      </c>
      <c r="AX9068" s="12" t="s">
        <v>84</v>
      </c>
      <c r="AY9068" s="152" t="s">
        <v>174</v>
      </c>
    </row>
    <row r="9069" spans="2:65" s="13" customFormat="1" x14ac:dyDescent="0.2">
      <c r="B9069" s="158"/>
      <c r="D9069" s="151" t="s">
        <v>197</v>
      </c>
      <c r="E9069" s="159" t="s">
        <v>1</v>
      </c>
      <c r="F9069" s="160" t="s">
        <v>199</v>
      </c>
      <c r="H9069" s="161">
        <v>106.94399999999999</v>
      </c>
      <c r="I9069" s="162"/>
      <c r="L9069" s="158"/>
      <c r="M9069" s="163"/>
      <c r="T9069" s="164"/>
      <c r="AT9069" s="159" t="s">
        <v>197</v>
      </c>
      <c r="AU9069" s="159" t="s">
        <v>94</v>
      </c>
      <c r="AV9069" s="13" t="s">
        <v>182</v>
      </c>
      <c r="AW9069" s="13" t="s">
        <v>40</v>
      </c>
      <c r="AX9069" s="13" t="s">
        <v>92</v>
      </c>
      <c r="AY9069" s="159" t="s">
        <v>174</v>
      </c>
    </row>
    <row r="9070" spans="2:65" s="1" customFormat="1" ht="24.2" customHeight="1" x14ac:dyDescent="0.2">
      <c r="B9070" s="33"/>
      <c r="C9070" s="137" t="s">
        <v>4614</v>
      </c>
      <c r="D9070" s="137" t="s">
        <v>177</v>
      </c>
      <c r="E9070" s="138" t="s">
        <v>4615</v>
      </c>
      <c r="F9070" s="139" t="s">
        <v>4616</v>
      </c>
      <c r="G9070" s="140" t="s">
        <v>352</v>
      </c>
      <c r="H9070" s="141">
        <v>58.25</v>
      </c>
      <c r="I9070" s="142"/>
      <c r="J9070" s="143">
        <f>ROUND(I9070*H9070,2)</f>
        <v>0</v>
      </c>
      <c r="K9070" s="139" t="s">
        <v>181</v>
      </c>
      <c r="L9070" s="33"/>
      <c r="M9070" s="144" t="s">
        <v>1</v>
      </c>
      <c r="N9070" s="145" t="s">
        <v>50</v>
      </c>
      <c r="P9070" s="146">
        <f>O9070*H9070</f>
        <v>0</v>
      </c>
      <c r="Q9070" s="146">
        <v>2.7999999999999998E-4</v>
      </c>
      <c r="R9070" s="146">
        <f>Q9070*H9070</f>
        <v>1.6309999999999998E-2</v>
      </c>
      <c r="S9070" s="146">
        <v>0</v>
      </c>
      <c r="T9070" s="147">
        <f>S9070*H9070</f>
        <v>0</v>
      </c>
      <c r="AR9070" s="148" t="s">
        <v>330</v>
      </c>
      <c r="AT9070" s="148" t="s">
        <v>177</v>
      </c>
      <c r="AU9070" s="148" t="s">
        <v>94</v>
      </c>
      <c r="AY9070" s="17" t="s">
        <v>174</v>
      </c>
      <c r="BE9070" s="149">
        <f>IF(N9070="základní",J9070,0)</f>
        <v>0</v>
      </c>
      <c r="BF9070" s="149">
        <f>IF(N9070="snížená",J9070,0)</f>
        <v>0</v>
      </c>
      <c r="BG9070" s="149">
        <f>IF(N9070="zákl. přenesená",J9070,0)</f>
        <v>0</v>
      </c>
      <c r="BH9070" s="149">
        <f>IF(N9070="sníž. přenesená",J9070,0)</f>
        <v>0</v>
      </c>
      <c r="BI9070" s="149">
        <f>IF(N9070="nulová",J9070,0)</f>
        <v>0</v>
      </c>
      <c r="BJ9070" s="17" t="s">
        <v>94</v>
      </c>
      <c r="BK9070" s="149">
        <f>ROUND(I9070*H9070,2)</f>
        <v>0</v>
      </c>
      <c r="BL9070" s="17" t="s">
        <v>330</v>
      </c>
      <c r="BM9070" s="148" t="s">
        <v>4617</v>
      </c>
    </row>
    <row r="9071" spans="2:65" s="14" customFormat="1" x14ac:dyDescent="0.2">
      <c r="B9071" s="170"/>
      <c r="D9071" s="151" t="s">
        <v>197</v>
      </c>
      <c r="E9071" s="171" t="s">
        <v>1</v>
      </c>
      <c r="F9071" s="172" t="s">
        <v>1969</v>
      </c>
      <c r="H9071" s="171" t="s">
        <v>1</v>
      </c>
      <c r="I9071" s="173"/>
      <c r="L9071" s="170"/>
      <c r="M9071" s="174"/>
      <c r="T9071" s="175"/>
      <c r="AT9071" s="171" t="s">
        <v>197</v>
      </c>
      <c r="AU9071" s="171" t="s">
        <v>94</v>
      </c>
      <c r="AV9071" s="14" t="s">
        <v>92</v>
      </c>
      <c r="AW9071" s="14" t="s">
        <v>40</v>
      </c>
      <c r="AX9071" s="14" t="s">
        <v>84</v>
      </c>
      <c r="AY9071" s="171" t="s">
        <v>174</v>
      </c>
    </row>
    <row r="9072" spans="2:65" s="14" customFormat="1" x14ac:dyDescent="0.2">
      <c r="B9072" s="170"/>
      <c r="D9072" s="151" t="s">
        <v>197</v>
      </c>
      <c r="E9072" s="171" t="s">
        <v>1</v>
      </c>
      <c r="F9072" s="172" t="s">
        <v>681</v>
      </c>
      <c r="H9072" s="171" t="s">
        <v>1</v>
      </c>
      <c r="I9072" s="173"/>
      <c r="L9072" s="170"/>
      <c r="M9072" s="174"/>
      <c r="T9072" s="175"/>
      <c r="AT9072" s="171" t="s">
        <v>197</v>
      </c>
      <c r="AU9072" s="171" t="s">
        <v>94</v>
      </c>
      <c r="AV9072" s="14" t="s">
        <v>92</v>
      </c>
      <c r="AW9072" s="14" t="s">
        <v>40</v>
      </c>
      <c r="AX9072" s="14" t="s">
        <v>84</v>
      </c>
      <c r="AY9072" s="171" t="s">
        <v>174</v>
      </c>
    </row>
    <row r="9073" spans="2:51" s="12" customFormat="1" x14ac:dyDescent="0.2">
      <c r="B9073" s="150"/>
      <c r="D9073" s="151" t="s">
        <v>197</v>
      </c>
      <c r="E9073" s="152" t="s">
        <v>1</v>
      </c>
      <c r="F9073" s="153" t="s">
        <v>4618</v>
      </c>
      <c r="H9073" s="154">
        <v>0.6</v>
      </c>
      <c r="I9073" s="155"/>
      <c r="L9073" s="150"/>
      <c r="M9073" s="156"/>
      <c r="T9073" s="157"/>
      <c r="AT9073" s="152" t="s">
        <v>197</v>
      </c>
      <c r="AU9073" s="152" t="s">
        <v>94</v>
      </c>
      <c r="AV9073" s="12" t="s">
        <v>94</v>
      </c>
      <c r="AW9073" s="12" t="s">
        <v>40</v>
      </c>
      <c r="AX9073" s="12" t="s">
        <v>84</v>
      </c>
      <c r="AY9073" s="152" t="s">
        <v>174</v>
      </c>
    </row>
    <row r="9074" spans="2:51" s="14" customFormat="1" x14ac:dyDescent="0.2">
      <c r="B9074" s="170"/>
      <c r="D9074" s="151" t="s">
        <v>197</v>
      </c>
      <c r="E9074" s="171" t="s">
        <v>1</v>
      </c>
      <c r="F9074" s="172" t="s">
        <v>683</v>
      </c>
      <c r="H9074" s="171" t="s">
        <v>1</v>
      </c>
      <c r="I9074" s="173"/>
      <c r="L9074" s="170"/>
      <c r="M9074" s="174"/>
      <c r="T9074" s="175"/>
      <c r="AT9074" s="171" t="s">
        <v>197</v>
      </c>
      <c r="AU9074" s="171" t="s">
        <v>94</v>
      </c>
      <c r="AV9074" s="14" t="s">
        <v>92</v>
      </c>
      <c r="AW9074" s="14" t="s">
        <v>40</v>
      </c>
      <c r="AX9074" s="14" t="s">
        <v>84</v>
      </c>
      <c r="AY9074" s="171" t="s">
        <v>174</v>
      </c>
    </row>
    <row r="9075" spans="2:51" s="12" customFormat="1" x14ac:dyDescent="0.2">
      <c r="B9075" s="150"/>
      <c r="D9075" s="151" t="s">
        <v>197</v>
      </c>
      <c r="E9075" s="152" t="s">
        <v>1</v>
      </c>
      <c r="F9075" s="153" t="s">
        <v>4618</v>
      </c>
      <c r="H9075" s="154">
        <v>0.6</v>
      </c>
      <c r="I9075" s="155"/>
      <c r="L9075" s="150"/>
      <c r="M9075" s="156"/>
      <c r="T9075" s="157"/>
      <c r="AT9075" s="152" t="s">
        <v>197</v>
      </c>
      <c r="AU9075" s="152" t="s">
        <v>94</v>
      </c>
      <c r="AV9075" s="12" t="s">
        <v>94</v>
      </c>
      <c r="AW9075" s="12" t="s">
        <v>40</v>
      </c>
      <c r="AX9075" s="12" t="s">
        <v>84</v>
      </c>
      <c r="AY9075" s="152" t="s">
        <v>174</v>
      </c>
    </row>
    <row r="9076" spans="2:51" s="14" customFormat="1" x14ac:dyDescent="0.2">
      <c r="B9076" s="170"/>
      <c r="D9076" s="151" t="s">
        <v>197</v>
      </c>
      <c r="E9076" s="171" t="s">
        <v>1</v>
      </c>
      <c r="F9076" s="172" t="s">
        <v>685</v>
      </c>
      <c r="H9076" s="171" t="s">
        <v>1</v>
      </c>
      <c r="I9076" s="173"/>
      <c r="L9076" s="170"/>
      <c r="M9076" s="174"/>
      <c r="T9076" s="175"/>
      <c r="AT9076" s="171" t="s">
        <v>197</v>
      </c>
      <c r="AU9076" s="171" t="s">
        <v>94</v>
      </c>
      <c r="AV9076" s="14" t="s">
        <v>92</v>
      </c>
      <c r="AW9076" s="14" t="s">
        <v>40</v>
      </c>
      <c r="AX9076" s="14" t="s">
        <v>84</v>
      </c>
      <c r="AY9076" s="171" t="s">
        <v>174</v>
      </c>
    </row>
    <row r="9077" spans="2:51" s="12" customFormat="1" x14ac:dyDescent="0.2">
      <c r="B9077" s="150"/>
      <c r="D9077" s="151" t="s">
        <v>197</v>
      </c>
      <c r="E9077" s="152" t="s">
        <v>1</v>
      </c>
      <c r="F9077" s="153" t="s">
        <v>4619</v>
      </c>
      <c r="H9077" s="154">
        <v>0.75</v>
      </c>
      <c r="I9077" s="155"/>
      <c r="L9077" s="150"/>
      <c r="M9077" s="156"/>
      <c r="T9077" s="157"/>
      <c r="AT9077" s="152" t="s">
        <v>197</v>
      </c>
      <c r="AU9077" s="152" t="s">
        <v>94</v>
      </c>
      <c r="AV9077" s="12" t="s">
        <v>94</v>
      </c>
      <c r="AW9077" s="12" t="s">
        <v>40</v>
      </c>
      <c r="AX9077" s="12" t="s">
        <v>84</v>
      </c>
      <c r="AY9077" s="152" t="s">
        <v>174</v>
      </c>
    </row>
    <row r="9078" spans="2:51" s="14" customFormat="1" x14ac:dyDescent="0.2">
      <c r="B9078" s="170"/>
      <c r="D9078" s="151" t="s">
        <v>197</v>
      </c>
      <c r="E9078" s="171" t="s">
        <v>1</v>
      </c>
      <c r="F9078" s="172" t="s">
        <v>687</v>
      </c>
      <c r="H9078" s="171" t="s">
        <v>1</v>
      </c>
      <c r="I9078" s="173"/>
      <c r="L9078" s="170"/>
      <c r="M9078" s="174"/>
      <c r="T9078" s="175"/>
      <c r="AT9078" s="171" t="s">
        <v>197</v>
      </c>
      <c r="AU9078" s="171" t="s">
        <v>94</v>
      </c>
      <c r="AV9078" s="14" t="s">
        <v>92</v>
      </c>
      <c r="AW9078" s="14" t="s">
        <v>40</v>
      </c>
      <c r="AX9078" s="14" t="s">
        <v>84</v>
      </c>
      <c r="AY9078" s="171" t="s">
        <v>174</v>
      </c>
    </row>
    <row r="9079" spans="2:51" s="12" customFormat="1" x14ac:dyDescent="0.2">
      <c r="B9079" s="150"/>
      <c r="D9079" s="151" t="s">
        <v>197</v>
      </c>
      <c r="E9079" s="152" t="s">
        <v>1</v>
      </c>
      <c r="F9079" s="153" t="s">
        <v>4620</v>
      </c>
      <c r="H9079" s="154">
        <v>0.3</v>
      </c>
      <c r="I9079" s="155"/>
      <c r="L9079" s="150"/>
      <c r="M9079" s="156"/>
      <c r="T9079" s="157"/>
      <c r="AT9079" s="152" t="s">
        <v>197</v>
      </c>
      <c r="AU9079" s="152" t="s">
        <v>94</v>
      </c>
      <c r="AV9079" s="12" t="s">
        <v>94</v>
      </c>
      <c r="AW9079" s="12" t="s">
        <v>40</v>
      </c>
      <c r="AX9079" s="12" t="s">
        <v>84</v>
      </c>
      <c r="AY9079" s="152" t="s">
        <v>174</v>
      </c>
    </row>
    <row r="9080" spans="2:51" s="14" customFormat="1" x14ac:dyDescent="0.2">
      <c r="B9080" s="170"/>
      <c r="D9080" s="151" t="s">
        <v>197</v>
      </c>
      <c r="E9080" s="171" t="s">
        <v>1</v>
      </c>
      <c r="F9080" s="172" t="s">
        <v>743</v>
      </c>
      <c r="H9080" s="171" t="s">
        <v>1</v>
      </c>
      <c r="I9080" s="173"/>
      <c r="L9080" s="170"/>
      <c r="M9080" s="174"/>
      <c r="T9080" s="175"/>
      <c r="AT9080" s="171" t="s">
        <v>197</v>
      </c>
      <c r="AU9080" s="171" t="s">
        <v>94</v>
      </c>
      <c r="AV9080" s="14" t="s">
        <v>92</v>
      </c>
      <c r="AW9080" s="14" t="s">
        <v>40</v>
      </c>
      <c r="AX9080" s="14" t="s">
        <v>84</v>
      </c>
      <c r="AY9080" s="171" t="s">
        <v>174</v>
      </c>
    </row>
    <row r="9081" spans="2:51" s="12" customFormat="1" x14ac:dyDescent="0.2">
      <c r="B9081" s="150"/>
      <c r="D9081" s="151" t="s">
        <v>197</v>
      </c>
      <c r="E9081" s="152" t="s">
        <v>1</v>
      </c>
      <c r="F9081" s="153" t="s">
        <v>4618</v>
      </c>
      <c r="H9081" s="154">
        <v>0.6</v>
      </c>
      <c r="I9081" s="155"/>
      <c r="L9081" s="150"/>
      <c r="M9081" s="156"/>
      <c r="T9081" s="157"/>
      <c r="AT9081" s="152" t="s">
        <v>197</v>
      </c>
      <c r="AU9081" s="152" t="s">
        <v>94</v>
      </c>
      <c r="AV9081" s="12" t="s">
        <v>94</v>
      </c>
      <c r="AW9081" s="12" t="s">
        <v>40</v>
      </c>
      <c r="AX9081" s="12" t="s">
        <v>84</v>
      </c>
      <c r="AY9081" s="152" t="s">
        <v>174</v>
      </c>
    </row>
    <row r="9082" spans="2:51" s="14" customFormat="1" x14ac:dyDescent="0.2">
      <c r="B9082" s="170"/>
      <c r="D9082" s="151" t="s">
        <v>197</v>
      </c>
      <c r="E9082" s="171" t="s">
        <v>1</v>
      </c>
      <c r="F9082" s="172" t="s">
        <v>693</v>
      </c>
      <c r="H9082" s="171" t="s">
        <v>1</v>
      </c>
      <c r="I9082" s="173"/>
      <c r="L9082" s="170"/>
      <c r="M9082" s="174"/>
      <c r="T9082" s="175"/>
      <c r="AT9082" s="171" t="s">
        <v>197</v>
      </c>
      <c r="AU9082" s="171" t="s">
        <v>94</v>
      </c>
      <c r="AV9082" s="14" t="s">
        <v>92</v>
      </c>
      <c r="AW9082" s="14" t="s">
        <v>40</v>
      </c>
      <c r="AX9082" s="14" t="s">
        <v>84</v>
      </c>
      <c r="AY9082" s="171" t="s">
        <v>174</v>
      </c>
    </row>
    <row r="9083" spans="2:51" s="12" customFormat="1" x14ac:dyDescent="0.2">
      <c r="B9083" s="150"/>
      <c r="D9083" s="151" t="s">
        <v>197</v>
      </c>
      <c r="E9083" s="152" t="s">
        <v>1</v>
      </c>
      <c r="F9083" s="153" t="s">
        <v>4618</v>
      </c>
      <c r="H9083" s="154">
        <v>0.6</v>
      </c>
      <c r="I9083" s="155"/>
      <c r="L9083" s="150"/>
      <c r="M9083" s="156"/>
      <c r="T9083" s="157"/>
      <c r="AT9083" s="152" t="s">
        <v>197</v>
      </c>
      <c r="AU9083" s="152" t="s">
        <v>94</v>
      </c>
      <c r="AV9083" s="12" t="s">
        <v>94</v>
      </c>
      <c r="AW9083" s="12" t="s">
        <v>40</v>
      </c>
      <c r="AX9083" s="12" t="s">
        <v>84</v>
      </c>
      <c r="AY9083" s="152" t="s">
        <v>174</v>
      </c>
    </row>
    <row r="9084" spans="2:51" s="14" customFormat="1" x14ac:dyDescent="0.2">
      <c r="B9084" s="170"/>
      <c r="D9084" s="151" t="s">
        <v>197</v>
      </c>
      <c r="E9084" s="171" t="s">
        <v>1</v>
      </c>
      <c r="F9084" s="172" t="s">
        <v>695</v>
      </c>
      <c r="H9084" s="171" t="s">
        <v>1</v>
      </c>
      <c r="I9084" s="173"/>
      <c r="L9084" s="170"/>
      <c r="M9084" s="174"/>
      <c r="T9084" s="175"/>
      <c r="AT9084" s="171" t="s">
        <v>197</v>
      </c>
      <c r="AU9084" s="171" t="s">
        <v>94</v>
      </c>
      <c r="AV9084" s="14" t="s">
        <v>92</v>
      </c>
      <c r="AW9084" s="14" t="s">
        <v>40</v>
      </c>
      <c r="AX9084" s="14" t="s">
        <v>84</v>
      </c>
      <c r="AY9084" s="171" t="s">
        <v>174</v>
      </c>
    </row>
    <row r="9085" spans="2:51" s="12" customFormat="1" x14ac:dyDescent="0.2">
      <c r="B9085" s="150"/>
      <c r="D9085" s="151" t="s">
        <v>197</v>
      </c>
      <c r="E9085" s="152" t="s">
        <v>1</v>
      </c>
      <c r="F9085" s="153" t="s">
        <v>4618</v>
      </c>
      <c r="H9085" s="154">
        <v>0.6</v>
      </c>
      <c r="I9085" s="155"/>
      <c r="L9085" s="150"/>
      <c r="M9085" s="156"/>
      <c r="T9085" s="157"/>
      <c r="AT9085" s="152" t="s">
        <v>197</v>
      </c>
      <c r="AU9085" s="152" t="s">
        <v>94</v>
      </c>
      <c r="AV9085" s="12" t="s">
        <v>94</v>
      </c>
      <c r="AW9085" s="12" t="s">
        <v>40</v>
      </c>
      <c r="AX9085" s="12" t="s">
        <v>84</v>
      </c>
      <c r="AY9085" s="152" t="s">
        <v>174</v>
      </c>
    </row>
    <row r="9086" spans="2:51" s="14" customFormat="1" x14ac:dyDescent="0.2">
      <c r="B9086" s="170"/>
      <c r="D9086" s="151" t="s">
        <v>197</v>
      </c>
      <c r="E9086" s="171" t="s">
        <v>1</v>
      </c>
      <c r="F9086" s="172" t="s">
        <v>699</v>
      </c>
      <c r="H9086" s="171" t="s">
        <v>1</v>
      </c>
      <c r="I9086" s="173"/>
      <c r="L9086" s="170"/>
      <c r="M9086" s="174"/>
      <c r="T9086" s="175"/>
      <c r="AT9086" s="171" t="s">
        <v>197</v>
      </c>
      <c r="AU9086" s="171" t="s">
        <v>94</v>
      </c>
      <c r="AV9086" s="14" t="s">
        <v>92</v>
      </c>
      <c r="AW9086" s="14" t="s">
        <v>40</v>
      </c>
      <c r="AX9086" s="14" t="s">
        <v>84</v>
      </c>
      <c r="AY9086" s="171" t="s">
        <v>174</v>
      </c>
    </row>
    <row r="9087" spans="2:51" s="12" customFormat="1" x14ac:dyDescent="0.2">
      <c r="B9087" s="150"/>
      <c r="D9087" s="151" t="s">
        <v>197</v>
      </c>
      <c r="E9087" s="152" t="s">
        <v>1</v>
      </c>
      <c r="F9087" s="153" t="s">
        <v>4620</v>
      </c>
      <c r="H9087" s="154">
        <v>0.3</v>
      </c>
      <c r="I9087" s="155"/>
      <c r="L9087" s="150"/>
      <c r="M9087" s="156"/>
      <c r="T9087" s="157"/>
      <c r="AT9087" s="152" t="s">
        <v>197</v>
      </c>
      <c r="AU9087" s="152" t="s">
        <v>94</v>
      </c>
      <c r="AV9087" s="12" t="s">
        <v>94</v>
      </c>
      <c r="AW9087" s="12" t="s">
        <v>40</v>
      </c>
      <c r="AX9087" s="12" t="s">
        <v>84</v>
      </c>
      <c r="AY9087" s="152" t="s">
        <v>174</v>
      </c>
    </row>
    <row r="9088" spans="2:51" s="14" customFormat="1" x14ac:dyDescent="0.2">
      <c r="B9088" s="170"/>
      <c r="D9088" s="151" t="s">
        <v>197</v>
      </c>
      <c r="E9088" s="171" t="s">
        <v>1</v>
      </c>
      <c r="F9088" s="172" t="s">
        <v>745</v>
      </c>
      <c r="H9088" s="171" t="s">
        <v>1</v>
      </c>
      <c r="I9088" s="173"/>
      <c r="L9088" s="170"/>
      <c r="M9088" s="174"/>
      <c r="T9088" s="175"/>
      <c r="AT9088" s="171" t="s">
        <v>197</v>
      </c>
      <c r="AU9088" s="171" t="s">
        <v>94</v>
      </c>
      <c r="AV9088" s="14" t="s">
        <v>92</v>
      </c>
      <c r="AW9088" s="14" t="s">
        <v>40</v>
      </c>
      <c r="AX9088" s="14" t="s">
        <v>84</v>
      </c>
      <c r="AY9088" s="171" t="s">
        <v>174</v>
      </c>
    </row>
    <row r="9089" spans="2:51" s="12" customFormat="1" x14ac:dyDescent="0.2">
      <c r="B9089" s="150"/>
      <c r="D9089" s="151" t="s">
        <v>197</v>
      </c>
      <c r="E9089" s="152" t="s">
        <v>1</v>
      </c>
      <c r="F9089" s="153" t="s">
        <v>4621</v>
      </c>
      <c r="H9089" s="154">
        <v>4.49</v>
      </c>
      <c r="I9089" s="155"/>
      <c r="L9089" s="150"/>
      <c r="M9089" s="156"/>
      <c r="T9089" s="157"/>
      <c r="AT9089" s="152" t="s">
        <v>197</v>
      </c>
      <c r="AU9089" s="152" t="s">
        <v>94</v>
      </c>
      <c r="AV9089" s="12" t="s">
        <v>94</v>
      </c>
      <c r="AW9089" s="12" t="s">
        <v>40</v>
      </c>
      <c r="AX9089" s="12" t="s">
        <v>84</v>
      </c>
      <c r="AY9089" s="152" t="s">
        <v>174</v>
      </c>
    </row>
    <row r="9090" spans="2:51" s="12" customFormat="1" x14ac:dyDescent="0.2">
      <c r="B9090" s="150"/>
      <c r="D9090" s="151" t="s">
        <v>197</v>
      </c>
      <c r="E9090" s="152" t="s">
        <v>1</v>
      </c>
      <c r="F9090" s="153" t="s">
        <v>4620</v>
      </c>
      <c r="H9090" s="154">
        <v>0.3</v>
      </c>
      <c r="I9090" s="155"/>
      <c r="L9090" s="150"/>
      <c r="M9090" s="156"/>
      <c r="T9090" s="157"/>
      <c r="AT9090" s="152" t="s">
        <v>197</v>
      </c>
      <c r="AU9090" s="152" t="s">
        <v>94</v>
      </c>
      <c r="AV9090" s="12" t="s">
        <v>94</v>
      </c>
      <c r="AW9090" s="12" t="s">
        <v>40</v>
      </c>
      <c r="AX9090" s="12" t="s">
        <v>84</v>
      </c>
      <c r="AY9090" s="152" t="s">
        <v>174</v>
      </c>
    </row>
    <row r="9091" spans="2:51" s="14" customFormat="1" x14ac:dyDescent="0.2">
      <c r="B9091" s="170"/>
      <c r="D9091" s="151" t="s">
        <v>197</v>
      </c>
      <c r="E9091" s="171" t="s">
        <v>1</v>
      </c>
      <c r="F9091" s="172" t="s">
        <v>705</v>
      </c>
      <c r="H9091" s="171" t="s">
        <v>1</v>
      </c>
      <c r="I9091" s="173"/>
      <c r="L9091" s="170"/>
      <c r="M9091" s="174"/>
      <c r="T9091" s="175"/>
      <c r="AT9091" s="171" t="s">
        <v>197</v>
      </c>
      <c r="AU9091" s="171" t="s">
        <v>94</v>
      </c>
      <c r="AV9091" s="14" t="s">
        <v>92</v>
      </c>
      <c r="AW9091" s="14" t="s">
        <v>40</v>
      </c>
      <c r="AX9091" s="14" t="s">
        <v>84</v>
      </c>
      <c r="AY9091" s="171" t="s">
        <v>174</v>
      </c>
    </row>
    <row r="9092" spans="2:51" s="12" customFormat="1" x14ac:dyDescent="0.2">
      <c r="B9092" s="150"/>
      <c r="D9092" s="151" t="s">
        <v>197</v>
      </c>
      <c r="E9092" s="152" t="s">
        <v>1</v>
      </c>
      <c r="F9092" s="153" t="s">
        <v>4618</v>
      </c>
      <c r="H9092" s="154">
        <v>0.6</v>
      </c>
      <c r="I9092" s="155"/>
      <c r="L9092" s="150"/>
      <c r="M9092" s="156"/>
      <c r="T9092" s="157"/>
      <c r="AT9092" s="152" t="s">
        <v>197</v>
      </c>
      <c r="AU9092" s="152" t="s">
        <v>94</v>
      </c>
      <c r="AV9092" s="12" t="s">
        <v>94</v>
      </c>
      <c r="AW9092" s="12" t="s">
        <v>40</v>
      </c>
      <c r="AX9092" s="12" t="s">
        <v>84</v>
      </c>
      <c r="AY9092" s="152" t="s">
        <v>174</v>
      </c>
    </row>
    <row r="9093" spans="2:51" s="14" customFormat="1" x14ac:dyDescent="0.2">
      <c r="B9093" s="170"/>
      <c r="D9093" s="151" t="s">
        <v>197</v>
      </c>
      <c r="E9093" s="171" t="s">
        <v>1</v>
      </c>
      <c r="F9093" s="172" t="s">
        <v>747</v>
      </c>
      <c r="H9093" s="171" t="s">
        <v>1</v>
      </c>
      <c r="I9093" s="173"/>
      <c r="L9093" s="170"/>
      <c r="M9093" s="174"/>
      <c r="T9093" s="175"/>
      <c r="AT9093" s="171" t="s">
        <v>197</v>
      </c>
      <c r="AU9093" s="171" t="s">
        <v>94</v>
      </c>
      <c r="AV9093" s="14" t="s">
        <v>92</v>
      </c>
      <c r="AW9093" s="14" t="s">
        <v>40</v>
      </c>
      <c r="AX9093" s="14" t="s">
        <v>84</v>
      </c>
      <c r="AY9093" s="171" t="s">
        <v>174</v>
      </c>
    </row>
    <row r="9094" spans="2:51" s="12" customFormat="1" x14ac:dyDescent="0.2">
      <c r="B9094" s="150"/>
      <c r="D9094" s="151" t="s">
        <v>197</v>
      </c>
      <c r="E9094" s="152" t="s">
        <v>1</v>
      </c>
      <c r="F9094" s="153" t="s">
        <v>4622</v>
      </c>
      <c r="H9094" s="154">
        <v>2.2450000000000001</v>
      </c>
      <c r="I9094" s="155"/>
      <c r="L9094" s="150"/>
      <c r="M9094" s="156"/>
      <c r="T9094" s="157"/>
      <c r="AT9094" s="152" t="s">
        <v>197</v>
      </c>
      <c r="AU9094" s="152" t="s">
        <v>94</v>
      </c>
      <c r="AV9094" s="12" t="s">
        <v>94</v>
      </c>
      <c r="AW9094" s="12" t="s">
        <v>40</v>
      </c>
      <c r="AX9094" s="12" t="s">
        <v>84</v>
      </c>
      <c r="AY9094" s="152" t="s">
        <v>174</v>
      </c>
    </row>
    <row r="9095" spans="2:51" s="12" customFormat="1" x14ac:dyDescent="0.2">
      <c r="B9095" s="150"/>
      <c r="D9095" s="151" t="s">
        <v>197</v>
      </c>
      <c r="E9095" s="152" t="s">
        <v>1</v>
      </c>
      <c r="F9095" s="153" t="s">
        <v>4623</v>
      </c>
      <c r="H9095" s="154">
        <v>0.45</v>
      </c>
      <c r="I9095" s="155"/>
      <c r="L9095" s="150"/>
      <c r="M9095" s="156"/>
      <c r="T9095" s="157"/>
      <c r="AT9095" s="152" t="s">
        <v>197</v>
      </c>
      <c r="AU9095" s="152" t="s">
        <v>94</v>
      </c>
      <c r="AV9095" s="12" t="s">
        <v>94</v>
      </c>
      <c r="AW9095" s="12" t="s">
        <v>40</v>
      </c>
      <c r="AX9095" s="12" t="s">
        <v>84</v>
      </c>
      <c r="AY9095" s="152" t="s">
        <v>174</v>
      </c>
    </row>
    <row r="9096" spans="2:51" s="14" customFormat="1" x14ac:dyDescent="0.2">
      <c r="B9096" s="170"/>
      <c r="D9096" s="151" t="s">
        <v>197</v>
      </c>
      <c r="E9096" s="171" t="s">
        <v>1</v>
      </c>
      <c r="F9096" s="172" t="s">
        <v>749</v>
      </c>
      <c r="H9096" s="171" t="s">
        <v>1</v>
      </c>
      <c r="I9096" s="173"/>
      <c r="L9096" s="170"/>
      <c r="M9096" s="174"/>
      <c r="T9096" s="175"/>
      <c r="AT9096" s="171" t="s">
        <v>197</v>
      </c>
      <c r="AU9096" s="171" t="s">
        <v>94</v>
      </c>
      <c r="AV9096" s="14" t="s">
        <v>92</v>
      </c>
      <c r="AW9096" s="14" t="s">
        <v>40</v>
      </c>
      <c r="AX9096" s="14" t="s">
        <v>84</v>
      </c>
      <c r="AY9096" s="171" t="s">
        <v>174</v>
      </c>
    </row>
    <row r="9097" spans="2:51" s="12" customFormat="1" x14ac:dyDescent="0.2">
      <c r="B9097" s="150"/>
      <c r="D9097" s="151" t="s">
        <v>197</v>
      </c>
      <c r="E9097" s="152" t="s">
        <v>1</v>
      </c>
      <c r="F9097" s="153" t="s">
        <v>4622</v>
      </c>
      <c r="H9097" s="154">
        <v>2.2450000000000001</v>
      </c>
      <c r="I9097" s="155"/>
      <c r="L9097" s="150"/>
      <c r="M9097" s="156"/>
      <c r="T9097" s="157"/>
      <c r="AT9097" s="152" t="s">
        <v>197</v>
      </c>
      <c r="AU9097" s="152" t="s">
        <v>94</v>
      </c>
      <c r="AV9097" s="12" t="s">
        <v>94</v>
      </c>
      <c r="AW9097" s="12" t="s">
        <v>40</v>
      </c>
      <c r="AX9097" s="12" t="s">
        <v>84</v>
      </c>
      <c r="AY9097" s="152" t="s">
        <v>174</v>
      </c>
    </row>
    <row r="9098" spans="2:51" s="12" customFormat="1" x14ac:dyDescent="0.2">
      <c r="B9098" s="150"/>
      <c r="D9098" s="151" t="s">
        <v>197</v>
      </c>
      <c r="E9098" s="152" t="s">
        <v>1</v>
      </c>
      <c r="F9098" s="153" t="s">
        <v>4623</v>
      </c>
      <c r="H9098" s="154">
        <v>0.45</v>
      </c>
      <c r="I9098" s="155"/>
      <c r="L9098" s="150"/>
      <c r="M9098" s="156"/>
      <c r="T9098" s="157"/>
      <c r="AT9098" s="152" t="s">
        <v>197</v>
      </c>
      <c r="AU9098" s="152" t="s">
        <v>94</v>
      </c>
      <c r="AV9098" s="12" t="s">
        <v>94</v>
      </c>
      <c r="AW9098" s="12" t="s">
        <v>40</v>
      </c>
      <c r="AX9098" s="12" t="s">
        <v>84</v>
      </c>
      <c r="AY9098" s="152" t="s">
        <v>174</v>
      </c>
    </row>
    <row r="9099" spans="2:51" s="14" customFormat="1" x14ac:dyDescent="0.2">
      <c r="B9099" s="170"/>
      <c r="D9099" s="151" t="s">
        <v>197</v>
      </c>
      <c r="E9099" s="171" t="s">
        <v>1</v>
      </c>
      <c r="F9099" s="172" t="s">
        <v>751</v>
      </c>
      <c r="H9099" s="171" t="s">
        <v>1</v>
      </c>
      <c r="I9099" s="173"/>
      <c r="L9099" s="170"/>
      <c r="M9099" s="174"/>
      <c r="T9099" s="175"/>
      <c r="AT9099" s="171" t="s">
        <v>197</v>
      </c>
      <c r="AU9099" s="171" t="s">
        <v>94</v>
      </c>
      <c r="AV9099" s="14" t="s">
        <v>92</v>
      </c>
      <c r="AW9099" s="14" t="s">
        <v>40</v>
      </c>
      <c r="AX9099" s="14" t="s">
        <v>84</v>
      </c>
      <c r="AY9099" s="171" t="s">
        <v>174</v>
      </c>
    </row>
    <row r="9100" spans="2:51" s="12" customFormat="1" x14ac:dyDescent="0.2">
      <c r="B9100" s="150"/>
      <c r="D9100" s="151" t="s">
        <v>197</v>
      </c>
      <c r="E9100" s="152" t="s">
        <v>1</v>
      </c>
      <c r="F9100" s="153" t="s">
        <v>4622</v>
      </c>
      <c r="H9100" s="154">
        <v>2.2450000000000001</v>
      </c>
      <c r="I9100" s="155"/>
      <c r="L9100" s="150"/>
      <c r="M9100" s="156"/>
      <c r="T9100" s="157"/>
      <c r="AT9100" s="152" t="s">
        <v>197</v>
      </c>
      <c r="AU9100" s="152" t="s">
        <v>94</v>
      </c>
      <c r="AV9100" s="12" t="s">
        <v>94</v>
      </c>
      <c r="AW9100" s="12" t="s">
        <v>40</v>
      </c>
      <c r="AX9100" s="12" t="s">
        <v>84</v>
      </c>
      <c r="AY9100" s="152" t="s">
        <v>174</v>
      </c>
    </row>
    <row r="9101" spans="2:51" s="12" customFormat="1" x14ac:dyDescent="0.2">
      <c r="B9101" s="150"/>
      <c r="D9101" s="151" t="s">
        <v>197</v>
      </c>
      <c r="E9101" s="152" t="s">
        <v>1</v>
      </c>
      <c r="F9101" s="153" t="s">
        <v>4623</v>
      </c>
      <c r="H9101" s="154">
        <v>0.45</v>
      </c>
      <c r="I9101" s="155"/>
      <c r="L9101" s="150"/>
      <c r="M9101" s="156"/>
      <c r="T9101" s="157"/>
      <c r="AT9101" s="152" t="s">
        <v>197</v>
      </c>
      <c r="AU9101" s="152" t="s">
        <v>94</v>
      </c>
      <c r="AV9101" s="12" t="s">
        <v>94</v>
      </c>
      <c r="AW9101" s="12" t="s">
        <v>40</v>
      </c>
      <c r="AX9101" s="12" t="s">
        <v>84</v>
      </c>
      <c r="AY9101" s="152" t="s">
        <v>174</v>
      </c>
    </row>
    <row r="9102" spans="2:51" s="14" customFormat="1" x14ac:dyDescent="0.2">
      <c r="B9102" s="170"/>
      <c r="D9102" s="151" t="s">
        <v>197</v>
      </c>
      <c r="E9102" s="171" t="s">
        <v>1</v>
      </c>
      <c r="F9102" s="172" t="s">
        <v>752</v>
      </c>
      <c r="H9102" s="171" t="s">
        <v>1</v>
      </c>
      <c r="I9102" s="173"/>
      <c r="L9102" s="170"/>
      <c r="M9102" s="174"/>
      <c r="T9102" s="175"/>
      <c r="AT9102" s="171" t="s">
        <v>197</v>
      </c>
      <c r="AU9102" s="171" t="s">
        <v>94</v>
      </c>
      <c r="AV9102" s="14" t="s">
        <v>92</v>
      </c>
      <c r="AW9102" s="14" t="s">
        <v>40</v>
      </c>
      <c r="AX9102" s="14" t="s">
        <v>84</v>
      </c>
      <c r="AY9102" s="171" t="s">
        <v>174</v>
      </c>
    </row>
    <row r="9103" spans="2:51" s="12" customFormat="1" x14ac:dyDescent="0.2">
      <c r="B9103" s="150"/>
      <c r="D9103" s="151" t="s">
        <v>197</v>
      </c>
      <c r="E9103" s="152" t="s">
        <v>1</v>
      </c>
      <c r="F9103" s="153" t="s">
        <v>4622</v>
      </c>
      <c r="H9103" s="154">
        <v>2.2450000000000001</v>
      </c>
      <c r="I9103" s="155"/>
      <c r="L9103" s="150"/>
      <c r="M9103" s="156"/>
      <c r="T9103" s="157"/>
      <c r="AT9103" s="152" t="s">
        <v>197</v>
      </c>
      <c r="AU9103" s="152" t="s">
        <v>94</v>
      </c>
      <c r="AV9103" s="12" t="s">
        <v>94</v>
      </c>
      <c r="AW9103" s="12" t="s">
        <v>40</v>
      </c>
      <c r="AX9103" s="12" t="s">
        <v>84</v>
      </c>
      <c r="AY9103" s="152" t="s">
        <v>174</v>
      </c>
    </row>
    <row r="9104" spans="2:51" s="12" customFormat="1" x14ac:dyDescent="0.2">
      <c r="B9104" s="150"/>
      <c r="D9104" s="151" t="s">
        <v>197</v>
      </c>
      <c r="E9104" s="152" t="s">
        <v>1</v>
      </c>
      <c r="F9104" s="153" t="s">
        <v>4623</v>
      </c>
      <c r="H9104" s="154">
        <v>0.45</v>
      </c>
      <c r="I9104" s="155"/>
      <c r="L9104" s="150"/>
      <c r="M9104" s="156"/>
      <c r="T9104" s="157"/>
      <c r="AT9104" s="152" t="s">
        <v>197</v>
      </c>
      <c r="AU9104" s="152" t="s">
        <v>94</v>
      </c>
      <c r="AV9104" s="12" t="s">
        <v>94</v>
      </c>
      <c r="AW9104" s="12" t="s">
        <v>40</v>
      </c>
      <c r="AX9104" s="12" t="s">
        <v>84</v>
      </c>
      <c r="AY9104" s="152" t="s">
        <v>174</v>
      </c>
    </row>
    <row r="9105" spans="2:51" s="14" customFormat="1" x14ac:dyDescent="0.2">
      <c r="B9105" s="170"/>
      <c r="D9105" s="151" t="s">
        <v>197</v>
      </c>
      <c r="E9105" s="171" t="s">
        <v>1</v>
      </c>
      <c r="F9105" s="172" t="s">
        <v>753</v>
      </c>
      <c r="H9105" s="171" t="s">
        <v>1</v>
      </c>
      <c r="I9105" s="173"/>
      <c r="L9105" s="170"/>
      <c r="M9105" s="174"/>
      <c r="T9105" s="175"/>
      <c r="AT9105" s="171" t="s">
        <v>197</v>
      </c>
      <c r="AU9105" s="171" t="s">
        <v>94</v>
      </c>
      <c r="AV9105" s="14" t="s">
        <v>92</v>
      </c>
      <c r="AW9105" s="14" t="s">
        <v>40</v>
      </c>
      <c r="AX9105" s="14" t="s">
        <v>84</v>
      </c>
      <c r="AY9105" s="171" t="s">
        <v>174</v>
      </c>
    </row>
    <row r="9106" spans="2:51" s="12" customFormat="1" x14ac:dyDescent="0.2">
      <c r="B9106" s="150"/>
      <c r="D9106" s="151" t="s">
        <v>197</v>
      </c>
      <c r="E9106" s="152" t="s">
        <v>1</v>
      </c>
      <c r="F9106" s="153" t="s">
        <v>4622</v>
      </c>
      <c r="H9106" s="154">
        <v>2.2450000000000001</v>
      </c>
      <c r="I9106" s="155"/>
      <c r="L9106" s="150"/>
      <c r="M9106" s="156"/>
      <c r="T9106" s="157"/>
      <c r="AT9106" s="152" t="s">
        <v>197</v>
      </c>
      <c r="AU9106" s="152" t="s">
        <v>94</v>
      </c>
      <c r="AV9106" s="12" t="s">
        <v>94</v>
      </c>
      <c r="AW9106" s="12" t="s">
        <v>40</v>
      </c>
      <c r="AX9106" s="12" t="s">
        <v>84</v>
      </c>
      <c r="AY9106" s="152" t="s">
        <v>174</v>
      </c>
    </row>
    <row r="9107" spans="2:51" s="12" customFormat="1" x14ac:dyDescent="0.2">
      <c r="B9107" s="150"/>
      <c r="D9107" s="151" t="s">
        <v>197</v>
      </c>
      <c r="E9107" s="152" t="s">
        <v>1</v>
      </c>
      <c r="F9107" s="153" t="s">
        <v>4623</v>
      </c>
      <c r="H9107" s="154">
        <v>0.45</v>
      </c>
      <c r="I9107" s="155"/>
      <c r="L9107" s="150"/>
      <c r="M9107" s="156"/>
      <c r="T9107" s="157"/>
      <c r="AT9107" s="152" t="s">
        <v>197</v>
      </c>
      <c r="AU9107" s="152" t="s">
        <v>94</v>
      </c>
      <c r="AV9107" s="12" t="s">
        <v>94</v>
      </c>
      <c r="AW9107" s="12" t="s">
        <v>40</v>
      </c>
      <c r="AX9107" s="12" t="s">
        <v>84</v>
      </c>
      <c r="AY9107" s="152" t="s">
        <v>174</v>
      </c>
    </row>
    <row r="9108" spans="2:51" s="14" customFormat="1" x14ac:dyDescent="0.2">
      <c r="B9108" s="170"/>
      <c r="D9108" s="151" t="s">
        <v>197</v>
      </c>
      <c r="E9108" s="171" t="s">
        <v>1</v>
      </c>
      <c r="F9108" s="172" t="s">
        <v>754</v>
      </c>
      <c r="H9108" s="171" t="s">
        <v>1</v>
      </c>
      <c r="I9108" s="173"/>
      <c r="L9108" s="170"/>
      <c r="M9108" s="174"/>
      <c r="T9108" s="175"/>
      <c r="AT9108" s="171" t="s">
        <v>197</v>
      </c>
      <c r="AU9108" s="171" t="s">
        <v>94</v>
      </c>
      <c r="AV9108" s="14" t="s">
        <v>92</v>
      </c>
      <c r="AW9108" s="14" t="s">
        <v>40</v>
      </c>
      <c r="AX9108" s="14" t="s">
        <v>84</v>
      </c>
      <c r="AY9108" s="171" t="s">
        <v>174</v>
      </c>
    </row>
    <row r="9109" spans="2:51" s="12" customFormat="1" x14ac:dyDescent="0.2">
      <c r="B9109" s="150"/>
      <c r="D9109" s="151" t="s">
        <v>197</v>
      </c>
      <c r="E9109" s="152" t="s">
        <v>1</v>
      </c>
      <c r="F9109" s="153" t="s">
        <v>4622</v>
      </c>
      <c r="H9109" s="154">
        <v>2.2450000000000001</v>
      </c>
      <c r="I9109" s="155"/>
      <c r="L9109" s="150"/>
      <c r="M9109" s="156"/>
      <c r="T9109" s="157"/>
      <c r="AT9109" s="152" t="s">
        <v>197</v>
      </c>
      <c r="AU9109" s="152" t="s">
        <v>94</v>
      </c>
      <c r="AV9109" s="12" t="s">
        <v>94</v>
      </c>
      <c r="AW9109" s="12" t="s">
        <v>40</v>
      </c>
      <c r="AX9109" s="12" t="s">
        <v>84</v>
      </c>
      <c r="AY9109" s="152" t="s">
        <v>174</v>
      </c>
    </row>
    <row r="9110" spans="2:51" s="12" customFormat="1" x14ac:dyDescent="0.2">
      <c r="B9110" s="150"/>
      <c r="D9110" s="151" t="s">
        <v>197</v>
      </c>
      <c r="E9110" s="152" t="s">
        <v>1</v>
      </c>
      <c r="F9110" s="153" t="s">
        <v>4623</v>
      </c>
      <c r="H9110" s="154">
        <v>0.45</v>
      </c>
      <c r="I9110" s="155"/>
      <c r="L9110" s="150"/>
      <c r="M9110" s="156"/>
      <c r="T9110" s="157"/>
      <c r="AT9110" s="152" t="s">
        <v>197</v>
      </c>
      <c r="AU9110" s="152" t="s">
        <v>94</v>
      </c>
      <c r="AV9110" s="12" t="s">
        <v>94</v>
      </c>
      <c r="AW9110" s="12" t="s">
        <v>40</v>
      </c>
      <c r="AX9110" s="12" t="s">
        <v>84</v>
      </c>
      <c r="AY9110" s="152" t="s">
        <v>174</v>
      </c>
    </row>
    <row r="9111" spans="2:51" s="14" customFormat="1" x14ac:dyDescent="0.2">
      <c r="B9111" s="170"/>
      <c r="D9111" s="151" t="s">
        <v>197</v>
      </c>
      <c r="E9111" s="171" t="s">
        <v>1</v>
      </c>
      <c r="F9111" s="172" t="s">
        <v>756</v>
      </c>
      <c r="H9111" s="171" t="s">
        <v>1</v>
      </c>
      <c r="I9111" s="173"/>
      <c r="L9111" s="170"/>
      <c r="M9111" s="174"/>
      <c r="T9111" s="175"/>
      <c r="AT9111" s="171" t="s">
        <v>197</v>
      </c>
      <c r="AU9111" s="171" t="s">
        <v>94</v>
      </c>
      <c r="AV9111" s="14" t="s">
        <v>92</v>
      </c>
      <c r="AW9111" s="14" t="s">
        <v>40</v>
      </c>
      <c r="AX9111" s="14" t="s">
        <v>84</v>
      </c>
      <c r="AY9111" s="171" t="s">
        <v>174</v>
      </c>
    </row>
    <row r="9112" spans="2:51" s="12" customFormat="1" x14ac:dyDescent="0.2">
      <c r="B9112" s="150"/>
      <c r="D9112" s="151" t="s">
        <v>197</v>
      </c>
      <c r="E9112" s="152" t="s">
        <v>1</v>
      </c>
      <c r="F9112" s="153" t="s">
        <v>4622</v>
      </c>
      <c r="H9112" s="154">
        <v>2.2450000000000001</v>
      </c>
      <c r="I9112" s="155"/>
      <c r="L9112" s="150"/>
      <c r="M9112" s="156"/>
      <c r="T9112" s="157"/>
      <c r="AT9112" s="152" t="s">
        <v>197</v>
      </c>
      <c r="AU9112" s="152" t="s">
        <v>94</v>
      </c>
      <c r="AV9112" s="12" t="s">
        <v>94</v>
      </c>
      <c r="AW9112" s="12" t="s">
        <v>40</v>
      </c>
      <c r="AX9112" s="12" t="s">
        <v>84</v>
      </c>
      <c r="AY9112" s="152" t="s">
        <v>174</v>
      </c>
    </row>
    <row r="9113" spans="2:51" s="12" customFormat="1" x14ac:dyDescent="0.2">
      <c r="B9113" s="150"/>
      <c r="D9113" s="151" t="s">
        <v>197</v>
      </c>
      <c r="E9113" s="152" t="s">
        <v>1</v>
      </c>
      <c r="F9113" s="153" t="s">
        <v>4623</v>
      </c>
      <c r="H9113" s="154">
        <v>0.45</v>
      </c>
      <c r="I9113" s="155"/>
      <c r="L9113" s="150"/>
      <c r="M9113" s="156"/>
      <c r="T9113" s="157"/>
      <c r="AT9113" s="152" t="s">
        <v>197</v>
      </c>
      <c r="AU9113" s="152" t="s">
        <v>94</v>
      </c>
      <c r="AV9113" s="12" t="s">
        <v>94</v>
      </c>
      <c r="AW9113" s="12" t="s">
        <v>40</v>
      </c>
      <c r="AX9113" s="12" t="s">
        <v>84</v>
      </c>
      <c r="AY9113" s="152" t="s">
        <v>174</v>
      </c>
    </row>
    <row r="9114" spans="2:51" s="14" customFormat="1" x14ac:dyDescent="0.2">
      <c r="B9114" s="170"/>
      <c r="D9114" s="151" t="s">
        <v>197</v>
      </c>
      <c r="E9114" s="171" t="s">
        <v>1</v>
      </c>
      <c r="F9114" s="172" t="s">
        <v>757</v>
      </c>
      <c r="H9114" s="171" t="s">
        <v>1</v>
      </c>
      <c r="I9114" s="173"/>
      <c r="L9114" s="170"/>
      <c r="M9114" s="174"/>
      <c r="T9114" s="175"/>
      <c r="AT9114" s="171" t="s">
        <v>197</v>
      </c>
      <c r="AU9114" s="171" t="s">
        <v>94</v>
      </c>
      <c r="AV9114" s="14" t="s">
        <v>92</v>
      </c>
      <c r="AW9114" s="14" t="s">
        <v>40</v>
      </c>
      <c r="AX9114" s="14" t="s">
        <v>84</v>
      </c>
      <c r="AY9114" s="171" t="s">
        <v>174</v>
      </c>
    </row>
    <row r="9115" spans="2:51" s="12" customFormat="1" x14ac:dyDescent="0.2">
      <c r="B9115" s="150"/>
      <c r="D9115" s="151" t="s">
        <v>197</v>
      </c>
      <c r="E9115" s="152" t="s">
        <v>1</v>
      </c>
      <c r="F9115" s="153" t="s">
        <v>4622</v>
      </c>
      <c r="H9115" s="154">
        <v>2.2450000000000001</v>
      </c>
      <c r="I9115" s="155"/>
      <c r="L9115" s="150"/>
      <c r="M9115" s="156"/>
      <c r="T9115" s="157"/>
      <c r="AT9115" s="152" t="s">
        <v>197</v>
      </c>
      <c r="AU9115" s="152" t="s">
        <v>94</v>
      </c>
      <c r="AV9115" s="12" t="s">
        <v>94</v>
      </c>
      <c r="AW9115" s="12" t="s">
        <v>40</v>
      </c>
      <c r="AX9115" s="12" t="s">
        <v>84</v>
      </c>
      <c r="AY9115" s="152" t="s">
        <v>174</v>
      </c>
    </row>
    <row r="9116" spans="2:51" s="12" customFormat="1" x14ac:dyDescent="0.2">
      <c r="B9116" s="150"/>
      <c r="D9116" s="151" t="s">
        <v>197</v>
      </c>
      <c r="E9116" s="152" t="s">
        <v>1</v>
      </c>
      <c r="F9116" s="153" t="s">
        <v>4623</v>
      </c>
      <c r="H9116" s="154">
        <v>0.45</v>
      </c>
      <c r="I9116" s="155"/>
      <c r="L9116" s="150"/>
      <c r="M9116" s="156"/>
      <c r="T9116" s="157"/>
      <c r="AT9116" s="152" t="s">
        <v>197</v>
      </c>
      <c r="AU9116" s="152" t="s">
        <v>94</v>
      </c>
      <c r="AV9116" s="12" t="s">
        <v>94</v>
      </c>
      <c r="AW9116" s="12" t="s">
        <v>40</v>
      </c>
      <c r="AX9116" s="12" t="s">
        <v>84</v>
      </c>
      <c r="AY9116" s="152" t="s">
        <v>174</v>
      </c>
    </row>
    <row r="9117" spans="2:51" s="14" customFormat="1" x14ac:dyDescent="0.2">
      <c r="B9117" s="170"/>
      <c r="D9117" s="151" t="s">
        <v>197</v>
      </c>
      <c r="E9117" s="171" t="s">
        <v>1</v>
      </c>
      <c r="F9117" s="172" t="s">
        <v>758</v>
      </c>
      <c r="H9117" s="171" t="s">
        <v>1</v>
      </c>
      <c r="I9117" s="173"/>
      <c r="L9117" s="170"/>
      <c r="M9117" s="174"/>
      <c r="T9117" s="175"/>
      <c r="AT9117" s="171" t="s">
        <v>197</v>
      </c>
      <c r="AU9117" s="171" t="s">
        <v>94</v>
      </c>
      <c r="AV9117" s="14" t="s">
        <v>92</v>
      </c>
      <c r="AW9117" s="14" t="s">
        <v>40</v>
      </c>
      <c r="AX9117" s="14" t="s">
        <v>84</v>
      </c>
      <c r="AY9117" s="171" t="s">
        <v>174</v>
      </c>
    </row>
    <row r="9118" spans="2:51" s="12" customFormat="1" x14ac:dyDescent="0.2">
      <c r="B9118" s="150"/>
      <c r="D9118" s="151" t="s">
        <v>197</v>
      </c>
      <c r="E9118" s="152" t="s">
        <v>1</v>
      </c>
      <c r="F9118" s="153" t="s">
        <v>4622</v>
      </c>
      <c r="H9118" s="154">
        <v>2.2450000000000001</v>
      </c>
      <c r="I9118" s="155"/>
      <c r="L9118" s="150"/>
      <c r="M9118" s="156"/>
      <c r="T9118" s="157"/>
      <c r="AT9118" s="152" t="s">
        <v>197</v>
      </c>
      <c r="AU9118" s="152" t="s">
        <v>94</v>
      </c>
      <c r="AV9118" s="12" t="s">
        <v>94</v>
      </c>
      <c r="AW9118" s="12" t="s">
        <v>40</v>
      </c>
      <c r="AX9118" s="12" t="s">
        <v>84</v>
      </c>
      <c r="AY9118" s="152" t="s">
        <v>174</v>
      </c>
    </row>
    <row r="9119" spans="2:51" s="12" customFormat="1" x14ac:dyDescent="0.2">
      <c r="B9119" s="150"/>
      <c r="D9119" s="151" t="s">
        <v>197</v>
      </c>
      <c r="E9119" s="152" t="s">
        <v>1</v>
      </c>
      <c r="F9119" s="153" t="s">
        <v>4623</v>
      </c>
      <c r="H9119" s="154">
        <v>0.45</v>
      </c>
      <c r="I9119" s="155"/>
      <c r="L9119" s="150"/>
      <c r="M9119" s="156"/>
      <c r="T9119" s="157"/>
      <c r="AT9119" s="152" t="s">
        <v>197</v>
      </c>
      <c r="AU9119" s="152" t="s">
        <v>94</v>
      </c>
      <c r="AV9119" s="12" t="s">
        <v>94</v>
      </c>
      <c r="AW9119" s="12" t="s">
        <v>40</v>
      </c>
      <c r="AX9119" s="12" t="s">
        <v>84</v>
      </c>
      <c r="AY9119" s="152" t="s">
        <v>174</v>
      </c>
    </row>
    <row r="9120" spans="2:51" s="14" customFormat="1" x14ac:dyDescent="0.2">
      <c r="B9120" s="170"/>
      <c r="D9120" s="151" t="s">
        <v>197</v>
      </c>
      <c r="E9120" s="171" t="s">
        <v>1</v>
      </c>
      <c r="F9120" s="172" t="s">
        <v>759</v>
      </c>
      <c r="H9120" s="171" t="s">
        <v>1</v>
      </c>
      <c r="I9120" s="173"/>
      <c r="L9120" s="170"/>
      <c r="M9120" s="174"/>
      <c r="T9120" s="175"/>
      <c r="AT9120" s="171" t="s">
        <v>197</v>
      </c>
      <c r="AU9120" s="171" t="s">
        <v>94</v>
      </c>
      <c r="AV9120" s="14" t="s">
        <v>92</v>
      </c>
      <c r="AW9120" s="14" t="s">
        <v>40</v>
      </c>
      <c r="AX9120" s="14" t="s">
        <v>84</v>
      </c>
      <c r="AY9120" s="171" t="s">
        <v>174</v>
      </c>
    </row>
    <row r="9121" spans="2:51" s="12" customFormat="1" x14ac:dyDescent="0.2">
      <c r="B9121" s="150"/>
      <c r="D9121" s="151" t="s">
        <v>197</v>
      </c>
      <c r="E9121" s="152" t="s">
        <v>1</v>
      </c>
      <c r="F9121" s="153" t="s">
        <v>4622</v>
      </c>
      <c r="H9121" s="154">
        <v>2.2450000000000001</v>
      </c>
      <c r="I9121" s="155"/>
      <c r="L9121" s="150"/>
      <c r="M9121" s="156"/>
      <c r="T9121" s="157"/>
      <c r="AT9121" s="152" t="s">
        <v>197</v>
      </c>
      <c r="AU9121" s="152" t="s">
        <v>94</v>
      </c>
      <c r="AV9121" s="12" t="s">
        <v>94</v>
      </c>
      <c r="AW9121" s="12" t="s">
        <v>40</v>
      </c>
      <c r="AX9121" s="12" t="s">
        <v>84</v>
      </c>
      <c r="AY9121" s="152" t="s">
        <v>174</v>
      </c>
    </row>
    <row r="9122" spans="2:51" s="12" customFormat="1" x14ac:dyDescent="0.2">
      <c r="B9122" s="150"/>
      <c r="D9122" s="151" t="s">
        <v>197</v>
      </c>
      <c r="E9122" s="152" t="s">
        <v>1</v>
      </c>
      <c r="F9122" s="153" t="s">
        <v>4623</v>
      </c>
      <c r="H9122" s="154">
        <v>0.45</v>
      </c>
      <c r="I9122" s="155"/>
      <c r="L9122" s="150"/>
      <c r="M9122" s="156"/>
      <c r="T9122" s="157"/>
      <c r="AT9122" s="152" t="s">
        <v>197</v>
      </c>
      <c r="AU9122" s="152" t="s">
        <v>94</v>
      </c>
      <c r="AV9122" s="12" t="s">
        <v>94</v>
      </c>
      <c r="AW9122" s="12" t="s">
        <v>40</v>
      </c>
      <c r="AX9122" s="12" t="s">
        <v>84</v>
      </c>
      <c r="AY9122" s="152" t="s">
        <v>174</v>
      </c>
    </row>
    <row r="9123" spans="2:51" s="14" customFormat="1" x14ac:dyDescent="0.2">
      <c r="B9123" s="170"/>
      <c r="D9123" s="151" t="s">
        <v>197</v>
      </c>
      <c r="E9123" s="171" t="s">
        <v>1</v>
      </c>
      <c r="F9123" s="172" t="s">
        <v>760</v>
      </c>
      <c r="H9123" s="171" t="s">
        <v>1</v>
      </c>
      <c r="I9123" s="173"/>
      <c r="L9123" s="170"/>
      <c r="M9123" s="174"/>
      <c r="T9123" s="175"/>
      <c r="AT9123" s="171" t="s">
        <v>197</v>
      </c>
      <c r="AU9123" s="171" t="s">
        <v>94</v>
      </c>
      <c r="AV9123" s="14" t="s">
        <v>92</v>
      </c>
      <c r="AW9123" s="14" t="s">
        <v>40</v>
      </c>
      <c r="AX9123" s="14" t="s">
        <v>84</v>
      </c>
      <c r="AY9123" s="171" t="s">
        <v>174</v>
      </c>
    </row>
    <row r="9124" spans="2:51" s="12" customFormat="1" x14ac:dyDescent="0.2">
      <c r="B9124" s="150"/>
      <c r="D9124" s="151" t="s">
        <v>197</v>
      </c>
      <c r="E9124" s="152" t="s">
        <v>1</v>
      </c>
      <c r="F9124" s="153" t="s">
        <v>4622</v>
      </c>
      <c r="H9124" s="154">
        <v>2.2450000000000001</v>
      </c>
      <c r="I9124" s="155"/>
      <c r="L9124" s="150"/>
      <c r="M9124" s="156"/>
      <c r="T9124" s="157"/>
      <c r="AT9124" s="152" t="s">
        <v>197</v>
      </c>
      <c r="AU9124" s="152" t="s">
        <v>94</v>
      </c>
      <c r="AV9124" s="12" t="s">
        <v>94</v>
      </c>
      <c r="AW9124" s="12" t="s">
        <v>40</v>
      </c>
      <c r="AX9124" s="12" t="s">
        <v>84</v>
      </c>
      <c r="AY9124" s="152" t="s">
        <v>174</v>
      </c>
    </row>
    <row r="9125" spans="2:51" s="12" customFormat="1" x14ac:dyDescent="0.2">
      <c r="B9125" s="150"/>
      <c r="D9125" s="151" t="s">
        <v>197</v>
      </c>
      <c r="E9125" s="152" t="s">
        <v>1</v>
      </c>
      <c r="F9125" s="153" t="s">
        <v>4623</v>
      </c>
      <c r="H9125" s="154">
        <v>0.45</v>
      </c>
      <c r="I9125" s="155"/>
      <c r="L9125" s="150"/>
      <c r="M9125" s="156"/>
      <c r="T9125" s="157"/>
      <c r="AT9125" s="152" t="s">
        <v>197</v>
      </c>
      <c r="AU9125" s="152" t="s">
        <v>94</v>
      </c>
      <c r="AV9125" s="12" t="s">
        <v>94</v>
      </c>
      <c r="AW9125" s="12" t="s">
        <v>40</v>
      </c>
      <c r="AX9125" s="12" t="s">
        <v>84</v>
      </c>
      <c r="AY9125" s="152" t="s">
        <v>174</v>
      </c>
    </row>
    <row r="9126" spans="2:51" s="14" customFormat="1" x14ac:dyDescent="0.2">
      <c r="B9126" s="170"/>
      <c r="D9126" s="151" t="s">
        <v>197</v>
      </c>
      <c r="E9126" s="171" t="s">
        <v>1</v>
      </c>
      <c r="F9126" s="172" t="s">
        <v>761</v>
      </c>
      <c r="H9126" s="171" t="s">
        <v>1</v>
      </c>
      <c r="I9126" s="173"/>
      <c r="L9126" s="170"/>
      <c r="M9126" s="174"/>
      <c r="T9126" s="175"/>
      <c r="AT9126" s="171" t="s">
        <v>197</v>
      </c>
      <c r="AU9126" s="171" t="s">
        <v>94</v>
      </c>
      <c r="AV9126" s="14" t="s">
        <v>92</v>
      </c>
      <c r="AW9126" s="14" t="s">
        <v>40</v>
      </c>
      <c r="AX9126" s="14" t="s">
        <v>84</v>
      </c>
      <c r="AY9126" s="171" t="s">
        <v>174</v>
      </c>
    </row>
    <row r="9127" spans="2:51" s="12" customFormat="1" x14ac:dyDescent="0.2">
      <c r="B9127" s="150"/>
      <c r="D9127" s="151" t="s">
        <v>197</v>
      </c>
      <c r="E9127" s="152" t="s">
        <v>1</v>
      </c>
      <c r="F9127" s="153" t="s">
        <v>4622</v>
      </c>
      <c r="H9127" s="154">
        <v>2.2450000000000001</v>
      </c>
      <c r="I9127" s="155"/>
      <c r="L9127" s="150"/>
      <c r="M9127" s="156"/>
      <c r="T9127" s="157"/>
      <c r="AT9127" s="152" t="s">
        <v>197</v>
      </c>
      <c r="AU9127" s="152" t="s">
        <v>94</v>
      </c>
      <c r="AV9127" s="12" t="s">
        <v>94</v>
      </c>
      <c r="AW9127" s="12" t="s">
        <v>40</v>
      </c>
      <c r="AX9127" s="12" t="s">
        <v>84</v>
      </c>
      <c r="AY9127" s="152" t="s">
        <v>174</v>
      </c>
    </row>
    <row r="9128" spans="2:51" s="12" customFormat="1" x14ac:dyDescent="0.2">
      <c r="B9128" s="150"/>
      <c r="D9128" s="151" t="s">
        <v>197</v>
      </c>
      <c r="E9128" s="152" t="s">
        <v>1</v>
      </c>
      <c r="F9128" s="153" t="s">
        <v>4623</v>
      </c>
      <c r="H9128" s="154">
        <v>0.45</v>
      </c>
      <c r="I9128" s="155"/>
      <c r="L9128" s="150"/>
      <c r="M9128" s="156"/>
      <c r="T9128" s="157"/>
      <c r="AT9128" s="152" t="s">
        <v>197</v>
      </c>
      <c r="AU9128" s="152" t="s">
        <v>94</v>
      </c>
      <c r="AV9128" s="12" t="s">
        <v>94</v>
      </c>
      <c r="AW9128" s="12" t="s">
        <v>40</v>
      </c>
      <c r="AX9128" s="12" t="s">
        <v>84</v>
      </c>
      <c r="AY9128" s="152" t="s">
        <v>174</v>
      </c>
    </row>
    <row r="9129" spans="2:51" s="14" customFormat="1" x14ac:dyDescent="0.2">
      <c r="B9129" s="170"/>
      <c r="D9129" s="151" t="s">
        <v>197</v>
      </c>
      <c r="E9129" s="171" t="s">
        <v>1</v>
      </c>
      <c r="F9129" s="172" t="s">
        <v>762</v>
      </c>
      <c r="H9129" s="171" t="s">
        <v>1</v>
      </c>
      <c r="I9129" s="173"/>
      <c r="L9129" s="170"/>
      <c r="M9129" s="174"/>
      <c r="T9129" s="175"/>
      <c r="AT9129" s="171" t="s">
        <v>197</v>
      </c>
      <c r="AU9129" s="171" t="s">
        <v>94</v>
      </c>
      <c r="AV9129" s="14" t="s">
        <v>92</v>
      </c>
      <c r="AW9129" s="14" t="s">
        <v>40</v>
      </c>
      <c r="AX9129" s="14" t="s">
        <v>84</v>
      </c>
      <c r="AY9129" s="171" t="s">
        <v>174</v>
      </c>
    </row>
    <row r="9130" spans="2:51" s="12" customFormat="1" x14ac:dyDescent="0.2">
      <c r="B9130" s="150"/>
      <c r="D9130" s="151" t="s">
        <v>197</v>
      </c>
      <c r="E9130" s="152" t="s">
        <v>1</v>
      </c>
      <c r="F9130" s="153" t="s">
        <v>4622</v>
      </c>
      <c r="H9130" s="154">
        <v>2.2450000000000001</v>
      </c>
      <c r="I9130" s="155"/>
      <c r="L9130" s="150"/>
      <c r="M9130" s="156"/>
      <c r="T9130" s="157"/>
      <c r="AT9130" s="152" t="s">
        <v>197</v>
      </c>
      <c r="AU9130" s="152" t="s">
        <v>94</v>
      </c>
      <c r="AV9130" s="12" t="s">
        <v>94</v>
      </c>
      <c r="AW9130" s="12" t="s">
        <v>40</v>
      </c>
      <c r="AX9130" s="12" t="s">
        <v>84</v>
      </c>
      <c r="AY9130" s="152" t="s">
        <v>174</v>
      </c>
    </row>
    <row r="9131" spans="2:51" s="12" customFormat="1" x14ac:dyDescent="0.2">
      <c r="B9131" s="150"/>
      <c r="D9131" s="151" t="s">
        <v>197</v>
      </c>
      <c r="E9131" s="152" t="s">
        <v>1</v>
      </c>
      <c r="F9131" s="153" t="s">
        <v>4623</v>
      </c>
      <c r="H9131" s="154">
        <v>0.45</v>
      </c>
      <c r="I9131" s="155"/>
      <c r="L9131" s="150"/>
      <c r="M9131" s="156"/>
      <c r="T9131" s="157"/>
      <c r="AT9131" s="152" t="s">
        <v>197</v>
      </c>
      <c r="AU9131" s="152" t="s">
        <v>94</v>
      </c>
      <c r="AV9131" s="12" t="s">
        <v>94</v>
      </c>
      <c r="AW9131" s="12" t="s">
        <v>40</v>
      </c>
      <c r="AX9131" s="12" t="s">
        <v>84</v>
      </c>
      <c r="AY9131" s="152" t="s">
        <v>174</v>
      </c>
    </row>
    <row r="9132" spans="2:51" s="14" customFormat="1" x14ac:dyDescent="0.2">
      <c r="B9132" s="170"/>
      <c r="D9132" s="151" t="s">
        <v>197</v>
      </c>
      <c r="E9132" s="171" t="s">
        <v>1</v>
      </c>
      <c r="F9132" s="172" t="s">
        <v>763</v>
      </c>
      <c r="H9132" s="171" t="s">
        <v>1</v>
      </c>
      <c r="I9132" s="173"/>
      <c r="L9132" s="170"/>
      <c r="M9132" s="174"/>
      <c r="T9132" s="175"/>
      <c r="AT9132" s="171" t="s">
        <v>197</v>
      </c>
      <c r="AU9132" s="171" t="s">
        <v>94</v>
      </c>
      <c r="AV9132" s="14" t="s">
        <v>92</v>
      </c>
      <c r="AW9132" s="14" t="s">
        <v>40</v>
      </c>
      <c r="AX9132" s="14" t="s">
        <v>84</v>
      </c>
      <c r="AY9132" s="171" t="s">
        <v>174</v>
      </c>
    </row>
    <row r="9133" spans="2:51" s="12" customFormat="1" x14ac:dyDescent="0.2">
      <c r="B9133" s="150"/>
      <c r="D9133" s="151" t="s">
        <v>197</v>
      </c>
      <c r="E9133" s="152" t="s">
        <v>1</v>
      </c>
      <c r="F9133" s="153" t="s">
        <v>4622</v>
      </c>
      <c r="H9133" s="154">
        <v>2.2450000000000001</v>
      </c>
      <c r="I9133" s="155"/>
      <c r="L9133" s="150"/>
      <c r="M9133" s="156"/>
      <c r="T9133" s="157"/>
      <c r="AT9133" s="152" t="s">
        <v>197</v>
      </c>
      <c r="AU9133" s="152" t="s">
        <v>94</v>
      </c>
      <c r="AV9133" s="12" t="s">
        <v>94</v>
      </c>
      <c r="AW9133" s="12" t="s">
        <v>40</v>
      </c>
      <c r="AX9133" s="12" t="s">
        <v>84</v>
      </c>
      <c r="AY9133" s="152" t="s">
        <v>174</v>
      </c>
    </row>
    <row r="9134" spans="2:51" s="12" customFormat="1" x14ac:dyDescent="0.2">
      <c r="B9134" s="150"/>
      <c r="D9134" s="151" t="s">
        <v>197</v>
      </c>
      <c r="E9134" s="152" t="s">
        <v>1</v>
      </c>
      <c r="F9134" s="153" t="s">
        <v>4623</v>
      </c>
      <c r="H9134" s="154">
        <v>0.45</v>
      </c>
      <c r="I9134" s="155"/>
      <c r="L9134" s="150"/>
      <c r="M9134" s="156"/>
      <c r="T9134" s="157"/>
      <c r="AT9134" s="152" t="s">
        <v>197</v>
      </c>
      <c r="AU9134" s="152" t="s">
        <v>94</v>
      </c>
      <c r="AV9134" s="12" t="s">
        <v>94</v>
      </c>
      <c r="AW9134" s="12" t="s">
        <v>40</v>
      </c>
      <c r="AX9134" s="12" t="s">
        <v>84</v>
      </c>
      <c r="AY9134" s="152" t="s">
        <v>174</v>
      </c>
    </row>
    <row r="9135" spans="2:51" s="14" customFormat="1" x14ac:dyDescent="0.2">
      <c r="B9135" s="170"/>
      <c r="D9135" s="151" t="s">
        <v>197</v>
      </c>
      <c r="E9135" s="171" t="s">
        <v>1</v>
      </c>
      <c r="F9135" s="172" t="s">
        <v>764</v>
      </c>
      <c r="H9135" s="171" t="s">
        <v>1</v>
      </c>
      <c r="I9135" s="173"/>
      <c r="L9135" s="170"/>
      <c r="M9135" s="174"/>
      <c r="T9135" s="175"/>
      <c r="AT9135" s="171" t="s">
        <v>197</v>
      </c>
      <c r="AU9135" s="171" t="s">
        <v>94</v>
      </c>
      <c r="AV9135" s="14" t="s">
        <v>92</v>
      </c>
      <c r="AW9135" s="14" t="s">
        <v>40</v>
      </c>
      <c r="AX9135" s="14" t="s">
        <v>84</v>
      </c>
      <c r="AY9135" s="171" t="s">
        <v>174</v>
      </c>
    </row>
    <row r="9136" spans="2:51" s="12" customFormat="1" x14ac:dyDescent="0.2">
      <c r="B9136" s="150"/>
      <c r="D9136" s="151" t="s">
        <v>197</v>
      </c>
      <c r="E9136" s="152" t="s">
        <v>1</v>
      </c>
      <c r="F9136" s="153" t="s">
        <v>4622</v>
      </c>
      <c r="H9136" s="154">
        <v>2.2450000000000001</v>
      </c>
      <c r="I9136" s="155"/>
      <c r="L9136" s="150"/>
      <c r="M9136" s="156"/>
      <c r="T9136" s="157"/>
      <c r="AT9136" s="152" t="s">
        <v>197</v>
      </c>
      <c r="AU9136" s="152" t="s">
        <v>94</v>
      </c>
      <c r="AV9136" s="12" t="s">
        <v>94</v>
      </c>
      <c r="AW9136" s="12" t="s">
        <v>40</v>
      </c>
      <c r="AX9136" s="12" t="s">
        <v>84</v>
      </c>
      <c r="AY9136" s="152" t="s">
        <v>174</v>
      </c>
    </row>
    <row r="9137" spans="2:65" s="12" customFormat="1" x14ac:dyDescent="0.2">
      <c r="B9137" s="150"/>
      <c r="D9137" s="151" t="s">
        <v>197</v>
      </c>
      <c r="E9137" s="152" t="s">
        <v>1</v>
      </c>
      <c r="F9137" s="153" t="s">
        <v>4623</v>
      </c>
      <c r="H9137" s="154">
        <v>0.45</v>
      </c>
      <c r="I9137" s="155"/>
      <c r="L9137" s="150"/>
      <c r="M9137" s="156"/>
      <c r="T9137" s="157"/>
      <c r="AT9137" s="152" t="s">
        <v>197</v>
      </c>
      <c r="AU9137" s="152" t="s">
        <v>94</v>
      </c>
      <c r="AV9137" s="12" t="s">
        <v>94</v>
      </c>
      <c r="AW9137" s="12" t="s">
        <v>40</v>
      </c>
      <c r="AX9137" s="12" t="s">
        <v>84</v>
      </c>
      <c r="AY9137" s="152" t="s">
        <v>174</v>
      </c>
    </row>
    <row r="9138" spans="2:65" s="14" customFormat="1" x14ac:dyDescent="0.2">
      <c r="B9138" s="170"/>
      <c r="D9138" s="151" t="s">
        <v>197</v>
      </c>
      <c r="E9138" s="171" t="s">
        <v>1</v>
      </c>
      <c r="F9138" s="172" t="s">
        <v>765</v>
      </c>
      <c r="H9138" s="171" t="s">
        <v>1</v>
      </c>
      <c r="I9138" s="173"/>
      <c r="L9138" s="170"/>
      <c r="M9138" s="174"/>
      <c r="T9138" s="175"/>
      <c r="AT9138" s="171" t="s">
        <v>197</v>
      </c>
      <c r="AU9138" s="171" t="s">
        <v>94</v>
      </c>
      <c r="AV9138" s="14" t="s">
        <v>92</v>
      </c>
      <c r="AW9138" s="14" t="s">
        <v>40</v>
      </c>
      <c r="AX9138" s="14" t="s">
        <v>84</v>
      </c>
      <c r="AY9138" s="171" t="s">
        <v>174</v>
      </c>
    </row>
    <row r="9139" spans="2:65" s="12" customFormat="1" x14ac:dyDescent="0.2">
      <c r="B9139" s="150"/>
      <c r="D9139" s="151" t="s">
        <v>197</v>
      </c>
      <c r="E9139" s="152" t="s">
        <v>1</v>
      </c>
      <c r="F9139" s="153" t="s">
        <v>4622</v>
      </c>
      <c r="H9139" s="154">
        <v>2.2450000000000001</v>
      </c>
      <c r="I9139" s="155"/>
      <c r="L9139" s="150"/>
      <c r="M9139" s="156"/>
      <c r="T9139" s="157"/>
      <c r="AT9139" s="152" t="s">
        <v>197</v>
      </c>
      <c r="AU9139" s="152" t="s">
        <v>94</v>
      </c>
      <c r="AV9139" s="12" t="s">
        <v>94</v>
      </c>
      <c r="AW9139" s="12" t="s">
        <v>40</v>
      </c>
      <c r="AX9139" s="12" t="s">
        <v>84</v>
      </c>
      <c r="AY9139" s="152" t="s">
        <v>174</v>
      </c>
    </row>
    <row r="9140" spans="2:65" s="12" customFormat="1" x14ac:dyDescent="0.2">
      <c r="B9140" s="150"/>
      <c r="D9140" s="151" t="s">
        <v>197</v>
      </c>
      <c r="E9140" s="152" t="s">
        <v>1</v>
      </c>
      <c r="F9140" s="153" t="s">
        <v>4623</v>
      </c>
      <c r="H9140" s="154">
        <v>0.45</v>
      </c>
      <c r="I9140" s="155"/>
      <c r="L9140" s="150"/>
      <c r="M9140" s="156"/>
      <c r="T9140" s="157"/>
      <c r="AT9140" s="152" t="s">
        <v>197</v>
      </c>
      <c r="AU9140" s="152" t="s">
        <v>94</v>
      </c>
      <c r="AV9140" s="12" t="s">
        <v>94</v>
      </c>
      <c r="AW9140" s="12" t="s">
        <v>40</v>
      </c>
      <c r="AX9140" s="12" t="s">
        <v>84</v>
      </c>
      <c r="AY9140" s="152" t="s">
        <v>174</v>
      </c>
    </row>
    <row r="9141" spans="2:65" s="14" customFormat="1" x14ac:dyDescent="0.2">
      <c r="B9141" s="170"/>
      <c r="D9141" s="151" t="s">
        <v>197</v>
      </c>
      <c r="E9141" s="171" t="s">
        <v>1</v>
      </c>
      <c r="F9141" s="172" t="s">
        <v>766</v>
      </c>
      <c r="H9141" s="171" t="s">
        <v>1</v>
      </c>
      <c r="I9141" s="173"/>
      <c r="L9141" s="170"/>
      <c r="M9141" s="174"/>
      <c r="T9141" s="175"/>
      <c r="AT9141" s="171" t="s">
        <v>197</v>
      </c>
      <c r="AU9141" s="171" t="s">
        <v>94</v>
      </c>
      <c r="AV9141" s="14" t="s">
        <v>92</v>
      </c>
      <c r="AW9141" s="14" t="s">
        <v>40</v>
      </c>
      <c r="AX9141" s="14" t="s">
        <v>84</v>
      </c>
      <c r="AY9141" s="171" t="s">
        <v>174</v>
      </c>
    </row>
    <row r="9142" spans="2:65" s="12" customFormat="1" x14ac:dyDescent="0.2">
      <c r="B9142" s="150"/>
      <c r="D9142" s="151" t="s">
        <v>197</v>
      </c>
      <c r="E9142" s="152" t="s">
        <v>1</v>
      </c>
      <c r="F9142" s="153" t="s">
        <v>4622</v>
      </c>
      <c r="H9142" s="154">
        <v>2.2450000000000001</v>
      </c>
      <c r="I9142" s="155"/>
      <c r="L9142" s="150"/>
      <c r="M9142" s="156"/>
      <c r="T9142" s="157"/>
      <c r="AT9142" s="152" t="s">
        <v>197</v>
      </c>
      <c r="AU9142" s="152" t="s">
        <v>94</v>
      </c>
      <c r="AV9142" s="12" t="s">
        <v>94</v>
      </c>
      <c r="AW9142" s="12" t="s">
        <v>40</v>
      </c>
      <c r="AX9142" s="12" t="s">
        <v>84</v>
      </c>
      <c r="AY9142" s="152" t="s">
        <v>174</v>
      </c>
    </row>
    <row r="9143" spans="2:65" s="12" customFormat="1" x14ac:dyDescent="0.2">
      <c r="B9143" s="150"/>
      <c r="D9143" s="151" t="s">
        <v>197</v>
      </c>
      <c r="E9143" s="152" t="s">
        <v>1</v>
      </c>
      <c r="F9143" s="153" t="s">
        <v>4623</v>
      </c>
      <c r="H9143" s="154">
        <v>0.45</v>
      </c>
      <c r="I9143" s="155"/>
      <c r="L9143" s="150"/>
      <c r="M9143" s="156"/>
      <c r="T9143" s="157"/>
      <c r="AT9143" s="152" t="s">
        <v>197</v>
      </c>
      <c r="AU9143" s="152" t="s">
        <v>94</v>
      </c>
      <c r="AV9143" s="12" t="s">
        <v>94</v>
      </c>
      <c r="AW9143" s="12" t="s">
        <v>40</v>
      </c>
      <c r="AX9143" s="12" t="s">
        <v>84</v>
      </c>
      <c r="AY9143" s="152" t="s">
        <v>174</v>
      </c>
    </row>
    <row r="9144" spans="2:65" s="14" customFormat="1" x14ac:dyDescent="0.2">
      <c r="B9144" s="170"/>
      <c r="D9144" s="151" t="s">
        <v>197</v>
      </c>
      <c r="E9144" s="171" t="s">
        <v>1</v>
      </c>
      <c r="F9144" s="172" t="s">
        <v>767</v>
      </c>
      <c r="H9144" s="171" t="s">
        <v>1</v>
      </c>
      <c r="I9144" s="173"/>
      <c r="L9144" s="170"/>
      <c r="M9144" s="174"/>
      <c r="T9144" s="175"/>
      <c r="AT9144" s="171" t="s">
        <v>197</v>
      </c>
      <c r="AU9144" s="171" t="s">
        <v>94</v>
      </c>
      <c r="AV9144" s="14" t="s">
        <v>92</v>
      </c>
      <c r="AW9144" s="14" t="s">
        <v>40</v>
      </c>
      <c r="AX9144" s="14" t="s">
        <v>84</v>
      </c>
      <c r="AY9144" s="171" t="s">
        <v>174</v>
      </c>
    </row>
    <row r="9145" spans="2:65" s="12" customFormat="1" x14ac:dyDescent="0.2">
      <c r="B9145" s="150"/>
      <c r="D9145" s="151" t="s">
        <v>197</v>
      </c>
      <c r="E9145" s="152" t="s">
        <v>1</v>
      </c>
      <c r="F9145" s="153" t="s">
        <v>4622</v>
      </c>
      <c r="H9145" s="154">
        <v>2.2450000000000001</v>
      </c>
      <c r="I9145" s="155"/>
      <c r="L9145" s="150"/>
      <c r="M9145" s="156"/>
      <c r="T9145" s="157"/>
      <c r="AT9145" s="152" t="s">
        <v>197</v>
      </c>
      <c r="AU9145" s="152" t="s">
        <v>94</v>
      </c>
      <c r="AV9145" s="12" t="s">
        <v>94</v>
      </c>
      <c r="AW9145" s="12" t="s">
        <v>40</v>
      </c>
      <c r="AX9145" s="12" t="s">
        <v>84</v>
      </c>
      <c r="AY9145" s="152" t="s">
        <v>174</v>
      </c>
    </row>
    <row r="9146" spans="2:65" s="12" customFormat="1" x14ac:dyDescent="0.2">
      <c r="B9146" s="150"/>
      <c r="D9146" s="151" t="s">
        <v>197</v>
      </c>
      <c r="E9146" s="152" t="s">
        <v>1</v>
      </c>
      <c r="F9146" s="153" t="s">
        <v>4623</v>
      </c>
      <c r="H9146" s="154">
        <v>0.45</v>
      </c>
      <c r="I9146" s="155"/>
      <c r="L9146" s="150"/>
      <c r="M9146" s="156"/>
      <c r="T9146" s="157"/>
      <c r="AT9146" s="152" t="s">
        <v>197</v>
      </c>
      <c r="AU9146" s="152" t="s">
        <v>94</v>
      </c>
      <c r="AV9146" s="12" t="s">
        <v>94</v>
      </c>
      <c r="AW9146" s="12" t="s">
        <v>40</v>
      </c>
      <c r="AX9146" s="12" t="s">
        <v>84</v>
      </c>
      <c r="AY9146" s="152" t="s">
        <v>174</v>
      </c>
    </row>
    <row r="9147" spans="2:65" s="13" customFormat="1" x14ac:dyDescent="0.2">
      <c r="B9147" s="158"/>
      <c r="D9147" s="151" t="s">
        <v>197</v>
      </c>
      <c r="E9147" s="159" t="s">
        <v>1</v>
      </c>
      <c r="F9147" s="160" t="s">
        <v>199</v>
      </c>
      <c r="H9147" s="161">
        <v>58.250000000000007</v>
      </c>
      <c r="I9147" s="162"/>
      <c r="L9147" s="158"/>
      <c r="M9147" s="163"/>
      <c r="T9147" s="164"/>
      <c r="AT9147" s="159" t="s">
        <v>197</v>
      </c>
      <c r="AU9147" s="159" t="s">
        <v>94</v>
      </c>
      <c r="AV9147" s="13" t="s">
        <v>182</v>
      </c>
      <c r="AW9147" s="13" t="s">
        <v>40</v>
      </c>
      <c r="AX9147" s="13" t="s">
        <v>92</v>
      </c>
      <c r="AY9147" s="159" t="s">
        <v>174</v>
      </c>
    </row>
    <row r="9148" spans="2:65" s="1" customFormat="1" ht="37.9" customHeight="1" x14ac:dyDescent="0.2">
      <c r="B9148" s="33"/>
      <c r="C9148" s="137" t="s">
        <v>4624</v>
      </c>
      <c r="D9148" s="137" t="s">
        <v>177</v>
      </c>
      <c r="E9148" s="138" t="s">
        <v>4625</v>
      </c>
      <c r="F9148" s="139" t="s">
        <v>4626</v>
      </c>
      <c r="G9148" s="140" t="s">
        <v>249</v>
      </c>
      <c r="H9148" s="141">
        <v>491.51499999999999</v>
      </c>
      <c r="I9148" s="142"/>
      <c r="J9148" s="143">
        <f>ROUND(I9148*H9148,2)</f>
        <v>0</v>
      </c>
      <c r="K9148" s="139" t="s">
        <v>181</v>
      </c>
      <c r="L9148" s="33"/>
      <c r="M9148" s="144" t="s">
        <v>1</v>
      </c>
      <c r="N9148" s="145" t="s">
        <v>50</v>
      </c>
      <c r="P9148" s="146">
        <f>O9148*H9148</f>
        <v>0</v>
      </c>
      <c r="Q9148" s="146">
        <v>9.0299999999999998E-3</v>
      </c>
      <c r="R9148" s="146">
        <f>Q9148*H9148</f>
        <v>4.4383804499999995</v>
      </c>
      <c r="S9148" s="146">
        <v>0</v>
      </c>
      <c r="T9148" s="147">
        <f>S9148*H9148</f>
        <v>0</v>
      </c>
      <c r="AR9148" s="148" t="s">
        <v>330</v>
      </c>
      <c r="AT9148" s="148" t="s">
        <v>177</v>
      </c>
      <c r="AU9148" s="148" t="s">
        <v>94</v>
      </c>
      <c r="AY9148" s="17" t="s">
        <v>174</v>
      </c>
      <c r="BE9148" s="149">
        <f>IF(N9148="základní",J9148,0)</f>
        <v>0</v>
      </c>
      <c r="BF9148" s="149">
        <f>IF(N9148="snížená",J9148,0)</f>
        <v>0</v>
      </c>
      <c r="BG9148" s="149">
        <f>IF(N9148="zákl. přenesená",J9148,0)</f>
        <v>0</v>
      </c>
      <c r="BH9148" s="149">
        <f>IF(N9148="sníž. přenesená",J9148,0)</f>
        <v>0</v>
      </c>
      <c r="BI9148" s="149">
        <f>IF(N9148="nulová",J9148,0)</f>
        <v>0</v>
      </c>
      <c r="BJ9148" s="17" t="s">
        <v>94</v>
      </c>
      <c r="BK9148" s="149">
        <f>ROUND(I9148*H9148,2)</f>
        <v>0</v>
      </c>
      <c r="BL9148" s="17" t="s">
        <v>330</v>
      </c>
      <c r="BM9148" s="148" t="s">
        <v>4627</v>
      </c>
    </row>
    <row r="9149" spans="2:65" s="1" customFormat="1" ht="58.5" x14ac:dyDescent="0.2">
      <c r="B9149" s="33"/>
      <c r="D9149" s="151" t="s">
        <v>325</v>
      </c>
      <c r="F9149" s="186" t="s">
        <v>4628</v>
      </c>
      <c r="I9149" s="187"/>
      <c r="L9149" s="33"/>
      <c r="M9149" s="188"/>
      <c r="T9149" s="57"/>
      <c r="AT9149" s="17" t="s">
        <v>325</v>
      </c>
      <c r="AU9149" s="17" t="s">
        <v>94</v>
      </c>
    </row>
    <row r="9150" spans="2:65" s="14" customFormat="1" x14ac:dyDescent="0.2">
      <c r="B9150" s="170"/>
      <c r="D9150" s="151" t="s">
        <v>197</v>
      </c>
      <c r="E9150" s="171" t="s">
        <v>1</v>
      </c>
      <c r="F9150" s="172" t="s">
        <v>1969</v>
      </c>
      <c r="H9150" s="171" t="s">
        <v>1</v>
      </c>
      <c r="I9150" s="173"/>
      <c r="L9150" s="170"/>
      <c r="M9150" s="174"/>
      <c r="T9150" s="175"/>
      <c r="AT9150" s="171" t="s">
        <v>197</v>
      </c>
      <c r="AU9150" s="171" t="s">
        <v>94</v>
      </c>
      <c r="AV9150" s="14" t="s">
        <v>92</v>
      </c>
      <c r="AW9150" s="14" t="s">
        <v>40</v>
      </c>
      <c r="AX9150" s="14" t="s">
        <v>84</v>
      </c>
      <c r="AY9150" s="171" t="s">
        <v>174</v>
      </c>
    </row>
    <row r="9151" spans="2:65" s="14" customFormat="1" x14ac:dyDescent="0.2">
      <c r="B9151" s="170"/>
      <c r="D9151" s="151" t="s">
        <v>197</v>
      </c>
      <c r="E9151" s="171" t="s">
        <v>1</v>
      </c>
      <c r="F9151" s="172" t="s">
        <v>681</v>
      </c>
      <c r="H9151" s="171" t="s">
        <v>1</v>
      </c>
      <c r="I9151" s="173"/>
      <c r="L9151" s="170"/>
      <c r="M9151" s="174"/>
      <c r="T9151" s="175"/>
      <c r="AT9151" s="171" t="s">
        <v>197</v>
      </c>
      <c r="AU9151" s="171" t="s">
        <v>94</v>
      </c>
      <c r="AV9151" s="14" t="s">
        <v>92</v>
      </c>
      <c r="AW9151" s="14" t="s">
        <v>40</v>
      </c>
      <c r="AX9151" s="14" t="s">
        <v>84</v>
      </c>
      <c r="AY9151" s="171" t="s">
        <v>174</v>
      </c>
    </row>
    <row r="9152" spans="2:65" s="12" customFormat="1" x14ac:dyDescent="0.2">
      <c r="B9152" s="150"/>
      <c r="D9152" s="151" t="s">
        <v>197</v>
      </c>
      <c r="E9152" s="152" t="s">
        <v>1</v>
      </c>
      <c r="F9152" s="153" t="s">
        <v>1970</v>
      </c>
      <c r="H9152" s="154">
        <v>20.564</v>
      </c>
      <c r="I9152" s="155"/>
      <c r="L9152" s="150"/>
      <c r="M9152" s="156"/>
      <c r="T9152" s="157"/>
      <c r="AT9152" s="152" t="s">
        <v>197</v>
      </c>
      <c r="AU9152" s="152" t="s">
        <v>94</v>
      </c>
      <c r="AV9152" s="12" t="s">
        <v>94</v>
      </c>
      <c r="AW9152" s="12" t="s">
        <v>40</v>
      </c>
      <c r="AX9152" s="12" t="s">
        <v>84</v>
      </c>
      <c r="AY9152" s="152" t="s">
        <v>174</v>
      </c>
    </row>
    <row r="9153" spans="2:51" s="12" customFormat="1" x14ac:dyDescent="0.2">
      <c r="B9153" s="150"/>
      <c r="D9153" s="151" t="s">
        <v>197</v>
      </c>
      <c r="E9153" s="152" t="s">
        <v>1</v>
      </c>
      <c r="F9153" s="153" t="s">
        <v>1971</v>
      </c>
      <c r="H9153" s="154">
        <v>-1.98</v>
      </c>
      <c r="I9153" s="155"/>
      <c r="L9153" s="150"/>
      <c r="M9153" s="156"/>
      <c r="T9153" s="157"/>
      <c r="AT9153" s="152" t="s">
        <v>197</v>
      </c>
      <c r="AU9153" s="152" t="s">
        <v>94</v>
      </c>
      <c r="AV9153" s="12" t="s">
        <v>94</v>
      </c>
      <c r="AW9153" s="12" t="s">
        <v>40</v>
      </c>
      <c r="AX9153" s="12" t="s">
        <v>84</v>
      </c>
      <c r="AY9153" s="152" t="s">
        <v>174</v>
      </c>
    </row>
    <row r="9154" spans="2:51" s="14" customFormat="1" x14ac:dyDescent="0.2">
      <c r="B9154" s="170"/>
      <c r="D9154" s="151" t="s">
        <v>197</v>
      </c>
      <c r="E9154" s="171" t="s">
        <v>1</v>
      </c>
      <c r="F9154" s="172" t="s">
        <v>683</v>
      </c>
      <c r="H9154" s="171" t="s">
        <v>1</v>
      </c>
      <c r="I9154" s="173"/>
      <c r="L9154" s="170"/>
      <c r="M9154" s="174"/>
      <c r="T9154" s="175"/>
      <c r="AT9154" s="171" t="s">
        <v>197</v>
      </c>
      <c r="AU9154" s="171" t="s">
        <v>94</v>
      </c>
      <c r="AV9154" s="14" t="s">
        <v>92</v>
      </c>
      <c r="AW9154" s="14" t="s">
        <v>40</v>
      </c>
      <c r="AX9154" s="14" t="s">
        <v>84</v>
      </c>
      <c r="AY9154" s="171" t="s">
        <v>174</v>
      </c>
    </row>
    <row r="9155" spans="2:51" s="12" customFormat="1" x14ac:dyDescent="0.2">
      <c r="B9155" s="150"/>
      <c r="D9155" s="151" t="s">
        <v>197</v>
      </c>
      <c r="E9155" s="152" t="s">
        <v>1</v>
      </c>
      <c r="F9155" s="153" t="s">
        <v>1972</v>
      </c>
      <c r="H9155" s="154">
        <v>15.064</v>
      </c>
      <c r="I9155" s="155"/>
      <c r="L9155" s="150"/>
      <c r="M9155" s="156"/>
      <c r="T9155" s="157"/>
      <c r="AT9155" s="152" t="s">
        <v>197</v>
      </c>
      <c r="AU9155" s="152" t="s">
        <v>94</v>
      </c>
      <c r="AV9155" s="12" t="s">
        <v>94</v>
      </c>
      <c r="AW9155" s="12" t="s">
        <v>40</v>
      </c>
      <c r="AX9155" s="12" t="s">
        <v>84</v>
      </c>
      <c r="AY9155" s="152" t="s">
        <v>174</v>
      </c>
    </row>
    <row r="9156" spans="2:51" s="12" customFormat="1" x14ac:dyDescent="0.2">
      <c r="B9156" s="150"/>
      <c r="D9156" s="151" t="s">
        <v>197</v>
      </c>
      <c r="E9156" s="152" t="s">
        <v>1</v>
      </c>
      <c r="F9156" s="153" t="s">
        <v>1973</v>
      </c>
      <c r="H9156" s="154">
        <v>-1.54</v>
      </c>
      <c r="I9156" s="155"/>
      <c r="L9156" s="150"/>
      <c r="M9156" s="156"/>
      <c r="T9156" s="157"/>
      <c r="AT9156" s="152" t="s">
        <v>197</v>
      </c>
      <c r="AU9156" s="152" t="s">
        <v>94</v>
      </c>
      <c r="AV9156" s="12" t="s">
        <v>94</v>
      </c>
      <c r="AW9156" s="12" t="s">
        <v>40</v>
      </c>
      <c r="AX9156" s="12" t="s">
        <v>84</v>
      </c>
      <c r="AY9156" s="152" t="s">
        <v>174</v>
      </c>
    </row>
    <row r="9157" spans="2:51" s="14" customFormat="1" x14ac:dyDescent="0.2">
      <c r="B9157" s="170"/>
      <c r="D9157" s="151" t="s">
        <v>197</v>
      </c>
      <c r="E9157" s="171" t="s">
        <v>1</v>
      </c>
      <c r="F9157" s="172" t="s">
        <v>685</v>
      </c>
      <c r="H9157" s="171" t="s">
        <v>1</v>
      </c>
      <c r="I9157" s="173"/>
      <c r="L9157" s="170"/>
      <c r="M9157" s="174"/>
      <c r="T9157" s="175"/>
      <c r="AT9157" s="171" t="s">
        <v>197</v>
      </c>
      <c r="AU9157" s="171" t="s">
        <v>94</v>
      </c>
      <c r="AV9157" s="14" t="s">
        <v>92</v>
      </c>
      <c r="AW9157" s="14" t="s">
        <v>40</v>
      </c>
      <c r="AX9157" s="14" t="s">
        <v>84</v>
      </c>
      <c r="AY9157" s="171" t="s">
        <v>174</v>
      </c>
    </row>
    <row r="9158" spans="2:51" s="12" customFormat="1" x14ac:dyDescent="0.2">
      <c r="B9158" s="150"/>
      <c r="D9158" s="151" t="s">
        <v>197</v>
      </c>
      <c r="E9158" s="152" t="s">
        <v>1</v>
      </c>
      <c r="F9158" s="153" t="s">
        <v>1974</v>
      </c>
      <c r="H9158" s="154">
        <v>23.617000000000001</v>
      </c>
      <c r="I9158" s="155"/>
      <c r="L9158" s="150"/>
      <c r="M9158" s="156"/>
      <c r="T9158" s="157"/>
      <c r="AT9158" s="152" t="s">
        <v>197</v>
      </c>
      <c r="AU9158" s="152" t="s">
        <v>94</v>
      </c>
      <c r="AV9158" s="12" t="s">
        <v>94</v>
      </c>
      <c r="AW9158" s="12" t="s">
        <v>40</v>
      </c>
      <c r="AX9158" s="12" t="s">
        <v>84</v>
      </c>
      <c r="AY9158" s="152" t="s">
        <v>174</v>
      </c>
    </row>
    <row r="9159" spans="2:51" s="12" customFormat="1" x14ac:dyDescent="0.2">
      <c r="B9159" s="150"/>
      <c r="D9159" s="151" t="s">
        <v>197</v>
      </c>
      <c r="E9159" s="152" t="s">
        <v>1</v>
      </c>
      <c r="F9159" s="153" t="s">
        <v>1971</v>
      </c>
      <c r="H9159" s="154">
        <v>-1.98</v>
      </c>
      <c r="I9159" s="155"/>
      <c r="L9159" s="150"/>
      <c r="M9159" s="156"/>
      <c r="T9159" s="157"/>
      <c r="AT9159" s="152" t="s">
        <v>197</v>
      </c>
      <c r="AU9159" s="152" t="s">
        <v>94</v>
      </c>
      <c r="AV9159" s="12" t="s">
        <v>94</v>
      </c>
      <c r="AW9159" s="12" t="s">
        <v>40</v>
      </c>
      <c r="AX9159" s="12" t="s">
        <v>84</v>
      </c>
      <c r="AY9159" s="152" t="s">
        <v>174</v>
      </c>
    </row>
    <row r="9160" spans="2:51" s="14" customFormat="1" x14ac:dyDescent="0.2">
      <c r="B9160" s="170"/>
      <c r="D9160" s="151" t="s">
        <v>197</v>
      </c>
      <c r="E9160" s="171" t="s">
        <v>1</v>
      </c>
      <c r="F9160" s="172" t="s">
        <v>687</v>
      </c>
      <c r="H9160" s="171" t="s">
        <v>1</v>
      </c>
      <c r="I9160" s="173"/>
      <c r="L9160" s="170"/>
      <c r="M9160" s="174"/>
      <c r="T9160" s="175"/>
      <c r="AT9160" s="171" t="s">
        <v>197</v>
      </c>
      <c r="AU9160" s="171" t="s">
        <v>94</v>
      </c>
      <c r="AV9160" s="14" t="s">
        <v>92</v>
      </c>
      <c r="AW9160" s="14" t="s">
        <v>40</v>
      </c>
      <c r="AX9160" s="14" t="s">
        <v>84</v>
      </c>
      <c r="AY9160" s="171" t="s">
        <v>174</v>
      </c>
    </row>
    <row r="9161" spans="2:51" s="12" customFormat="1" x14ac:dyDescent="0.2">
      <c r="B9161" s="150"/>
      <c r="D9161" s="151" t="s">
        <v>197</v>
      </c>
      <c r="E9161" s="152" t="s">
        <v>1</v>
      </c>
      <c r="F9161" s="153" t="s">
        <v>1975</v>
      </c>
      <c r="H9161" s="154">
        <v>5.726</v>
      </c>
      <c r="I9161" s="155"/>
      <c r="L9161" s="150"/>
      <c r="M9161" s="156"/>
      <c r="T9161" s="157"/>
      <c r="AT9161" s="152" t="s">
        <v>197</v>
      </c>
      <c r="AU9161" s="152" t="s">
        <v>94</v>
      </c>
      <c r="AV9161" s="12" t="s">
        <v>94</v>
      </c>
      <c r="AW9161" s="12" t="s">
        <v>40</v>
      </c>
      <c r="AX9161" s="12" t="s">
        <v>84</v>
      </c>
      <c r="AY9161" s="152" t="s">
        <v>174</v>
      </c>
    </row>
    <row r="9162" spans="2:51" s="14" customFormat="1" x14ac:dyDescent="0.2">
      <c r="B9162" s="170"/>
      <c r="D9162" s="151" t="s">
        <v>197</v>
      </c>
      <c r="E9162" s="171" t="s">
        <v>1</v>
      </c>
      <c r="F9162" s="172" t="s">
        <v>743</v>
      </c>
      <c r="H9162" s="171" t="s">
        <v>1</v>
      </c>
      <c r="I9162" s="173"/>
      <c r="L9162" s="170"/>
      <c r="M9162" s="174"/>
      <c r="T9162" s="175"/>
      <c r="AT9162" s="171" t="s">
        <v>197</v>
      </c>
      <c r="AU9162" s="171" t="s">
        <v>94</v>
      </c>
      <c r="AV9162" s="14" t="s">
        <v>92</v>
      </c>
      <c r="AW9162" s="14" t="s">
        <v>40</v>
      </c>
      <c r="AX9162" s="14" t="s">
        <v>84</v>
      </c>
      <c r="AY9162" s="171" t="s">
        <v>174</v>
      </c>
    </row>
    <row r="9163" spans="2:51" s="12" customFormat="1" x14ac:dyDescent="0.2">
      <c r="B9163" s="150"/>
      <c r="D9163" s="151" t="s">
        <v>197</v>
      </c>
      <c r="E9163" s="152" t="s">
        <v>1</v>
      </c>
      <c r="F9163" s="153" t="s">
        <v>1976</v>
      </c>
      <c r="H9163" s="154">
        <v>28.992000000000001</v>
      </c>
      <c r="I9163" s="155"/>
      <c r="L9163" s="150"/>
      <c r="M9163" s="156"/>
      <c r="T9163" s="157"/>
      <c r="AT9163" s="152" t="s">
        <v>197</v>
      </c>
      <c r="AU9163" s="152" t="s">
        <v>94</v>
      </c>
      <c r="AV9163" s="12" t="s">
        <v>94</v>
      </c>
      <c r="AW9163" s="12" t="s">
        <v>40</v>
      </c>
      <c r="AX9163" s="12" t="s">
        <v>84</v>
      </c>
      <c r="AY9163" s="152" t="s">
        <v>174</v>
      </c>
    </row>
    <row r="9164" spans="2:51" s="12" customFormat="1" x14ac:dyDescent="0.2">
      <c r="B9164" s="150"/>
      <c r="D9164" s="151" t="s">
        <v>197</v>
      </c>
      <c r="E9164" s="152" t="s">
        <v>1</v>
      </c>
      <c r="F9164" s="153" t="s">
        <v>1977</v>
      </c>
      <c r="H9164" s="154">
        <v>-2.64</v>
      </c>
      <c r="I9164" s="155"/>
      <c r="L9164" s="150"/>
      <c r="M9164" s="156"/>
      <c r="T9164" s="157"/>
      <c r="AT9164" s="152" t="s">
        <v>197</v>
      </c>
      <c r="AU9164" s="152" t="s">
        <v>94</v>
      </c>
      <c r="AV9164" s="12" t="s">
        <v>94</v>
      </c>
      <c r="AW9164" s="12" t="s">
        <v>40</v>
      </c>
      <c r="AX9164" s="12" t="s">
        <v>84</v>
      </c>
      <c r="AY9164" s="152" t="s">
        <v>174</v>
      </c>
    </row>
    <row r="9165" spans="2:51" s="14" customFormat="1" x14ac:dyDescent="0.2">
      <c r="B9165" s="170"/>
      <c r="D9165" s="151" t="s">
        <v>197</v>
      </c>
      <c r="E9165" s="171" t="s">
        <v>1</v>
      </c>
      <c r="F9165" s="172" t="s">
        <v>693</v>
      </c>
      <c r="H9165" s="171" t="s">
        <v>1</v>
      </c>
      <c r="I9165" s="173"/>
      <c r="L9165" s="170"/>
      <c r="M9165" s="174"/>
      <c r="T9165" s="175"/>
      <c r="AT9165" s="171" t="s">
        <v>197</v>
      </c>
      <c r="AU9165" s="171" t="s">
        <v>94</v>
      </c>
      <c r="AV9165" s="14" t="s">
        <v>92</v>
      </c>
      <c r="AW9165" s="14" t="s">
        <v>40</v>
      </c>
      <c r="AX9165" s="14" t="s">
        <v>84</v>
      </c>
      <c r="AY9165" s="171" t="s">
        <v>174</v>
      </c>
    </row>
    <row r="9166" spans="2:51" s="12" customFormat="1" x14ac:dyDescent="0.2">
      <c r="B9166" s="150"/>
      <c r="D9166" s="151" t="s">
        <v>197</v>
      </c>
      <c r="E9166" s="152" t="s">
        <v>1</v>
      </c>
      <c r="F9166" s="153" t="s">
        <v>1978</v>
      </c>
      <c r="H9166" s="154">
        <v>21.571000000000002</v>
      </c>
      <c r="I9166" s="155"/>
      <c r="L9166" s="150"/>
      <c r="M9166" s="156"/>
      <c r="T9166" s="157"/>
      <c r="AT9166" s="152" t="s">
        <v>197</v>
      </c>
      <c r="AU9166" s="152" t="s">
        <v>94</v>
      </c>
      <c r="AV9166" s="12" t="s">
        <v>94</v>
      </c>
      <c r="AW9166" s="12" t="s">
        <v>40</v>
      </c>
      <c r="AX9166" s="12" t="s">
        <v>84</v>
      </c>
      <c r="AY9166" s="152" t="s">
        <v>174</v>
      </c>
    </row>
    <row r="9167" spans="2:51" s="12" customFormat="1" x14ac:dyDescent="0.2">
      <c r="B9167" s="150"/>
      <c r="D9167" s="151" t="s">
        <v>197</v>
      </c>
      <c r="E9167" s="152" t="s">
        <v>1</v>
      </c>
      <c r="F9167" s="153" t="s">
        <v>1979</v>
      </c>
      <c r="H9167" s="154">
        <v>-1.76</v>
      </c>
      <c r="I9167" s="155"/>
      <c r="L9167" s="150"/>
      <c r="M9167" s="156"/>
      <c r="T9167" s="157"/>
      <c r="AT9167" s="152" t="s">
        <v>197</v>
      </c>
      <c r="AU9167" s="152" t="s">
        <v>94</v>
      </c>
      <c r="AV9167" s="12" t="s">
        <v>94</v>
      </c>
      <c r="AW9167" s="12" t="s">
        <v>40</v>
      </c>
      <c r="AX9167" s="12" t="s">
        <v>84</v>
      </c>
      <c r="AY9167" s="152" t="s">
        <v>174</v>
      </c>
    </row>
    <row r="9168" spans="2:51" s="12" customFormat="1" x14ac:dyDescent="0.2">
      <c r="B9168" s="150"/>
      <c r="D9168" s="151" t="s">
        <v>197</v>
      </c>
      <c r="E9168" s="152" t="s">
        <v>1</v>
      </c>
      <c r="F9168" s="153" t="s">
        <v>1979</v>
      </c>
      <c r="H9168" s="154">
        <v>-1.76</v>
      </c>
      <c r="I9168" s="155"/>
      <c r="L9168" s="150"/>
      <c r="M9168" s="156"/>
      <c r="T9168" s="157"/>
      <c r="AT9168" s="152" t="s">
        <v>197</v>
      </c>
      <c r="AU9168" s="152" t="s">
        <v>94</v>
      </c>
      <c r="AV9168" s="12" t="s">
        <v>94</v>
      </c>
      <c r="AW9168" s="12" t="s">
        <v>40</v>
      </c>
      <c r="AX9168" s="12" t="s">
        <v>84</v>
      </c>
      <c r="AY9168" s="152" t="s">
        <v>174</v>
      </c>
    </row>
    <row r="9169" spans="2:51" s="14" customFormat="1" x14ac:dyDescent="0.2">
      <c r="B9169" s="170"/>
      <c r="D9169" s="151" t="s">
        <v>197</v>
      </c>
      <c r="E9169" s="171" t="s">
        <v>1</v>
      </c>
      <c r="F9169" s="172" t="s">
        <v>695</v>
      </c>
      <c r="H9169" s="171" t="s">
        <v>1</v>
      </c>
      <c r="I9169" s="173"/>
      <c r="L9169" s="170"/>
      <c r="M9169" s="174"/>
      <c r="T9169" s="175"/>
      <c r="AT9169" s="171" t="s">
        <v>197</v>
      </c>
      <c r="AU9169" s="171" t="s">
        <v>94</v>
      </c>
      <c r="AV9169" s="14" t="s">
        <v>92</v>
      </c>
      <c r="AW9169" s="14" t="s">
        <v>40</v>
      </c>
      <c r="AX9169" s="14" t="s">
        <v>84</v>
      </c>
      <c r="AY9169" s="171" t="s">
        <v>174</v>
      </c>
    </row>
    <row r="9170" spans="2:51" s="12" customFormat="1" x14ac:dyDescent="0.2">
      <c r="B9170" s="150"/>
      <c r="D9170" s="151" t="s">
        <v>197</v>
      </c>
      <c r="E9170" s="152" t="s">
        <v>1</v>
      </c>
      <c r="F9170" s="153" t="s">
        <v>1980</v>
      </c>
      <c r="H9170" s="154">
        <v>19.423999999999999</v>
      </c>
      <c r="I9170" s="155"/>
      <c r="L9170" s="150"/>
      <c r="M9170" s="156"/>
      <c r="T9170" s="157"/>
      <c r="AT9170" s="152" t="s">
        <v>197</v>
      </c>
      <c r="AU9170" s="152" t="s">
        <v>94</v>
      </c>
      <c r="AV9170" s="12" t="s">
        <v>94</v>
      </c>
      <c r="AW9170" s="12" t="s">
        <v>40</v>
      </c>
      <c r="AX9170" s="12" t="s">
        <v>84</v>
      </c>
      <c r="AY9170" s="152" t="s">
        <v>174</v>
      </c>
    </row>
    <row r="9171" spans="2:51" s="12" customFormat="1" x14ac:dyDescent="0.2">
      <c r="B9171" s="150"/>
      <c r="D9171" s="151" t="s">
        <v>197</v>
      </c>
      <c r="E9171" s="152" t="s">
        <v>1</v>
      </c>
      <c r="F9171" s="153" t="s">
        <v>1979</v>
      </c>
      <c r="H9171" s="154">
        <v>-1.76</v>
      </c>
      <c r="I9171" s="155"/>
      <c r="L9171" s="150"/>
      <c r="M9171" s="156"/>
      <c r="T9171" s="157"/>
      <c r="AT9171" s="152" t="s">
        <v>197</v>
      </c>
      <c r="AU9171" s="152" t="s">
        <v>94</v>
      </c>
      <c r="AV9171" s="12" t="s">
        <v>94</v>
      </c>
      <c r="AW9171" s="12" t="s">
        <v>40</v>
      </c>
      <c r="AX9171" s="12" t="s">
        <v>84</v>
      </c>
      <c r="AY9171" s="152" t="s">
        <v>174</v>
      </c>
    </row>
    <row r="9172" spans="2:51" s="12" customFormat="1" x14ac:dyDescent="0.2">
      <c r="B9172" s="150"/>
      <c r="D9172" s="151" t="s">
        <v>197</v>
      </c>
      <c r="E9172" s="152" t="s">
        <v>1</v>
      </c>
      <c r="F9172" s="153" t="s">
        <v>1981</v>
      </c>
      <c r="H9172" s="154">
        <v>-2.0209999999999999</v>
      </c>
      <c r="I9172" s="155"/>
      <c r="L9172" s="150"/>
      <c r="M9172" s="156"/>
      <c r="T9172" s="157"/>
      <c r="AT9172" s="152" t="s">
        <v>197</v>
      </c>
      <c r="AU9172" s="152" t="s">
        <v>94</v>
      </c>
      <c r="AV9172" s="12" t="s">
        <v>94</v>
      </c>
      <c r="AW9172" s="12" t="s">
        <v>40</v>
      </c>
      <c r="AX9172" s="12" t="s">
        <v>84</v>
      </c>
      <c r="AY9172" s="152" t="s">
        <v>174</v>
      </c>
    </row>
    <row r="9173" spans="2:51" s="14" customFormat="1" x14ac:dyDescent="0.2">
      <c r="B9173" s="170"/>
      <c r="D9173" s="151" t="s">
        <v>197</v>
      </c>
      <c r="E9173" s="171" t="s">
        <v>1</v>
      </c>
      <c r="F9173" s="172" t="s">
        <v>699</v>
      </c>
      <c r="H9173" s="171" t="s">
        <v>1</v>
      </c>
      <c r="I9173" s="173"/>
      <c r="L9173" s="170"/>
      <c r="M9173" s="174"/>
      <c r="T9173" s="175"/>
      <c r="AT9173" s="171" t="s">
        <v>197</v>
      </c>
      <c r="AU9173" s="171" t="s">
        <v>94</v>
      </c>
      <c r="AV9173" s="14" t="s">
        <v>92</v>
      </c>
      <c r="AW9173" s="14" t="s">
        <v>40</v>
      </c>
      <c r="AX9173" s="14" t="s">
        <v>84</v>
      </c>
      <c r="AY9173" s="171" t="s">
        <v>174</v>
      </c>
    </row>
    <row r="9174" spans="2:51" s="12" customFormat="1" x14ac:dyDescent="0.2">
      <c r="B9174" s="150"/>
      <c r="D9174" s="151" t="s">
        <v>197</v>
      </c>
      <c r="E9174" s="152" t="s">
        <v>1</v>
      </c>
      <c r="F9174" s="153" t="s">
        <v>1982</v>
      </c>
      <c r="H9174" s="154">
        <v>1.425</v>
      </c>
      <c r="I9174" s="155"/>
      <c r="L9174" s="150"/>
      <c r="M9174" s="156"/>
      <c r="T9174" s="157"/>
      <c r="AT9174" s="152" t="s">
        <v>197</v>
      </c>
      <c r="AU9174" s="152" t="s">
        <v>94</v>
      </c>
      <c r="AV9174" s="12" t="s">
        <v>94</v>
      </c>
      <c r="AW9174" s="12" t="s">
        <v>40</v>
      </c>
      <c r="AX9174" s="12" t="s">
        <v>84</v>
      </c>
      <c r="AY9174" s="152" t="s">
        <v>174</v>
      </c>
    </row>
    <row r="9175" spans="2:51" s="14" customFormat="1" x14ac:dyDescent="0.2">
      <c r="B9175" s="170"/>
      <c r="D9175" s="151" t="s">
        <v>197</v>
      </c>
      <c r="E9175" s="171" t="s">
        <v>1</v>
      </c>
      <c r="F9175" s="172" t="s">
        <v>745</v>
      </c>
      <c r="H9175" s="171" t="s">
        <v>1</v>
      </c>
      <c r="I9175" s="173"/>
      <c r="L9175" s="170"/>
      <c r="M9175" s="174"/>
      <c r="T9175" s="175"/>
      <c r="AT9175" s="171" t="s">
        <v>197</v>
      </c>
      <c r="AU9175" s="171" t="s">
        <v>94</v>
      </c>
      <c r="AV9175" s="14" t="s">
        <v>92</v>
      </c>
      <c r="AW9175" s="14" t="s">
        <v>40</v>
      </c>
      <c r="AX9175" s="14" t="s">
        <v>84</v>
      </c>
      <c r="AY9175" s="171" t="s">
        <v>174</v>
      </c>
    </row>
    <row r="9176" spans="2:51" s="12" customFormat="1" x14ac:dyDescent="0.2">
      <c r="B9176" s="150"/>
      <c r="D9176" s="151" t="s">
        <v>197</v>
      </c>
      <c r="E9176" s="152" t="s">
        <v>1</v>
      </c>
      <c r="F9176" s="153" t="s">
        <v>1983</v>
      </c>
      <c r="H9176" s="154">
        <v>15.535</v>
      </c>
      <c r="I9176" s="155"/>
      <c r="L9176" s="150"/>
      <c r="M9176" s="156"/>
      <c r="T9176" s="157"/>
      <c r="AT9176" s="152" t="s">
        <v>197</v>
      </c>
      <c r="AU9176" s="152" t="s">
        <v>94</v>
      </c>
      <c r="AV9176" s="12" t="s">
        <v>94</v>
      </c>
      <c r="AW9176" s="12" t="s">
        <v>40</v>
      </c>
      <c r="AX9176" s="12" t="s">
        <v>84</v>
      </c>
      <c r="AY9176" s="152" t="s">
        <v>174</v>
      </c>
    </row>
    <row r="9177" spans="2:51" s="12" customFormat="1" x14ac:dyDescent="0.2">
      <c r="B9177" s="150"/>
      <c r="D9177" s="151" t="s">
        <v>197</v>
      </c>
      <c r="E9177" s="152" t="s">
        <v>1</v>
      </c>
      <c r="F9177" s="153" t="s">
        <v>1973</v>
      </c>
      <c r="H9177" s="154">
        <v>-1.54</v>
      </c>
      <c r="I9177" s="155"/>
      <c r="L9177" s="150"/>
      <c r="M9177" s="156"/>
      <c r="T9177" s="157"/>
      <c r="AT9177" s="152" t="s">
        <v>197</v>
      </c>
      <c r="AU9177" s="152" t="s">
        <v>94</v>
      </c>
      <c r="AV9177" s="12" t="s">
        <v>94</v>
      </c>
      <c r="AW9177" s="12" t="s">
        <v>40</v>
      </c>
      <c r="AX9177" s="12" t="s">
        <v>84</v>
      </c>
      <c r="AY9177" s="152" t="s">
        <v>174</v>
      </c>
    </row>
    <row r="9178" spans="2:51" s="14" customFormat="1" x14ac:dyDescent="0.2">
      <c r="B9178" s="170"/>
      <c r="D9178" s="151" t="s">
        <v>197</v>
      </c>
      <c r="E9178" s="171" t="s">
        <v>1</v>
      </c>
      <c r="F9178" s="172" t="s">
        <v>705</v>
      </c>
      <c r="H9178" s="171" t="s">
        <v>1</v>
      </c>
      <c r="I9178" s="173"/>
      <c r="L9178" s="170"/>
      <c r="M9178" s="174"/>
      <c r="T9178" s="175"/>
      <c r="AT9178" s="171" t="s">
        <v>197</v>
      </c>
      <c r="AU9178" s="171" t="s">
        <v>94</v>
      </c>
      <c r="AV9178" s="14" t="s">
        <v>92</v>
      </c>
      <c r="AW9178" s="14" t="s">
        <v>40</v>
      </c>
      <c r="AX9178" s="14" t="s">
        <v>84</v>
      </c>
      <c r="AY9178" s="171" t="s">
        <v>174</v>
      </c>
    </row>
    <row r="9179" spans="2:51" s="12" customFormat="1" x14ac:dyDescent="0.2">
      <c r="B9179" s="150"/>
      <c r="D9179" s="151" t="s">
        <v>197</v>
      </c>
      <c r="E9179" s="152" t="s">
        <v>1</v>
      </c>
      <c r="F9179" s="153" t="s">
        <v>1984</v>
      </c>
      <c r="H9179" s="154">
        <v>27.456</v>
      </c>
      <c r="I9179" s="155"/>
      <c r="L9179" s="150"/>
      <c r="M9179" s="156"/>
      <c r="T9179" s="157"/>
      <c r="AT9179" s="152" t="s">
        <v>197</v>
      </c>
      <c r="AU9179" s="152" t="s">
        <v>94</v>
      </c>
      <c r="AV9179" s="12" t="s">
        <v>94</v>
      </c>
      <c r="AW9179" s="12" t="s">
        <v>40</v>
      </c>
      <c r="AX9179" s="12" t="s">
        <v>84</v>
      </c>
      <c r="AY9179" s="152" t="s">
        <v>174</v>
      </c>
    </row>
    <row r="9180" spans="2:51" s="12" customFormat="1" x14ac:dyDescent="0.2">
      <c r="B9180" s="150"/>
      <c r="D9180" s="151" t="s">
        <v>197</v>
      </c>
      <c r="E9180" s="152" t="s">
        <v>1</v>
      </c>
      <c r="F9180" s="153" t="s">
        <v>1979</v>
      </c>
      <c r="H9180" s="154">
        <v>-1.76</v>
      </c>
      <c r="I9180" s="155"/>
      <c r="L9180" s="150"/>
      <c r="M9180" s="156"/>
      <c r="T9180" s="157"/>
      <c r="AT9180" s="152" t="s">
        <v>197</v>
      </c>
      <c r="AU9180" s="152" t="s">
        <v>94</v>
      </c>
      <c r="AV9180" s="12" t="s">
        <v>94</v>
      </c>
      <c r="AW9180" s="12" t="s">
        <v>40</v>
      </c>
      <c r="AX9180" s="12" t="s">
        <v>84</v>
      </c>
      <c r="AY9180" s="152" t="s">
        <v>174</v>
      </c>
    </row>
    <row r="9181" spans="2:51" s="14" customFormat="1" x14ac:dyDescent="0.2">
      <c r="B9181" s="170"/>
      <c r="D9181" s="151" t="s">
        <v>197</v>
      </c>
      <c r="E9181" s="171" t="s">
        <v>1</v>
      </c>
      <c r="F9181" s="172" t="s">
        <v>747</v>
      </c>
      <c r="H9181" s="171" t="s">
        <v>1</v>
      </c>
      <c r="I9181" s="173"/>
      <c r="L9181" s="170"/>
      <c r="M9181" s="174"/>
      <c r="T9181" s="175"/>
      <c r="AT9181" s="171" t="s">
        <v>197</v>
      </c>
      <c r="AU9181" s="171" t="s">
        <v>94</v>
      </c>
      <c r="AV9181" s="14" t="s">
        <v>92</v>
      </c>
      <c r="AW9181" s="14" t="s">
        <v>40</v>
      </c>
      <c r="AX9181" s="14" t="s">
        <v>84</v>
      </c>
      <c r="AY9181" s="171" t="s">
        <v>174</v>
      </c>
    </row>
    <row r="9182" spans="2:51" s="12" customFormat="1" x14ac:dyDescent="0.2">
      <c r="B9182" s="150"/>
      <c r="D9182" s="151" t="s">
        <v>197</v>
      </c>
      <c r="E9182" s="152" t="s">
        <v>1</v>
      </c>
      <c r="F9182" s="153" t="s">
        <v>1985</v>
      </c>
      <c r="H9182" s="154">
        <v>20.183</v>
      </c>
      <c r="I9182" s="155"/>
      <c r="L9182" s="150"/>
      <c r="M9182" s="156"/>
      <c r="T9182" s="157"/>
      <c r="AT9182" s="152" t="s">
        <v>197</v>
      </c>
      <c r="AU9182" s="152" t="s">
        <v>94</v>
      </c>
      <c r="AV9182" s="12" t="s">
        <v>94</v>
      </c>
      <c r="AW9182" s="12" t="s">
        <v>40</v>
      </c>
      <c r="AX9182" s="12" t="s">
        <v>84</v>
      </c>
      <c r="AY9182" s="152" t="s">
        <v>174</v>
      </c>
    </row>
    <row r="9183" spans="2:51" s="12" customFormat="1" x14ac:dyDescent="0.2">
      <c r="B9183" s="150"/>
      <c r="D9183" s="151" t="s">
        <v>197</v>
      </c>
      <c r="E9183" s="152" t="s">
        <v>1</v>
      </c>
      <c r="F9183" s="153" t="s">
        <v>1971</v>
      </c>
      <c r="H9183" s="154">
        <v>-1.98</v>
      </c>
      <c r="I9183" s="155"/>
      <c r="L9183" s="150"/>
      <c r="M9183" s="156"/>
      <c r="T9183" s="157"/>
      <c r="AT9183" s="152" t="s">
        <v>197</v>
      </c>
      <c r="AU9183" s="152" t="s">
        <v>94</v>
      </c>
      <c r="AV9183" s="12" t="s">
        <v>94</v>
      </c>
      <c r="AW9183" s="12" t="s">
        <v>40</v>
      </c>
      <c r="AX9183" s="12" t="s">
        <v>84</v>
      </c>
      <c r="AY9183" s="152" t="s">
        <v>174</v>
      </c>
    </row>
    <row r="9184" spans="2:51" s="14" customFormat="1" x14ac:dyDescent="0.2">
      <c r="B9184" s="170"/>
      <c r="D9184" s="151" t="s">
        <v>197</v>
      </c>
      <c r="E9184" s="171" t="s">
        <v>1</v>
      </c>
      <c r="F9184" s="172" t="s">
        <v>749</v>
      </c>
      <c r="H9184" s="171" t="s">
        <v>1</v>
      </c>
      <c r="I9184" s="173"/>
      <c r="L9184" s="170"/>
      <c r="M9184" s="174"/>
      <c r="T9184" s="175"/>
      <c r="AT9184" s="171" t="s">
        <v>197</v>
      </c>
      <c r="AU9184" s="171" t="s">
        <v>94</v>
      </c>
      <c r="AV9184" s="14" t="s">
        <v>92</v>
      </c>
      <c r="AW9184" s="14" t="s">
        <v>40</v>
      </c>
      <c r="AX9184" s="14" t="s">
        <v>84</v>
      </c>
      <c r="AY9184" s="171" t="s">
        <v>174</v>
      </c>
    </row>
    <row r="9185" spans="2:51" s="12" customFormat="1" x14ac:dyDescent="0.2">
      <c r="B9185" s="150"/>
      <c r="D9185" s="151" t="s">
        <v>197</v>
      </c>
      <c r="E9185" s="152" t="s">
        <v>1</v>
      </c>
      <c r="F9185" s="153" t="s">
        <v>1986</v>
      </c>
      <c r="H9185" s="154">
        <v>20.452000000000002</v>
      </c>
      <c r="I9185" s="155"/>
      <c r="L9185" s="150"/>
      <c r="M9185" s="156"/>
      <c r="T9185" s="157"/>
      <c r="AT9185" s="152" t="s">
        <v>197</v>
      </c>
      <c r="AU9185" s="152" t="s">
        <v>94</v>
      </c>
      <c r="AV9185" s="12" t="s">
        <v>94</v>
      </c>
      <c r="AW9185" s="12" t="s">
        <v>40</v>
      </c>
      <c r="AX9185" s="12" t="s">
        <v>84</v>
      </c>
      <c r="AY9185" s="152" t="s">
        <v>174</v>
      </c>
    </row>
    <row r="9186" spans="2:51" s="12" customFormat="1" x14ac:dyDescent="0.2">
      <c r="B9186" s="150"/>
      <c r="D9186" s="151" t="s">
        <v>197</v>
      </c>
      <c r="E9186" s="152" t="s">
        <v>1</v>
      </c>
      <c r="F9186" s="153" t="s">
        <v>1971</v>
      </c>
      <c r="H9186" s="154">
        <v>-1.98</v>
      </c>
      <c r="I9186" s="155"/>
      <c r="L9186" s="150"/>
      <c r="M9186" s="156"/>
      <c r="T9186" s="157"/>
      <c r="AT9186" s="152" t="s">
        <v>197</v>
      </c>
      <c r="AU9186" s="152" t="s">
        <v>94</v>
      </c>
      <c r="AV9186" s="12" t="s">
        <v>94</v>
      </c>
      <c r="AW9186" s="12" t="s">
        <v>40</v>
      </c>
      <c r="AX9186" s="12" t="s">
        <v>84</v>
      </c>
      <c r="AY9186" s="152" t="s">
        <v>174</v>
      </c>
    </row>
    <row r="9187" spans="2:51" s="14" customFormat="1" x14ac:dyDescent="0.2">
      <c r="B9187" s="170"/>
      <c r="D9187" s="151" t="s">
        <v>197</v>
      </c>
      <c r="E9187" s="171" t="s">
        <v>1</v>
      </c>
      <c r="F9187" s="172" t="s">
        <v>751</v>
      </c>
      <c r="H9187" s="171" t="s">
        <v>1</v>
      </c>
      <c r="I9187" s="173"/>
      <c r="L9187" s="170"/>
      <c r="M9187" s="174"/>
      <c r="T9187" s="175"/>
      <c r="AT9187" s="171" t="s">
        <v>197</v>
      </c>
      <c r="AU9187" s="171" t="s">
        <v>94</v>
      </c>
      <c r="AV9187" s="14" t="s">
        <v>92</v>
      </c>
      <c r="AW9187" s="14" t="s">
        <v>40</v>
      </c>
      <c r="AX9187" s="14" t="s">
        <v>84</v>
      </c>
      <c r="AY9187" s="171" t="s">
        <v>174</v>
      </c>
    </row>
    <row r="9188" spans="2:51" s="12" customFormat="1" x14ac:dyDescent="0.2">
      <c r="B9188" s="150"/>
      <c r="D9188" s="151" t="s">
        <v>197</v>
      </c>
      <c r="E9188" s="152" t="s">
        <v>1</v>
      </c>
      <c r="F9188" s="153" t="s">
        <v>1986</v>
      </c>
      <c r="H9188" s="154">
        <v>20.452000000000002</v>
      </c>
      <c r="I9188" s="155"/>
      <c r="L9188" s="150"/>
      <c r="M9188" s="156"/>
      <c r="T9188" s="157"/>
      <c r="AT9188" s="152" t="s">
        <v>197</v>
      </c>
      <c r="AU9188" s="152" t="s">
        <v>94</v>
      </c>
      <c r="AV9188" s="12" t="s">
        <v>94</v>
      </c>
      <c r="AW9188" s="12" t="s">
        <v>40</v>
      </c>
      <c r="AX9188" s="12" t="s">
        <v>84</v>
      </c>
      <c r="AY9188" s="152" t="s">
        <v>174</v>
      </c>
    </row>
    <row r="9189" spans="2:51" s="12" customFormat="1" x14ac:dyDescent="0.2">
      <c r="B9189" s="150"/>
      <c r="D9189" s="151" t="s">
        <v>197</v>
      </c>
      <c r="E9189" s="152" t="s">
        <v>1</v>
      </c>
      <c r="F9189" s="153" t="s">
        <v>1971</v>
      </c>
      <c r="H9189" s="154">
        <v>-1.98</v>
      </c>
      <c r="I9189" s="155"/>
      <c r="L9189" s="150"/>
      <c r="M9189" s="156"/>
      <c r="T9189" s="157"/>
      <c r="AT9189" s="152" t="s">
        <v>197</v>
      </c>
      <c r="AU9189" s="152" t="s">
        <v>94</v>
      </c>
      <c r="AV9189" s="12" t="s">
        <v>94</v>
      </c>
      <c r="AW9189" s="12" t="s">
        <v>40</v>
      </c>
      <c r="AX9189" s="12" t="s">
        <v>84</v>
      </c>
      <c r="AY9189" s="152" t="s">
        <v>174</v>
      </c>
    </row>
    <row r="9190" spans="2:51" s="14" customFormat="1" x14ac:dyDescent="0.2">
      <c r="B9190" s="170"/>
      <c r="D9190" s="151" t="s">
        <v>197</v>
      </c>
      <c r="E9190" s="171" t="s">
        <v>1</v>
      </c>
      <c r="F9190" s="172" t="s">
        <v>752</v>
      </c>
      <c r="H9190" s="171" t="s">
        <v>1</v>
      </c>
      <c r="I9190" s="173"/>
      <c r="L9190" s="170"/>
      <c r="M9190" s="174"/>
      <c r="T9190" s="175"/>
      <c r="AT9190" s="171" t="s">
        <v>197</v>
      </c>
      <c r="AU9190" s="171" t="s">
        <v>94</v>
      </c>
      <c r="AV9190" s="14" t="s">
        <v>92</v>
      </c>
      <c r="AW9190" s="14" t="s">
        <v>40</v>
      </c>
      <c r="AX9190" s="14" t="s">
        <v>84</v>
      </c>
      <c r="AY9190" s="171" t="s">
        <v>174</v>
      </c>
    </row>
    <row r="9191" spans="2:51" s="12" customFormat="1" x14ac:dyDescent="0.2">
      <c r="B9191" s="150"/>
      <c r="D9191" s="151" t="s">
        <v>197</v>
      </c>
      <c r="E9191" s="152" t="s">
        <v>1</v>
      </c>
      <c r="F9191" s="153" t="s">
        <v>1986</v>
      </c>
      <c r="H9191" s="154">
        <v>20.452000000000002</v>
      </c>
      <c r="I9191" s="155"/>
      <c r="L9191" s="150"/>
      <c r="M9191" s="156"/>
      <c r="T9191" s="157"/>
      <c r="AT9191" s="152" t="s">
        <v>197</v>
      </c>
      <c r="AU9191" s="152" t="s">
        <v>94</v>
      </c>
      <c r="AV9191" s="12" t="s">
        <v>94</v>
      </c>
      <c r="AW9191" s="12" t="s">
        <v>40</v>
      </c>
      <c r="AX9191" s="12" t="s">
        <v>84</v>
      </c>
      <c r="AY9191" s="152" t="s">
        <v>174</v>
      </c>
    </row>
    <row r="9192" spans="2:51" s="12" customFormat="1" x14ac:dyDescent="0.2">
      <c r="B9192" s="150"/>
      <c r="D9192" s="151" t="s">
        <v>197</v>
      </c>
      <c r="E9192" s="152" t="s">
        <v>1</v>
      </c>
      <c r="F9192" s="153" t="s">
        <v>1971</v>
      </c>
      <c r="H9192" s="154">
        <v>-1.98</v>
      </c>
      <c r="I9192" s="155"/>
      <c r="L9192" s="150"/>
      <c r="M9192" s="156"/>
      <c r="T9192" s="157"/>
      <c r="AT9192" s="152" t="s">
        <v>197</v>
      </c>
      <c r="AU9192" s="152" t="s">
        <v>94</v>
      </c>
      <c r="AV9192" s="12" t="s">
        <v>94</v>
      </c>
      <c r="AW9192" s="12" t="s">
        <v>40</v>
      </c>
      <c r="AX9192" s="12" t="s">
        <v>84</v>
      </c>
      <c r="AY9192" s="152" t="s">
        <v>174</v>
      </c>
    </row>
    <row r="9193" spans="2:51" s="14" customFormat="1" x14ac:dyDescent="0.2">
      <c r="B9193" s="170"/>
      <c r="D9193" s="151" t="s">
        <v>197</v>
      </c>
      <c r="E9193" s="171" t="s">
        <v>1</v>
      </c>
      <c r="F9193" s="172" t="s">
        <v>753</v>
      </c>
      <c r="H9193" s="171" t="s">
        <v>1</v>
      </c>
      <c r="I9193" s="173"/>
      <c r="L9193" s="170"/>
      <c r="M9193" s="174"/>
      <c r="T9193" s="175"/>
      <c r="AT9193" s="171" t="s">
        <v>197</v>
      </c>
      <c r="AU9193" s="171" t="s">
        <v>94</v>
      </c>
      <c r="AV9193" s="14" t="s">
        <v>92</v>
      </c>
      <c r="AW9193" s="14" t="s">
        <v>40</v>
      </c>
      <c r="AX9193" s="14" t="s">
        <v>84</v>
      </c>
      <c r="AY9193" s="171" t="s">
        <v>174</v>
      </c>
    </row>
    <row r="9194" spans="2:51" s="12" customFormat="1" x14ac:dyDescent="0.2">
      <c r="B9194" s="150"/>
      <c r="D9194" s="151" t="s">
        <v>197</v>
      </c>
      <c r="E9194" s="152" t="s">
        <v>1</v>
      </c>
      <c r="F9194" s="153" t="s">
        <v>1986</v>
      </c>
      <c r="H9194" s="154">
        <v>20.452000000000002</v>
      </c>
      <c r="I9194" s="155"/>
      <c r="L9194" s="150"/>
      <c r="M9194" s="156"/>
      <c r="T9194" s="157"/>
      <c r="AT9194" s="152" t="s">
        <v>197</v>
      </c>
      <c r="AU9194" s="152" t="s">
        <v>94</v>
      </c>
      <c r="AV9194" s="12" t="s">
        <v>94</v>
      </c>
      <c r="AW9194" s="12" t="s">
        <v>40</v>
      </c>
      <c r="AX9194" s="12" t="s">
        <v>84</v>
      </c>
      <c r="AY9194" s="152" t="s">
        <v>174</v>
      </c>
    </row>
    <row r="9195" spans="2:51" s="12" customFormat="1" x14ac:dyDescent="0.2">
      <c r="B9195" s="150"/>
      <c r="D9195" s="151" t="s">
        <v>197</v>
      </c>
      <c r="E9195" s="152" t="s">
        <v>1</v>
      </c>
      <c r="F9195" s="153" t="s">
        <v>1971</v>
      </c>
      <c r="H9195" s="154">
        <v>-1.98</v>
      </c>
      <c r="I9195" s="155"/>
      <c r="L9195" s="150"/>
      <c r="M9195" s="156"/>
      <c r="T9195" s="157"/>
      <c r="AT9195" s="152" t="s">
        <v>197</v>
      </c>
      <c r="AU9195" s="152" t="s">
        <v>94</v>
      </c>
      <c r="AV9195" s="12" t="s">
        <v>94</v>
      </c>
      <c r="AW9195" s="12" t="s">
        <v>40</v>
      </c>
      <c r="AX9195" s="12" t="s">
        <v>84</v>
      </c>
      <c r="AY9195" s="152" t="s">
        <v>174</v>
      </c>
    </row>
    <row r="9196" spans="2:51" s="14" customFormat="1" x14ac:dyDescent="0.2">
      <c r="B9196" s="170"/>
      <c r="D9196" s="151" t="s">
        <v>197</v>
      </c>
      <c r="E9196" s="171" t="s">
        <v>1</v>
      </c>
      <c r="F9196" s="172" t="s">
        <v>754</v>
      </c>
      <c r="H9196" s="171" t="s">
        <v>1</v>
      </c>
      <c r="I9196" s="173"/>
      <c r="L9196" s="170"/>
      <c r="M9196" s="174"/>
      <c r="T9196" s="175"/>
      <c r="AT9196" s="171" t="s">
        <v>197</v>
      </c>
      <c r="AU9196" s="171" t="s">
        <v>94</v>
      </c>
      <c r="AV9196" s="14" t="s">
        <v>92</v>
      </c>
      <c r="AW9196" s="14" t="s">
        <v>40</v>
      </c>
      <c r="AX9196" s="14" t="s">
        <v>84</v>
      </c>
      <c r="AY9196" s="171" t="s">
        <v>174</v>
      </c>
    </row>
    <row r="9197" spans="2:51" s="12" customFormat="1" x14ac:dyDescent="0.2">
      <c r="B9197" s="150"/>
      <c r="D9197" s="151" t="s">
        <v>197</v>
      </c>
      <c r="E9197" s="152" t="s">
        <v>1</v>
      </c>
      <c r="F9197" s="153" t="s">
        <v>1985</v>
      </c>
      <c r="H9197" s="154">
        <v>20.183</v>
      </c>
      <c r="I9197" s="155"/>
      <c r="L9197" s="150"/>
      <c r="M9197" s="156"/>
      <c r="T9197" s="157"/>
      <c r="AT9197" s="152" t="s">
        <v>197</v>
      </c>
      <c r="AU9197" s="152" t="s">
        <v>94</v>
      </c>
      <c r="AV9197" s="12" t="s">
        <v>94</v>
      </c>
      <c r="AW9197" s="12" t="s">
        <v>40</v>
      </c>
      <c r="AX9197" s="12" t="s">
        <v>84</v>
      </c>
      <c r="AY9197" s="152" t="s">
        <v>174</v>
      </c>
    </row>
    <row r="9198" spans="2:51" s="12" customFormat="1" x14ac:dyDescent="0.2">
      <c r="B9198" s="150"/>
      <c r="D9198" s="151" t="s">
        <v>197</v>
      </c>
      <c r="E9198" s="152" t="s">
        <v>1</v>
      </c>
      <c r="F9198" s="153" t="s">
        <v>1971</v>
      </c>
      <c r="H9198" s="154">
        <v>-1.98</v>
      </c>
      <c r="I9198" s="155"/>
      <c r="L9198" s="150"/>
      <c r="M9198" s="156"/>
      <c r="T9198" s="157"/>
      <c r="AT9198" s="152" t="s">
        <v>197</v>
      </c>
      <c r="AU9198" s="152" t="s">
        <v>94</v>
      </c>
      <c r="AV9198" s="12" t="s">
        <v>94</v>
      </c>
      <c r="AW9198" s="12" t="s">
        <v>40</v>
      </c>
      <c r="AX9198" s="12" t="s">
        <v>84</v>
      </c>
      <c r="AY9198" s="152" t="s">
        <v>174</v>
      </c>
    </row>
    <row r="9199" spans="2:51" s="14" customFormat="1" x14ac:dyDescent="0.2">
      <c r="B9199" s="170"/>
      <c r="D9199" s="151" t="s">
        <v>197</v>
      </c>
      <c r="E9199" s="171" t="s">
        <v>1</v>
      </c>
      <c r="F9199" s="172" t="s">
        <v>756</v>
      </c>
      <c r="H9199" s="171" t="s">
        <v>1</v>
      </c>
      <c r="I9199" s="173"/>
      <c r="L9199" s="170"/>
      <c r="M9199" s="174"/>
      <c r="T9199" s="175"/>
      <c r="AT9199" s="171" t="s">
        <v>197</v>
      </c>
      <c r="AU9199" s="171" t="s">
        <v>94</v>
      </c>
      <c r="AV9199" s="14" t="s">
        <v>92</v>
      </c>
      <c r="AW9199" s="14" t="s">
        <v>40</v>
      </c>
      <c r="AX9199" s="14" t="s">
        <v>84</v>
      </c>
      <c r="AY9199" s="171" t="s">
        <v>174</v>
      </c>
    </row>
    <row r="9200" spans="2:51" s="12" customFormat="1" x14ac:dyDescent="0.2">
      <c r="B9200" s="150"/>
      <c r="D9200" s="151" t="s">
        <v>197</v>
      </c>
      <c r="E9200" s="152" t="s">
        <v>1</v>
      </c>
      <c r="F9200" s="153" t="s">
        <v>1985</v>
      </c>
      <c r="H9200" s="154">
        <v>20.183</v>
      </c>
      <c r="I9200" s="155"/>
      <c r="L9200" s="150"/>
      <c r="M9200" s="156"/>
      <c r="T9200" s="157"/>
      <c r="AT9200" s="152" t="s">
        <v>197</v>
      </c>
      <c r="AU9200" s="152" t="s">
        <v>94</v>
      </c>
      <c r="AV9200" s="12" t="s">
        <v>94</v>
      </c>
      <c r="AW9200" s="12" t="s">
        <v>40</v>
      </c>
      <c r="AX9200" s="12" t="s">
        <v>84</v>
      </c>
      <c r="AY9200" s="152" t="s">
        <v>174</v>
      </c>
    </row>
    <row r="9201" spans="2:51" s="12" customFormat="1" x14ac:dyDescent="0.2">
      <c r="B9201" s="150"/>
      <c r="D9201" s="151" t="s">
        <v>197</v>
      </c>
      <c r="E9201" s="152" t="s">
        <v>1</v>
      </c>
      <c r="F9201" s="153" t="s">
        <v>1971</v>
      </c>
      <c r="H9201" s="154">
        <v>-1.98</v>
      </c>
      <c r="I9201" s="155"/>
      <c r="L9201" s="150"/>
      <c r="M9201" s="156"/>
      <c r="T9201" s="157"/>
      <c r="AT9201" s="152" t="s">
        <v>197</v>
      </c>
      <c r="AU9201" s="152" t="s">
        <v>94</v>
      </c>
      <c r="AV9201" s="12" t="s">
        <v>94</v>
      </c>
      <c r="AW9201" s="12" t="s">
        <v>40</v>
      </c>
      <c r="AX9201" s="12" t="s">
        <v>84</v>
      </c>
      <c r="AY9201" s="152" t="s">
        <v>174</v>
      </c>
    </row>
    <row r="9202" spans="2:51" s="14" customFormat="1" x14ac:dyDescent="0.2">
      <c r="B9202" s="170"/>
      <c r="D9202" s="151" t="s">
        <v>197</v>
      </c>
      <c r="E9202" s="171" t="s">
        <v>1</v>
      </c>
      <c r="F9202" s="172" t="s">
        <v>757</v>
      </c>
      <c r="H9202" s="171" t="s">
        <v>1</v>
      </c>
      <c r="I9202" s="173"/>
      <c r="L9202" s="170"/>
      <c r="M9202" s="174"/>
      <c r="T9202" s="175"/>
      <c r="AT9202" s="171" t="s">
        <v>197</v>
      </c>
      <c r="AU9202" s="171" t="s">
        <v>94</v>
      </c>
      <c r="AV9202" s="14" t="s">
        <v>92</v>
      </c>
      <c r="AW9202" s="14" t="s">
        <v>40</v>
      </c>
      <c r="AX9202" s="14" t="s">
        <v>84</v>
      </c>
      <c r="AY9202" s="171" t="s">
        <v>174</v>
      </c>
    </row>
    <row r="9203" spans="2:51" s="12" customFormat="1" x14ac:dyDescent="0.2">
      <c r="B9203" s="150"/>
      <c r="D9203" s="151" t="s">
        <v>197</v>
      </c>
      <c r="E9203" s="152" t="s">
        <v>1</v>
      </c>
      <c r="F9203" s="153" t="s">
        <v>1986</v>
      </c>
      <c r="H9203" s="154">
        <v>20.452000000000002</v>
      </c>
      <c r="I9203" s="155"/>
      <c r="L9203" s="150"/>
      <c r="M9203" s="156"/>
      <c r="T9203" s="157"/>
      <c r="AT9203" s="152" t="s">
        <v>197</v>
      </c>
      <c r="AU9203" s="152" t="s">
        <v>94</v>
      </c>
      <c r="AV9203" s="12" t="s">
        <v>94</v>
      </c>
      <c r="AW9203" s="12" t="s">
        <v>40</v>
      </c>
      <c r="AX9203" s="12" t="s">
        <v>84</v>
      </c>
      <c r="AY9203" s="152" t="s">
        <v>174</v>
      </c>
    </row>
    <row r="9204" spans="2:51" s="12" customFormat="1" x14ac:dyDescent="0.2">
      <c r="B9204" s="150"/>
      <c r="D9204" s="151" t="s">
        <v>197</v>
      </c>
      <c r="E9204" s="152" t="s">
        <v>1</v>
      </c>
      <c r="F9204" s="153" t="s">
        <v>1971</v>
      </c>
      <c r="H9204" s="154">
        <v>-1.98</v>
      </c>
      <c r="I9204" s="155"/>
      <c r="L9204" s="150"/>
      <c r="M9204" s="156"/>
      <c r="T9204" s="157"/>
      <c r="AT9204" s="152" t="s">
        <v>197</v>
      </c>
      <c r="AU9204" s="152" t="s">
        <v>94</v>
      </c>
      <c r="AV9204" s="12" t="s">
        <v>94</v>
      </c>
      <c r="AW9204" s="12" t="s">
        <v>40</v>
      </c>
      <c r="AX9204" s="12" t="s">
        <v>84</v>
      </c>
      <c r="AY9204" s="152" t="s">
        <v>174</v>
      </c>
    </row>
    <row r="9205" spans="2:51" s="14" customFormat="1" x14ac:dyDescent="0.2">
      <c r="B9205" s="170"/>
      <c r="D9205" s="151" t="s">
        <v>197</v>
      </c>
      <c r="E9205" s="171" t="s">
        <v>1</v>
      </c>
      <c r="F9205" s="172" t="s">
        <v>758</v>
      </c>
      <c r="H9205" s="171" t="s">
        <v>1</v>
      </c>
      <c r="I9205" s="173"/>
      <c r="L9205" s="170"/>
      <c r="M9205" s="174"/>
      <c r="T9205" s="175"/>
      <c r="AT9205" s="171" t="s">
        <v>197</v>
      </c>
      <c r="AU9205" s="171" t="s">
        <v>94</v>
      </c>
      <c r="AV9205" s="14" t="s">
        <v>92</v>
      </c>
      <c r="AW9205" s="14" t="s">
        <v>40</v>
      </c>
      <c r="AX9205" s="14" t="s">
        <v>84</v>
      </c>
      <c r="AY9205" s="171" t="s">
        <v>174</v>
      </c>
    </row>
    <row r="9206" spans="2:51" s="12" customFormat="1" x14ac:dyDescent="0.2">
      <c r="B9206" s="150"/>
      <c r="D9206" s="151" t="s">
        <v>197</v>
      </c>
      <c r="E9206" s="152" t="s">
        <v>1</v>
      </c>
      <c r="F9206" s="153" t="s">
        <v>1986</v>
      </c>
      <c r="H9206" s="154">
        <v>20.452000000000002</v>
      </c>
      <c r="I9206" s="155"/>
      <c r="L9206" s="150"/>
      <c r="M9206" s="156"/>
      <c r="T9206" s="157"/>
      <c r="AT9206" s="152" t="s">
        <v>197</v>
      </c>
      <c r="AU9206" s="152" t="s">
        <v>94</v>
      </c>
      <c r="AV9206" s="12" t="s">
        <v>94</v>
      </c>
      <c r="AW9206" s="12" t="s">
        <v>40</v>
      </c>
      <c r="AX9206" s="12" t="s">
        <v>84</v>
      </c>
      <c r="AY9206" s="152" t="s">
        <v>174</v>
      </c>
    </row>
    <row r="9207" spans="2:51" s="12" customFormat="1" x14ac:dyDescent="0.2">
      <c r="B9207" s="150"/>
      <c r="D9207" s="151" t="s">
        <v>197</v>
      </c>
      <c r="E9207" s="152" t="s">
        <v>1</v>
      </c>
      <c r="F9207" s="153" t="s">
        <v>1971</v>
      </c>
      <c r="H9207" s="154">
        <v>-1.98</v>
      </c>
      <c r="I9207" s="155"/>
      <c r="L9207" s="150"/>
      <c r="M9207" s="156"/>
      <c r="T9207" s="157"/>
      <c r="AT9207" s="152" t="s">
        <v>197</v>
      </c>
      <c r="AU9207" s="152" t="s">
        <v>94</v>
      </c>
      <c r="AV9207" s="12" t="s">
        <v>94</v>
      </c>
      <c r="AW9207" s="12" t="s">
        <v>40</v>
      </c>
      <c r="AX9207" s="12" t="s">
        <v>84</v>
      </c>
      <c r="AY9207" s="152" t="s">
        <v>174</v>
      </c>
    </row>
    <row r="9208" spans="2:51" s="14" customFormat="1" x14ac:dyDescent="0.2">
      <c r="B9208" s="170"/>
      <c r="D9208" s="151" t="s">
        <v>197</v>
      </c>
      <c r="E9208" s="171" t="s">
        <v>1</v>
      </c>
      <c r="F9208" s="172" t="s">
        <v>759</v>
      </c>
      <c r="H9208" s="171" t="s">
        <v>1</v>
      </c>
      <c r="I9208" s="173"/>
      <c r="L9208" s="170"/>
      <c r="M9208" s="174"/>
      <c r="T9208" s="175"/>
      <c r="AT9208" s="171" t="s">
        <v>197</v>
      </c>
      <c r="AU9208" s="171" t="s">
        <v>94</v>
      </c>
      <c r="AV9208" s="14" t="s">
        <v>92</v>
      </c>
      <c r="AW9208" s="14" t="s">
        <v>40</v>
      </c>
      <c r="AX9208" s="14" t="s">
        <v>84</v>
      </c>
      <c r="AY9208" s="171" t="s">
        <v>174</v>
      </c>
    </row>
    <row r="9209" spans="2:51" s="12" customFormat="1" x14ac:dyDescent="0.2">
      <c r="B9209" s="150"/>
      <c r="D9209" s="151" t="s">
        <v>197</v>
      </c>
      <c r="E9209" s="152" t="s">
        <v>1</v>
      </c>
      <c r="F9209" s="153" t="s">
        <v>1986</v>
      </c>
      <c r="H9209" s="154">
        <v>20.452000000000002</v>
      </c>
      <c r="I9209" s="155"/>
      <c r="L9209" s="150"/>
      <c r="M9209" s="156"/>
      <c r="T9209" s="157"/>
      <c r="AT9209" s="152" t="s">
        <v>197</v>
      </c>
      <c r="AU9209" s="152" t="s">
        <v>94</v>
      </c>
      <c r="AV9209" s="12" t="s">
        <v>94</v>
      </c>
      <c r="AW9209" s="12" t="s">
        <v>40</v>
      </c>
      <c r="AX9209" s="12" t="s">
        <v>84</v>
      </c>
      <c r="AY9209" s="152" t="s">
        <v>174</v>
      </c>
    </row>
    <row r="9210" spans="2:51" s="12" customFormat="1" x14ac:dyDescent="0.2">
      <c r="B9210" s="150"/>
      <c r="D9210" s="151" t="s">
        <v>197</v>
      </c>
      <c r="E9210" s="152" t="s">
        <v>1</v>
      </c>
      <c r="F9210" s="153" t="s">
        <v>1971</v>
      </c>
      <c r="H9210" s="154">
        <v>-1.98</v>
      </c>
      <c r="I9210" s="155"/>
      <c r="L9210" s="150"/>
      <c r="M9210" s="156"/>
      <c r="T9210" s="157"/>
      <c r="AT9210" s="152" t="s">
        <v>197</v>
      </c>
      <c r="AU9210" s="152" t="s">
        <v>94</v>
      </c>
      <c r="AV9210" s="12" t="s">
        <v>94</v>
      </c>
      <c r="AW9210" s="12" t="s">
        <v>40</v>
      </c>
      <c r="AX9210" s="12" t="s">
        <v>84</v>
      </c>
      <c r="AY9210" s="152" t="s">
        <v>174</v>
      </c>
    </row>
    <row r="9211" spans="2:51" s="14" customFormat="1" x14ac:dyDescent="0.2">
      <c r="B9211" s="170"/>
      <c r="D9211" s="151" t="s">
        <v>197</v>
      </c>
      <c r="E9211" s="171" t="s">
        <v>1</v>
      </c>
      <c r="F9211" s="172" t="s">
        <v>760</v>
      </c>
      <c r="H9211" s="171" t="s">
        <v>1</v>
      </c>
      <c r="I9211" s="173"/>
      <c r="L9211" s="170"/>
      <c r="M9211" s="174"/>
      <c r="T9211" s="175"/>
      <c r="AT9211" s="171" t="s">
        <v>197</v>
      </c>
      <c r="AU9211" s="171" t="s">
        <v>94</v>
      </c>
      <c r="AV9211" s="14" t="s">
        <v>92</v>
      </c>
      <c r="AW9211" s="14" t="s">
        <v>40</v>
      </c>
      <c r="AX9211" s="14" t="s">
        <v>84</v>
      </c>
      <c r="AY9211" s="171" t="s">
        <v>174</v>
      </c>
    </row>
    <row r="9212" spans="2:51" s="12" customFormat="1" x14ac:dyDescent="0.2">
      <c r="B9212" s="150"/>
      <c r="D9212" s="151" t="s">
        <v>197</v>
      </c>
      <c r="E9212" s="152" t="s">
        <v>1</v>
      </c>
      <c r="F9212" s="153" t="s">
        <v>1986</v>
      </c>
      <c r="H9212" s="154">
        <v>20.452000000000002</v>
      </c>
      <c r="I9212" s="155"/>
      <c r="L9212" s="150"/>
      <c r="M9212" s="156"/>
      <c r="T9212" s="157"/>
      <c r="AT9212" s="152" t="s">
        <v>197</v>
      </c>
      <c r="AU9212" s="152" t="s">
        <v>94</v>
      </c>
      <c r="AV9212" s="12" t="s">
        <v>94</v>
      </c>
      <c r="AW9212" s="12" t="s">
        <v>40</v>
      </c>
      <c r="AX9212" s="12" t="s">
        <v>84</v>
      </c>
      <c r="AY9212" s="152" t="s">
        <v>174</v>
      </c>
    </row>
    <row r="9213" spans="2:51" s="12" customFormat="1" x14ac:dyDescent="0.2">
      <c r="B9213" s="150"/>
      <c r="D9213" s="151" t="s">
        <v>197</v>
      </c>
      <c r="E9213" s="152" t="s">
        <v>1</v>
      </c>
      <c r="F9213" s="153" t="s">
        <v>1971</v>
      </c>
      <c r="H9213" s="154">
        <v>-1.98</v>
      </c>
      <c r="I9213" s="155"/>
      <c r="L9213" s="150"/>
      <c r="M9213" s="156"/>
      <c r="T9213" s="157"/>
      <c r="AT9213" s="152" t="s">
        <v>197</v>
      </c>
      <c r="AU9213" s="152" t="s">
        <v>94</v>
      </c>
      <c r="AV9213" s="12" t="s">
        <v>94</v>
      </c>
      <c r="AW9213" s="12" t="s">
        <v>40</v>
      </c>
      <c r="AX9213" s="12" t="s">
        <v>84</v>
      </c>
      <c r="AY9213" s="152" t="s">
        <v>174</v>
      </c>
    </row>
    <row r="9214" spans="2:51" s="14" customFormat="1" x14ac:dyDescent="0.2">
      <c r="B9214" s="170"/>
      <c r="D9214" s="151" t="s">
        <v>197</v>
      </c>
      <c r="E9214" s="171" t="s">
        <v>1</v>
      </c>
      <c r="F9214" s="172" t="s">
        <v>761</v>
      </c>
      <c r="H9214" s="171" t="s">
        <v>1</v>
      </c>
      <c r="I9214" s="173"/>
      <c r="L9214" s="170"/>
      <c r="M9214" s="174"/>
      <c r="T9214" s="175"/>
      <c r="AT9214" s="171" t="s">
        <v>197</v>
      </c>
      <c r="AU9214" s="171" t="s">
        <v>94</v>
      </c>
      <c r="AV9214" s="14" t="s">
        <v>92</v>
      </c>
      <c r="AW9214" s="14" t="s">
        <v>40</v>
      </c>
      <c r="AX9214" s="14" t="s">
        <v>84</v>
      </c>
      <c r="AY9214" s="171" t="s">
        <v>174</v>
      </c>
    </row>
    <row r="9215" spans="2:51" s="12" customFormat="1" x14ac:dyDescent="0.2">
      <c r="B9215" s="150"/>
      <c r="D9215" s="151" t="s">
        <v>197</v>
      </c>
      <c r="E9215" s="152" t="s">
        <v>1</v>
      </c>
      <c r="F9215" s="153" t="s">
        <v>1985</v>
      </c>
      <c r="H9215" s="154">
        <v>20.183</v>
      </c>
      <c r="I9215" s="155"/>
      <c r="L9215" s="150"/>
      <c r="M9215" s="156"/>
      <c r="T9215" s="157"/>
      <c r="AT9215" s="152" t="s">
        <v>197</v>
      </c>
      <c r="AU9215" s="152" t="s">
        <v>94</v>
      </c>
      <c r="AV9215" s="12" t="s">
        <v>94</v>
      </c>
      <c r="AW9215" s="12" t="s">
        <v>40</v>
      </c>
      <c r="AX9215" s="12" t="s">
        <v>84</v>
      </c>
      <c r="AY9215" s="152" t="s">
        <v>174</v>
      </c>
    </row>
    <row r="9216" spans="2:51" s="12" customFormat="1" x14ac:dyDescent="0.2">
      <c r="B9216" s="150"/>
      <c r="D9216" s="151" t="s">
        <v>197</v>
      </c>
      <c r="E9216" s="152" t="s">
        <v>1</v>
      </c>
      <c r="F9216" s="153" t="s">
        <v>1971</v>
      </c>
      <c r="H9216" s="154">
        <v>-1.98</v>
      </c>
      <c r="I9216" s="155"/>
      <c r="L9216" s="150"/>
      <c r="M9216" s="156"/>
      <c r="T9216" s="157"/>
      <c r="AT9216" s="152" t="s">
        <v>197</v>
      </c>
      <c r="AU9216" s="152" t="s">
        <v>94</v>
      </c>
      <c r="AV9216" s="12" t="s">
        <v>94</v>
      </c>
      <c r="AW9216" s="12" t="s">
        <v>40</v>
      </c>
      <c r="AX9216" s="12" t="s">
        <v>84</v>
      </c>
      <c r="AY9216" s="152" t="s">
        <v>174</v>
      </c>
    </row>
    <row r="9217" spans="2:51" s="14" customFormat="1" x14ac:dyDescent="0.2">
      <c r="B9217" s="170"/>
      <c r="D9217" s="151" t="s">
        <v>197</v>
      </c>
      <c r="E9217" s="171" t="s">
        <v>1</v>
      </c>
      <c r="F9217" s="172" t="s">
        <v>762</v>
      </c>
      <c r="H9217" s="171" t="s">
        <v>1</v>
      </c>
      <c r="I9217" s="173"/>
      <c r="L9217" s="170"/>
      <c r="M9217" s="174"/>
      <c r="T9217" s="175"/>
      <c r="AT9217" s="171" t="s">
        <v>197</v>
      </c>
      <c r="AU9217" s="171" t="s">
        <v>94</v>
      </c>
      <c r="AV9217" s="14" t="s">
        <v>92</v>
      </c>
      <c r="AW9217" s="14" t="s">
        <v>40</v>
      </c>
      <c r="AX9217" s="14" t="s">
        <v>84</v>
      </c>
      <c r="AY9217" s="171" t="s">
        <v>174</v>
      </c>
    </row>
    <row r="9218" spans="2:51" s="12" customFormat="1" x14ac:dyDescent="0.2">
      <c r="B9218" s="150"/>
      <c r="D9218" s="151" t="s">
        <v>197</v>
      </c>
      <c r="E9218" s="152" t="s">
        <v>1</v>
      </c>
      <c r="F9218" s="153" t="s">
        <v>1985</v>
      </c>
      <c r="H9218" s="154">
        <v>20.183</v>
      </c>
      <c r="I9218" s="155"/>
      <c r="L9218" s="150"/>
      <c r="M9218" s="156"/>
      <c r="T9218" s="157"/>
      <c r="AT9218" s="152" t="s">
        <v>197</v>
      </c>
      <c r="AU9218" s="152" t="s">
        <v>94</v>
      </c>
      <c r="AV9218" s="12" t="s">
        <v>94</v>
      </c>
      <c r="AW9218" s="12" t="s">
        <v>40</v>
      </c>
      <c r="AX9218" s="12" t="s">
        <v>84</v>
      </c>
      <c r="AY9218" s="152" t="s">
        <v>174</v>
      </c>
    </row>
    <row r="9219" spans="2:51" s="12" customFormat="1" x14ac:dyDescent="0.2">
      <c r="B9219" s="150"/>
      <c r="D9219" s="151" t="s">
        <v>197</v>
      </c>
      <c r="E9219" s="152" t="s">
        <v>1</v>
      </c>
      <c r="F9219" s="153" t="s">
        <v>1971</v>
      </c>
      <c r="H9219" s="154">
        <v>-1.98</v>
      </c>
      <c r="I9219" s="155"/>
      <c r="L9219" s="150"/>
      <c r="M9219" s="156"/>
      <c r="T9219" s="157"/>
      <c r="AT9219" s="152" t="s">
        <v>197</v>
      </c>
      <c r="AU9219" s="152" t="s">
        <v>94</v>
      </c>
      <c r="AV9219" s="12" t="s">
        <v>94</v>
      </c>
      <c r="AW9219" s="12" t="s">
        <v>40</v>
      </c>
      <c r="AX9219" s="12" t="s">
        <v>84</v>
      </c>
      <c r="AY9219" s="152" t="s">
        <v>174</v>
      </c>
    </row>
    <row r="9220" spans="2:51" s="14" customFormat="1" x14ac:dyDescent="0.2">
      <c r="B9220" s="170"/>
      <c r="D9220" s="151" t="s">
        <v>197</v>
      </c>
      <c r="E9220" s="171" t="s">
        <v>1</v>
      </c>
      <c r="F9220" s="172" t="s">
        <v>763</v>
      </c>
      <c r="H9220" s="171" t="s">
        <v>1</v>
      </c>
      <c r="I9220" s="173"/>
      <c r="L9220" s="170"/>
      <c r="M9220" s="174"/>
      <c r="T9220" s="175"/>
      <c r="AT9220" s="171" t="s">
        <v>197</v>
      </c>
      <c r="AU9220" s="171" t="s">
        <v>94</v>
      </c>
      <c r="AV9220" s="14" t="s">
        <v>92</v>
      </c>
      <c r="AW9220" s="14" t="s">
        <v>40</v>
      </c>
      <c r="AX9220" s="14" t="s">
        <v>84</v>
      </c>
      <c r="AY9220" s="171" t="s">
        <v>174</v>
      </c>
    </row>
    <row r="9221" spans="2:51" s="12" customFormat="1" x14ac:dyDescent="0.2">
      <c r="B9221" s="150"/>
      <c r="D9221" s="151" t="s">
        <v>197</v>
      </c>
      <c r="E9221" s="152" t="s">
        <v>1</v>
      </c>
      <c r="F9221" s="153" t="s">
        <v>1986</v>
      </c>
      <c r="H9221" s="154">
        <v>20.452000000000002</v>
      </c>
      <c r="I9221" s="155"/>
      <c r="L9221" s="150"/>
      <c r="M9221" s="156"/>
      <c r="T9221" s="157"/>
      <c r="AT9221" s="152" t="s">
        <v>197</v>
      </c>
      <c r="AU9221" s="152" t="s">
        <v>94</v>
      </c>
      <c r="AV9221" s="12" t="s">
        <v>94</v>
      </c>
      <c r="AW9221" s="12" t="s">
        <v>40</v>
      </c>
      <c r="AX9221" s="12" t="s">
        <v>84</v>
      </c>
      <c r="AY9221" s="152" t="s">
        <v>174</v>
      </c>
    </row>
    <row r="9222" spans="2:51" s="12" customFormat="1" x14ac:dyDescent="0.2">
      <c r="B9222" s="150"/>
      <c r="D9222" s="151" t="s">
        <v>197</v>
      </c>
      <c r="E9222" s="152" t="s">
        <v>1</v>
      </c>
      <c r="F9222" s="153" t="s">
        <v>1971</v>
      </c>
      <c r="H9222" s="154">
        <v>-1.98</v>
      </c>
      <c r="I9222" s="155"/>
      <c r="L9222" s="150"/>
      <c r="M9222" s="156"/>
      <c r="T9222" s="157"/>
      <c r="AT9222" s="152" t="s">
        <v>197</v>
      </c>
      <c r="AU9222" s="152" t="s">
        <v>94</v>
      </c>
      <c r="AV9222" s="12" t="s">
        <v>94</v>
      </c>
      <c r="AW9222" s="12" t="s">
        <v>40</v>
      </c>
      <c r="AX9222" s="12" t="s">
        <v>84</v>
      </c>
      <c r="AY9222" s="152" t="s">
        <v>174</v>
      </c>
    </row>
    <row r="9223" spans="2:51" s="14" customFormat="1" x14ac:dyDescent="0.2">
      <c r="B9223" s="170"/>
      <c r="D9223" s="151" t="s">
        <v>197</v>
      </c>
      <c r="E9223" s="171" t="s">
        <v>1</v>
      </c>
      <c r="F9223" s="172" t="s">
        <v>764</v>
      </c>
      <c r="H9223" s="171" t="s">
        <v>1</v>
      </c>
      <c r="I9223" s="173"/>
      <c r="L9223" s="170"/>
      <c r="M9223" s="174"/>
      <c r="T9223" s="175"/>
      <c r="AT9223" s="171" t="s">
        <v>197</v>
      </c>
      <c r="AU9223" s="171" t="s">
        <v>94</v>
      </c>
      <c r="AV9223" s="14" t="s">
        <v>92</v>
      </c>
      <c r="AW9223" s="14" t="s">
        <v>40</v>
      </c>
      <c r="AX9223" s="14" t="s">
        <v>84</v>
      </c>
      <c r="AY9223" s="171" t="s">
        <v>174</v>
      </c>
    </row>
    <row r="9224" spans="2:51" s="12" customFormat="1" x14ac:dyDescent="0.2">
      <c r="B9224" s="150"/>
      <c r="D9224" s="151" t="s">
        <v>197</v>
      </c>
      <c r="E9224" s="152" t="s">
        <v>1</v>
      </c>
      <c r="F9224" s="153" t="s">
        <v>1986</v>
      </c>
      <c r="H9224" s="154">
        <v>20.452000000000002</v>
      </c>
      <c r="I9224" s="155"/>
      <c r="L9224" s="150"/>
      <c r="M9224" s="156"/>
      <c r="T9224" s="157"/>
      <c r="AT9224" s="152" t="s">
        <v>197</v>
      </c>
      <c r="AU9224" s="152" t="s">
        <v>94</v>
      </c>
      <c r="AV9224" s="12" t="s">
        <v>94</v>
      </c>
      <c r="AW9224" s="12" t="s">
        <v>40</v>
      </c>
      <c r="AX9224" s="12" t="s">
        <v>84</v>
      </c>
      <c r="AY9224" s="152" t="s">
        <v>174</v>
      </c>
    </row>
    <row r="9225" spans="2:51" s="12" customFormat="1" x14ac:dyDescent="0.2">
      <c r="B9225" s="150"/>
      <c r="D9225" s="151" t="s">
        <v>197</v>
      </c>
      <c r="E9225" s="152" t="s">
        <v>1</v>
      </c>
      <c r="F9225" s="153" t="s">
        <v>1971</v>
      </c>
      <c r="H9225" s="154">
        <v>-1.98</v>
      </c>
      <c r="I9225" s="155"/>
      <c r="L9225" s="150"/>
      <c r="M9225" s="156"/>
      <c r="T9225" s="157"/>
      <c r="AT9225" s="152" t="s">
        <v>197</v>
      </c>
      <c r="AU9225" s="152" t="s">
        <v>94</v>
      </c>
      <c r="AV9225" s="12" t="s">
        <v>94</v>
      </c>
      <c r="AW9225" s="12" t="s">
        <v>40</v>
      </c>
      <c r="AX9225" s="12" t="s">
        <v>84</v>
      </c>
      <c r="AY9225" s="152" t="s">
        <v>174</v>
      </c>
    </row>
    <row r="9226" spans="2:51" s="14" customFormat="1" x14ac:dyDescent="0.2">
      <c r="B9226" s="170"/>
      <c r="D9226" s="151" t="s">
        <v>197</v>
      </c>
      <c r="E9226" s="171" t="s">
        <v>1</v>
      </c>
      <c r="F9226" s="172" t="s">
        <v>765</v>
      </c>
      <c r="H9226" s="171" t="s">
        <v>1</v>
      </c>
      <c r="I9226" s="173"/>
      <c r="L9226" s="170"/>
      <c r="M9226" s="174"/>
      <c r="T9226" s="175"/>
      <c r="AT9226" s="171" t="s">
        <v>197</v>
      </c>
      <c r="AU9226" s="171" t="s">
        <v>94</v>
      </c>
      <c r="AV9226" s="14" t="s">
        <v>92</v>
      </c>
      <c r="AW9226" s="14" t="s">
        <v>40</v>
      </c>
      <c r="AX9226" s="14" t="s">
        <v>84</v>
      </c>
      <c r="AY9226" s="171" t="s">
        <v>174</v>
      </c>
    </row>
    <row r="9227" spans="2:51" s="12" customFormat="1" x14ac:dyDescent="0.2">
      <c r="B9227" s="150"/>
      <c r="D9227" s="151" t="s">
        <v>197</v>
      </c>
      <c r="E9227" s="152" t="s">
        <v>1</v>
      </c>
      <c r="F9227" s="153" t="s">
        <v>1986</v>
      </c>
      <c r="H9227" s="154">
        <v>20.452000000000002</v>
      </c>
      <c r="I9227" s="155"/>
      <c r="L9227" s="150"/>
      <c r="M9227" s="156"/>
      <c r="T9227" s="157"/>
      <c r="AT9227" s="152" t="s">
        <v>197</v>
      </c>
      <c r="AU9227" s="152" t="s">
        <v>94</v>
      </c>
      <c r="AV9227" s="12" t="s">
        <v>94</v>
      </c>
      <c r="AW9227" s="12" t="s">
        <v>40</v>
      </c>
      <c r="AX9227" s="12" t="s">
        <v>84</v>
      </c>
      <c r="AY9227" s="152" t="s">
        <v>174</v>
      </c>
    </row>
    <row r="9228" spans="2:51" s="12" customFormat="1" x14ac:dyDescent="0.2">
      <c r="B9228" s="150"/>
      <c r="D9228" s="151" t="s">
        <v>197</v>
      </c>
      <c r="E9228" s="152" t="s">
        <v>1</v>
      </c>
      <c r="F9228" s="153" t="s">
        <v>1971</v>
      </c>
      <c r="H9228" s="154">
        <v>-1.98</v>
      </c>
      <c r="I9228" s="155"/>
      <c r="L9228" s="150"/>
      <c r="M9228" s="156"/>
      <c r="T9228" s="157"/>
      <c r="AT9228" s="152" t="s">
        <v>197</v>
      </c>
      <c r="AU9228" s="152" t="s">
        <v>94</v>
      </c>
      <c r="AV9228" s="12" t="s">
        <v>94</v>
      </c>
      <c r="AW9228" s="12" t="s">
        <v>40</v>
      </c>
      <c r="AX9228" s="12" t="s">
        <v>84</v>
      </c>
      <c r="AY9228" s="152" t="s">
        <v>174</v>
      </c>
    </row>
    <row r="9229" spans="2:51" s="14" customFormat="1" x14ac:dyDescent="0.2">
      <c r="B9229" s="170"/>
      <c r="D9229" s="151" t="s">
        <v>197</v>
      </c>
      <c r="E9229" s="171" t="s">
        <v>1</v>
      </c>
      <c r="F9229" s="172" t="s">
        <v>766</v>
      </c>
      <c r="H9229" s="171" t="s">
        <v>1</v>
      </c>
      <c r="I9229" s="173"/>
      <c r="L9229" s="170"/>
      <c r="M9229" s="174"/>
      <c r="T9229" s="175"/>
      <c r="AT9229" s="171" t="s">
        <v>197</v>
      </c>
      <c r="AU9229" s="171" t="s">
        <v>94</v>
      </c>
      <c r="AV9229" s="14" t="s">
        <v>92</v>
      </c>
      <c r="AW9229" s="14" t="s">
        <v>40</v>
      </c>
      <c r="AX9229" s="14" t="s">
        <v>84</v>
      </c>
      <c r="AY9229" s="171" t="s">
        <v>174</v>
      </c>
    </row>
    <row r="9230" spans="2:51" s="12" customFormat="1" x14ac:dyDescent="0.2">
      <c r="B9230" s="150"/>
      <c r="D9230" s="151" t="s">
        <v>197</v>
      </c>
      <c r="E9230" s="152" t="s">
        <v>1</v>
      </c>
      <c r="F9230" s="153" t="s">
        <v>1986</v>
      </c>
      <c r="H9230" s="154">
        <v>20.452000000000002</v>
      </c>
      <c r="I9230" s="155"/>
      <c r="L9230" s="150"/>
      <c r="M9230" s="156"/>
      <c r="T9230" s="157"/>
      <c r="AT9230" s="152" t="s">
        <v>197</v>
      </c>
      <c r="AU9230" s="152" t="s">
        <v>94</v>
      </c>
      <c r="AV9230" s="12" t="s">
        <v>94</v>
      </c>
      <c r="AW9230" s="12" t="s">
        <v>40</v>
      </c>
      <c r="AX9230" s="12" t="s">
        <v>84</v>
      </c>
      <c r="AY9230" s="152" t="s">
        <v>174</v>
      </c>
    </row>
    <row r="9231" spans="2:51" s="12" customFormat="1" x14ac:dyDescent="0.2">
      <c r="B9231" s="150"/>
      <c r="D9231" s="151" t="s">
        <v>197</v>
      </c>
      <c r="E9231" s="152" t="s">
        <v>1</v>
      </c>
      <c r="F9231" s="153" t="s">
        <v>1971</v>
      </c>
      <c r="H9231" s="154">
        <v>-1.98</v>
      </c>
      <c r="I9231" s="155"/>
      <c r="L9231" s="150"/>
      <c r="M9231" s="156"/>
      <c r="T9231" s="157"/>
      <c r="AT9231" s="152" t="s">
        <v>197</v>
      </c>
      <c r="AU9231" s="152" t="s">
        <v>94</v>
      </c>
      <c r="AV9231" s="12" t="s">
        <v>94</v>
      </c>
      <c r="AW9231" s="12" t="s">
        <v>40</v>
      </c>
      <c r="AX9231" s="12" t="s">
        <v>84</v>
      </c>
      <c r="AY9231" s="152" t="s">
        <v>174</v>
      </c>
    </row>
    <row r="9232" spans="2:51" s="14" customFormat="1" x14ac:dyDescent="0.2">
      <c r="B9232" s="170"/>
      <c r="D9232" s="151" t="s">
        <v>197</v>
      </c>
      <c r="E9232" s="171" t="s">
        <v>1</v>
      </c>
      <c r="F9232" s="172" t="s">
        <v>767</v>
      </c>
      <c r="H9232" s="171" t="s">
        <v>1</v>
      </c>
      <c r="I9232" s="173"/>
      <c r="L9232" s="170"/>
      <c r="M9232" s="174"/>
      <c r="T9232" s="175"/>
      <c r="AT9232" s="171" t="s">
        <v>197</v>
      </c>
      <c r="AU9232" s="171" t="s">
        <v>94</v>
      </c>
      <c r="AV9232" s="14" t="s">
        <v>92</v>
      </c>
      <c r="AW9232" s="14" t="s">
        <v>40</v>
      </c>
      <c r="AX9232" s="14" t="s">
        <v>84</v>
      </c>
      <c r="AY9232" s="171" t="s">
        <v>174</v>
      </c>
    </row>
    <row r="9233" spans="2:65" s="12" customFormat="1" x14ac:dyDescent="0.2">
      <c r="B9233" s="150"/>
      <c r="D9233" s="151" t="s">
        <v>197</v>
      </c>
      <c r="E9233" s="152" t="s">
        <v>1</v>
      </c>
      <c r="F9233" s="153" t="s">
        <v>1985</v>
      </c>
      <c r="H9233" s="154">
        <v>20.183</v>
      </c>
      <c r="I9233" s="155"/>
      <c r="L9233" s="150"/>
      <c r="M9233" s="156"/>
      <c r="T9233" s="157"/>
      <c r="AT9233" s="152" t="s">
        <v>197</v>
      </c>
      <c r="AU9233" s="152" t="s">
        <v>94</v>
      </c>
      <c r="AV9233" s="12" t="s">
        <v>94</v>
      </c>
      <c r="AW9233" s="12" t="s">
        <v>40</v>
      </c>
      <c r="AX9233" s="12" t="s">
        <v>84</v>
      </c>
      <c r="AY9233" s="152" t="s">
        <v>174</v>
      </c>
    </row>
    <row r="9234" spans="2:65" s="12" customFormat="1" x14ac:dyDescent="0.2">
      <c r="B9234" s="150"/>
      <c r="D9234" s="151" t="s">
        <v>197</v>
      </c>
      <c r="E9234" s="152" t="s">
        <v>1</v>
      </c>
      <c r="F9234" s="153" t="s">
        <v>1971</v>
      </c>
      <c r="H9234" s="154">
        <v>-1.98</v>
      </c>
      <c r="I9234" s="155"/>
      <c r="L9234" s="150"/>
      <c r="M9234" s="156"/>
      <c r="T9234" s="157"/>
      <c r="AT9234" s="152" t="s">
        <v>197</v>
      </c>
      <c r="AU9234" s="152" t="s">
        <v>94</v>
      </c>
      <c r="AV9234" s="12" t="s">
        <v>94</v>
      </c>
      <c r="AW9234" s="12" t="s">
        <v>40</v>
      </c>
      <c r="AX9234" s="12" t="s">
        <v>84</v>
      </c>
      <c r="AY9234" s="152" t="s">
        <v>174</v>
      </c>
    </row>
    <row r="9235" spans="2:65" s="13" customFormat="1" x14ac:dyDescent="0.2">
      <c r="B9235" s="158"/>
      <c r="D9235" s="151" t="s">
        <v>197</v>
      </c>
      <c r="E9235" s="159" t="s">
        <v>1</v>
      </c>
      <c r="F9235" s="160" t="s">
        <v>199</v>
      </c>
      <c r="H9235" s="161">
        <v>491.51499999999976</v>
      </c>
      <c r="I9235" s="162"/>
      <c r="L9235" s="158"/>
      <c r="M9235" s="163"/>
      <c r="T9235" s="164"/>
      <c r="AT9235" s="159" t="s">
        <v>197</v>
      </c>
      <c r="AU9235" s="159" t="s">
        <v>94</v>
      </c>
      <c r="AV9235" s="13" t="s">
        <v>182</v>
      </c>
      <c r="AW9235" s="13" t="s">
        <v>40</v>
      </c>
      <c r="AX9235" s="13" t="s">
        <v>92</v>
      </c>
      <c r="AY9235" s="159" t="s">
        <v>174</v>
      </c>
    </row>
    <row r="9236" spans="2:65" s="1" customFormat="1" ht="24.2" customHeight="1" x14ac:dyDescent="0.2">
      <c r="B9236" s="33"/>
      <c r="C9236" s="176" t="s">
        <v>4629</v>
      </c>
      <c r="D9236" s="176" t="s">
        <v>321</v>
      </c>
      <c r="E9236" s="177" t="s">
        <v>4630</v>
      </c>
      <c r="F9236" s="178" t="s">
        <v>4631</v>
      </c>
      <c r="G9236" s="179" t="s">
        <v>249</v>
      </c>
      <c r="H9236" s="180">
        <v>565.24199999999996</v>
      </c>
      <c r="I9236" s="181"/>
      <c r="J9236" s="182">
        <f>ROUND(I9236*H9236,2)</f>
        <v>0</v>
      </c>
      <c r="K9236" s="178" t="s">
        <v>181</v>
      </c>
      <c r="L9236" s="183"/>
      <c r="M9236" s="184" t="s">
        <v>1</v>
      </c>
      <c r="N9236" s="185" t="s">
        <v>50</v>
      </c>
      <c r="P9236" s="146">
        <f>O9236*H9236</f>
        <v>0</v>
      </c>
      <c r="Q9236" s="146">
        <v>1.8409999999999999E-2</v>
      </c>
      <c r="R9236" s="146">
        <f>Q9236*H9236</f>
        <v>10.406105219999999</v>
      </c>
      <c r="S9236" s="146">
        <v>0</v>
      </c>
      <c r="T9236" s="147">
        <f>S9236*H9236</f>
        <v>0</v>
      </c>
      <c r="AR9236" s="148" t="s">
        <v>887</v>
      </c>
      <c r="AT9236" s="148" t="s">
        <v>321</v>
      </c>
      <c r="AU9236" s="148" t="s">
        <v>94</v>
      </c>
      <c r="AY9236" s="17" t="s">
        <v>174</v>
      </c>
      <c r="BE9236" s="149">
        <f>IF(N9236="základní",J9236,0)</f>
        <v>0</v>
      </c>
      <c r="BF9236" s="149">
        <f>IF(N9236="snížená",J9236,0)</f>
        <v>0</v>
      </c>
      <c r="BG9236" s="149">
        <f>IF(N9236="zákl. přenesená",J9236,0)</f>
        <v>0</v>
      </c>
      <c r="BH9236" s="149">
        <f>IF(N9236="sníž. přenesená",J9236,0)</f>
        <v>0</v>
      </c>
      <c r="BI9236" s="149">
        <f>IF(N9236="nulová",J9236,0)</f>
        <v>0</v>
      </c>
      <c r="BJ9236" s="17" t="s">
        <v>94</v>
      </c>
      <c r="BK9236" s="149">
        <f>ROUND(I9236*H9236,2)</f>
        <v>0</v>
      </c>
      <c r="BL9236" s="17" t="s">
        <v>330</v>
      </c>
      <c r="BM9236" s="148" t="s">
        <v>4632</v>
      </c>
    </row>
    <row r="9237" spans="2:65" s="12" customFormat="1" x14ac:dyDescent="0.2">
      <c r="B9237" s="150"/>
      <c r="D9237" s="151" t="s">
        <v>197</v>
      </c>
      <c r="F9237" s="153" t="s">
        <v>4633</v>
      </c>
      <c r="H9237" s="154">
        <v>565.24199999999996</v>
      </c>
      <c r="I9237" s="155"/>
      <c r="L9237" s="150"/>
      <c r="M9237" s="156"/>
      <c r="T9237" s="157"/>
      <c r="AT9237" s="152" t="s">
        <v>197</v>
      </c>
      <c r="AU9237" s="152" t="s">
        <v>94</v>
      </c>
      <c r="AV9237" s="12" t="s">
        <v>94</v>
      </c>
      <c r="AW9237" s="12" t="s">
        <v>4</v>
      </c>
      <c r="AX9237" s="12" t="s">
        <v>92</v>
      </c>
      <c r="AY9237" s="152" t="s">
        <v>174</v>
      </c>
    </row>
    <row r="9238" spans="2:65" s="1" customFormat="1" ht="33" customHeight="1" x14ac:dyDescent="0.2">
      <c r="B9238" s="33"/>
      <c r="C9238" s="137" t="s">
        <v>4634</v>
      </c>
      <c r="D9238" s="137" t="s">
        <v>177</v>
      </c>
      <c r="E9238" s="138" t="s">
        <v>4635</v>
      </c>
      <c r="F9238" s="139" t="s">
        <v>4636</v>
      </c>
      <c r="G9238" s="140" t="s">
        <v>352</v>
      </c>
      <c r="H9238" s="141">
        <v>10.195</v>
      </c>
      <c r="I9238" s="142"/>
      <c r="J9238" s="143">
        <f>ROUND(I9238*H9238,2)</f>
        <v>0</v>
      </c>
      <c r="K9238" s="139" t="s">
        <v>181</v>
      </c>
      <c r="L9238" s="33"/>
      <c r="M9238" s="144" t="s">
        <v>1</v>
      </c>
      <c r="N9238" s="145" t="s">
        <v>50</v>
      </c>
      <c r="P9238" s="146">
        <f>O9238*H9238</f>
        <v>0</v>
      </c>
      <c r="Q9238" s="146">
        <v>2.0000000000000001E-4</v>
      </c>
      <c r="R9238" s="146">
        <f>Q9238*H9238</f>
        <v>2.039E-3</v>
      </c>
      <c r="S9238" s="146">
        <v>0</v>
      </c>
      <c r="T9238" s="147">
        <f>S9238*H9238</f>
        <v>0</v>
      </c>
      <c r="AR9238" s="148" t="s">
        <v>330</v>
      </c>
      <c r="AT9238" s="148" t="s">
        <v>177</v>
      </c>
      <c r="AU9238" s="148" t="s">
        <v>94</v>
      </c>
      <c r="AY9238" s="17" t="s">
        <v>174</v>
      </c>
      <c r="BE9238" s="149">
        <f>IF(N9238="základní",J9238,0)</f>
        <v>0</v>
      </c>
      <c r="BF9238" s="149">
        <f>IF(N9238="snížená",J9238,0)</f>
        <v>0</v>
      </c>
      <c r="BG9238" s="149">
        <f>IF(N9238="zákl. přenesená",J9238,0)</f>
        <v>0</v>
      </c>
      <c r="BH9238" s="149">
        <f>IF(N9238="sníž. přenesená",J9238,0)</f>
        <v>0</v>
      </c>
      <c r="BI9238" s="149">
        <f>IF(N9238="nulová",J9238,0)</f>
        <v>0</v>
      </c>
      <c r="BJ9238" s="17" t="s">
        <v>94</v>
      </c>
      <c r="BK9238" s="149">
        <f>ROUND(I9238*H9238,2)</f>
        <v>0</v>
      </c>
      <c r="BL9238" s="17" t="s">
        <v>330</v>
      </c>
      <c r="BM9238" s="148" t="s">
        <v>4637</v>
      </c>
    </row>
    <row r="9239" spans="2:65" s="14" customFormat="1" x14ac:dyDescent="0.2">
      <c r="B9239" s="170"/>
      <c r="D9239" s="151" t="s">
        <v>197</v>
      </c>
      <c r="E9239" s="171" t="s">
        <v>1</v>
      </c>
      <c r="F9239" s="172" t="s">
        <v>1969</v>
      </c>
      <c r="H9239" s="171" t="s">
        <v>1</v>
      </c>
      <c r="I9239" s="173"/>
      <c r="L9239" s="170"/>
      <c r="M9239" s="174"/>
      <c r="T9239" s="175"/>
      <c r="AT9239" s="171" t="s">
        <v>197</v>
      </c>
      <c r="AU9239" s="171" t="s">
        <v>94</v>
      </c>
      <c r="AV9239" s="14" t="s">
        <v>92</v>
      </c>
      <c r="AW9239" s="14" t="s">
        <v>40</v>
      </c>
      <c r="AX9239" s="14" t="s">
        <v>84</v>
      </c>
      <c r="AY9239" s="171" t="s">
        <v>174</v>
      </c>
    </row>
    <row r="9240" spans="2:65" s="14" customFormat="1" x14ac:dyDescent="0.2">
      <c r="B9240" s="170"/>
      <c r="D9240" s="151" t="s">
        <v>197</v>
      </c>
      <c r="E9240" s="171" t="s">
        <v>1</v>
      </c>
      <c r="F9240" s="172" t="s">
        <v>685</v>
      </c>
      <c r="H9240" s="171" t="s">
        <v>1</v>
      </c>
      <c r="I9240" s="173"/>
      <c r="L9240" s="170"/>
      <c r="M9240" s="174"/>
      <c r="T9240" s="175"/>
      <c r="AT9240" s="171" t="s">
        <v>197</v>
      </c>
      <c r="AU9240" s="171" t="s">
        <v>94</v>
      </c>
      <c r="AV9240" s="14" t="s">
        <v>92</v>
      </c>
      <c r="AW9240" s="14" t="s">
        <v>40</v>
      </c>
      <c r="AX9240" s="14" t="s">
        <v>84</v>
      </c>
      <c r="AY9240" s="171" t="s">
        <v>174</v>
      </c>
    </row>
    <row r="9241" spans="2:65" s="12" customFormat="1" x14ac:dyDescent="0.2">
      <c r="B9241" s="150"/>
      <c r="D9241" s="151" t="s">
        <v>197</v>
      </c>
      <c r="E9241" s="152" t="s">
        <v>1</v>
      </c>
      <c r="F9241" s="153" t="s">
        <v>4638</v>
      </c>
      <c r="H9241" s="154">
        <v>2.2450000000000001</v>
      </c>
      <c r="I9241" s="155"/>
      <c r="L9241" s="150"/>
      <c r="M9241" s="156"/>
      <c r="T9241" s="157"/>
      <c r="AT9241" s="152" t="s">
        <v>197</v>
      </c>
      <c r="AU9241" s="152" t="s">
        <v>94</v>
      </c>
      <c r="AV9241" s="12" t="s">
        <v>94</v>
      </c>
      <c r="AW9241" s="12" t="s">
        <v>40</v>
      </c>
      <c r="AX9241" s="12" t="s">
        <v>84</v>
      </c>
      <c r="AY9241" s="152" t="s">
        <v>174</v>
      </c>
    </row>
    <row r="9242" spans="2:65" s="14" customFormat="1" x14ac:dyDescent="0.2">
      <c r="B9242" s="170"/>
      <c r="D9242" s="151" t="s">
        <v>197</v>
      </c>
      <c r="E9242" s="171" t="s">
        <v>1</v>
      </c>
      <c r="F9242" s="172" t="s">
        <v>687</v>
      </c>
      <c r="H9242" s="171" t="s">
        <v>1</v>
      </c>
      <c r="I9242" s="173"/>
      <c r="L9242" s="170"/>
      <c r="M9242" s="174"/>
      <c r="T9242" s="175"/>
      <c r="AT9242" s="171" t="s">
        <v>197</v>
      </c>
      <c r="AU9242" s="171" t="s">
        <v>94</v>
      </c>
      <c r="AV9242" s="14" t="s">
        <v>92</v>
      </c>
      <c r="AW9242" s="14" t="s">
        <v>40</v>
      </c>
      <c r="AX9242" s="14" t="s">
        <v>84</v>
      </c>
      <c r="AY9242" s="171" t="s">
        <v>174</v>
      </c>
    </row>
    <row r="9243" spans="2:65" s="12" customFormat="1" x14ac:dyDescent="0.2">
      <c r="B9243" s="150"/>
      <c r="D9243" s="151" t="s">
        <v>197</v>
      </c>
      <c r="E9243" s="152" t="s">
        <v>1</v>
      </c>
      <c r="F9243" s="153" t="s">
        <v>4639</v>
      </c>
      <c r="H9243" s="154">
        <v>4</v>
      </c>
      <c r="I9243" s="155"/>
      <c r="L9243" s="150"/>
      <c r="M9243" s="156"/>
      <c r="T9243" s="157"/>
      <c r="AT9243" s="152" t="s">
        <v>197</v>
      </c>
      <c r="AU9243" s="152" t="s">
        <v>94</v>
      </c>
      <c r="AV9243" s="12" t="s">
        <v>94</v>
      </c>
      <c r="AW9243" s="12" t="s">
        <v>40</v>
      </c>
      <c r="AX9243" s="12" t="s">
        <v>84</v>
      </c>
      <c r="AY9243" s="152" t="s">
        <v>174</v>
      </c>
    </row>
    <row r="9244" spans="2:65" s="14" customFormat="1" x14ac:dyDescent="0.2">
      <c r="B9244" s="170"/>
      <c r="D9244" s="151" t="s">
        <v>197</v>
      </c>
      <c r="E9244" s="171" t="s">
        <v>1</v>
      </c>
      <c r="F9244" s="172" t="s">
        <v>699</v>
      </c>
      <c r="H9244" s="171" t="s">
        <v>1</v>
      </c>
      <c r="I9244" s="173"/>
      <c r="L9244" s="170"/>
      <c r="M9244" s="174"/>
      <c r="T9244" s="175"/>
      <c r="AT9244" s="171" t="s">
        <v>197</v>
      </c>
      <c r="AU9244" s="171" t="s">
        <v>94</v>
      </c>
      <c r="AV9244" s="14" t="s">
        <v>92</v>
      </c>
      <c r="AW9244" s="14" t="s">
        <v>40</v>
      </c>
      <c r="AX9244" s="14" t="s">
        <v>84</v>
      </c>
      <c r="AY9244" s="171" t="s">
        <v>174</v>
      </c>
    </row>
    <row r="9245" spans="2:65" s="12" customFormat="1" x14ac:dyDescent="0.2">
      <c r="B9245" s="150"/>
      <c r="D9245" s="151" t="s">
        <v>197</v>
      </c>
      <c r="E9245" s="152" t="s">
        <v>1</v>
      </c>
      <c r="F9245" s="153" t="s">
        <v>4640</v>
      </c>
      <c r="H9245" s="154">
        <v>3.95</v>
      </c>
      <c r="I9245" s="155"/>
      <c r="L9245" s="150"/>
      <c r="M9245" s="156"/>
      <c r="T9245" s="157"/>
      <c r="AT9245" s="152" t="s">
        <v>197</v>
      </c>
      <c r="AU9245" s="152" t="s">
        <v>94</v>
      </c>
      <c r="AV9245" s="12" t="s">
        <v>94</v>
      </c>
      <c r="AW9245" s="12" t="s">
        <v>40</v>
      </c>
      <c r="AX9245" s="12" t="s">
        <v>84</v>
      </c>
      <c r="AY9245" s="152" t="s">
        <v>174</v>
      </c>
    </row>
    <row r="9246" spans="2:65" s="13" customFormat="1" x14ac:dyDescent="0.2">
      <c r="B9246" s="158"/>
      <c r="D9246" s="151" t="s">
        <v>197</v>
      </c>
      <c r="E9246" s="159" t="s">
        <v>1</v>
      </c>
      <c r="F9246" s="160" t="s">
        <v>199</v>
      </c>
      <c r="H9246" s="161">
        <v>10.195</v>
      </c>
      <c r="I9246" s="162"/>
      <c r="L9246" s="158"/>
      <c r="M9246" s="163"/>
      <c r="T9246" s="164"/>
      <c r="AT9246" s="159" t="s">
        <v>197</v>
      </c>
      <c r="AU9246" s="159" t="s">
        <v>94</v>
      </c>
      <c r="AV9246" s="13" t="s">
        <v>182</v>
      </c>
      <c r="AW9246" s="13" t="s">
        <v>40</v>
      </c>
      <c r="AX9246" s="13" t="s">
        <v>92</v>
      </c>
      <c r="AY9246" s="159" t="s">
        <v>174</v>
      </c>
    </row>
    <row r="9247" spans="2:65" s="1" customFormat="1" ht="16.5" customHeight="1" x14ac:dyDescent="0.2">
      <c r="B9247" s="33"/>
      <c r="C9247" s="176" t="s">
        <v>4641</v>
      </c>
      <c r="D9247" s="176" t="s">
        <v>321</v>
      </c>
      <c r="E9247" s="177" t="s">
        <v>4642</v>
      </c>
      <c r="F9247" s="178" t="s">
        <v>4643</v>
      </c>
      <c r="G9247" s="179" t="s">
        <v>352</v>
      </c>
      <c r="H9247" s="180">
        <v>10.705</v>
      </c>
      <c r="I9247" s="181"/>
      <c r="J9247" s="182">
        <f>ROUND(I9247*H9247,2)</f>
        <v>0</v>
      </c>
      <c r="K9247" s="178" t="s">
        <v>181</v>
      </c>
      <c r="L9247" s="183"/>
      <c r="M9247" s="184" t="s">
        <v>1</v>
      </c>
      <c r="N9247" s="185" t="s">
        <v>50</v>
      </c>
      <c r="P9247" s="146">
        <f>O9247*H9247</f>
        <v>0</v>
      </c>
      <c r="Q9247" s="146">
        <v>3.2000000000000003E-4</v>
      </c>
      <c r="R9247" s="146">
        <f>Q9247*H9247</f>
        <v>3.4256000000000004E-3</v>
      </c>
      <c r="S9247" s="146">
        <v>0</v>
      </c>
      <c r="T9247" s="147">
        <f>S9247*H9247</f>
        <v>0</v>
      </c>
      <c r="AR9247" s="148" t="s">
        <v>887</v>
      </c>
      <c r="AT9247" s="148" t="s">
        <v>321</v>
      </c>
      <c r="AU9247" s="148" t="s">
        <v>94</v>
      </c>
      <c r="AY9247" s="17" t="s">
        <v>174</v>
      </c>
      <c r="BE9247" s="149">
        <f>IF(N9247="základní",J9247,0)</f>
        <v>0</v>
      </c>
      <c r="BF9247" s="149">
        <f>IF(N9247="snížená",J9247,0)</f>
        <v>0</v>
      </c>
      <c r="BG9247" s="149">
        <f>IF(N9247="zákl. přenesená",J9247,0)</f>
        <v>0</v>
      </c>
      <c r="BH9247" s="149">
        <f>IF(N9247="sníž. přenesená",J9247,0)</f>
        <v>0</v>
      </c>
      <c r="BI9247" s="149">
        <f>IF(N9247="nulová",J9247,0)</f>
        <v>0</v>
      </c>
      <c r="BJ9247" s="17" t="s">
        <v>94</v>
      </c>
      <c r="BK9247" s="149">
        <f>ROUND(I9247*H9247,2)</f>
        <v>0</v>
      </c>
      <c r="BL9247" s="17" t="s">
        <v>330</v>
      </c>
      <c r="BM9247" s="148" t="s">
        <v>4644</v>
      </c>
    </row>
    <row r="9248" spans="2:65" s="12" customFormat="1" x14ac:dyDescent="0.2">
      <c r="B9248" s="150"/>
      <c r="D9248" s="151" t="s">
        <v>197</v>
      </c>
      <c r="F9248" s="153" t="s">
        <v>4645</v>
      </c>
      <c r="H9248" s="154">
        <v>10.705</v>
      </c>
      <c r="I9248" s="155"/>
      <c r="L9248" s="150"/>
      <c r="M9248" s="156"/>
      <c r="T9248" s="157"/>
      <c r="AT9248" s="152" t="s">
        <v>197</v>
      </c>
      <c r="AU9248" s="152" t="s">
        <v>94</v>
      </c>
      <c r="AV9248" s="12" t="s">
        <v>94</v>
      </c>
      <c r="AW9248" s="12" t="s">
        <v>4</v>
      </c>
      <c r="AX9248" s="12" t="s">
        <v>92</v>
      </c>
      <c r="AY9248" s="152" t="s">
        <v>174</v>
      </c>
    </row>
    <row r="9249" spans="2:65" s="1" customFormat="1" ht="24.2" customHeight="1" x14ac:dyDescent="0.2">
      <c r="B9249" s="33"/>
      <c r="C9249" s="137" t="s">
        <v>4646</v>
      </c>
      <c r="D9249" s="137" t="s">
        <v>177</v>
      </c>
      <c r="E9249" s="138" t="s">
        <v>4647</v>
      </c>
      <c r="F9249" s="139" t="s">
        <v>4648</v>
      </c>
      <c r="G9249" s="140" t="s">
        <v>352</v>
      </c>
      <c r="H9249" s="141">
        <v>480.08300000000003</v>
      </c>
      <c r="I9249" s="142"/>
      <c r="J9249" s="143">
        <f>ROUND(I9249*H9249,2)</f>
        <v>0</v>
      </c>
      <c r="K9249" s="139" t="s">
        <v>181</v>
      </c>
      <c r="L9249" s="33"/>
      <c r="M9249" s="144" t="s">
        <v>1</v>
      </c>
      <c r="N9249" s="145" t="s">
        <v>50</v>
      </c>
      <c r="P9249" s="146">
        <f>O9249*H9249</f>
        <v>0</v>
      </c>
      <c r="Q9249" s="146">
        <v>3.0000000000000001E-5</v>
      </c>
      <c r="R9249" s="146">
        <f>Q9249*H9249</f>
        <v>1.440249E-2</v>
      </c>
      <c r="S9249" s="146">
        <v>0</v>
      </c>
      <c r="T9249" s="147">
        <f>S9249*H9249</f>
        <v>0</v>
      </c>
      <c r="AR9249" s="148" t="s">
        <v>330</v>
      </c>
      <c r="AT9249" s="148" t="s">
        <v>177</v>
      </c>
      <c r="AU9249" s="148" t="s">
        <v>94</v>
      </c>
      <c r="AY9249" s="17" t="s">
        <v>174</v>
      </c>
      <c r="BE9249" s="149">
        <f>IF(N9249="základní",J9249,0)</f>
        <v>0</v>
      </c>
      <c r="BF9249" s="149">
        <f>IF(N9249="snížená",J9249,0)</f>
        <v>0</v>
      </c>
      <c r="BG9249" s="149">
        <f>IF(N9249="zákl. přenesená",J9249,0)</f>
        <v>0</v>
      </c>
      <c r="BH9249" s="149">
        <f>IF(N9249="sníž. přenesená",J9249,0)</f>
        <v>0</v>
      </c>
      <c r="BI9249" s="149">
        <f>IF(N9249="nulová",J9249,0)</f>
        <v>0</v>
      </c>
      <c r="BJ9249" s="17" t="s">
        <v>94</v>
      </c>
      <c r="BK9249" s="149">
        <f>ROUND(I9249*H9249,2)</f>
        <v>0</v>
      </c>
      <c r="BL9249" s="17" t="s">
        <v>330</v>
      </c>
      <c r="BM9249" s="148" t="s">
        <v>4649</v>
      </c>
    </row>
    <row r="9250" spans="2:65" s="14" customFormat="1" x14ac:dyDescent="0.2">
      <c r="B9250" s="170"/>
      <c r="D9250" s="151" t="s">
        <v>197</v>
      </c>
      <c r="E9250" s="171" t="s">
        <v>1</v>
      </c>
      <c r="F9250" s="172" t="s">
        <v>681</v>
      </c>
      <c r="H9250" s="171" t="s">
        <v>1</v>
      </c>
      <c r="I9250" s="173"/>
      <c r="L9250" s="170"/>
      <c r="M9250" s="174"/>
      <c r="T9250" s="175"/>
      <c r="AT9250" s="171" t="s">
        <v>197</v>
      </c>
      <c r="AU9250" s="171" t="s">
        <v>94</v>
      </c>
      <c r="AV9250" s="14" t="s">
        <v>92</v>
      </c>
      <c r="AW9250" s="14" t="s">
        <v>40</v>
      </c>
      <c r="AX9250" s="14" t="s">
        <v>84</v>
      </c>
      <c r="AY9250" s="171" t="s">
        <v>174</v>
      </c>
    </row>
    <row r="9251" spans="2:65" s="12" customFormat="1" x14ac:dyDescent="0.2">
      <c r="B9251" s="150"/>
      <c r="D9251" s="151" t="s">
        <v>197</v>
      </c>
      <c r="E9251" s="152" t="s">
        <v>1</v>
      </c>
      <c r="F9251" s="153" t="s">
        <v>4650</v>
      </c>
      <c r="H9251" s="154">
        <v>9.16</v>
      </c>
      <c r="I9251" s="155"/>
      <c r="L9251" s="150"/>
      <c r="M9251" s="156"/>
      <c r="T9251" s="157"/>
      <c r="AT9251" s="152" t="s">
        <v>197</v>
      </c>
      <c r="AU9251" s="152" t="s">
        <v>94</v>
      </c>
      <c r="AV9251" s="12" t="s">
        <v>94</v>
      </c>
      <c r="AW9251" s="12" t="s">
        <v>40</v>
      </c>
      <c r="AX9251" s="12" t="s">
        <v>84</v>
      </c>
      <c r="AY9251" s="152" t="s">
        <v>174</v>
      </c>
    </row>
    <row r="9252" spans="2:65" s="12" customFormat="1" x14ac:dyDescent="0.2">
      <c r="B9252" s="150"/>
      <c r="D9252" s="151" t="s">
        <v>197</v>
      </c>
      <c r="E9252" s="152" t="s">
        <v>1</v>
      </c>
      <c r="F9252" s="153" t="s">
        <v>4651</v>
      </c>
      <c r="H9252" s="154">
        <v>9</v>
      </c>
      <c r="I9252" s="155"/>
      <c r="L9252" s="150"/>
      <c r="M9252" s="156"/>
      <c r="T9252" s="157"/>
      <c r="AT9252" s="152" t="s">
        <v>197</v>
      </c>
      <c r="AU9252" s="152" t="s">
        <v>94</v>
      </c>
      <c r="AV9252" s="12" t="s">
        <v>94</v>
      </c>
      <c r="AW9252" s="12" t="s">
        <v>40</v>
      </c>
      <c r="AX9252" s="12" t="s">
        <v>84</v>
      </c>
      <c r="AY9252" s="152" t="s">
        <v>174</v>
      </c>
    </row>
    <row r="9253" spans="2:65" s="14" customFormat="1" x14ac:dyDescent="0.2">
      <c r="B9253" s="170"/>
      <c r="D9253" s="151" t="s">
        <v>197</v>
      </c>
      <c r="E9253" s="171" t="s">
        <v>1</v>
      </c>
      <c r="F9253" s="172" t="s">
        <v>683</v>
      </c>
      <c r="H9253" s="171" t="s">
        <v>1</v>
      </c>
      <c r="I9253" s="173"/>
      <c r="L9253" s="170"/>
      <c r="M9253" s="174"/>
      <c r="T9253" s="175"/>
      <c r="AT9253" s="171" t="s">
        <v>197</v>
      </c>
      <c r="AU9253" s="171" t="s">
        <v>94</v>
      </c>
      <c r="AV9253" s="14" t="s">
        <v>92</v>
      </c>
      <c r="AW9253" s="14" t="s">
        <v>40</v>
      </c>
      <c r="AX9253" s="14" t="s">
        <v>84</v>
      </c>
      <c r="AY9253" s="171" t="s">
        <v>174</v>
      </c>
    </row>
    <row r="9254" spans="2:65" s="12" customFormat="1" x14ac:dyDescent="0.2">
      <c r="B9254" s="150"/>
      <c r="D9254" s="151" t="s">
        <v>197</v>
      </c>
      <c r="E9254" s="152" t="s">
        <v>1</v>
      </c>
      <c r="F9254" s="153" t="s">
        <v>4652</v>
      </c>
      <c r="H9254" s="154">
        <v>6.71</v>
      </c>
      <c r="I9254" s="155"/>
      <c r="L9254" s="150"/>
      <c r="M9254" s="156"/>
      <c r="T9254" s="157"/>
      <c r="AT9254" s="152" t="s">
        <v>197</v>
      </c>
      <c r="AU9254" s="152" t="s">
        <v>94</v>
      </c>
      <c r="AV9254" s="12" t="s">
        <v>94</v>
      </c>
      <c r="AW9254" s="12" t="s">
        <v>40</v>
      </c>
      <c r="AX9254" s="12" t="s">
        <v>84</v>
      </c>
      <c r="AY9254" s="152" t="s">
        <v>174</v>
      </c>
    </row>
    <row r="9255" spans="2:65" s="12" customFormat="1" x14ac:dyDescent="0.2">
      <c r="B9255" s="150"/>
      <c r="D9255" s="151" t="s">
        <v>197</v>
      </c>
      <c r="E9255" s="152" t="s">
        <v>1</v>
      </c>
      <c r="F9255" s="153" t="s">
        <v>4651</v>
      </c>
      <c r="H9255" s="154">
        <v>9</v>
      </c>
      <c r="I9255" s="155"/>
      <c r="L9255" s="150"/>
      <c r="M9255" s="156"/>
      <c r="T9255" s="157"/>
      <c r="AT9255" s="152" t="s">
        <v>197</v>
      </c>
      <c r="AU9255" s="152" t="s">
        <v>94</v>
      </c>
      <c r="AV9255" s="12" t="s">
        <v>94</v>
      </c>
      <c r="AW9255" s="12" t="s">
        <v>40</v>
      </c>
      <c r="AX9255" s="12" t="s">
        <v>84</v>
      </c>
      <c r="AY9255" s="152" t="s">
        <v>174</v>
      </c>
    </row>
    <row r="9256" spans="2:65" s="14" customFormat="1" x14ac:dyDescent="0.2">
      <c r="B9256" s="170"/>
      <c r="D9256" s="151" t="s">
        <v>197</v>
      </c>
      <c r="E9256" s="171" t="s">
        <v>1</v>
      </c>
      <c r="F9256" s="172" t="s">
        <v>685</v>
      </c>
      <c r="H9256" s="171" t="s">
        <v>1</v>
      </c>
      <c r="I9256" s="173"/>
      <c r="L9256" s="170"/>
      <c r="M9256" s="174"/>
      <c r="T9256" s="175"/>
      <c r="AT9256" s="171" t="s">
        <v>197</v>
      </c>
      <c r="AU9256" s="171" t="s">
        <v>94</v>
      </c>
      <c r="AV9256" s="14" t="s">
        <v>92</v>
      </c>
      <c r="AW9256" s="14" t="s">
        <v>40</v>
      </c>
      <c r="AX9256" s="14" t="s">
        <v>84</v>
      </c>
      <c r="AY9256" s="171" t="s">
        <v>174</v>
      </c>
    </row>
    <row r="9257" spans="2:65" s="12" customFormat="1" x14ac:dyDescent="0.2">
      <c r="B9257" s="150"/>
      <c r="D9257" s="151" t="s">
        <v>197</v>
      </c>
      <c r="E9257" s="152" t="s">
        <v>1</v>
      </c>
      <c r="F9257" s="153" t="s">
        <v>4653</v>
      </c>
      <c r="H9257" s="154">
        <v>10.52</v>
      </c>
      <c r="I9257" s="155"/>
      <c r="L9257" s="150"/>
      <c r="M9257" s="156"/>
      <c r="T9257" s="157"/>
      <c r="AT9257" s="152" t="s">
        <v>197</v>
      </c>
      <c r="AU9257" s="152" t="s">
        <v>94</v>
      </c>
      <c r="AV9257" s="12" t="s">
        <v>94</v>
      </c>
      <c r="AW9257" s="12" t="s">
        <v>40</v>
      </c>
      <c r="AX9257" s="12" t="s">
        <v>84</v>
      </c>
      <c r="AY9257" s="152" t="s">
        <v>174</v>
      </c>
    </row>
    <row r="9258" spans="2:65" s="12" customFormat="1" x14ac:dyDescent="0.2">
      <c r="B9258" s="150"/>
      <c r="D9258" s="151" t="s">
        <v>197</v>
      </c>
      <c r="E9258" s="152" t="s">
        <v>1</v>
      </c>
      <c r="F9258" s="153" t="s">
        <v>4654</v>
      </c>
      <c r="H9258" s="154">
        <v>11.25</v>
      </c>
      <c r="I9258" s="155"/>
      <c r="L9258" s="150"/>
      <c r="M9258" s="156"/>
      <c r="T9258" s="157"/>
      <c r="AT9258" s="152" t="s">
        <v>197</v>
      </c>
      <c r="AU9258" s="152" t="s">
        <v>94</v>
      </c>
      <c r="AV9258" s="12" t="s">
        <v>94</v>
      </c>
      <c r="AW9258" s="12" t="s">
        <v>40</v>
      </c>
      <c r="AX9258" s="12" t="s">
        <v>84</v>
      </c>
      <c r="AY9258" s="152" t="s">
        <v>174</v>
      </c>
    </row>
    <row r="9259" spans="2:65" s="14" customFormat="1" x14ac:dyDescent="0.2">
      <c r="B9259" s="170"/>
      <c r="D9259" s="151" t="s">
        <v>197</v>
      </c>
      <c r="E9259" s="171" t="s">
        <v>1</v>
      </c>
      <c r="F9259" s="172" t="s">
        <v>687</v>
      </c>
      <c r="H9259" s="171" t="s">
        <v>1</v>
      </c>
      <c r="I9259" s="173"/>
      <c r="L9259" s="170"/>
      <c r="M9259" s="174"/>
      <c r="T9259" s="175"/>
      <c r="AT9259" s="171" t="s">
        <v>197</v>
      </c>
      <c r="AU9259" s="171" t="s">
        <v>94</v>
      </c>
      <c r="AV9259" s="14" t="s">
        <v>92</v>
      </c>
      <c r="AW9259" s="14" t="s">
        <v>40</v>
      </c>
      <c r="AX9259" s="14" t="s">
        <v>84</v>
      </c>
      <c r="AY9259" s="171" t="s">
        <v>174</v>
      </c>
    </row>
    <row r="9260" spans="2:65" s="12" customFormat="1" x14ac:dyDescent="0.2">
      <c r="B9260" s="150"/>
      <c r="D9260" s="151" t="s">
        <v>197</v>
      </c>
      <c r="E9260" s="152" t="s">
        <v>1</v>
      </c>
      <c r="F9260" s="153" t="s">
        <v>4655</v>
      </c>
      <c r="H9260" s="154">
        <v>2.863</v>
      </c>
      <c r="I9260" s="155"/>
      <c r="L9260" s="150"/>
      <c r="M9260" s="156"/>
      <c r="T9260" s="157"/>
      <c r="AT9260" s="152" t="s">
        <v>197</v>
      </c>
      <c r="AU9260" s="152" t="s">
        <v>94</v>
      </c>
      <c r="AV9260" s="12" t="s">
        <v>94</v>
      </c>
      <c r="AW9260" s="12" t="s">
        <v>40</v>
      </c>
      <c r="AX9260" s="12" t="s">
        <v>84</v>
      </c>
      <c r="AY9260" s="152" t="s">
        <v>174</v>
      </c>
    </row>
    <row r="9261" spans="2:65" s="12" customFormat="1" x14ac:dyDescent="0.2">
      <c r="B9261" s="150"/>
      <c r="D9261" s="151" t="s">
        <v>197</v>
      </c>
      <c r="E9261" s="152" t="s">
        <v>1</v>
      </c>
      <c r="F9261" s="153" t="s">
        <v>4639</v>
      </c>
      <c r="H9261" s="154">
        <v>4</v>
      </c>
      <c r="I9261" s="155"/>
      <c r="L9261" s="150"/>
      <c r="M9261" s="156"/>
      <c r="T9261" s="157"/>
      <c r="AT9261" s="152" t="s">
        <v>197</v>
      </c>
      <c r="AU9261" s="152" t="s">
        <v>94</v>
      </c>
      <c r="AV9261" s="12" t="s">
        <v>94</v>
      </c>
      <c r="AW9261" s="12" t="s">
        <v>40</v>
      </c>
      <c r="AX9261" s="12" t="s">
        <v>84</v>
      </c>
      <c r="AY9261" s="152" t="s">
        <v>174</v>
      </c>
    </row>
    <row r="9262" spans="2:65" s="14" customFormat="1" x14ac:dyDescent="0.2">
      <c r="B9262" s="170"/>
      <c r="D9262" s="151" t="s">
        <v>197</v>
      </c>
      <c r="E9262" s="171" t="s">
        <v>1</v>
      </c>
      <c r="F9262" s="172" t="s">
        <v>743</v>
      </c>
      <c r="H9262" s="171" t="s">
        <v>1</v>
      </c>
      <c r="I9262" s="173"/>
      <c r="L9262" s="170"/>
      <c r="M9262" s="174"/>
      <c r="T9262" s="175"/>
      <c r="AT9262" s="171" t="s">
        <v>197</v>
      </c>
      <c r="AU9262" s="171" t="s">
        <v>94</v>
      </c>
      <c r="AV9262" s="14" t="s">
        <v>92</v>
      </c>
      <c r="AW9262" s="14" t="s">
        <v>40</v>
      </c>
      <c r="AX9262" s="14" t="s">
        <v>84</v>
      </c>
      <c r="AY9262" s="171" t="s">
        <v>174</v>
      </c>
    </row>
    <row r="9263" spans="2:65" s="12" customFormat="1" x14ac:dyDescent="0.2">
      <c r="B9263" s="150"/>
      <c r="D9263" s="151" t="s">
        <v>197</v>
      </c>
      <c r="E9263" s="152" t="s">
        <v>1</v>
      </c>
      <c r="F9263" s="153" t="s">
        <v>4656</v>
      </c>
      <c r="H9263" s="154">
        <v>13.178000000000001</v>
      </c>
      <c r="I9263" s="155"/>
      <c r="L9263" s="150"/>
      <c r="M9263" s="156"/>
      <c r="T9263" s="157"/>
      <c r="AT9263" s="152" t="s">
        <v>197</v>
      </c>
      <c r="AU9263" s="152" t="s">
        <v>94</v>
      </c>
      <c r="AV9263" s="12" t="s">
        <v>94</v>
      </c>
      <c r="AW9263" s="12" t="s">
        <v>40</v>
      </c>
      <c r="AX9263" s="12" t="s">
        <v>84</v>
      </c>
      <c r="AY9263" s="152" t="s">
        <v>174</v>
      </c>
    </row>
    <row r="9264" spans="2:65" s="12" customFormat="1" x14ac:dyDescent="0.2">
      <c r="B9264" s="150"/>
      <c r="D9264" s="151" t="s">
        <v>197</v>
      </c>
      <c r="E9264" s="152" t="s">
        <v>1</v>
      </c>
      <c r="F9264" s="153" t="s">
        <v>4657</v>
      </c>
      <c r="H9264" s="154">
        <v>2.2000000000000002</v>
      </c>
      <c r="I9264" s="155"/>
      <c r="L9264" s="150"/>
      <c r="M9264" s="156"/>
      <c r="T9264" s="157"/>
      <c r="AT9264" s="152" t="s">
        <v>197</v>
      </c>
      <c r="AU9264" s="152" t="s">
        <v>94</v>
      </c>
      <c r="AV9264" s="12" t="s">
        <v>94</v>
      </c>
      <c r="AW9264" s="12" t="s">
        <v>40</v>
      </c>
      <c r="AX9264" s="12" t="s">
        <v>84</v>
      </c>
      <c r="AY9264" s="152" t="s">
        <v>174</v>
      </c>
    </row>
    <row r="9265" spans="2:51" s="14" customFormat="1" x14ac:dyDescent="0.2">
      <c r="B9265" s="170"/>
      <c r="D9265" s="151" t="s">
        <v>197</v>
      </c>
      <c r="E9265" s="171" t="s">
        <v>1</v>
      </c>
      <c r="F9265" s="172" t="s">
        <v>693</v>
      </c>
      <c r="H9265" s="171" t="s">
        <v>1</v>
      </c>
      <c r="I9265" s="173"/>
      <c r="L9265" s="170"/>
      <c r="M9265" s="174"/>
      <c r="T9265" s="175"/>
      <c r="AT9265" s="171" t="s">
        <v>197</v>
      </c>
      <c r="AU9265" s="171" t="s">
        <v>94</v>
      </c>
      <c r="AV9265" s="14" t="s">
        <v>92</v>
      </c>
      <c r="AW9265" s="14" t="s">
        <v>40</v>
      </c>
      <c r="AX9265" s="14" t="s">
        <v>84</v>
      </c>
      <c r="AY9265" s="171" t="s">
        <v>174</v>
      </c>
    </row>
    <row r="9266" spans="2:51" s="12" customFormat="1" x14ac:dyDescent="0.2">
      <c r="B9266" s="150"/>
      <c r="D9266" s="151" t="s">
        <v>197</v>
      </c>
      <c r="E9266" s="152" t="s">
        <v>1</v>
      </c>
      <c r="F9266" s="153" t="s">
        <v>4658</v>
      </c>
      <c r="H9266" s="154">
        <v>9.6300000000000008</v>
      </c>
      <c r="I9266" s="155"/>
      <c r="L9266" s="150"/>
      <c r="M9266" s="156"/>
      <c r="T9266" s="157"/>
      <c r="AT9266" s="152" t="s">
        <v>197</v>
      </c>
      <c r="AU9266" s="152" t="s">
        <v>94</v>
      </c>
      <c r="AV9266" s="12" t="s">
        <v>94</v>
      </c>
      <c r="AW9266" s="12" t="s">
        <v>40</v>
      </c>
      <c r="AX9266" s="12" t="s">
        <v>84</v>
      </c>
      <c r="AY9266" s="152" t="s">
        <v>174</v>
      </c>
    </row>
    <row r="9267" spans="2:51" s="12" customFormat="1" x14ac:dyDescent="0.2">
      <c r="B9267" s="150"/>
      <c r="D9267" s="151" t="s">
        <v>197</v>
      </c>
      <c r="E9267" s="152" t="s">
        <v>1</v>
      </c>
      <c r="F9267" s="153" t="s">
        <v>4659</v>
      </c>
      <c r="H9267" s="154">
        <v>8.9600000000000009</v>
      </c>
      <c r="I9267" s="155"/>
      <c r="L9267" s="150"/>
      <c r="M9267" s="156"/>
      <c r="T9267" s="157"/>
      <c r="AT9267" s="152" t="s">
        <v>197</v>
      </c>
      <c r="AU9267" s="152" t="s">
        <v>94</v>
      </c>
      <c r="AV9267" s="12" t="s">
        <v>94</v>
      </c>
      <c r="AW9267" s="12" t="s">
        <v>40</v>
      </c>
      <c r="AX9267" s="12" t="s">
        <v>84</v>
      </c>
      <c r="AY9267" s="152" t="s">
        <v>174</v>
      </c>
    </row>
    <row r="9268" spans="2:51" s="14" customFormat="1" x14ac:dyDescent="0.2">
      <c r="B9268" s="170"/>
      <c r="D9268" s="151" t="s">
        <v>197</v>
      </c>
      <c r="E9268" s="171" t="s">
        <v>1</v>
      </c>
      <c r="F9268" s="172" t="s">
        <v>695</v>
      </c>
      <c r="H9268" s="171" t="s">
        <v>1</v>
      </c>
      <c r="I9268" s="173"/>
      <c r="L9268" s="170"/>
      <c r="M9268" s="174"/>
      <c r="T9268" s="175"/>
      <c r="AT9268" s="171" t="s">
        <v>197</v>
      </c>
      <c r="AU9268" s="171" t="s">
        <v>94</v>
      </c>
      <c r="AV9268" s="14" t="s">
        <v>92</v>
      </c>
      <c r="AW9268" s="14" t="s">
        <v>40</v>
      </c>
      <c r="AX9268" s="14" t="s">
        <v>84</v>
      </c>
      <c r="AY9268" s="171" t="s">
        <v>174</v>
      </c>
    </row>
    <row r="9269" spans="2:51" s="12" customFormat="1" x14ac:dyDescent="0.2">
      <c r="B9269" s="150"/>
      <c r="D9269" s="151" t="s">
        <v>197</v>
      </c>
      <c r="E9269" s="152" t="s">
        <v>1</v>
      </c>
      <c r="F9269" s="153" t="s">
        <v>4660</v>
      </c>
      <c r="H9269" s="154">
        <v>8.6519999999999992</v>
      </c>
      <c r="I9269" s="155"/>
      <c r="L9269" s="150"/>
      <c r="M9269" s="156"/>
      <c r="T9269" s="157"/>
      <c r="AT9269" s="152" t="s">
        <v>197</v>
      </c>
      <c r="AU9269" s="152" t="s">
        <v>94</v>
      </c>
      <c r="AV9269" s="12" t="s">
        <v>94</v>
      </c>
      <c r="AW9269" s="12" t="s">
        <v>40</v>
      </c>
      <c r="AX9269" s="12" t="s">
        <v>84</v>
      </c>
      <c r="AY9269" s="152" t="s">
        <v>174</v>
      </c>
    </row>
    <row r="9270" spans="2:51" s="12" customFormat="1" x14ac:dyDescent="0.2">
      <c r="B9270" s="150"/>
      <c r="D9270" s="151" t="s">
        <v>197</v>
      </c>
      <c r="E9270" s="152" t="s">
        <v>1</v>
      </c>
      <c r="F9270" s="153" t="s">
        <v>4651</v>
      </c>
      <c r="H9270" s="154">
        <v>9</v>
      </c>
      <c r="I9270" s="155"/>
      <c r="L9270" s="150"/>
      <c r="M9270" s="156"/>
      <c r="T9270" s="157"/>
      <c r="AT9270" s="152" t="s">
        <v>197</v>
      </c>
      <c r="AU9270" s="152" t="s">
        <v>94</v>
      </c>
      <c r="AV9270" s="12" t="s">
        <v>94</v>
      </c>
      <c r="AW9270" s="12" t="s">
        <v>40</v>
      </c>
      <c r="AX9270" s="12" t="s">
        <v>84</v>
      </c>
      <c r="AY9270" s="152" t="s">
        <v>174</v>
      </c>
    </row>
    <row r="9271" spans="2:51" s="14" customFormat="1" x14ac:dyDescent="0.2">
      <c r="B9271" s="170"/>
      <c r="D9271" s="151" t="s">
        <v>197</v>
      </c>
      <c r="E9271" s="171" t="s">
        <v>1</v>
      </c>
      <c r="F9271" s="172" t="s">
        <v>699</v>
      </c>
      <c r="H9271" s="171" t="s">
        <v>1</v>
      </c>
      <c r="I9271" s="173"/>
      <c r="L9271" s="170"/>
      <c r="M9271" s="174"/>
      <c r="T9271" s="175"/>
      <c r="AT9271" s="171" t="s">
        <v>197</v>
      </c>
      <c r="AU9271" s="171" t="s">
        <v>94</v>
      </c>
      <c r="AV9271" s="14" t="s">
        <v>92</v>
      </c>
      <c r="AW9271" s="14" t="s">
        <v>40</v>
      </c>
      <c r="AX9271" s="14" t="s">
        <v>84</v>
      </c>
      <c r="AY9271" s="171" t="s">
        <v>174</v>
      </c>
    </row>
    <row r="9272" spans="2:51" s="12" customFormat="1" x14ac:dyDescent="0.2">
      <c r="B9272" s="150"/>
      <c r="D9272" s="151" t="s">
        <v>197</v>
      </c>
      <c r="E9272" s="152" t="s">
        <v>1</v>
      </c>
      <c r="F9272" s="153" t="s">
        <v>4661</v>
      </c>
      <c r="H9272" s="154">
        <v>3.95</v>
      </c>
      <c r="I9272" s="155"/>
      <c r="L9272" s="150"/>
      <c r="M9272" s="156"/>
      <c r="T9272" s="157"/>
      <c r="AT9272" s="152" t="s">
        <v>197</v>
      </c>
      <c r="AU9272" s="152" t="s">
        <v>94</v>
      </c>
      <c r="AV9272" s="12" t="s">
        <v>94</v>
      </c>
      <c r="AW9272" s="12" t="s">
        <v>40</v>
      </c>
      <c r="AX9272" s="12" t="s">
        <v>84</v>
      </c>
      <c r="AY9272" s="152" t="s">
        <v>174</v>
      </c>
    </row>
    <row r="9273" spans="2:51" s="14" customFormat="1" x14ac:dyDescent="0.2">
      <c r="B9273" s="170"/>
      <c r="D9273" s="151" t="s">
        <v>197</v>
      </c>
      <c r="E9273" s="171" t="s">
        <v>1</v>
      </c>
      <c r="F9273" s="172" t="s">
        <v>745</v>
      </c>
      <c r="H9273" s="171" t="s">
        <v>1</v>
      </c>
      <c r="I9273" s="173"/>
      <c r="L9273" s="170"/>
      <c r="M9273" s="174"/>
      <c r="T9273" s="175"/>
      <c r="AT9273" s="171" t="s">
        <v>197</v>
      </c>
      <c r="AU9273" s="171" t="s">
        <v>94</v>
      </c>
      <c r="AV9273" s="14" t="s">
        <v>92</v>
      </c>
      <c r="AW9273" s="14" t="s">
        <v>40</v>
      </c>
      <c r="AX9273" s="14" t="s">
        <v>84</v>
      </c>
      <c r="AY9273" s="171" t="s">
        <v>174</v>
      </c>
    </row>
    <row r="9274" spans="2:51" s="12" customFormat="1" x14ac:dyDescent="0.2">
      <c r="B9274" s="150"/>
      <c r="D9274" s="151" t="s">
        <v>197</v>
      </c>
      <c r="E9274" s="152" t="s">
        <v>1</v>
      </c>
      <c r="F9274" s="153" t="s">
        <v>4662</v>
      </c>
      <c r="H9274" s="154">
        <v>6.92</v>
      </c>
      <c r="I9274" s="155"/>
      <c r="L9274" s="150"/>
      <c r="M9274" s="156"/>
      <c r="T9274" s="157"/>
      <c r="AT9274" s="152" t="s">
        <v>197</v>
      </c>
      <c r="AU9274" s="152" t="s">
        <v>94</v>
      </c>
      <c r="AV9274" s="12" t="s">
        <v>94</v>
      </c>
      <c r="AW9274" s="12" t="s">
        <v>40</v>
      </c>
      <c r="AX9274" s="12" t="s">
        <v>84</v>
      </c>
      <c r="AY9274" s="152" t="s">
        <v>174</v>
      </c>
    </row>
    <row r="9275" spans="2:51" s="12" customFormat="1" x14ac:dyDescent="0.2">
      <c r="B9275" s="150"/>
      <c r="D9275" s="151" t="s">
        <v>197</v>
      </c>
      <c r="E9275" s="152" t="s">
        <v>1</v>
      </c>
      <c r="F9275" s="153" t="s">
        <v>4663</v>
      </c>
      <c r="H9275" s="154">
        <v>8.98</v>
      </c>
      <c r="I9275" s="155"/>
      <c r="L9275" s="150"/>
      <c r="M9275" s="156"/>
      <c r="T9275" s="157"/>
      <c r="AT9275" s="152" t="s">
        <v>197</v>
      </c>
      <c r="AU9275" s="152" t="s">
        <v>94</v>
      </c>
      <c r="AV9275" s="12" t="s">
        <v>94</v>
      </c>
      <c r="AW9275" s="12" t="s">
        <v>40</v>
      </c>
      <c r="AX9275" s="12" t="s">
        <v>84</v>
      </c>
      <c r="AY9275" s="152" t="s">
        <v>174</v>
      </c>
    </row>
    <row r="9276" spans="2:51" s="14" customFormat="1" x14ac:dyDescent="0.2">
      <c r="B9276" s="170"/>
      <c r="D9276" s="151" t="s">
        <v>197</v>
      </c>
      <c r="E9276" s="171" t="s">
        <v>1</v>
      </c>
      <c r="F9276" s="172" t="s">
        <v>705</v>
      </c>
      <c r="H9276" s="171" t="s">
        <v>1</v>
      </c>
      <c r="I9276" s="173"/>
      <c r="L9276" s="170"/>
      <c r="M9276" s="174"/>
      <c r="T9276" s="175"/>
      <c r="AT9276" s="171" t="s">
        <v>197</v>
      </c>
      <c r="AU9276" s="171" t="s">
        <v>94</v>
      </c>
      <c r="AV9276" s="14" t="s">
        <v>92</v>
      </c>
      <c r="AW9276" s="14" t="s">
        <v>40</v>
      </c>
      <c r="AX9276" s="14" t="s">
        <v>84</v>
      </c>
      <c r="AY9276" s="171" t="s">
        <v>174</v>
      </c>
    </row>
    <row r="9277" spans="2:51" s="12" customFormat="1" x14ac:dyDescent="0.2">
      <c r="B9277" s="150"/>
      <c r="D9277" s="151" t="s">
        <v>197</v>
      </c>
      <c r="E9277" s="152" t="s">
        <v>1</v>
      </c>
      <c r="F9277" s="153" t="s">
        <v>4664</v>
      </c>
      <c r="H9277" s="154">
        <v>12.23</v>
      </c>
      <c r="I9277" s="155"/>
      <c r="L9277" s="150"/>
      <c r="M9277" s="156"/>
      <c r="T9277" s="157"/>
      <c r="AT9277" s="152" t="s">
        <v>197</v>
      </c>
      <c r="AU9277" s="152" t="s">
        <v>94</v>
      </c>
      <c r="AV9277" s="12" t="s">
        <v>94</v>
      </c>
      <c r="AW9277" s="12" t="s">
        <v>40</v>
      </c>
      <c r="AX9277" s="12" t="s">
        <v>84</v>
      </c>
      <c r="AY9277" s="152" t="s">
        <v>174</v>
      </c>
    </row>
    <row r="9278" spans="2:51" s="12" customFormat="1" x14ac:dyDescent="0.2">
      <c r="B9278" s="150"/>
      <c r="D9278" s="151" t="s">
        <v>197</v>
      </c>
      <c r="E9278" s="152" t="s">
        <v>1</v>
      </c>
      <c r="F9278" s="153" t="s">
        <v>4663</v>
      </c>
      <c r="H9278" s="154">
        <v>8.98</v>
      </c>
      <c r="I9278" s="155"/>
      <c r="L9278" s="150"/>
      <c r="M9278" s="156"/>
      <c r="T9278" s="157"/>
      <c r="AT9278" s="152" t="s">
        <v>197</v>
      </c>
      <c r="AU9278" s="152" t="s">
        <v>94</v>
      </c>
      <c r="AV9278" s="12" t="s">
        <v>94</v>
      </c>
      <c r="AW9278" s="12" t="s">
        <v>40</v>
      </c>
      <c r="AX9278" s="12" t="s">
        <v>84</v>
      </c>
      <c r="AY9278" s="152" t="s">
        <v>174</v>
      </c>
    </row>
    <row r="9279" spans="2:51" s="14" customFormat="1" x14ac:dyDescent="0.2">
      <c r="B9279" s="170"/>
      <c r="D9279" s="151" t="s">
        <v>197</v>
      </c>
      <c r="E9279" s="171" t="s">
        <v>1</v>
      </c>
      <c r="F9279" s="172" t="s">
        <v>747</v>
      </c>
      <c r="H9279" s="171" t="s">
        <v>1</v>
      </c>
      <c r="I9279" s="173"/>
      <c r="L9279" s="170"/>
      <c r="M9279" s="174"/>
      <c r="T9279" s="175"/>
      <c r="AT9279" s="171" t="s">
        <v>197</v>
      </c>
      <c r="AU9279" s="171" t="s">
        <v>94</v>
      </c>
      <c r="AV9279" s="14" t="s">
        <v>92</v>
      </c>
      <c r="AW9279" s="14" t="s">
        <v>40</v>
      </c>
      <c r="AX9279" s="14" t="s">
        <v>84</v>
      </c>
      <c r="AY9279" s="171" t="s">
        <v>174</v>
      </c>
    </row>
    <row r="9280" spans="2:51" s="12" customFormat="1" x14ac:dyDescent="0.2">
      <c r="B9280" s="150"/>
      <c r="D9280" s="151" t="s">
        <v>197</v>
      </c>
      <c r="E9280" s="152" t="s">
        <v>1</v>
      </c>
      <c r="F9280" s="153" t="s">
        <v>4665</v>
      </c>
      <c r="H9280" s="154">
        <v>8.99</v>
      </c>
      <c r="I9280" s="155"/>
      <c r="L9280" s="150"/>
      <c r="M9280" s="156"/>
      <c r="T9280" s="157"/>
      <c r="AT9280" s="152" t="s">
        <v>197</v>
      </c>
      <c r="AU9280" s="152" t="s">
        <v>94</v>
      </c>
      <c r="AV9280" s="12" t="s">
        <v>94</v>
      </c>
      <c r="AW9280" s="12" t="s">
        <v>40</v>
      </c>
      <c r="AX9280" s="12" t="s">
        <v>84</v>
      </c>
      <c r="AY9280" s="152" t="s">
        <v>174</v>
      </c>
    </row>
    <row r="9281" spans="2:51" s="12" customFormat="1" x14ac:dyDescent="0.2">
      <c r="B9281" s="150"/>
      <c r="D9281" s="151" t="s">
        <v>197</v>
      </c>
      <c r="E9281" s="152" t="s">
        <v>1</v>
      </c>
      <c r="F9281" s="153" t="s">
        <v>4663</v>
      </c>
      <c r="H9281" s="154">
        <v>8.98</v>
      </c>
      <c r="I9281" s="155"/>
      <c r="L9281" s="150"/>
      <c r="M9281" s="156"/>
      <c r="T9281" s="157"/>
      <c r="AT9281" s="152" t="s">
        <v>197</v>
      </c>
      <c r="AU9281" s="152" t="s">
        <v>94</v>
      </c>
      <c r="AV9281" s="12" t="s">
        <v>94</v>
      </c>
      <c r="AW9281" s="12" t="s">
        <v>40</v>
      </c>
      <c r="AX9281" s="12" t="s">
        <v>84</v>
      </c>
      <c r="AY9281" s="152" t="s">
        <v>174</v>
      </c>
    </row>
    <row r="9282" spans="2:51" s="14" customFormat="1" x14ac:dyDescent="0.2">
      <c r="B9282" s="170"/>
      <c r="D9282" s="151" t="s">
        <v>197</v>
      </c>
      <c r="E9282" s="171" t="s">
        <v>1</v>
      </c>
      <c r="F9282" s="172" t="s">
        <v>749</v>
      </c>
      <c r="H9282" s="171" t="s">
        <v>1</v>
      </c>
      <c r="I9282" s="173"/>
      <c r="L9282" s="170"/>
      <c r="M9282" s="174"/>
      <c r="T9282" s="175"/>
      <c r="AT9282" s="171" t="s">
        <v>197</v>
      </c>
      <c r="AU9282" s="171" t="s">
        <v>94</v>
      </c>
      <c r="AV9282" s="14" t="s">
        <v>92</v>
      </c>
      <c r="AW9282" s="14" t="s">
        <v>40</v>
      </c>
      <c r="AX9282" s="14" t="s">
        <v>84</v>
      </c>
      <c r="AY9282" s="171" t="s">
        <v>174</v>
      </c>
    </row>
    <row r="9283" spans="2:51" s="12" customFormat="1" x14ac:dyDescent="0.2">
      <c r="B9283" s="150"/>
      <c r="D9283" s="151" t="s">
        <v>197</v>
      </c>
      <c r="E9283" s="152" t="s">
        <v>1</v>
      </c>
      <c r="F9283" s="153" t="s">
        <v>4666</v>
      </c>
      <c r="H9283" s="154">
        <v>9.11</v>
      </c>
      <c r="I9283" s="155"/>
      <c r="L9283" s="150"/>
      <c r="M9283" s="156"/>
      <c r="T9283" s="157"/>
      <c r="AT9283" s="152" t="s">
        <v>197</v>
      </c>
      <c r="AU9283" s="152" t="s">
        <v>94</v>
      </c>
      <c r="AV9283" s="12" t="s">
        <v>94</v>
      </c>
      <c r="AW9283" s="12" t="s">
        <v>40</v>
      </c>
      <c r="AX9283" s="12" t="s">
        <v>84</v>
      </c>
      <c r="AY9283" s="152" t="s">
        <v>174</v>
      </c>
    </row>
    <row r="9284" spans="2:51" s="12" customFormat="1" x14ac:dyDescent="0.2">
      <c r="B9284" s="150"/>
      <c r="D9284" s="151" t="s">
        <v>197</v>
      </c>
      <c r="E9284" s="152" t="s">
        <v>1</v>
      </c>
      <c r="F9284" s="153" t="s">
        <v>4663</v>
      </c>
      <c r="H9284" s="154">
        <v>8.98</v>
      </c>
      <c r="I9284" s="155"/>
      <c r="L9284" s="150"/>
      <c r="M9284" s="156"/>
      <c r="T9284" s="157"/>
      <c r="AT9284" s="152" t="s">
        <v>197</v>
      </c>
      <c r="AU9284" s="152" t="s">
        <v>94</v>
      </c>
      <c r="AV9284" s="12" t="s">
        <v>94</v>
      </c>
      <c r="AW9284" s="12" t="s">
        <v>40</v>
      </c>
      <c r="AX9284" s="12" t="s">
        <v>84</v>
      </c>
      <c r="AY9284" s="152" t="s">
        <v>174</v>
      </c>
    </row>
    <row r="9285" spans="2:51" s="14" customFormat="1" x14ac:dyDescent="0.2">
      <c r="B9285" s="170"/>
      <c r="D9285" s="151" t="s">
        <v>197</v>
      </c>
      <c r="E9285" s="171" t="s">
        <v>1</v>
      </c>
      <c r="F9285" s="172" t="s">
        <v>751</v>
      </c>
      <c r="H9285" s="171" t="s">
        <v>1</v>
      </c>
      <c r="I9285" s="173"/>
      <c r="L9285" s="170"/>
      <c r="M9285" s="174"/>
      <c r="T9285" s="175"/>
      <c r="AT9285" s="171" t="s">
        <v>197</v>
      </c>
      <c r="AU9285" s="171" t="s">
        <v>94</v>
      </c>
      <c r="AV9285" s="14" t="s">
        <v>92</v>
      </c>
      <c r="AW9285" s="14" t="s">
        <v>40</v>
      </c>
      <c r="AX9285" s="14" t="s">
        <v>84</v>
      </c>
      <c r="AY9285" s="171" t="s">
        <v>174</v>
      </c>
    </row>
    <row r="9286" spans="2:51" s="12" customFormat="1" x14ac:dyDescent="0.2">
      <c r="B9286" s="150"/>
      <c r="D9286" s="151" t="s">
        <v>197</v>
      </c>
      <c r="E9286" s="152" t="s">
        <v>1</v>
      </c>
      <c r="F9286" s="153" t="s">
        <v>4666</v>
      </c>
      <c r="H9286" s="154">
        <v>9.11</v>
      </c>
      <c r="I9286" s="155"/>
      <c r="L9286" s="150"/>
      <c r="M9286" s="156"/>
      <c r="T9286" s="157"/>
      <c r="AT9286" s="152" t="s">
        <v>197</v>
      </c>
      <c r="AU9286" s="152" t="s">
        <v>94</v>
      </c>
      <c r="AV9286" s="12" t="s">
        <v>94</v>
      </c>
      <c r="AW9286" s="12" t="s">
        <v>40</v>
      </c>
      <c r="AX9286" s="12" t="s">
        <v>84</v>
      </c>
      <c r="AY9286" s="152" t="s">
        <v>174</v>
      </c>
    </row>
    <row r="9287" spans="2:51" s="12" customFormat="1" x14ac:dyDescent="0.2">
      <c r="B9287" s="150"/>
      <c r="D9287" s="151" t="s">
        <v>197</v>
      </c>
      <c r="E9287" s="152" t="s">
        <v>1</v>
      </c>
      <c r="F9287" s="153" t="s">
        <v>4663</v>
      </c>
      <c r="H9287" s="154">
        <v>8.98</v>
      </c>
      <c r="I9287" s="155"/>
      <c r="L9287" s="150"/>
      <c r="M9287" s="156"/>
      <c r="T9287" s="157"/>
      <c r="AT9287" s="152" t="s">
        <v>197</v>
      </c>
      <c r="AU9287" s="152" t="s">
        <v>94</v>
      </c>
      <c r="AV9287" s="12" t="s">
        <v>94</v>
      </c>
      <c r="AW9287" s="12" t="s">
        <v>40</v>
      </c>
      <c r="AX9287" s="12" t="s">
        <v>84</v>
      </c>
      <c r="AY9287" s="152" t="s">
        <v>174</v>
      </c>
    </row>
    <row r="9288" spans="2:51" s="14" customFormat="1" x14ac:dyDescent="0.2">
      <c r="B9288" s="170"/>
      <c r="D9288" s="151" t="s">
        <v>197</v>
      </c>
      <c r="E9288" s="171" t="s">
        <v>1</v>
      </c>
      <c r="F9288" s="172" t="s">
        <v>752</v>
      </c>
      <c r="H9288" s="171" t="s">
        <v>1</v>
      </c>
      <c r="I9288" s="173"/>
      <c r="L9288" s="170"/>
      <c r="M9288" s="174"/>
      <c r="T9288" s="175"/>
      <c r="AT9288" s="171" t="s">
        <v>197</v>
      </c>
      <c r="AU9288" s="171" t="s">
        <v>94</v>
      </c>
      <c r="AV9288" s="14" t="s">
        <v>92</v>
      </c>
      <c r="AW9288" s="14" t="s">
        <v>40</v>
      </c>
      <c r="AX9288" s="14" t="s">
        <v>84</v>
      </c>
      <c r="AY9288" s="171" t="s">
        <v>174</v>
      </c>
    </row>
    <row r="9289" spans="2:51" s="12" customFormat="1" x14ac:dyDescent="0.2">
      <c r="B9289" s="150"/>
      <c r="D9289" s="151" t="s">
        <v>197</v>
      </c>
      <c r="E9289" s="152" t="s">
        <v>1</v>
      </c>
      <c r="F9289" s="153" t="s">
        <v>4666</v>
      </c>
      <c r="H9289" s="154">
        <v>9.11</v>
      </c>
      <c r="I9289" s="155"/>
      <c r="L9289" s="150"/>
      <c r="M9289" s="156"/>
      <c r="T9289" s="157"/>
      <c r="AT9289" s="152" t="s">
        <v>197</v>
      </c>
      <c r="AU9289" s="152" t="s">
        <v>94</v>
      </c>
      <c r="AV9289" s="12" t="s">
        <v>94</v>
      </c>
      <c r="AW9289" s="12" t="s">
        <v>40</v>
      </c>
      <c r="AX9289" s="12" t="s">
        <v>84</v>
      </c>
      <c r="AY9289" s="152" t="s">
        <v>174</v>
      </c>
    </row>
    <row r="9290" spans="2:51" s="12" customFormat="1" x14ac:dyDescent="0.2">
      <c r="B9290" s="150"/>
      <c r="D9290" s="151" t="s">
        <v>197</v>
      </c>
      <c r="E9290" s="152" t="s">
        <v>1</v>
      </c>
      <c r="F9290" s="153" t="s">
        <v>4663</v>
      </c>
      <c r="H9290" s="154">
        <v>8.98</v>
      </c>
      <c r="I9290" s="155"/>
      <c r="L9290" s="150"/>
      <c r="M9290" s="156"/>
      <c r="T9290" s="157"/>
      <c r="AT9290" s="152" t="s">
        <v>197</v>
      </c>
      <c r="AU9290" s="152" t="s">
        <v>94</v>
      </c>
      <c r="AV9290" s="12" t="s">
        <v>94</v>
      </c>
      <c r="AW9290" s="12" t="s">
        <v>40</v>
      </c>
      <c r="AX9290" s="12" t="s">
        <v>84</v>
      </c>
      <c r="AY9290" s="152" t="s">
        <v>174</v>
      </c>
    </row>
    <row r="9291" spans="2:51" s="14" customFormat="1" x14ac:dyDescent="0.2">
      <c r="B9291" s="170"/>
      <c r="D9291" s="151" t="s">
        <v>197</v>
      </c>
      <c r="E9291" s="171" t="s">
        <v>1</v>
      </c>
      <c r="F9291" s="172" t="s">
        <v>753</v>
      </c>
      <c r="H9291" s="171" t="s">
        <v>1</v>
      </c>
      <c r="I9291" s="173"/>
      <c r="L9291" s="170"/>
      <c r="M9291" s="174"/>
      <c r="T9291" s="175"/>
      <c r="AT9291" s="171" t="s">
        <v>197</v>
      </c>
      <c r="AU9291" s="171" t="s">
        <v>94</v>
      </c>
      <c r="AV9291" s="14" t="s">
        <v>92</v>
      </c>
      <c r="AW9291" s="14" t="s">
        <v>40</v>
      </c>
      <c r="AX9291" s="14" t="s">
        <v>84</v>
      </c>
      <c r="AY9291" s="171" t="s">
        <v>174</v>
      </c>
    </row>
    <row r="9292" spans="2:51" s="12" customFormat="1" x14ac:dyDescent="0.2">
      <c r="B9292" s="150"/>
      <c r="D9292" s="151" t="s">
        <v>197</v>
      </c>
      <c r="E9292" s="152" t="s">
        <v>1</v>
      </c>
      <c r="F9292" s="153" t="s">
        <v>4666</v>
      </c>
      <c r="H9292" s="154">
        <v>9.11</v>
      </c>
      <c r="I9292" s="155"/>
      <c r="L9292" s="150"/>
      <c r="M9292" s="156"/>
      <c r="T9292" s="157"/>
      <c r="AT9292" s="152" t="s">
        <v>197</v>
      </c>
      <c r="AU9292" s="152" t="s">
        <v>94</v>
      </c>
      <c r="AV9292" s="12" t="s">
        <v>94</v>
      </c>
      <c r="AW9292" s="12" t="s">
        <v>40</v>
      </c>
      <c r="AX9292" s="12" t="s">
        <v>84</v>
      </c>
      <c r="AY9292" s="152" t="s">
        <v>174</v>
      </c>
    </row>
    <row r="9293" spans="2:51" s="12" customFormat="1" x14ac:dyDescent="0.2">
      <c r="B9293" s="150"/>
      <c r="D9293" s="151" t="s">
        <v>197</v>
      </c>
      <c r="E9293" s="152" t="s">
        <v>1</v>
      </c>
      <c r="F9293" s="153" t="s">
        <v>4663</v>
      </c>
      <c r="H9293" s="154">
        <v>8.98</v>
      </c>
      <c r="I9293" s="155"/>
      <c r="L9293" s="150"/>
      <c r="M9293" s="156"/>
      <c r="T9293" s="157"/>
      <c r="AT9293" s="152" t="s">
        <v>197</v>
      </c>
      <c r="AU9293" s="152" t="s">
        <v>94</v>
      </c>
      <c r="AV9293" s="12" t="s">
        <v>94</v>
      </c>
      <c r="AW9293" s="12" t="s">
        <v>40</v>
      </c>
      <c r="AX9293" s="12" t="s">
        <v>84</v>
      </c>
      <c r="AY9293" s="152" t="s">
        <v>174</v>
      </c>
    </row>
    <row r="9294" spans="2:51" s="14" customFormat="1" x14ac:dyDescent="0.2">
      <c r="B9294" s="170"/>
      <c r="D9294" s="151" t="s">
        <v>197</v>
      </c>
      <c r="E9294" s="171" t="s">
        <v>1</v>
      </c>
      <c r="F9294" s="172" t="s">
        <v>754</v>
      </c>
      <c r="H9294" s="171" t="s">
        <v>1</v>
      </c>
      <c r="I9294" s="173"/>
      <c r="L9294" s="170"/>
      <c r="M9294" s="174"/>
      <c r="T9294" s="175"/>
      <c r="AT9294" s="171" t="s">
        <v>197</v>
      </c>
      <c r="AU9294" s="171" t="s">
        <v>94</v>
      </c>
      <c r="AV9294" s="14" t="s">
        <v>92</v>
      </c>
      <c r="AW9294" s="14" t="s">
        <v>40</v>
      </c>
      <c r="AX9294" s="14" t="s">
        <v>84</v>
      </c>
      <c r="AY9294" s="171" t="s">
        <v>174</v>
      </c>
    </row>
    <row r="9295" spans="2:51" s="12" customFormat="1" x14ac:dyDescent="0.2">
      <c r="B9295" s="150"/>
      <c r="D9295" s="151" t="s">
        <v>197</v>
      </c>
      <c r="E9295" s="152" t="s">
        <v>1</v>
      </c>
      <c r="F9295" s="153" t="s">
        <v>4665</v>
      </c>
      <c r="H9295" s="154">
        <v>8.99</v>
      </c>
      <c r="I9295" s="155"/>
      <c r="L9295" s="150"/>
      <c r="M9295" s="156"/>
      <c r="T9295" s="157"/>
      <c r="AT9295" s="152" t="s">
        <v>197</v>
      </c>
      <c r="AU9295" s="152" t="s">
        <v>94</v>
      </c>
      <c r="AV9295" s="12" t="s">
        <v>94</v>
      </c>
      <c r="AW9295" s="12" t="s">
        <v>40</v>
      </c>
      <c r="AX9295" s="12" t="s">
        <v>84</v>
      </c>
      <c r="AY9295" s="152" t="s">
        <v>174</v>
      </c>
    </row>
    <row r="9296" spans="2:51" s="12" customFormat="1" x14ac:dyDescent="0.2">
      <c r="B9296" s="150"/>
      <c r="D9296" s="151" t="s">
        <v>197</v>
      </c>
      <c r="E9296" s="152" t="s">
        <v>1</v>
      </c>
      <c r="F9296" s="153" t="s">
        <v>4663</v>
      </c>
      <c r="H9296" s="154">
        <v>8.98</v>
      </c>
      <c r="I9296" s="155"/>
      <c r="L9296" s="150"/>
      <c r="M9296" s="156"/>
      <c r="T9296" s="157"/>
      <c r="AT9296" s="152" t="s">
        <v>197</v>
      </c>
      <c r="AU9296" s="152" t="s">
        <v>94</v>
      </c>
      <c r="AV9296" s="12" t="s">
        <v>94</v>
      </c>
      <c r="AW9296" s="12" t="s">
        <v>40</v>
      </c>
      <c r="AX9296" s="12" t="s">
        <v>84</v>
      </c>
      <c r="AY9296" s="152" t="s">
        <v>174</v>
      </c>
    </row>
    <row r="9297" spans="2:51" s="14" customFormat="1" x14ac:dyDescent="0.2">
      <c r="B9297" s="170"/>
      <c r="D9297" s="151" t="s">
        <v>197</v>
      </c>
      <c r="E9297" s="171" t="s">
        <v>1</v>
      </c>
      <c r="F9297" s="172" t="s">
        <v>756</v>
      </c>
      <c r="H9297" s="171" t="s">
        <v>1</v>
      </c>
      <c r="I9297" s="173"/>
      <c r="L9297" s="170"/>
      <c r="M9297" s="174"/>
      <c r="T9297" s="175"/>
      <c r="AT9297" s="171" t="s">
        <v>197</v>
      </c>
      <c r="AU9297" s="171" t="s">
        <v>94</v>
      </c>
      <c r="AV9297" s="14" t="s">
        <v>92</v>
      </c>
      <c r="AW9297" s="14" t="s">
        <v>40</v>
      </c>
      <c r="AX9297" s="14" t="s">
        <v>84</v>
      </c>
      <c r="AY9297" s="171" t="s">
        <v>174</v>
      </c>
    </row>
    <row r="9298" spans="2:51" s="12" customFormat="1" x14ac:dyDescent="0.2">
      <c r="B9298" s="150"/>
      <c r="D9298" s="151" t="s">
        <v>197</v>
      </c>
      <c r="E9298" s="152" t="s">
        <v>1</v>
      </c>
      <c r="F9298" s="153" t="s">
        <v>4665</v>
      </c>
      <c r="H9298" s="154">
        <v>8.99</v>
      </c>
      <c r="I9298" s="155"/>
      <c r="L9298" s="150"/>
      <c r="M9298" s="156"/>
      <c r="T9298" s="157"/>
      <c r="AT9298" s="152" t="s">
        <v>197</v>
      </c>
      <c r="AU9298" s="152" t="s">
        <v>94</v>
      </c>
      <c r="AV9298" s="12" t="s">
        <v>94</v>
      </c>
      <c r="AW9298" s="12" t="s">
        <v>40</v>
      </c>
      <c r="AX9298" s="12" t="s">
        <v>84</v>
      </c>
      <c r="AY9298" s="152" t="s">
        <v>174</v>
      </c>
    </row>
    <row r="9299" spans="2:51" s="12" customFormat="1" x14ac:dyDescent="0.2">
      <c r="B9299" s="150"/>
      <c r="D9299" s="151" t="s">
        <v>197</v>
      </c>
      <c r="E9299" s="152" t="s">
        <v>1</v>
      </c>
      <c r="F9299" s="153" t="s">
        <v>4663</v>
      </c>
      <c r="H9299" s="154">
        <v>8.98</v>
      </c>
      <c r="I9299" s="155"/>
      <c r="L9299" s="150"/>
      <c r="M9299" s="156"/>
      <c r="T9299" s="157"/>
      <c r="AT9299" s="152" t="s">
        <v>197</v>
      </c>
      <c r="AU9299" s="152" t="s">
        <v>94</v>
      </c>
      <c r="AV9299" s="12" t="s">
        <v>94</v>
      </c>
      <c r="AW9299" s="12" t="s">
        <v>40</v>
      </c>
      <c r="AX9299" s="12" t="s">
        <v>84</v>
      </c>
      <c r="AY9299" s="152" t="s">
        <v>174</v>
      </c>
    </row>
    <row r="9300" spans="2:51" s="14" customFormat="1" x14ac:dyDescent="0.2">
      <c r="B9300" s="170"/>
      <c r="D9300" s="151" t="s">
        <v>197</v>
      </c>
      <c r="E9300" s="171" t="s">
        <v>1</v>
      </c>
      <c r="F9300" s="172" t="s">
        <v>757</v>
      </c>
      <c r="H9300" s="171" t="s">
        <v>1</v>
      </c>
      <c r="I9300" s="173"/>
      <c r="L9300" s="170"/>
      <c r="M9300" s="174"/>
      <c r="T9300" s="175"/>
      <c r="AT9300" s="171" t="s">
        <v>197</v>
      </c>
      <c r="AU9300" s="171" t="s">
        <v>94</v>
      </c>
      <c r="AV9300" s="14" t="s">
        <v>92</v>
      </c>
      <c r="AW9300" s="14" t="s">
        <v>40</v>
      </c>
      <c r="AX9300" s="14" t="s">
        <v>84</v>
      </c>
      <c r="AY9300" s="171" t="s">
        <v>174</v>
      </c>
    </row>
    <row r="9301" spans="2:51" s="12" customFormat="1" x14ac:dyDescent="0.2">
      <c r="B9301" s="150"/>
      <c r="D9301" s="151" t="s">
        <v>197</v>
      </c>
      <c r="E9301" s="152" t="s">
        <v>1</v>
      </c>
      <c r="F9301" s="153" t="s">
        <v>4666</v>
      </c>
      <c r="H9301" s="154">
        <v>9.11</v>
      </c>
      <c r="I9301" s="155"/>
      <c r="L9301" s="150"/>
      <c r="M9301" s="156"/>
      <c r="T9301" s="157"/>
      <c r="AT9301" s="152" t="s">
        <v>197</v>
      </c>
      <c r="AU9301" s="152" t="s">
        <v>94</v>
      </c>
      <c r="AV9301" s="12" t="s">
        <v>94</v>
      </c>
      <c r="AW9301" s="12" t="s">
        <v>40</v>
      </c>
      <c r="AX9301" s="12" t="s">
        <v>84</v>
      </c>
      <c r="AY9301" s="152" t="s">
        <v>174</v>
      </c>
    </row>
    <row r="9302" spans="2:51" s="12" customFormat="1" x14ac:dyDescent="0.2">
      <c r="B9302" s="150"/>
      <c r="D9302" s="151" t="s">
        <v>197</v>
      </c>
      <c r="E9302" s="152" t="s">
        <v>1</v>
      </c>
      <c r="F9302" s="153" t="s">
        <v>4663</v>
      </c>
      <c r="H9302" s="154">
        <v>8.98</v>
      </c>
      <c r="I9302" s="155"/>
      <c r="L9302" s="150"/>
      <c r="M9302" s="156"/>
      <c r="T9302" s="157"/>
      <c r="AT9302" s="152" t="s">
        <v>197</v>
      </c>
      <c r="AU9302" s="152" t="s">
        <v>94</v>
      </c>
      <c r="AV9302" s="12" t="s">
        <v>94</v>
      </c>
      <c r="AW9302" s="12" t="s">
        <v>40</v>
      </c>
      <c r="AX9302" s="12" t="s">
        <v>84</v>
      </c>
      <c r="AY9302" s="152" t="s">
        <v>174</v>
      </c>
    </row>
    <row r="9303" spans="2:51" s="14" customFormat="1" x14ac:dyDescent="0.2">
      <c r="B9303" s="170"/>
      <c r="D9303" s="151" t="s">
        <v>197</v>
      </c>
      <c r="E9303" s="171" t="s">
        <v>1</v>
      </c>
      <c r="F9303" s="172" t="s">
        <v>758</v>
      </c>
      <c r="H9303" s="171" t="s">
        <v>1</v>
      </c>
      <c r="I9303" s="173"/>
      <c r="L9303" s="170"/>
      <c r="M9303" s="174"/>
      <c r="T9303" s="175"/>
      <c r="AT9303" s="171" t="s">
        <v>197</v>
      </c>
      <c r="AU9303" s="171" t="s">
        <v>94</v>
      </c>
      <c r="AV9303" s="14" t="s">
        <v>92</v>
      </c>
      <c r="AW9303" s="14" t="s">
        <v>40</v>
      </c>
      <c r="AX9303" s="14" t="s">
        <v>84</v>
      </c>
      <c r="AY9303" s="171" t="s">
        <v>174</v>
      </c>
    </row>
    <row r="9304" spans="2:51" s="12" customFormat="1" x14ac:dyDescent="0.2">
      <c r="B9304" s="150"/>
      <c r="D9304" s="151" t="s">
        <v>197</v>
      </c>
      <c r="E9304" s="152" t="s">
        <v>1</v>
      </c>
      <c r="F9304" s="153" t="s">
        <v>4666</v>
      </c>
      <c r="H9304" s="154">
        <v>9.11</v>
      </c>
      <c r="I9304" s="155"/>
      <c r="L9304" s="150"/>
      <c r="M9304" s="156"/>
      <c r="T9304" s="157"/>
      <c r="AT9304" s="152" t="s">
        <v>197</v>
      </c>
      <c r="AU9304" s="152" t="s">
        <v>94</v>
      </c>
      <c r="AV9304" s="12" t="s">
        <v>94</v>
      </c>
      <c r="AW9304" s="12" t="s">
        <v>40</v>
      </c>
      <c r="AX9304" s="12" t="s">
        <v>84</v>
      </c>
      <c r="AY9304" s="152" t="s">
        <v>174</v>
      </c>
    </row>
    <row r="9305" spans="2:51" s="12" customFormat="1" x14ac:dyDescent="0.2">
      <c r="B9305" s="150"/>
      <c r="D9305" s="151" t="s">
        <v>197</v>
      </c>
      <c r="E9305" s="152" t="s">
        <v>1</v>
      </c>
      <c r="F9305" s="153" t="s">
        <v>4663</v>
      </c>
      <c r="H9305" s="154">
        <v>8.98</v>
      </c>
      <c r="I9305" s="155"/>
      <c r="L9305" s="150"/>
      <c r="M9305" s="156"/>
      <c r="T9305" s="157"/>
      <c r="AT9305" s="152" t="s">
        <v>197</v>
      </c>
      <c r="AU9305" s="152" t="s">
        <v>94</v>
      </c>
      <c r="AV9305" s="12" t="s">
        <v>94</v>
      </c>
      <c r="AW9305" s="12" t="s">
        <v>40</v>
      </c>
      <c r="AX9305" s="12" t="s">
        <v>84</v>
      </c>
      <c r="AY9305" s="152" t="s">
        <v>174</v>
      </c>
    </row>
    <row r="9306" spans="2:51" s="14" customFormat="1" x14ac:dyDescent="0.2">
      <c r="B9306" s="170"/>
      <c r="D9306" s="151" t="s">
        <v>197</v>
      </c>
      <c r="E9306" s="171" t="s">
        <v>1</v>
      </c>
      <c r="F9306" s="172" t="s">
        <v>759</v>
      </c>
      <c r="H9306" s="171" t="s">
        <v>1</v>
      </c>
      <c r="I9306" s="173"/>
      <c r="L9306" s="170"/>
      <c r="M9306" s="174"/>
      <c r="T9306" s="175"/>
      <c r="AT9306" s="171" t="s">
        <v>197</v>
      </c>
      <c r="AU9306" s="171" t="s">
        <v>94</v>
      </c>
      <c r="AV9306" s="14" t="s">
        <v>92</v>
      </c>
      <c r="AW9306" s="14" t="s">
        <v>40</v>
      </c>
      <c r="AX9306" s="14" t="s">
        <v>84</v>
      </c>
      <c r="AY9306" s="171" t="s">
        <v>174</v>
      </c>
    </row>
    <row r="9307" spans="2:51" s="12" customFormat="1" x14ac:dyDescent="0.2">
      <c r="B9307" s="150"/>
      <c r="D9307" s="151" t="s">
        <v>197</v>
      </c>
      <c r="E9307" s="152" t="s">
        <v>1</v>
      </c>
      <c r="F9307" s="153" t="s">
        <v>4666</v>
      </c>
      <c r="H9307" s="154">
        <v>9.11</v>
      </c>
      <c r="I9307" s="155"/>
      <c r="L9307" s="150"/>
      <c r="M9307" s="156"/>
      <c r="T9307" s="157"/>
      <c r="AT9307" s="152" t="s">
        <v>197</v>
      </c>
      <c r="AU9307" s="152" t="s">
        <v>94</v>
      </c>
      <c r="AV9307" s="12" t="s">
        <v>94</v>
      </c>
      <c r="AW9307" s="12" t="s">
        <v>40</v>
      </c>
      <c r="AX9307" s="12" t="s">
        <v>84</v>
      </c>
      <c r="AY9307" s="152" t="s">
        <v>174</v>
      </c>
    </row>
    <row r="9308" spans="2:51" s="12" customFormat="1" x14ac:dyDescent="0.2">
      <c r="B9308" s="150"/>
      <c r="D9308" s="151" t="s">
        <v>197</v>
      </c>
      <c r="E9308" s="152" t="s">
        <v>1</v>
      </c>
      <c r="F9308" s="153" t="s">
        <v>4663</v>
      </c>
      <c r="H9308" s="154">
        <v>8.98</v>
      </c>
      <c r="I9308" s="155"/>
      <c r="L9308" s="150"/>
      <c r="M9308" s="156"/>
      <c r="T9308" s="157"/>
      <c r="AT9308" s="152" t="s">
        <v>197</v>
      </c>
      <c r="AU9308" s="152" t="s">
        <v>94</v>
      </c>
      <c r="AV9308" s="12" t="s">
        <v>94</v>
      </c>
      <c r="AW9308" s="12" t="s">
        <v>40</v>
      </c>
      <c r="AX9308" s="12" t="s">
        <v>84</v>
      </c>
      <c r="AY9308" s="152" t="s">
        <v>174</v>
      </c>
    </row>
    <row r="9309" spans="2:51" s="14" customFormat="1" x14ac:dyDescent="0.2">
      <c r="B9309" s="170"/>
      <c r="D9309" s="151" t="s">
        <v>197</v>
      </c>
      <c r="E9309" s="171" t="s">
        <v>1</v>
      </c>
      <c r="F9309" s="172" t="s">
        <v>760</v>
      </c>
      <c r="H9309" s="171" t="s">
        <v>1</v>
      </c>
      <c r="I9309" s="173"/>
      <c r="L9309" s="170"/>
      <c r="M9309" s="174"/>
      <c r="T9309" s="175"/>
      <c r="AT9309" s="171" t="s">
        <v>197</v>
      </c>
      <c r="AU9309" s="171" t="s">
        <v>94</v>
      </c>
      <c r="AV9309" s="14" t="s">
        <v>92</v>
      </c>
      <c r="AW9309" s="14" t="s">
        <v>40</v>
      </c>
      <c r="AX9309" s="14" t="s">
        <v>84</v>
      </c>
      <c r="AY9309" s="171" t="s">
        <v>174</v>
      </c>
    </row>
    <row r="9310" spans="2:51" s="12" customFormat="1" x14ac:dyDescent="0.2">
      <c r="B9310" s="150"/>
      <c r="D9310" s="151" t="s">
        <v>197</v>
      </c>
      <c r="E9310" s="152" t="s">
        <v>1</v>
      </c>
      <c r="F9310" s="153" t="s">
        <v>4666</v>
      </c>
      <c r="H9310" s="154">
        <v>9.11</v>
      </c>
      <c r="I9310" s="155"/>
      <c r="L9310" s="150"/>
      <c r="M9310" s="156"/>
      <c r="T9310" s="157"/>
      <c r="AT9310" s="152" t="s">
        <v>197</v>
      </c>
      <c r="AU9310" s="152" t="s">
        <v>94</v>
      </c>
      <c r="AV9310" s="12" t="s">
        <v>94</v>
      </c>
      <c r="AW9310" s="12" t="s">
        <v>40</v>
      </c>
      <c r="AX9310" s="12" t="s">
        <v>84</v>
      </c>
      <c r="AY9310" s="152" t="s">
        <v>174</v>
      </c>
    </row>
    <row r="9311" spans="2:51" s="12" customFormat="1" x14ac:dyDescent="0.2">
      <c r="B9311" s="150"/>
      <c r="D9311" s="151" t="s">
        <v>197</v>
      </c>
      <c r="E9311" s="152" t="s">
        <v>1</v>
      </c>
      <c r="F9311" s="153" t="s">
        <v>4663</v>
      </c>
      <c r="H9311" s="154">
        <v>8.98</v>
      </c>
      <c r="I9311" s="155"/>
      <c r="L9311" s="150"/>
      <c r="M9311" s="156"/>
      <c r="T9311" s="157"/>
      <c r="AT9311" s="152" t="s">
        <v>197</v>
      </c>
      <c r="AU9311" s="152" t="s">
        <v>94</v>
      </c>
      <c r="AV9311" s="12" t="s">
        <v>94</v>
      </c>
      <c r="AW9311" s="12" t="s">
        <v>40</v>
      </c>
      <c r="AX9311" s="12" t="s">
        <v>84</v>
      </c>
      <c r="AY9311" s="152" t="s">
        <v>174</v>
      </c>
    </row>
    <row r="9312" spans="2:51" s="14" customFormat="1" x14ac:dyDescent="0.2">
      <c r="B9312" s="170"/>
      <c r="D9312" s="151" t="s">
        <v>197</v>
      </c>
      <c r="E9312" s="171" t="s">
        <v>1</v>
      </c>
      <c r="F9312" s="172" t="s">
        <v>761</v>
      </c>
      <c r="H9312" s="171" t="s">
        <v>1</v>
      </c>
      <c r="I9312" s="173"/>
      <c r="L9312" s="170"/>
      <c r="M9312" s="174"/>
      <c r="T9312" s="175"/>
      <c r="AT9312" s="171" t="s">
        <v>197</v>
      </c>
      <c r="AU9312" s="171" t="s">
        <v>94</v>
      </c>
      <c r="AV9312" s="14" t="s">
        <v>92</v>
      </c>
      <c r="AW9312" s="14" t="s">
        <v>40</v>
      </c>
      <c r="AX9312" s="14" t="s">
        <v>84</v>
      </c>
      <c r="AY9312" s="171" t="s">
        <v>174</v>
      </c>
    </row>
    <row r="9313" spans="2:51" s="12" customFormat="1" x14ac:dyDescent="0.2">
      <c r="B9313" s="150"/>
      <c r="D9313" s="151" t="s">
        <v>197</v>
      </c>
      <c r="E9313" s="152" t="s">
        <v>1</v>
      </c>
      <c r="F9313" s="153" t="s">
        <v>4665</v>
      </c>
      <c r="H9313" s="154">
        <v>8.99</v>
      </c>
      <c r="I9313" s="155"/>
      <c r="L9313" s="150"/>
      <c r="M9313" s="156"/>
      <c r="T9313" s="157"/>
      <c r="AT9313" s="152" t="s">
        <v>197</v>
      </c>
      <c r="AU9313" s="152" t="s">
        <v>94</v>
      </c>
      <c r="AV9313" s="12" t="s">
        <v>94</v>
      </c>
      <c r="AW9313" s="12" t="s">
        <v>40</v>
      </c>
      <c r="AX9313" s="12" t="s">
        <v>84</v>
      </c>
      <c r="AY9313" s="152" t="s">
        <v>174</v>
      </c>
    </row>
    <row r="9314" spans="2:51" s="12" customFormat="1" x14ac:dyDescent="0.2">
      <c r="B9314" s="150"/>
      <c r="D9314" s="151" t="s">
        <v>197</v>
      </c>
      <c r="E9314" s="152" t="s">
        <v>1</v>
      </c>
      <c r="F9314" s="153" t="s">
        <v>4663</v>
      </c>
      <c r="H9314" s="154">
        <v>8.98</v>
      </c>
      <c r="I9314" s="155"/>
      <c r="L9314" s="150"/>
      <c r="M9314" s="156"/>
      <c r="T9314" s="157"/>
      <c r="AT9314" s="152" t="s">
        <v>197</v>
      </c>
      <c r="AU9314" s="152" t="s">
        <v>94</v>
      </c>
      <c r="AV9314" s="12" t="s">
        <v>94</v>
      </c>
      <c r="AW9314" s="12" t="s">
        <v>40</v>
      </c>
      <c r="AX9314" s="12" t="s">
        <v>84</v>
      </c>
      <c r="AY9314" s="152" t="s">
        <v>174</v>
      </c>
    </row>
    <row r="9315" spans="2:51" s="14" customFormat="1" x14ac:dyDescent="0.2">
      <c r="B9315" s="170"/>
      <c r="D9315" s="151" t="s">
        <v>197</v>
      </c>
      <c r="E9315" s="171" t="s">
        <v>1</v>
      </c>
      <c r="F9315" s="172" t="s">
        <v>762</v>
      </c>
      <c r="H9315" s="171" t="s">
        <v>1</v>
      </c>
      <c r="I9315" s="173"/>
      <c r="L9315" s="170"/>
      <c r="M9315" s="174"/>
      <c r="T9315" s="175"/>
      <c r="AT9315" s="171" t="s">
        <v>197</v>
      </c>
      <c r="AU9315" s="171" t="s">
        <v>94</v>
      </c>
      <c r="AV9315" s="14" t="s">
        <v>92</v>
      </c>
      <c r="AW9315" s="14" t="s">
        <v>40</v>
      </c>
      <c r="AX9315" s="14" t="s">
        <v>84</v>
      </c>
      <c r="AY9315" s="171" t="s">
        <v>174</v>
      </c>
    </row>
    <row r="9316" spans="2:51" s="12" customFormat="1" x14ac:dyDescent="0.2">
      <c r="B9316" s="150"/>
      <c r="D9316" s="151" t="s">
        <v>197</v>
      </c>
      <c r="E9316" s="152" t="s">
        <v>1</v>
      </c>
      <c r="F9316" s="153" t="s">
        <v>4665</v>
      </c>
      <c r="H9316" s="154">
        <v>8.99</v>
      </c>
      <c r="I9316" s="155"/>
      <c r="L9316" s="150"/>
      <c r="M9316" s="156"/>
      <c r="T9316" s="157"/>
      <c r="AT9316" s="152" t="s">
        <v>197</v>
      </c>
      <c r="AU9316" s="152" t="s">
        <v>94</v>
      </c>
      <c r="AV9316" s="12" t="s">
        <v>94</v>
      </c>
      <c r="AW9316" s="12" t="s">
        <v>40</v>
      </c>
      <c r="AX9316" s="12" t="s">
        <v>84</v>
      </c>
      <c r="AY9316" s="152" t="s">
        <v>174</v>
      </c>
    </row>
    <row r="9317" spans="2:51" s="12" customFormat="1" x14ac:dyDescent="0.2">
      <c r="B9317" s="150"/>
      <c r="D9317" s="151" t="s">
        <v>197</v>
      </c>
      <c r="E9317" s="152" t="s">
        <v>1</v>
      </c>
      <c r="F9317" s="153" t="s">
        <v>4663</v>
      </c>
      <c r="H9317" s="154">
        <v>8.98</v>
      </c>
      <c r="I9317" s="155"/>
      <c r="L9317" s="150"/>
      <c r="M9317" s="156"/>
      <c r="T9317" s="157"/>
      <c r="AT9317" s="152" t="s">
        <v>197</v>
      </c>
      <c r="AU9317" s="152" t="s">
        <v>94</v>
      </c>
      <c r="AV9317" s="12" t="s">
        <v>94</v>
      </c>
      <c r="AW9317" s="12" t="s">
        <v>40</v>
      </c>
      <c r="AX9317" s="12" t="s">
        <v>84</v>
      </c>
      <c r="AY9317" s="152" t="s">
        <v>174</v>
      </c>
    </row>
    <row r="9318" spans="2:51" s="14" customFormat="1" x14ac:dyDescent="0.2">
      <c r="B9318" s="170"/>
      <c r="D9318" s="151" t="s">
        <v>197</v>
      </c>
      <c r="E9318" s="171" t="s">
        <v>1</v>
      </c>
      <c r="F9318" s="172" t="s">
        <v>763</v>
      </c>
      <c r="H9318" s="171" t="s">
        <v>1</v>
      </c>
      <c r="I9318" s="173"/>
      <c r="L9318" s="170"/>
      <c r="M9318" s="174"/>
      <c r="T9318" s="175"/>
      <c r="AT9318" s="171" t="s">
        <v>197</v>
      </c>
      <c r="AU9318" s="171" t="s">
        <v>94</v>
      </c>
      <c r="AV9318" s="14" t="s">
        <v>92</v>
      </c>
      <c r="AW9318" s="14" t="s">
        <v>40</v>
      </c>
      <c r="AX9318" s="14" t="s">
        <v>84</v>
      </c>
      <c r="AY9318" s="171" t="s">
        <v>174</v>
      </c>
    </row>
    <row r="9319" spans="2:51" s="12" customFormat="1" x14ac:dyDescent="0.2">
      <c r="B9319" s="150"/>
      <c r="D9319" s="151" t="s">
        <v>197</v>
      </c>
      <c r="E9319" s="152" t="s">
        <v>1</v>
      </c>
      <c r="F9319" s="153" t="s">
        <v>4666</v>
      </c>
      <c r="H9319" s="154">
        <v>9.11</v>
      </c>
      <c r="I9319" s="155"/>
      <c r="L9319" s="150"/>
      <c r="M9319" s="156"/>
      <c r="T9319" s="157"/>
      <c r="AT9319" s="152" t="s">
        <v>197</v>
      </c>
      <c r="AU9319" s="152" t="s">
        <v>94</v>
      </c>
      <c r="AV9319" s="12" t="s">
        <v>94</v>
      </c>
      <c r="AW9319" s="12" t="s">
        <v>40</v>
      </c>
      <c r="AX9319" s="12" t="s">
        <v>84</v>
      </c>
      <c r="AY9319" s="152" t="s">
        <v>174</v>
      </c>
    </row>
    <row r="9320" spans="2:51" s="12" customFormat="1" x14ac:dyDescent="0.2">
      <c r="B9320" s="150"/>
      <c r="D9320" s="151" t="s">
        <v>197</v>
      </c>
      <c r="E9320" s="152" t="s">
        <v>1</v>
      </c>
      <c r="F9320" s="153" t="s">
        <v>4663</v>
      </c>
      <c r="H9320" s="154">
        <v>8.98</v>
      </c>
      <c r="I9320" s="155"/>
      <c r="L9320" s="150"/>
      <c r="M9320" s="156"/>
      <c r="T9320" s="157"/>
      <c r="AT9320" s="152" t="s">
        <v>197</v>
      </c>
      <c r="AU9320" s="152" t="s">
        <v>94</v>
      </c>
      <c r="AV9320" s="12" t="s">
        <v>94</v>
      </c>
      <c r="AW9320" s="12" t="s">
        <v>40</v>
      </c>
      <c r="AX9320" s="12" t="s">
        <v>84</v>
      </c>
      <c r="AY9320" s="152" t="s">
        <v>174</v>
      </c>
    </row>
    <row r="9321" spans="2:51" s="14" customFormat="1" x14ac:dyDescent="0.2">
      <c r="B9321" s="170"/>
      <c r="D9321" s="151" t="s">
        <v>197</v>
      </c>
      <c r="E9321" s="171" t="s">
        <v>1</v>
      </c>
      <c r="F9321" s="172" t="s">
        <v>764</v>
      </c>
      <c r="H9321" s="171" t="s">
        <v>1</v>
      </c>
      <c r="I9321" s="173"/>
      <c r="L9321" s="170"/>
      <c r="M9321" s="174"/>
      <c r="T9321" s="175"/>
      <c r="AT9321" s="171" t="s">
        <v>197</v>
      </c>
      <c r="AU9321" s="171" t="s">
        <v>94</v>
      </c>
      <c r="AV9321" s="14" t="s">
        <v>92</v>
      </c>
      <c r="AW9321" s="14" t="s">
        <v>40</v>
      </c>
      <c r="AX9321" s="14" t="s">
        <v>84</v>
      </c>
      <c r="AY9321" s="171" t="s">
        <v>174</v>
      </c>
    </row>
    <row r="9322" spans="2:51" s="12" customFormat="1" x14ac:dyDescent="0.2">
      <c r="B9322" s="150"/>
      <c r="D9322" s="151" t="s">
        <v>197</v>
      </c>
      <c r="E9322" s="152" t="s">
        <v>1</v>
      </c>
      <c r="F9322" s="153" t="s">
        <v>4666</v>
      </c>
      <c r="H9322" s="154">
        <v>9.11</v>
      </c>
      <c r="I9322" s="155"/>
      <c r="L9322" s="150"/>
      <c r="M9322" s="156"/>
      <c r="T9322" s="157"/>
      <c r="AT9322" s="152" t="s">
        <v>197</v>
      </c>
      <c r="AU9322" s="152" t="s">
        <v>94</v>
      </c>
      <c r="AV9322" s="12" t="s">
        <v>94</v>
      </c>
      <c r="AW9322" s="12" t="s">
        <v>40</v>
      </c>
      <c r="AX9322" s="12" t="s">
        <v>84</v>
      </c>
      <c r="AY9322" s="152" t="s">
        <v>174</v>
      </c>
    </row>
    <row r="9323" spans="2:51" s="12" customFormat="1" x14ac:dyDescent="0.2">
      <c r="B9323" s="150"/>
      <c r="D9323" s="151" t="s">
        <v>197</v>
      </c>
      <c r="E9323" s="152" t="s">
        <v>1</v>
      </c>
      <c r="F9323" s="153" t="s">
        <v>4663</v>
      </c>
      <c r="H9323" s="154">
        <v>8.98</v>
      </c>
      <c r="I9323" s="155"/>
      <c r="L9323" s="150"/>
      <c r="M9323" s="156"/>
      <c r="T9323" s="157"/>
      <c r="AT9323" s="152" t="s">
        <v>197</v>
      </c>
      <c r="AU9323" s="152" t="s">
        <v>94</v>
      </c>
      <c r="AV9323" s="12" t="s">
        <v>94</v>
      </c>
      <c r="AW9323" s="12" t="s">
        <v>40</v>
      </c>
      <c r="AX9323" s="12" t="s">
        <v>84</v>
      </c>
      <c r="AY9323" s="152" t="s">
        <v>174</v>
      </c>
    </row>
    <row r="9324" spans="2:51" s="14" customFormat="1" x14ac:dyDescent="0.2">
      <c r="B9324" s="170"/>
      <c r="D9324" s="151" t="s">
        <v>197</v>
      </c>
      <c r="E9324" s="171" t="s">
        <v>1</v>
      </c>
      <c r="F9324" s="172" t="s">
        <v>765</v>
      </c>
      <c r="H9324" s="171" t="s">
        <v>1</v>
      </c>
      <c r="I9324" s="173"/>
      <c r="L9324" s="170"/>
      <c r="M9324" s="174"/>
      <c r="T9324" s="175"/>
      <c r="AT9324" s="171" t="s">
        <v>197</v>
      </c>
      <c r="AU9324" s="171" t="s">
        <v>94</v>
      </c>
      <c r="AV9324" s="14" t="s">
        <v>92</v>
      </c>
      <c r="AW9324" s="14" t="s">
        <v>40</v>
      </c>
      <c r="AX9324" s="14" t="s">
        <v>84</v>
      </c>
      <c r="AY9324" s="171" t="s">
        <v>174</v>
      </c>
    </row>
    <row r="9325" spans="2:51" s="12" customFormat="1" x14ac:dyDescent="0.2">
      <c r="B9325" s="150"/>
      <c r="D9325" s="151" t="s">
        <v>197</v>
      </c>
      <c r="E9325" s="152" t="s">
        <v>1</v>
      </c>
      <c r="F9325" s="153" t="s">
        <v>4666</v>
      </c>
      <c r="H9325" s="154">
        <v>9.11</v>
      </c>
      <c r="I9325" s="155"/>
      <c r="L9325" s="150"/>
      <c r="M9325" s="156"/>
      <c r="T9325" s="157"/>
      <c r="AT9325" s="152" t="s">
        <v>197</v>
      </c>
      <c r="AU9325" s="152" t="s">
        <v>94</v>
      </c>
      <c r="AV9325" s="12" t="s">
        <v>94</v>
      </c>
      <c r="AW9325" s="12" t="s">
        <v>40</v>
      </c>
      <c r="AX9325" s="12" t="s">
        <v>84</v>
      </c>
      <c r="AY9325" s="152" t="s">
        <v>174</v>
      </c>
    </row>
    <row r="9326" spans="2:51" s="12" customFormat="1" x14ac:dyDescent="0.2">
      <c r="B9326" s="150"/>
      <c r="D9326" s="151" t="s">
        <v>197</v>
      </c>
      <c r="E9326" s="152" t="s">
        <v>1</v>
      </c>
      <c r="F9326" s="153" t="s">
        <v>4663</v>
      </c>
      <c r="H9326" s="154">
        <v>8.98</v>
      </c>
      <c r="I9326" s="155"/>
      <c r="L9326" s="150"/>
      <c r="M9326" s="156"/>
      <c r="T9326" s="157"/>
      <c r="AT9326" s="152" t="s">
        <v>197</v>
      </c>
      <c r="AU9326" s="152" t="s">
        <v>94</v>
      </c>
      <c r="AV9326" s="12" t="s">
        <v>94</v>
      </c>
      <c r="AW9326" s="12" t="s">
        <v>40</v>
      </c>
      <c r="AX9326" s="12" t="s">
        <v>84</v>
      </c>
      <c r="AY9326" s="152" t="s">
        <v>174</v>
      </c>
    </row>
    <row r="9327" spans="2:51" s="14" customFormat="1" x14ac:dyDescent="0.2">
      <c r="B9327" s="170"/>
      <c r="D9327" s="151" t="s">
        <v>197</v>
      </c>
      <c r="E9327" s="171" t="s">
        <v>1</v>
      </c>
      <c r="F9327" s="172" t="s">
        <v>766</v>
      </c>
      <c r="H9327" s="171" t="s">
        <v>1</v>
      </c>
      <c r="I9327" s="173"/>
      <c r="L9327" s="170"/>
      <c r="M9327" s="174"/>
      <c r="T9327" s="175"/>
      <c r="AT9327" s="171" t="s">
        <v>197</v>
      </c>
      <c r="AU9327" s="171" t="s">
        <v>94</v>
      </c>
      <c r="AV9327" s="14" t="s">
        <v>92</v>
      </c>
      <c r="AW9327" s="14" t="s">
        <v>40</v>
      </c>
      <c r="AX9327" s="14" t="s">
        <v>84</v>
      </c>
      <c r="AY9327" s="171" t="s">
        <v>174</v>
      </c>
    </row>
    <row r="9328" spans="2:51" s="12" customFormat="1" x14ac:dyDescent="0.2">
      <c r="B9328" s="150"/>
      <c r="D9328" s="151" t="s">
        <v>197</v>
      </c>
      <c r="E9328" s="152" t="s">
        <v>1</v>
      </c>
      <c r="F9328" s="153" t="s">
        <v>4666</v>
      </c>
      <c r="H9328" s="154">
        <v>9.11</v>
      </c>
      <c r="I9328" s="155"/>
      <c r="L9328" s="150"/>
      <c r="M9328" s="156"/>
      <c r="T9328" s="157"/>
      <c r="AT9328" s="152" t="s">
        <v>197</v>
      </c>
      <c r="AU9328" s="152" t="s">
        <v>94</v>
      </c>
      <c r="AV9328" s="12" t="s">
        <v>94</v>
      </c>
      <c r="AW9328" s="12" t="s">
        <v>40</v>
      </c>
      <c r="AX9328" s="12" t="s">
        <v>84</v>
      </c>
      <c r="AY9328" s="152" t="s">
        <v>174</v>
      </c>
    </row>
    <row r="9329" spans="2:65" s="12" customFormat="1" x14ac:dyDescent="0.2">
      <c r="B9329" s="150"/>
      <c r="D9329" s="151" t="s">
        <v>197</v>
      </c>
      <c r="E9329" s="152" t="s">
        <v>1</v>
      </c>
      <c r="F9329" s="153" t="s">
        <v>4663</v>
      </c>
      <c r="H9329" s="154">
        <v>8.98</v>
      </c>
      <c r="I9329" s="155"/>
      <c r="L9329" s="150"/>
      <c r="M9329" s="156"/>
      <c r="T9329" s="157"/>
      <c r="AT9329" s="152" t="s">
        <v>197</v>
      </c>
      <c r="AU9329" s="152" t="s">
        <v>94</v>
      </c>
      <c r="AV9329" s="12" t="s">
        <v>94</v>
      </c>
      <c r="AW9329" s="12" t="s">
        <v>40</v>
      </c>
      <c r="AX9329" s="12" t="s">
        <v>84</v>
      </c>
      <c r="AY9329" s="152" t="s">
        <v>174</v>
      </c>
    </row>
    <row r="9330" spans="2:65" s="14" customFormat="1" x14ac:dyDescent="0.2">
      <c r="B9330" s="170"/>
      <c r="D9330" s="151" t="s">
        <v>197</v>
      </c>
      <c r="E9330" s="171" t="s">
        <v>1</v>
      </c>
      <c r="F9330" s="172" t="s">
        <v>767</v>
      </c>
      <c r="H9330" s="171" t="s">
        <v>1</v>
      </c>
      <c r="I9330" s="173"/>
      <c r="L9330" s="170"/>
      <c r="M9330" s="174"/>
      <c r="T9330" s="175"/>
      <c r="AT9330" s="171" t="s">
        <v>197</v>
      </c>
      <c r="AU9330" s="171" t="s">
        <v>94</v>
      </c>
      <c r="AV9330" s="14" t="s">
        <v>92</v>
      </c>
      <c r="AW9330" s="14" t="s">
        <v>40</v>
      </c>
      <c r="AX9330" s="14" t="s">
        <v>84</v>
      </c>
      <c r="AY9330" s="171" t="s">
        <v>174</v>
      </c>
    </row>
    <row r="9331" spans="2:65" s="12" customFormat="1" x14ac:dyDescent="0.2">
      <c r="B9331" s="150"/>
      <c r="D9331" s="151" t="s">
        <v>197</v>
      </c>
      <c r="E9331" s="152" t="s">
        <v>1</v>
      </c>
      <c r="F9331" s="153" t="s">
        <v>4665</v>
      </c>
      <c r="H9331" s="154">
        <v>8.99</v>
      </c>
      <c r="I9331" s="155"/>
      <c r="L9331" s="150"/>
      <c r="M9331" s="156"/>
      <c r="T9331" s="157"/>
      <c r="AT9331" s="152" t="s">
        <v>197</v>
      </c>
      <c r="AU9331" s="152" t="s">
        <v>94</v>
      </c>
      <c r="AV9331" s="12" t="s">
        <v>94</v>
      </c>
      <c r="AW9331" s="12" t="s">
        <v>40</v>
      </c>
      <c r="AX9331" s="12" t="s">
        <v>84</v>
      </c>
      <c r="AY9331" s="152" t="s">
        <v>174</v>
      </c>
    </row>
    <row r="9332" spans="2:65" s="12" customFormat="1" x14ac:dyDescent="0.2">
      <c r="B9332" s="150"/>
      <c r="D9332" s="151" t="s">
        <v>197</v>
      </c>
      <c r="E9332" s="152" t="s">
        <v>1</v>
      </c>
      <c r="F9332" s="153" t="s">
        <v>4663</v>
      </c>
      <c r="H9332" s="154">
        <v>8.98</v>
      </c>
      <c r="I9332" s="155"/>
      <c r="L9332" s="150"/>
      <c r="M9332" s="156"/>
      <c r="T9332" s="157"/>
      <c r="AT9332" s="152" t="s">
        <v>197</v>
      </c>
      <c r="AU9332" s="152" t="s">
        <v>94</v>
      </c>
      <c r="AV9332" s="12" t="s">
        <v>94</v>
      </c>
      <c r="AW9332" s="12" t="s">
        <v>40</v>
      </c>
      <c r="AX9332" s="12" t="s">
        <v>84</v>
      </c>
      <c r="AY9332" s="152" t="s">
        <v>174</v>
      </c>
    </row>
    <row r="9333" spans="2:65" s="13" customFormat="1" x14ac:dyDescent="0.2">
      <c r="B9333" s="158"/>
      <c r="D9333" s="151" t="s">
        <v>197</v>
      </c>
      <c r="E9333" s="159" t="s">
        <v>1</v>
      </c>
      <c r="F9333" s="160" t="s">
        <v>199</v>
      </c>
      <c r="H9333" s="161">
        <v>480.08300000000025</v>
      </c>
      <c r="I9333" s="162"/>
      <c r="L9333" s="158"/>
      <c r="M9333" s="163"/>
      <c r="T9333" s="164"/>
      <c r="AT9333" s="159" t="s">
        <v>197</v>
      </c>
      <c r="AU9333" s="159" t="s">
        <v>94</v>
      </c>
      <c r="AV9333" s="13" t="s">
        <v>182</v>
      </c>
      <c r="AW9333" s="13" t="s">
        <v>40</v>
      </c>
      <c r="AX9333" s="13" t="s">
        <v>92</v>
      </c>
      <c r="AY9333" s="159" t="s">
        <v>174</v>
      </c>
    </row>
    <row r="9334" spans="2:65" s="1" customFormat="1" ht="24.2" customHeight="1" x14ac:dyDescent="0.2">
      <c r="B9334" s="33"/>
      <c r="C9334" s="137" t="s">
        <v>4667</v>
      </c>
      <c r="D9334" s="137" t="s">
        <v>177</v>
      </c>
      <c r="E9334" s="138" t="s">
        <v>4668</v>
      </c>
      <c r="F9334" s="139" t="s">
        <v>4669</v>
      </c>
      <c r="G9334" s="140" t="s">
        <v>1096</v>
      </c>
      <c r="H9334" s="141">
        <v>113</v>
      </c>
      <c r="I9334" s="142"/>
      <c r="J9334" s="143">
        <f>ROUND(I9334*H9334,2)</f>
        <v>0</v>
      </c>
      <c r="K9334" s="139" t="s">
        <v>181</v>
      </c>
      <c r="L9334" s="33"/>
      <c r="M9334" s="144" t="s">
        <v>1</v>
      </c>
      <c r="N9334" s="145" t="s">
        <v>50</v>
      </c>
      <c r="P9334" s="146">
        <f>O9334*H9334</f>
        <v>0</v>
      </c>
      <c r="Q9334" s="146">
        <v>0</v>
      </c>
      <c r="R9334" s="146">
        <f>Q9334*H9334</f>
        <v>0</v>
      </c>
      <c r="S9334" s="146">
        <v>0</v>
      </c>
      <c r="T9334" s="147">
        <f>S9334*H9334</f>
        <v>0</v>
      </c>
      <c r="AR9334" s="148" t="s">
        <v>330</v>
      </c>
      <c r="AT9334" s="148" t="s">
        <v>177</v>
      </c>
      <c r="AU9334" s="148" t="s">
        <v>94</v>
      </c>
      <c r="AY9334" s="17" t="s">
        <v>174</v>
      </c>
      <c r="BE9334" s="149">
        <f>IF(N9334="základní",J9334,0)</f>
        <v>0</v>
      </c>
      <c r="BF9334" s="149">
        <f>IF(N9334="snížená",J9334,0)</f>
        <v>0</v>
      </c>
      <c r="BG9334" s="149">
        <f>IF(N9334="zákl. přenesená",J9334,0)</f>
        <v>0</v>
      </c>
      <c r="BH9334" s="149">
        <f>IF(N9334="sníž. přenesená",J9334,0)</f>
        <v>0</v>
      </c>
      <c r="BI9334" s="149">
        <f>IF(N9334="nulová",J9334,0)</f>
        <v>0</v>
      </c>
      <c r="BJ9334" s="17" t="s">
        <v>94</v>
      </c>
      <c r="BK9334" s="149">
        <f>ROUND(I9334*H9334,2)</f>
        <v>0</v>
      </c>
      <c r="BL9334" s="17" t="s">
        <v>330</v>
      </c>
      <c r="BM9334" s="148" t="s">
        <v>4670</v>
      </c>
    </row>
    <row r="9335" spans="2:65" s="14" customFormat="1" x14ac:dyDescent="0.2">
      <c r="B9335" s="170"/>
      <c r="D9335" s="151" t="s">
        <v>197</v>
      </c>
      <c r="E9335" s="171" t="s">
        <v>1</v>
      </c>
      <c r="F9335" s="172" t="s">
        <v>681</v>
      </c>
      <c r="H9335" s="171" t="s">
        <v>1</v>
      </c>
      <c r="I9335" s="173"/>
      <c r="L9335" s="170"/>
      <c r="M9335" s="174"/>
      <c r="T9335" s="175"/>
      <c r="AT9335" s="171" t="s">
        <v>197</v>
      </c>
      <c r="AU9335" s="171" t="s">
        <v>94</v>
      </c>
      <c r="AV9335" s="14" t="s">
        <v>92</v>
      </c>
      <c r="AW9335" s="14" t="s">
        <v>40</v>
      </c>
      <c r="AX9335" s="14" t="s">
        <v>84</v>
      </c>
      <c r="AY9335" s="171" t="s">
        <v>174</v>
      </c>
    </row>
    <row r="9336" spans="2:65" s="12" customFormat="1" x14ac:dyDescent="0.2">
      <c r="B9336" s="150"/>
      <c r="D9336" s="151" t="s">
        <v>197</v>
      </c>
      <c r="E9336" s="152" t="s">
        <v>1</v>
      </c>
      <c r="F9336" s="153" t="s">
        <v>190</v>
      </c>
      <c r="H9336" s="154">
        <v>3</v>
      </c>
      <c r="I9336" s="155"/>
      <c r="L9336" s="150"/>
      <c r="M9336" s="156"/>
      <c r="T9336" s="157"/>
      <c r="AT9336" s="152" t="s">
        <v>197</v>
      </c>
      <c r="AU9336" s="152" t="s">
        <v>94</v>
      </c>
      <c r="AV9336" s="12" t="s">
        <v>94</v>
      </c>
      <c r="AW9336" s="12" t="s">
        <v>40</v>
      </c>
      <c r="AX9336" s="12" t="s">
        <v>84</v>
      </c>
      <c r="AY9336" s="152" t="s">
        <v>174</v>
      </c>
    </row>
    <row r="9337" spans="2:65" s="14" customFormat="1" x14ac:dyDescent="0.2">
      <c r="B9337" s="170"/>
      <c r="D9337" s="151" t="s">
        <v>197</v>
      </c>
      <c r="E9337" s="171" t="s">
        <v>1</v>
      </c>
      <c r="F9337" s="172" t="s">
        <v>683</v>
      </c>
      <c r="H9337" s="171" t="s">
        <v>1</v>
      </c>
      <c r="I9337" s="173"/>
      <c r="L9337" s="170"/>
      <c r="M9337" s="174"/>
      <c r="T9337" s="175"/>
      <c r="AT9337" s="171" t="s">
        <v>197</v>
      </c>
      <c r="AU9337" s="171" t="s">
        <v>94</v>
      </c>
      <c r="AV9337" s="14" t="s">
        <v>92</v>
      </c>
      <c r="AW9337" s="14" t="s">
        <v>40</v>
      </c>
      <c r="AX9337" s="14" t="s">
        <v>84</v>
      </c>
      <c r="AY9337" s="171" t="s">
        <v>174</v>
      </c>
    </row>
    <row r="9338" spans="2:65" s="12" customFormat="1" x14ac:dyDescent="0.2">
      <c r="B9338" s="150"/>
      <c r="D9338" s="151" t="s">
        <v>197</v>
      </c>
      <c r="E9338" s="152" t="s">
        <v>1</v>
      </c>
      <c r="F9338" s="153" t="s">
        <v>190</v>
      </c>
      <c r="H9338" s="154">
        <v>3</v>
      </c>
      <c r="I9338" s="155"/>
      <c r="L9338" s="150"/>
      <c r="M9338" s="156"/>
      <c r="T9338" s="157"/>
      <c r="AT9338" s="152" t="s">
        <v>197</v>
      </c>
      <c r="AU9338" s="152" t="s">
        <v>94</v>
      </c>
      <c r="AV9338" s="12" t="s">
        <v>94</v>
      </c>
      <c r="AW9338" s="12" t="s">
        <v>40</v>
      </c>
      <c r="AX9338" s="12" t="s">
        <v>84</v>
      </c>
      <c r="AY9338" s="152" t="s">
        <v>174</v>
      </c>
    </row>
    <row r="9339" spans="2:65" s="14" customFormat="1" x14ac:dyDescent="0.2">
      <c r="B9339" s="170"/>
      <c r="D9339" s="151" t="s">
        <v>197</v>
      </c>
      <c r="E9339" s="171" t="s">
        <v>1</v>
      </c>
      <c r="F9339" s="172" t="s">
        <v>685</v>
      </c>
      <c r="H9339" s="171" t="s">
        <v>1</v>
      </c>
      <c r="I9339" s="173"/>
      <c r="L9339" s="170"/>
      <c r="M9339" s="174"/>
      <c r="T9339" s="175"/>
      <c r="AT9339" s="171" t="s">
        <v>197</v>
      </c>
      <c r="AU9339" s="171" t="s">
        <v>94</v>
      </c>
      <c r="AV9339" s="14" t="s">
        <v>92</v>
      </c>
      <c r="AW9339" s="14" t="s">
        <v>40</v>
      </c>
      <c r="AX9339" s="14" t="s">
        <v>84</v>
      </c>
      <c r="AY9339" s="171" t="s">
        <v>174</v>
      </c>
    </row>
    <row r="9340" spans="2:65" s="12" customFormat="1" x14ac:dyDescent="0.2">
      <c r="B9340" s="150"/>
      <c r="D9340" s="151" t="s">
        <v>197</v>
      </c>
      <c r="E9340" s="152" t="s">
        <v>1</v>
      </c>
      <c r="F9340" s="153" t="s">
        <v>182</v>
      </c>
      <c r="H9340" s="154">
        <v>4</v>
      </c>
      <c r="I9340" s="155"/>
      <c r="L9340" s="150"/>
      <c r="M9340" s="156"/>
      <c r="T9340" s="157"/>
      <c r="AT9340" s="152" t="s">
        <v>197</v>
      </c>
      <c r="AU9340" s="152" t="s">
        <v>94</v>
      </c>
      <c r="AV9340" s="12" t="s">
        <v>94</v>
      </c>
      <c r="AW9340" s="12" t="s">
        <v>40</v>
      </c>
      <c r="AX9340" s="12" t="s">
        <v>84</v>
      </c>
      <c r="AY9340" s="152" t="s">
        <v>174</v>
      </c>
    </row>
    <row r="9341" spans="2:65" s="14" customFormat="1" x14ac:dyDescent="0.2">
      <c r="B9341" s="170"/>
      <c r="D9341" s="151" t="s">
        <v>197</v>
      </c>
      <c r="E9341" s="171" t="s">
        <v>1</v>
      </c>
      <c r="F9341" s="172" t="s">
        <v>687</v>
      </c>
      <c r="H9341" s="171" t="s">
        <v>1</v>
      </c>
      <c r="I9341" s="173"/>
      <c r="L9341" s="170"/>
      <c r="M9341" s="174"/>
      <c r="T9341" s="175"/>
      <c r="AT9341" s="171" t="s">
        <v>197</v>
      </c>
      <c r="AU9341" s="171" t="s">
        <v>94</v>
      </c>
      <c r="AV9341" s="14" t="s">
        <v>92</v>
      </c>
      <c r="AW9341" s="14" t="s">
        <v>40</v>
      </c>
      <c r="AX9341" s="14" t="s">
        <v>84</v>
      </c>
      <c r="AY9341" s="171" t="s">
        <v>174</v>
      </c>
    </row>
    <row r="9342" spans="2:65" s="12" customFormat="1" x14ac:dyDescent="0.2">
      <c r="B9342" s="150"/>
      <c r="D9342" s="151" t="s">
        <v>197</v>
      </c>
      <c r="E9342" s="152" t="s">
        <v>1</v>
      </c>
      <c r="F9342" s="153" t="s">
        <v>94</v>
      </c>
      <c r="H9342" s="154">
        <v>2</v>
      </c>
      <c r="I9342" s="155"/>
      <c r="L9342" s="150"/>
      <c r="M9342" s="156"/>
      <c r="T9342" s="157"/>
      <c r="AT9342" s="152" t="s">
        <v>197</v>
      </c>
      <c r="AU9342" s="152" t="s">
        <v>94</v>
      </c>
      <c r="AV9342" s="12" t="s">
        <v>94</v>
      </c>
      <c r="AW9342" s="12" t="s">
        <v>40</v>
      </c>
      <c r="AX9342" s="12" t="s">
        <v>84</v>
      </c>
      <c r="AY9342" s="152" t="s">
        <v>174</v>
      </c>
    </row>
    <row r="9343" spans="2:65" s="14" customFormat="1" x14ac:dyDescent="0.2">
      <c r="B9343" s="170"/>
      <c r="D9343" s="151" t="s">
        <v>197</v>
      </c>
      <c r="E9343" s="171" t="s">
        <v>1</v>
      </c>
      <c r="F9343" s="172" t="s">
        <v>693</v>
      </c>
      <c r="H9343" s="171" t="s">
        <v>1</v>
      </c>
      <c r="I9343" s="173"/>
      <c r="L9343" s="170"/>
      <c r="M9343" s="174"/>
      <c r="T9343" s="175"/>
      <c r="AT9343" s="171" t="s">
        <v>197</v>
      </c>
      <c r="AU9343" s="171" t="s">
        <v>94</v>
      </c>
      <c r="AV9343" s="14" t="s">
        <v>92</v>
      </c>
      <c r="AW9343" s="14" t="s">
        <v>40</v>
      </c>
      <c r="AX9343" s="14" t="s">
        <v>84</v>
      </c>
      <c r="AY9343" s="171" t="s">
        <v>174</v>
      </c>
    </row>
    <row r="9344" spans="2:65" s="12" customFormat="1" x14ac:dyDescent="0.2">
      <c r="B9344" s="150"/>
      <c r="D9344" s="151" t="s">
        <v>197</v>
      </c>
      <c r="E9344" s="152" t="s">
        <v>1</v>
      </c>
      <c r="F9344" s="153" t="s">
        <v>200</v>
      </c>
      <c r="H9344" s="154">
        <v>5</v>
      </c>
      <c r="I9344" s="155"/>
      <c r="L9344" s="150"/>
      <c r="M9344" s="156"/>
      <c r="T9344" s="157"/>
      <c r="AT9344" s="152" t="s">
        <v>197</v>
      </c>
      <c r="AU9344" s="152" t="s">
        <v>94</v>
      </c>
      <c r="AV9344" s="12" t="s">
        <v>94</v>
      </c>
      <c r="AW9344" s="12" t="s">
        <v>40</v>
      </c>
      <c r="AX9344" s="12" t="s">
        <v>84</v>
      </c>
      <c r="AY9344" s="152" t="s">
        <v>174</v>
      </c>
    </row>
    <row r="9345" spans="2:51" s="14" customFormat="1" x14ac:dyDescent="0.2">
      <c r="B9345" s="170"/>
      <c r="D9345" s="151" t="s">
        <v>197</v>
      </c>
      <c r="E9345" s="171" t="s">
        <v>1</v>
      </c>
      <c r="F9345" s="172" t="s">
        <v>699</v>
      </c>
      <c r="H9345" s="171" t="s">
        <v>1</v>
      </c>
      <c r="I9345" s="173"/>
      <c r="L9345" s="170"/>
      <c r="M9345" s="174"/>
      <c r="T9345" s="175"/>
      <c r="AT9345" s="171" t="s">
        <v>197</v>
      </c>
      <c r="AU9345" s="171" t="s">
        <v>94</v>
      </c>
      <c r="AV9345" s="14" t="s">
        <v>92</v>
      </c>
      <c r="AW9345" s="14" t="s">
        <v>40</v>
      </c>
      <c r="AX9345" s="14" t="s">
        <v>84</v>
      </c>
      <c r="AY9345" s="171" t="s">
        <v>174</v>
      </c>
    </row>
    <row r="9346" spans="2:51" s="12" customFormat="1" x14ac:dyDescent="0.2">
      <c r="B9346" s="150"/>
      <c r="D9346" s="151" t="s">
        <v>197</v>
      </c>
      <c r="E9346" s="152" t="s">
        <v>1</v>
      </c>
      <c r="F9346" s="153" t="s">
        <v>94</v>
      </c>
      <c r="H9346" s="154">
        <v>2</v>
      </c>
      <c r="I9346" s="155"/>
      <c r="L9346" s="150"/>
      <c r="M9346" s="156"/>
      <c r="T9346" s="157"/>
      <c r="AT9346" s="152" t="s">
        <v>197</v>
      </c>
      <c r="AU9346" s="152" t="s">
        <v>94</v>
      </c>
      <c r="AV9346" s="12" t="s">
        <v>94</v>
      </c>
      <c r="AW9346" s="12" t="s">
        <v>40</v>
      </c>
      <c r="AX9346" s="12" t="s">
        <v>84</v>
      </c>
      <c r="AY9346" s="152" t="s">
        <v>174</v>
      </c>
    </row>
    <row r="9347" spans="2:51" s="14" customFormat="1" x14ac:dyDescent="0.2">
      <c r="B9347" s="170"/>
      <c r="D9347" s="151" t="s">
        <v>197</v>
      </c>
      <c r="E9347" s="171" t="s">
        <v>1</v>
      </c>
      <c r="F9347" s="172" t="s">
        <v>745</v>
      </c>
      <c r="H9347" s="171" t="s">
        <v>1</v>
      </c>
      <c r="I9347" s="173"/>
      <c r="L9347" s="170"/>
      <c r="M9347" s="174"/>
      <c r="T9347" s="175"/>
      <c r="AT9347" s="171" t="s">
        <v>197</v>
      </c>
      <c r="AU9347" s="171" t="s">
        <v>94</v>
      </c>
      <c r="AV9347" s="14" t="s">
        <v>92</v>
      </c>
      <c r="AW9347" s="14" t="s">
        <v>40</v>
      </c>
      <c r="AX9347" s="14" t="s">
        <v>84</v>
      </c>
      <c r="AY9347" s="171" t="s">
        <v>174</v>
      </c>
    </row>
    <row r="9348" spans="2:51" s="12" customFormat="1" x14ac:dyDescent="0.2">
      <c r="B9348" s="150"/>
      <c r="D9348" s="151" t="s">
        <v>197</v>
      </c>
      <c r="E9348" s="152" t="s">
        <v>1</v>
      </c>
      <c r="F9348" s="153" t="s">
        <v>94</v>
      </c>
      <c r="H9348" s="154">
        <v>2</v>
      </c>
      <c r="I9348" s="155"/>
      <c r="L9348" s="150"/>
      <c r="M9348" s="156"/>
      <c r="T9348" s="157"/>
      <c r="AT9348" s="152" t="s">
        <v>197</v>
      </c>
      <c r="AU9348" s="152" t="s">
        <v>94</v>
      </c>
      <c r="AV9348" s="12" t="s">
        <v>94</v>
      </c>
      <c r="AW9348" s="12" t="s">
        <v>40</v>
      </c>
      <c r="AX9348" s="12" t="s">
        <v>84</v>
      </c>
      <c r="AY9348" s="152" t="s">
        <v>174</v>
      </c>
    </row>
    <row r="9349" spans="2:51" s="14" customFormat="1" x14ac:dyDescent="0.2">
      <c r="B9349" s="170"/>
      <c r="D9349" s="151" t="s">
        <v>197</v>
      </c>
      <c r="E9349" s="171" t="s">
        <v>1</v>
      </c>
      <c r="F9349" s="172" t="s">
        <v>705</v>
      </c>
      <c r="H9349" s="171" t="s">
        <v>1</v>
      </c>
      <c r="I9349" s="173"/>
      <c r="L9349" s="170"/>
      <c r="M9349" s="174"/>
      <c r="T9349" s="175"/>
      <c r="AT9349" s="171" t="s">
        <v>197</v>
      </c>
      <c r="AU9349" s="171" t="s">
        <v>94</v>
      </c>
      <c r="AV9349" s="14" t="s">
        <v>92</v>
      </c>
      <c r="AW9349" s="14" t="s">
        <v>40</v>
      </c>
      <c r="AX9349" s="14" t="s">
        <v>84</v>
      </c>
      <c r="AY9349" s="171" t="s">
        <v>174</v>
      </c>
    </row>
    <row r="9350" spans="2:51" s="12" customFormat="1" x14ac:dyDescent="0.2">
      <c r="B9350" s="150"/>
      <c r="D9350" s="151" t="s">
        <v>197</v>
      </c>
      <c r="E9350" s="152" t="s">
        <v>1</v>
      </c>
      <c r="F9350" s="153" t="s">
        <v>94</v>
      </c>
      <c r="H9350" s="154">
        <v>2</v>
      </c>
      <c r="I9350" s="155"/>
      <c r="L9350" s="150"/>
      <c r="M9350" s="156"/>
      <c r="T9350" s="157"/>
      <c r="AT9350" s="152" t="s">
        <v>197</v>
      </c>
      <c r="AU9350" s="152" t="s">
        <v>94</v>
      </c>
      <c r="AV9350" s="12" t="s">
        <v>94</v>
      </c>
      <c r="AW9350" s="12" t="s">
        <v>40</v>
      </c>
      <c r="AX9350" s="12" t="s">
        <v>84</v>
      </c>
      <c r="AY9350" s="152" t="s">
        <v>174</v>
      </c>
    </row>
    <row r="9351" spans="2:51" s="14" customFormat="1" x14ac:dyDescent="0.2">
      <c r="B9351" s="170"/>
      <c r="D9351" s="151" t="s">
        <v>197</v>
      </c>
      <c r="E9351" s="171" t="s">
        <v>1</v>
      </c>
      <c r="F9351" s="172" t="s">
        <v>747</v>
      </c>
      <c r="H9351" s="171" t="s">
        <v>1</v>
      </c>
      <c r="I9351" s="173"/>
      <c r="L9351" s="170"/>
      <c r="M9351" s="174"/>
      <c r="T9351" s="175"/>
      <c r="AT9351" s="171" t="s">
        <v>197</v>
      </c>
      <c r="AU9351" s="171" t="s">
        <v>94</v>
      </c>
      <c r="AV9351" s="14" t="s">
        <v>92</v>
      </c>
      <c r="AW9351" s="14" t="s">
        <v>40</v>
      </c>
      <c r="AX9351" s="14" t="s">
        <v>84</v>
      </c>
      <c r="AY9351" s="171" t="s">
        <v>174</v>
      </c>
    </row>
    <row r="9352" spans="2:51" s="12" customFormat="1" x14ac:dyDescent="0.2">
      <c r="B9352" s="150"/>
      <c r="D9352" s="151" t="s">
        <v>197</v>
      </c>
      <c r="E9352" s="152" t="s">
        <v>1</v>
      </c>
      <c r="F9352" s="153" t="s">
        <v>200</v>
      </c>
      <c r="H9352" s="154">
        <v>5</v>
      </c>
      <c r="I9352" s="155"/>
      <c r="L9352" s="150"/>
      <c r="M9352" s="156"/>
      <c r="T9352" s="157"/>
      <c r="AT9352" s="152" t="s">
        <v>197</v>
      </c>
      <c r="AU9352" s="152" t="s">
        <v>94</v>
      </c>
      <c r="AV9352" s="12" t="s">
        <v>94</v>
      </c>
      <c r="AW9352" s="12" t="s">
        <v>40</v>
      </c>
      <c r="AX9352" s="12" t="s">
        <v>84</v>
      </c>
      <c r="AY9352" s="152" t="s">
        <v>174</v>
      </c>
    </row>
    <row r="9353" spans="2:51" s="14" customFormat="1" x14ac:dyDescent="0.2">
      <c r="B9353" s="170"/>
      <c r="D9353" s="151" t="s">
        <v>197</v>
      </c>
      <c r="E9353" s="171" t="s">
        <v>1</v>
      </c>
      <c r="F9353" s="172" t="s">
        <v>749</v>
      </c>
      <c r="H9353" s="171" t="s">
        <v>1</v>
      </c>
      <c r="I9353" s="173"/>
      <c r="L9353" s="170"/>
      <c r="M9353" s="174"/>
      <c r="T9353" s="175"/>
      <c r="AT9353" s="171" t="s">
        <v>197</v>
      </c>
      <c r="AU9353" s="171" t="s">
        <v>94</v>
      </c>
      <c r="AV9353" s="14" t="s">
        <v>92</v>
      </c>
      <c r="AW9353" s="14" t="s">
        <v>40</v>
      </c>
      <c r="AX9353" s="14" t="s">
        <v>84</v>
      </c>
      <c r="AY9353" s="171" t="s">
        <v>174</v>
      </c>
    </row>
    <row r="9354" spans="2:51" s="12" customFormat="1" x14ac:dyDescent="0.2">
      <c r="B9354" s="150"/>
      <c r="D9354" s="151" t="s">
        <v>197</v>
      </c>
      <c r="E9354" s="152" t="s">
        <v>1</v>
      </c>
      <c r="F9354" s="153" t="s">
        <v>200</v>
      </c>
      <c r="H9354" s="154">
        <v>5</v>
      </c>
      <c r="I9354" s="155"/>
      <c r="L9354" s="150"/>
      <c r="M9354" s="156"/>
      <c r="T9354" s="157"/>
      <c r="AT9354" s="152" t="s">
        <v>197</v>
      </c>
      <c r="AU9354" s="152" t="s">
        <v>94</v>
      </c>
      <c r="AV9354" s="12" t="s">
        <v>94</v>
      </c>
      <c r="AW9354" s="12" t="s">
        <v>40</v>
      </c>
      <c r="AX9354" s="12" t="s">
        <v>84</v>
      </c>
      <c r="AY9354" s="152" t="s">
        <v>174</v>
      </c>
    </row>
    <row r="9355" spans="2:51" s="14" customFormat="1" x14ac:dyDescent="0.2">
      <c r="B9355" s="170"/>
      <c r="D9355" s="151" t="s">
        <v>197</v>
      </c>
      <c r="E9355" s="171" t="s">
        <v>1</v>
      </c>
      <c r="F9355" s="172" t="s">
        <v>751</v>
      </c>
      <c r="H9355" s="171" t="s">
        <v>1</v>
      </c>
      <c r="I9355" s="173"/>
      <c r="L9355" s="170"/>
      <c r="M9355" s="174"/>
      <c r="T9355" s="175"/>
      <c r="AT9355" s="171" t="s">
        <v>197</v>
      </c>
      <c r="AU9355" s="171" t="s">
        <v>94</v>
      </c>
      <c r="AV9355" s="14" t="s">
        <v>92</v>
      </c>
      <c r="AW9355" s="14" t="s">
        <v>40</v>
      </c>
      <c r="AX9355" s="14" t="s">
        <v>84</v>
      </c>
      <c r="AY9355" s="171" t="s">
        <v>174</v>
      </c>
    </row>
    <row r="9356" spans="2:51" s="12" customFormat="1" x14ac:dyDescent="0.2">
      <c r="B9356" s="150"/>
      <c r="D9356" s="151" t="s">
        <v>197</v>
      </c>
      <c r="E9356" s="152" t="s">
        <v>1</v>
      </c>
      <c r="F9356" s="153" t="s">
        <v>200</v>
      </c>
      <c r="H9356" s="154">
        <v>5</v>
      </c>
      <c r="I9356" s="155"/>
      <c r="L9356" s="150"/>
      <c r="M9356" s="156"/>
      <c r="T9356" s="157"/>
      <c r="AT9356" s="152" t="s">
        <v>197</v>
      </c>
      <c r="AU9356" s="152" t="s">
        <v>94</v>
      </c>
      <c r="AV9356" s="12" t="s">
        <v>94</v>
      </c>
      <c r="AW9356" s="12" t="s">
        <v>40</v>
      </c>
      <c r="AX9356" s="12" t="s">
        <v>84</v>
      </c>
      <c r="AY9356" s="152" t="s">
        <v>174</v>
      </c>
    </row>
    <row r="9357" spans="2:51" s="14" customFormat="1" x14ac:dyDescent="0.2">
      <c r="B9357" s="170"/>
      <c r="D9357" s="151" t="s">
        <v>197</v>
      </c>
      <c r="E9357" s="171" t="s">
        <v>1</v>
      </c>
      <c r="F9357" s="172" t="s">
        <v>752</v>
      </c>
      <c r="H9357" s="171" t="s">
        <v>1</v>
      </c>
      <c r="I9357" s="173"/>
      <c r="L9357" s="170"/>
      <c r="M9357" s="174"/>
      <c r="T9357" s="175"/>
      <c r="AT9357" s="171" t="s">
        <v>197</v>
      </c>
      <c r="AU9357" s="171" t="s">
        <v>94</v>
      </c>
      <c r="AV9357" s="14" t="s">
        <v>92</v>
      </c>
      <c r="AW9357" s="14" t="s">
        <v>40</v>
      </c>
      <c r="AX9357" s="14" t="s">
        <v>84</v>
      </c>
      <c r="AY9357" s="171" t="s">
        <v>174</v>
      </c>
    </row>
    <row r="9358" spans="2:51" s="12" customFormat="1" x14ac:dyDescent="0.2">
      <c r="B9358" s="150"/>
      <c r="D9358" s="151" t="s">
        <v>197</v>
      </c>
      <c r="E9358" s="152" t="s">
        <v>1</v>
      </c>
      <c r="F9358" s="153" t="s">
        <v>200</v>
      </c>
      <c r="H9358" s="154">
        <v>5</v>
      </c>
      <c r="I9358" s="155"/>
      <c r="L9358" s="150"/>
      <c r="M9358" s="156"/>
      <c r="T9358" s="157"/>
      <c r="AT9358" s="152" t="s">
        <v>197</v>
      </c>
      <c r="AU9358" s="152" t="s">
        <v>94</v>
      </c>
      <c r="AV9358" s="12" t="s">
        <v>94</v>
      </c>
      <c r="AW9358" s="12" t="s">
        <v>40</v>
      </c>
      <c r="AX9358" s="12" t="s">
        <v>84</v>
      </c>
      <c r="AY9358" s="152" t="s">
        <v>174</v>
      </c>
    </row>
    <row r="9359" spans="2:51" s="14" customFormat="1" x14ac:dyDescent="0.2">
      <c r="B9359" s="170"/>
      <c r="D9359" s="151" t="s">
        <v>197</v>
      </c>
      <c r="E9359" s="171" t="s">
        <v>1</v>
      </c>
      <c r="F9359" s="172" t="s">
        <v>753</v>
      </c>
      <c r="H9359" s="171" t="s">
        <v>1</v>
      </c>
      <c r="I9359" s="173"/>
      <c r="L9359" s="170"/>
      <c r="M9359" s="174"/>
      <c r="T9359" s="175"/>
      <c r="AT9359" s="171" t="s">
        <v>197</v>
      </c>
      <c r="AU9359" s="171" t="s">
        <v>94</v>
      </c>
      <c r="AV9359" s="14" t="s">
        <v>92</v>
      </c>
      <c r="AW9359" s="14" t="s">
        <v>40</v>
      </c>
      <c r="AX9359" s="14" t="s">
        <v>84</v>
      </c>
      <c r="AY9359" s="171" t="s">
        <v>174</v>
      </c>
    </row>
    <row r="9360" spans="2:51" s="12" customFormat="1" x14ac:dyDescent="0.2">
      <c r="B9360" s="150"/>
      <c r="D9360" s="151" t="s">
        <v>197</v>
      </c>
      <c r="E9360" s="152" t="s">
        <v>1</v>
      </c>
      <c r="F9360" s="153" t="s">
        <v>200</v>
      </c>
      <c r="H9360" s="154">
        <v>5</v>
      </c>
      <c r="I9360" s="155"/>
      <c r="L9360" s="150"/>
      <c r="M9360" s="156"/>
      <c r="T9360" s="157"/>
      <c r="AT9360" s="152" t="s">
        <v>197</v>
      </c>
      <c r="AU9360" s="152" t="s">
        <v>94</v>
      </c>
      <c r="AV9360" s="12" t="s">
        <v>94</v>
      </c>
      <c r="AW9360" s="12" t="s">
        <v>40</v>
      </c>
      <c r="AX9360" s="12" t="s">
        <v>84</v>
      </c>
      <c r="AY9360" s="152" t="s">
        <v>174</v>
      </c>
    </row>
    <row r="9361" spans="2:51" s="14" customFormat="1" x14ac:dyDescent="0.2">
      <c r="B9361" s="170"/>
      <c r="D9361" s="151" t="s">
        <v>197</v>
      </c>
      <c r="E9361" s="171" t="s">
        <v>1</v>
      </c>
      <c r="F9361" s="172" t="s">
        <v>754</v>
      </c>
      <c r="H9361" s="171" t="s">
        <v>1</v>
      </c>
      <c r="I9361" s="173"/>
      <c r="L9361" s="170"/>
      <c r="M9361" s="174"/>
      <c r="T9361" s="175"/>
      <c r="AT9361" s="171" t="s">
        <v>197</v>
      </c>
      <c r="AU9361" s="171" t="s">
        <v>94</v>
      </c>
      <c r="AV9361" s="14" t="s">
        <v>92</v>
      </c>
      <c r="AW9361" s="14" t="s">
        <v>40</v>
      </c>
      <c r="AX9361" s="14" t="s">
        <v>84</v>
      </c>
      <c r="AY9361" s="171" t="s">
        <v>174</v>
      </c>
    </row>
    <row r="9362" spans="2:51" s="12" customFormat="1" x14ac:dyDescent="0.2">
      <c r="B9362" s="150"/>
      <c r="D9362" s="151" t="s">
        <v>197</v>
      </c>
      <c r="E9362" s="152" t="s">
        <v>1</v>
      </c>
      <c r="F9362" s="153" t="s">
        <v>200</v>
      </c>
      <c r="H9362" s="154">
        <v>5</v>
      </c>
      <c r="I9362" s="155"/>
      <c r="L9362" s="150"/>
      <c r="M9362" s="156"/>
      <c r="T9362" s="157"/>
      <c r="AT9362" s="152" t="s">
        <v>197</v>
      </c>
      <c r="AU9362" s="152" t="s">
        <v>94</v>
      </c>
      <c r="AV9362" s="12" t="s">
        <v>94</v>
      </c>
      <c r="AW9362" s="12" t="s">
        <v>40</v>
      </c>
      <c r="AX9362" s="12" t="s">
        <v>84</v>
      </c>
      <c r="AY9362" s="152" t="s">
        <v>174</v>
      </c>
    </row>
    <row r="9363" spans="2:51" s="14" customFormat="1" x14ac:dyDescent="0.2">
      <c r="B9363" s="170"/>
      <c r="D9363" s="151" t="s">
        <v>197</v>
      </c>
      <c r="E9363" s="171" t="s">
        <v>1</v>
      </c>
      <c r="F9363" s="172" t="s">
        <v>756</v>
      </c>
      <c r="H9363" s="171" t="s">
        <v>1</v>
      </c>
      <c r="I9363" s="173"/>
      <c r="L9363" s="170"/>
      <c r="M9363" s="174"/>
      <c r="T9363" s="175"/>
      <c r="AT9363" s="171" t="s">
        <v>197</v>
      </c>
      <c r="AU9363" s="171" t="s">
        <v>94</v>
      </c>
      <c r="AV9363" s="14" t="s">
        <v>92</v>
      </c>
      <c r="AW9363" s="14" t="s">
        <v>40</v>
      </c>
      <c r="AX9363" s="14" t="s">
        <v>84</v>
      </c>
      <c r="AY9363" s="171" t="s">
        <v>174</v>
      </c>
    </row>
    <row r="9364" spans="2:51" s="12" customFormat="1" x14ac:dyDescent="0.2">
      <c r="B9364" s="150"/>
      <c r="D9364" s="151" t="s">
        <v>197</v>
      </c>
      <c r="E9364" s="152" t="s">
        <v>1</v>
      </c>
      <c r="F9364" s="153" t="s">
        <v>200</v>
      </c>
      <c r="H9364" s="154">
        <v>5</v>
      </c>
      <c r="I9364" s="155"/>
      <c r="L9364" s="150"/>
      <c r="M9364" s="156"/>
      <c r="T9364" s="157"/>
      <c r="AT9364" s="152" t="s">
        <v>197</v>
      </c>
      <c r="AU9364" s="152" t="s">
        <v>94</v>
      </c>
      <c r="AV9364" s="12" t="s">
        <v>94</v>
      </c>
      <c r="AW9364" s="12" t="s">
        <v>40</v>
      </c>
      <c r="AX9364" s="12" t="s">
        <v>84</v>
      </c>
      <c r="AY9364" s="152" t="s">
        <v>174</v>
      </c>
    </row>
    <row r="9365" spans="2:51" s="14" customFormat="1" x14ac:dyDescent="0.2">
      <c r="B9365" s="170"/>
      <c r="D9365" s="151" t="s">
        <v>197</v>
      </c>
      <c r="E9365" s="171" t="s">
        <v>1</v>
      </c>
      <c r="F9365" s="172" t="s">
        <v>757</v>
      </c>
      <c r="H9365" s="171" t="s">
        <v>1</v>
      </c>
      <c r="I9365" s="173"/>
      <c r="L9365" s="170"/>
      <c r="M9365" s="174"/>
      <c r="T9365" s="175"/>
      <c r="AT9365" s="171" t="s">
        <v>197</v>
      </c>
      <c r="AU9365" s="171" t="s">
        <v>94</v>
      </c>
      <c r="AV9365" s="14" t="s">
        <v>92</v>
      </c>
      <c r="AW9365" s="14" t="s">
        <v>40</v>
      </c>
      <c r="AX9365" s="14" t="s">
        <v>84</v>
      </c>
      <c r="AY9365" s="171" t="s">
        <v>174</v>
      </c>
    </row>
    <row r="9366" spans="2:51" s="12" customFormat="1" x14ac:dyDescent="0.2">
      <c r="B9366" s="150"/>
      <c r="D9366" s="151" t="s">
        <v>197</v>
      </c>
      <c r="E9366" s="152" t="s">
        <v>1</v>
      </c>
      <c r="F9366" s="153" t="s">
        <v>200</v>
      </c>
      <c r="H9366" s="154">
        <v>5</v>
      </c>
      <c r="I9366" s="155"/>
      <c r="L9366" s="150"/>
      <c r="M9366" s="156"/>
      <c r="T9366" s="157"/>
      <c r="AT9366" s="152" t="s">
        <v>197</v>
      </c>
      <c r="AU9366" s="152" t="s">
        <v>94</v>
      </c>
      <c r="AV9366" s="12" t="s">
        <v>94</v>
      </c>
      <c r="AW9366" s="12" t="s">
        <v>40</v>
      </c>
      <c r="AX9366" s="12" t="s">
        <v>84</v>
      </c>
      <c r="AY9366" s="152" t="s">
        <v>174</v>
      </c>
    </row>
    <row r="9367" spans="2:51" s="14" customFormat="1" x14ac:dyDescent="0.2">
      <c r="B9367" s="170"/>
      <c r="D9367" s="151" t="s">
        <v>197</v>
      </c>
      <c r="E9367" s="171" t="s">
        <v>1</v>
      </c>
      <c r="F9367" s="172" t="s">
        <v>758</v>
      </c>
      <c r="H9367" s="171" t="s">
        <v>1</v>
      </c>
      <c r="I9367" s="173"/>
      <c r="L9367" s="170"/>
      <c r="M9367" s="174"/>
      <c r="T9367" s="175"/>
      <c r="AT9367" s="171" t="s">
        <v>197</v>
      </c>
      <c r="AU9367" s="171" t="s">
        <v>94</v>
      </c>
      <c r="AV9367" s="14" t="s">
        <v>92</v>
      </c>
      <c r="AW9367" s="14" t="s">
        <v>40</v>
      </c>
      <c r="AX9367" s="14" t="s">
        <v>84</v>
      </c>
      <c r="AY9367" s="171" t="s">
        <v>174</v>
      </c>
    </row>
    <row r="9368" spans="2:51" s="12" customFormat="1" x14ac:dyDescent="0.2">
      <c r="B9368" s="150"/>
      <c r="D9368" s="151" t="s">
        <v>197</v>
      </c>
      <c r="E9368" s="152" t="s">
        <v>1</v>
      </c>
      <c r="F9368" s="153" t="s">
        <v>200</v>
      </c>
      <c r="H9368" s="154">
        <v>5</v>
      </c>
      <c r="I9368" s="155"/>
      <c r="L9368" s="150"/>
      <c r="M9368" s="156"/>
      <c r="T9368" s="157"/>
      <c r="AT9368" s="152" t="s">
        <v>197</v>
      </c>
      <c r="AU9368" s="152" t="s">
        <v>94</v>
      </c>
      <c r="AV9368" s="12" t="s">
        <v>94</v>
      </c>
      <c r="AW9368" s="12" t="s">
        <v>40</v>
      </c>
      <c r="AX9368" s="12" t="s">
        <v>84</v>
      </c>
      <c r="AY9368" s="152" t="s">
        <v>174</v>
      </c>
    </row>
    <row r="9369" spans="2:51" s="14" customFormat="1" x14ac:dyDescent="0.2">
      <c r="B9369" s="170"/>
      <c r="D9369" s="151" t="s">
        <v>197</v>
      </c>
      <c r="E9369" s="171" t="s">
        <v>1</v>
      </c>
      <c r="F9369" s="172" t="s">
        <v>759</v>
      </c>
      <c r="H9369" s="171" t="s">
        <v>1</v>
      </c>
      <c r="I9369" s="173"/>
      <c r="L9369" s="170"/>
      <c r="M9369" s="174"/>
      <c r="T9369" s="175"/>
      <c r="AT9369" s="171" t="s">
        <v>197</v>
      </c>
      <c r="AU9369" s="171" t="s">
        <v>94</v>
      </c>
      <c r="AV9369" s="14" t="s">
        <v>92</v>
      </c>
      <c r="AW9369" s="14" t="s">
        <v>40</v>
      </c>
      <c r="AX9369" s="14" t="s">
        <v>84</v>
      </c>
      <c r="AY9369" s="171" t="s">
        <v>174</v>
      </c>
    </row>
    <row r="9370" spans="2:51" s="12" customFormat="1" x14ac:dyDescent="0.2">
      <c r="B9370" s="150"/>
      <c r="D9370" s="151" t="s">
        <v>197</v>
      </c>
      <c r="E9370" s="152" t="s">
        <v>1</v>
      </c>
      <c r="F9370" s="153" t="s">
        <v>200</v>
      </c>
      <c r="H9370" s="154">
        <v>5</v>
      </c>
      <c r="I9370" s="155"/>
      <c r="L9370" s="150"/>
      <c r="M9370" s="156"/>
      <c r="T9370" s="157"/>
      <c r="AT9370" s="152" t="s">
        <v>197</v>
      </c>
      <c r="AU9370" s="152" t="s">
        <v>94</v>
      </c>
      <c r="AV9370" s="12" t="s">
        <v>94</v>
      </c>
      <c r="AW9370" s="12" t="s">
        <v>40</v>
      </c>
      <c r="AX9370" s="12" t="s">
        <v>84</v>
      </c>
      <c r="AY9370" s="152" t="s">
        <v>174</v>
      </c>
    </row>
    <row r="9371" spans="2:51" s="14" customFormat="1" x14ac:dyDescent="0.2">
      <c r="B9371" s="170"/>
      <c r="D9371" s="151" t="s">
        <v>197</v>
      </c>
      <c r="E9371" s="171" t="s">
        <v>1</v>
      </c>
      <c r="F9371" s="172" t="s">
        <v>760</v>
      </c>
      <c r="H9371" s="171" t="s">
        <v>1</v>
      </c>
      <c r="I9371" s="173"/>
      <c r="L9371" s="170"/>
      <c r="M9371" s="174"/>
      <c r="T9371" s="175"/>
      <c r="AT9371" s="171" t="s">
        <v>197</v>
      </c>
      <c r="AU9371" s="171" t="s">
        <v>94</v>
      </c>
      <c r="AV9371" s="14" t="s">
        <v>92</v>
      </c>
      <c r="AW9371" s="14" t="s">
        <v>40</v>
      </c>
      <c r="AX9371" s="14" t="s">
        <v>84</v>
      </c>
      <c r="AY9371" s="171" t="s">
        <v>174</v>
      </c>
    </row>
    <row r="9372" spans="2:51" s="12" customFormat="1" x14ac:dyDescent="0.2">
      <c r="B9372" s="150"/>
      <c r="D9372" s="151" t="s">
        <v>197</v>
      </c>
      <c r="E9372" s="152" t="s">
        <v>1</v>
      </c>
      <c r="F9372" s="153" t="s">
        <v>200</v>
      </c>
      <c r="H9372" s="154">
        <v>5</v>
      </c>
      <c r="I9372" s="155"/>
      <c r="L9372" s="150"/>
      <c r="M9372" s="156"/>
      <c r="T9372" s="157"/>
      <c r="AT9372" s="152" t="s">
        <v>197</v>
      </c>
      <c r="AU9372" s="152" t="s">
        <v>94</v>
      </c>
      <c r="AV9372" s="12" t="s">
        <v>94</v>
      </c>
      <c r="AW9372" s="12" t="s">
        <v>40</v>
      </c>
      <c r="AX9372" s="12" t="s">
        <v>84</v>
      </c>
      <c r="AY9372" s="152" t="s">
        <v>174</v>
      </c>
    </row>
    <row r="9373" spans="2:51" s="14" customFormat="1" x14ac:dyDescent="0.2">
      <c r="B9373" s="170"/>
      <c r="D9373" s="151" t="s">
        <v>197</v>
      </c>
      <c r="E9373" s="171" t="s">
        <v>1</v>
      </c>
      <c r="F9373" s="172" t="s">
        <v>761</v>
      </c>
      <c r="H9373" s="171" t="s">
        <v>1</v>
      </c>
      <c r="I9373" s="173"/>
      <c r="L9373" s="170"/>
      <c r="M9373" s="174"/>
      <c r="T9373" s="175"/>
      <c r="AT9373" s="171" t="s">
        <v>197</v>
      </c>
      <c r="AU9373" s="171" t="s">
        <v>94</v>
      </c>
      <c r="AV9373" s="14" t="s">
        <v>92</v>
      </c>
      <c r="AW9373" s="14" t="s">
        <v>40</v>
      </c>
      <c r="AX9373" s="14" t="s">
        <v>84</v>
      </c>
      <c r="AY9373" s="171" t="s">
        <v>174</v>
      </c>
    </row>
    <row r="9374" spans="2:51" s="12" customFormat="1" x14ac:dyDescent="0.2">
      <c r="B9374" s="150"/>
      <c r="D9374" s="151" t="s">
        <v>197</v>
      </c>
      <c r="E9374" s="152" t="s">
        <v>1</v>
      </c>
      <c r="F9374" s="153" t="s">
        <v>200</v>
      </c>
      <c r="H9374" s="154">
        <v>5</v>
      </c>
      <c r="I9374" s="155"/>
      <c r="L9374" s="150"/>
      <c r="M9374" s="156"/>
      <c r="T9374" s="157"/>
      <c r="AT9374" s="152" t="s">
        <v>197</v>
      </c>
      <c r="AU9374" s="152" t="s">
        <v>94</v>
      </c>
      <c r="AV9374" s="12" t="s">
        <v>94</v>
      </c>
      <c r="AW9374" s="12" t="s">
        <v>40</v>
      </c>
      <c r="AX9374" s="12" t="s">
        <v>84</v>
      </c>
      <c r="AY9374" s="152" t="s">
        <v>174</v>
      </c>
    </row>
    <row r="9375" spans="2:51" s="14" customFormat="1" x14ac:dyDescent="0.2">
      <c r="B9375" s="170"/>
      <c r="D9375" s="151" t="s">
        <v>197</v>
      </c>
      <c r="E9375" s="171" t="s">
        <v>1</v>
      </c>
      <c r="F9375" s="172" t="s">
        <v>762</v>
      </c>
      <c r="H9375" s="171" t="s">
        <v>1</v>
      </c>
      <c r="I9375" s="173"/>
      <c r="L9375" s="170"/>
      <c r="M9375" s="174"/>
      <c r="T9375" s="175"/>
      <c r="AT9375" s="171" t="s">
        <v>197</v>
      </c>
      <c r="AU9375" s="171" t="s">
        <v>94</v>
      </c>
      <c r="AV9375" s="14" t="s">
        <v>92</v>
      </c>
      <c r="AW9375" s="14" t="s">
        <v>40</v>
      </c>
      <c r="AX9375" s="14" t="s">
        <v>84</v>
      </c>
      <c r="AY9375" s="171" t="s">
        <v>174</v>
      </c>
    </row>
    <row r="9376" spans="2:51" s="12" customFormat="1" x14ac:dyDescent="0.2">
      <c r="B9376" s="150"/>
      <c r="D9376" s="151" t="s">
        <v>197</v>
      </c>
      <c r="E9376" s="152" t="s">
        <v>1</v>
      </c>
      <c r="F9376" s="153" t="s">
        <v>200</v>
      </c>
      <c r="H9376" s="154">
        <v>5</v>
      </c>
      <c r="I9376" s="155"/>
      <c r="L9376" s="150"/>
      <c r="M9376" s="156"/>
      <c r="T9376" s="157"/>
      <c r="AT9376" s="152" t="s">
        <v>197</v>
      </c>
      <c r="AU9376" s="152" t="s">
        <v>94</v>
      </c>
      <c r="AV9376" s="12" t="s">
        <v>94</v>
      </c>
      <c r="AW9376" s="12" t="s">
        <v>40</v>
      </c>
      <c r="AX9376" s="12" t="s">
        <v>84</v>
      </c>
      <c r="AY9376" s="152" t="s">
        <v>174</v>
      </c>
    </row>
    <row r="9377" spans="2:65" s="14" customFormat="1" x14ac:dyDescent="0.2">
      <c r="B9377" s="170"/>
      <c r="D9377" s="151" t="s">
        <v>197</v>
      </c>
      <c r="E9377" s="171" t="s">
        <v>1</v>
      </c>
      <c r="F9377" s="172" t="s">
        <v>763</v>
      </c>
      <c r="H9377" s="171" t="s">
        <v>1</v>
      </c>
      <c r="I9377" s="173"/>
      <c r="L9377" s="170"/>
      <c r="M9377" s="174"/>
      <c r="T9377" s="175"/>
      <c r="AT9377" s="171" t="s">
        <v>197</v>
      </c>
      <c r="AU9377" s="171" t="s">
        <v>94</v>
      </c>
      <c r="AV9377" s="14" t="s">
        <v>92</v>
      </c>
      <c r="AW9377" s="14" t="s">
        <v>40</v>
      </c>
      <c r="AX9377" s="14" t="s">
        <v>84</v>
      </c>
      <c r="AY9377" s="171" t="s">
        <v>174</v>
      </c>
    </row>
    <row r="9378" spans="2:65" s="12" customFormat="1" x14ac:dyDescent="0.2">
      <c r="B9378" s="150"/>
      <c r="D9378" s="151" t="s">
        <v>197</v>
      </c>
      <c r="E9378" s="152" t="s">
        <v>1</v>
      </c>
      <c r="F9378" s="153" t="s">
        <v>200</v>
      </c>
      <c r="H9378" s="154">
        <v>5</v>
      </c>
      <c r="I9378" s="155"/>
      <c r="L9378" s="150"/>
      <c r="M9378" s="156"/>
      <c r="T9378" s="157"/>
      <c r="AT9378" s="152" t="s">
        <v>197</v>
      </c>
      <c r="AU9378" s="152" t="s">
        <v>94</v>
      </c>
      <c r="AV9378" s="12" t="s">
        <v>94</v>
      </c>
      <c r="AW9378" s="12" t="s">
        <v>40</v>
      </c>
      <c r="AX9378" s="12" t="s">
        <v>84</v>
      </c>
      <c r="AY9378" s="152" t="s">
        <v>174</v>
      </c>
    </row>
    <row r="9379" spans="2:65" s="14" customFormat="1" x14ac:dyDescent="0.2">
      <c r="B9379" s="170"/>
      <c r="D9379" s="151" t="s">
        <v>197</v>
      </c>
      <c r="E9379" s="171" t="s">
        <v>1</v>
      </c>
      <c r="F9379" s="172" t="s">
        <v>764</v>
      </c>
      <c r="H9379" s="171" t="s">
        <v>1</v>
      </c>
      <c r="I9379" s="173"/>
      <c r="L9379" s="170"/>
      <c r="M9379" s="174"/>
      <c r="T9379" s="175"/>
      <c r="AT9379" s="171" t="s">
        <v>197</v>
      </c>
      <c r="AU9379" s="171" t="s">
        <v>94</v>
      </c>
      <c r="AV9379" s="14" t="s">
        <v>92</v>
      </c>
      <c r="AW9379" s="14" t="s">
        <v>40</v>
      </c>
      <c r="AX9379" s="14" t="s">
        <v>84</v>
      </c>
      <c r="AY9379" s="171" t="s">
        <v>174</v>
      </c>
    </row>
    <row r="9380" spans="2:65" s="12" customFormat="1" x14ac:dyDescent="0.2">
      <c r="B9380" s="150"/>
      <c r="D9380" s="151" t="s">
        <v>197</v>
      </c>
      <c r="E9380" s="152" t="s">
        <v>1</v>
      </c>
      <c r="F9380" s="153" t="s">
        <v>200</v>
      </c>
      <c r="H9380" s="154">
        <v>5</v>
      </c>
      <c r="I9380" s="155"/>
      <c r="L9380" s="150"/>
      <c r="M9380" s="156"/>
      <c r="T9380" s="157"/>
      <c r="AT9380" s="152" t="s">
        <v>197</v>
      </c>
      <c r="AU9380" s="152" t="s">
        <v>94</v>
      </c>
      <c r="AV9380" s="12" t="s">
        <v>94</v>
      </c>
      <c r="AW9380" s="12" t="s">
        <v>40</v>
      </c>
      <c r="AX9380" s="12" t="s">
        <v>84</v>
      </c>
      <c r="AY9380" s="152" t="s">
        <v>174</v>
      </c>
    </row>
    <row r="9381" spans="2:65" s="14" customFormat="1" x14ac:dyDescent="0.2">
      <c r="B9381" s="170"/>
      <c r="D9381" s="151" t="s">
        <v>197</v>
      </c>
      <c r="E9381" s="171" t="s">
        <v>1</v>
      </c>
      <c r="F9381" s="172" t="s">
        <v>765</v>
      </c>
      <c r="H9381" s="171" t="s">
        <v>1</v>
      </c>
      <c r="I9381" s="173"/>
      <c r="L9381" s="170"/>
      <c r="M9381" s="174"/>
      <c r="T9381" s="175"/>
      <c r="AT9381" s="171" t="s">
        <v>197</v>
      </c>
      <c r="AU9381" s="171" t="s">
        <v>94</v>
      </c>
      <c r="AV9381" s="14" t="s">
        <v>92</v>
      </c>
      <c r="AW9381" s="14" t="s">
        <v>40</v>
      </c>
      <c r="AX9381" s="14" t="s">
        <v>84</v>
      </c>
      <c r="AY9381" s="171" t="s">
        <v>174</v>
      </c>
    </row>
    <row r="9382" spans="2:65" s="12" customFormat="1" x14ac:dyDescent="0.2">
      <c r="B9382" s="150"/>
      <c r="D9382" s="151" t="s">
        <v>197</v>
      </c>
      <c r="E9382" s="152" t="s">
        <v>1</v>
      </c>
      <c r="F9382" s="153" t="s">
        <v>200</v>
      </c>
      <c r="H9382" s="154">
        <v>5</v>
      </c>
      <c r="I9382" s="155"/>
      <c r="L9382" s="150"/>
      <c r="M9382" s="156"/>
      <c r="T9382" s="157"/>
      <c r="AT9382" s="152" t="s">
        <v>197</v>
      </c>
      <c r="AU9382" s="152" t="s">
        <v>94</v>
      </c>
      <c r="AV9382" s="12" t="s">
        <v>94</v>
      </c>
      <c r="AW9382" s="12" t="s">
        <v>40</v>
      </c>
      <c r="AX9382" s="12" t="s">
        <v>84</v>
      </c>
      <c r="AY9382" s="152" t="s">
        <v>174</v>
      </c>
    </row>
    <row r="9383" spans="2:65" s="14" customFormat="1" x14ac:dyDescent="0.2">
      <c r="B9383" s="170"/>
      <c r="D9383" s="151" t="s">
        <v>197</v>
      </c>
      <c r="E9383" s="171" t="s">
        <v>1</v>
      </c>
      <c r="F9383" s="172" t="s">
        <v>766</v>
      </c>
      <c r="H9383" s="171" t="s">
        <v>1</v>
      </c>
      <c r="I9383" s="173"/>
      <c r="L9383" s="170"/>
      <c r="M9383" s="174"/>
      <c r="T9383" s="175"/>
      <c r="AT9383" s="171" t="s">
        <v>197</v>
      </c>
      <c r="AU9383" s="171" t="s">
        <v>94</v>
      </c>
      <c r="AV9383" s="14" t="s">
        <v>92</v>
      </c>
      <c r="AW9383" s="14" t="s">
        <v>40</v>
      </c>
      <c r="AX9383" s="14" t="s">
        <v>84</v>
      </c>
      <c r="AY9383" s="171" t="s">
        <v>174</v>
      </c>
    </row>
    <row r="9384" spans="2:65" s="12" customFormat="1" x14ac:dyDescent="0.2">
      <c r="B9384" s="150"/>
      <c r="D9384" s="151" t="s">
        <v>197</v>
      </c>
      <c r="E9384" s="152" t="s">
        <v>1</v>
      </c>
      <c r="F9384" s="153" t="s">
        <v>200</v>
      </c>
      <c r="H9384" s="154">
        <v>5</v>
      </c>
      <c r="I9384" s="155"/>
      <c r="L9384" s="150"/>
      <c r="M9384" s="156"/>
      <c r="T9384" s="157"/>
      <c r="AT9384" s="152" t="s">
        <v>197</v>
      </c>
      <c r="AU9384" s="152" t="s">
        <v>94</v>
      </c>
      <c r="AV9384" s="12" t="s">
        <v>94</v>
      </c>
      <c r="AW9384" s="12" t="s">
        <v>40</v>
      </c>
      <c r="AX9384" s="12" t="s">
        <v>84</v>
      </c>
      <c r="AY9384" s="152" t="s">
        <v>174</v>
      </c>
    </row>
    <row r="9385" spans="2:65" s="14" customFormat="1" x14ac:dyDescent="0.2">
      <c r="B9385" s="170"/>
      <c r="D9385" s="151" t="s">
        <v>197</v>
      </c>
      <c r="E9385" s="171" t="s">
        <v>1</v>
      </c>
      <c r="F9385" s="172" t="s">
        <v>767</v>
      </c>
      <c r="H9385" s="171" t="s">
        <v>1</v>
      </c>
      <c r="I9385" s="173"/>
      <c r="L9385" s="170"/>
      <c r="M9385" s="174"/>
      <c r="T9385" s="175"/>
      <c r="AT9385" s="171" t="s">
        <v>197</v>
      </c>
      <c r="AU9385" s="171" t="s">
        <v>94</v>
      </c>
      <c r="AV9385" s="14" t="s">
        <v>92</v>
      </c>
      <c r="AW9385" s="14" t="s">
        <v>40</v>
      </c>
      <c r="AX9385" s="14" t="s">
        <v>84</v>
      </c>
      <c r="AY9385" s="171" t="s">
        <v>174</v>
      </c>
    </row>
    <row r="9386" spans="2:65" s="12" customFormat="1" x14ac:dyDescent="0.2">
      <c r="B9386" s="150"/>
      <c r="D9386" s="151" t="s">
        <v>197</v>
      </c>
      <c r="E9386" s="152" t="s">
        <v>1</v>
      </c>
      <c r="F9386" s="153" t="s">
        <v>200</v>
      </c>
      <c r="H9386" s="154">
        <v>5</v>
      </c>
      <c r="I9386" s="155"/>
      <c r="L9386" s="150"/>
      <c r="M9386" s="156"/>
      <c r="T9386" s="157"/>
      <c r="AT9386" s="152" t="s">
        <v>197</v>
      </c>
      <c r="AU9386" s="152" t="s">
        <v>94</v>
      </c>
      <c r="AV9386" s="12" t="s">
        <v>94</v>
      </c>
      <c r="AW9386" s="12" t="s">
        <v>40</v>
      </c>
      <c r="AX9386" s="12" t="s">
        <v>84</v>
      </c>
      <c r="AY9386" s="152" t="s">
        <v>174</v>
      </c>
    </row>
    <row r="9387" spans="2:65" s="13" customFormat="1" x14ac:dyDescent="0.2">
      <c r="B9387" s="158"/>
      <c r="D9387" s="151" t="s">
        <v>197</v>
      </c>
      <c r="E9387" s="159" t="s">
        <v>1</v>
      </c>
      <c r="F9387" s="160" t="s">
        <v>199</v>
      </c>
      <c r="H9387" s="161">
        <v>113</v>
      </c>
      <c r="I9387" s="162"/>
      <c r="L9387" s="158"/>
      <c r="M9387" s="163"/>
      <c r="T9387" s="164"/>
      <c r="AT9387" s="159" t="s">
        <v>197</v>
      </c>
      <c r="AU9387" s="159" t="s">
        <v>94</v>
      </c>
      <c r="AV9387" s="13" t="s">
        <v>182</v>
      </c>
      <c r="AW9387" s="13" t="s">
        <v>40</v>
      </c>
      <c r="AX9387" s="13" t="s">
        <v>92</v>
      </c>
      <c r="AY9387" s="159" t="s">
        <v>174</v>
      </c>
    </row>
    <row r="9388" spans="2:65" s="1" customFormat="1" ht="24.2" customHeight="1" x14ac:dyDescent="0.2">
      <c r="B9388" s="33"/>
      <c r="C9388" s="137" t="s">
        <v>4671</v>
      </c>
      <c r="D9388" s="137" t="s">
        <v>177</v>
      </c>
      <c r="E9388" s="138" t="s">
        <v>4672</v>
      </c>
      <c r="F9388" s="139" t="s">
        <v>4673</v>
      </c>
      <c r="G9388" s="140" t="s">
        <v>1096</v>
      </c>
      <c r="H9388" s="141">
        <v>49</v>
      </c>
      <c r="I9388" s="142"/>
      <c r="J9388" s="143">
        <f>ROUND(I9388*H9388,2)</f>
        <v>0</v>
      </c>
      <c r="K9388" s="139" t="s">
        <v>181</v>
      </c>
      <c r="L9388" s="33"/>
      <c r="M9388" s="144" t="s">
        <v>1</v>
      </c>
      <c r="N9388" s="145" t="s">
        <v>50</v>
      </c>
      <c r="P9388" s="146">
        <f>O9388*H9388</f>
        <v>0</v>
      </c>
      <c r="Q9388" s="146">
        <v>0</v>
      </c>
      <c r="R9388" s="146">
        <f>Q9388*H9388</f>
        <v>0</v>
      </c>
      <c r="S9388" s="146">
        <v>0</v>
      </c>
      <c r="T9388" s="147">
        <f>S9388*H9388</f>
        <v>0</v>
      </c>
      <c r="AR9388" s="148" t="s">
        <v>330</v>
      </c>
      <c r="AT9388" s="148" t="s">
        <v>177</v>
      </c>
      <c r="AU9388" s="148" t="s">
        <v>94</v>
      </c>
      <c r="AY9388" s="17" t="s">
        <v>174</v>
      </c>
      <c r="BE9388" s="149">
        <f>IF(N9388="základní",J9388,0)</f>
        <v>0</v>
      </c>
      <c r="BF9388" s="149">
        <f>IF(N9388="snížená",J9388,0)</f>
        <v>0</v>
      </c>
      <c r="BG9388" s="149">
        <f>IF(N9388="zákl. přenesená",J9388,0)</f>
        <v>0</v>
      </c>
      <c r="BH9388" s="149">
        <f>IF(N9388="sníž. přenesená",J9388,0)</f>
        <v>0</v>
      </c>
      <c r="BI9388" s="149">
        <f>IF(N9388="nulová",J9388,0)</f>
        <v>0</v>
      </c>
      <c r="BJ9388" s="17" t="s">
        <v>94</v>
      </c>
      <c r="BK9388" s="149">
        <f>ROUND(I9388*H9388,2)</f>
        <v>0</v>
      </c>
      <c r="BL9388" s="17" t="s">
        <v>330</v>
      </c>
      <c r="BM9388" s="148" t="s">
        <v>4674</v>
      </c>
    </row>
    <row r="9389" spans="2:65" s="14" customFormat="1" x14ac:dyDescent="0.2">
      <c r="B9389" s="170"/>
      <c r="D9389" s="151" t="s">
        <v>197</v>
      </c>
      <c r="E9389" s="171" t="s">
        <v>1</v>
      </c>
      <c r="F9389" s="172" t="s">
        <v>681</v>
      </c>
      <c r="H9389" s="171" t="s">
        <v>1</v>
      </c>
      <c r="I9389" s="173"/>
      <c r="L9389" s="170"/>
      <c r="M9389" s="174"/>
      <c r="T9389" s="175"/>
      <c r="AT9389" s="171" t="s">
        <v>197</v>
      </c>
      <c r="AU9389" s="171" t="s">
        <v>94</v>
      </c>
      <c r="AV9389" s="14" t="s">
        <v>92</v>
      </c>
      <c r="AW9389" s="14" t="s">
        <v>40</v>
      </c>
      <c r="AX9389" s="14" t="s">
        <v>84</v>
      </c>
      <c r="AY9389" s="171" t="s">
        <v>174</v>
      </c>
    </row>
    <row r="9390" spans="2:65" s="12" customFormat="1" x14ac:dyDescent="0.2">
      <c r="B9390" s="150"/>
      <c r="D9390" s="151" t="s">
        <v>197</v>
      </c>
      <c r="E9390" s="152" t="s">
        <v>1</v>
      </c>
      <c r="F9390" s="153" t="s">
        <v>94</v>
      </c>
      <c r="H9390" s="154">
        <v>2</v>
      </c>
      <c r="I9390" s="155"/>
      <c r="L9390" s="150"/>
      <c r="M9390" s="156"/>
      <c r="T9390" s="157"/>
      <c r="AT9390" s="152" t="s">
        <v>197</v>
      </c>
      <c r="AU9390" s="152" t="s">
        <v>94</v>
      </c>
      <c r="AV9390" s="12" t="s">
        <v>94</v>
      </c>
      <c r="AW9390" s="12" t="s">
        <v>40</v>
      </c>
      <c r="AX9390" s="12" t="s">
        <v>84</v>
      </c>
      <c r="AY9390" s="152" t="s">
        <v>174</v>
      </c>
    </row>
    <row r="9391" spans="2:65" s="14" customFormat="1" x14ac:dyDescent="0.2">
      <c r="B9391" s="170"/>
      <c r="D9391" s="151" t="s">
        <v>197</v>
      </c>
      <c r="E9391" s="171" t="s">
        <v>1</v>
      </c>
      <c r="F9391" s="172" t="s">
        <v>683</v>
      </c>
      <c r="H9391" s="171" t="s">
        <v>1</v>
      </c>
      <c r="I9391" s="173"/>
      <c r="L9391" s="170"/>
      <c r="M9391" s="174"/>
      <c r="T9391" s="175"/>
      <c r="AT9391" s="171" t="s">
        <v>197</v>
      </c>
      <c r="AU9391" s="171" t="s">
        <v>94</v>
      </c>
      <c r="AV9391" s="14" t="s">
        <v>92</v>
      </c>
      <c r="AW9391" s="14" t="s">
        <v>40</v>
      </c>
      <c r="AX9391" s="14" t="s">
        <v>84</v>
      </c>
      <c r="AY9391" s="171" t="s">
        <v>174</v>
      </c>
    </row>
    <row r="9392" spans="2:65" s="12" customFormat="1" x14ac:dyDescent="0.2">
      <c r="B9392" s="150"/>
      <c r="D9392" s="151" t="s">
        <v>197</v>
      </c>
      <c r="E9392" s="152" t="s">
        <v>1</v>
      </c>
      <c r="F9392" s="153" t="s">
        <v>94</v>
      </c>
      <c r="H9392" s="154">
        <v>2</v>
      </c>
      <c r="I9392" s="155"/>
      <c r="L9392" s="150"/>
      <c r="M9392" s="156"/>
      <c r="T9392" s="157"/>
      <c r="AT9392" s="152" t="s">
        <v>197</v>
      </c>
      <c r="AU9392" s="152" t="s">
        <v>94</v>
      </c>
      <c r="AV9392" s="12" t="s">
        <v>94</v>
      </c>
      <c r="AW9392" s="12" t="s">
        <v>40</v>
      </c>
      <c r="AX9392" s="12" t="s">
        <v>84</v>
      </c>
      <c r="AY9392" s="152" t="s">
        <v>174</v>
      </c>
    </row>
    <row r="9393" spans="2:51" s="14" customFormat="1" x14ac:dyDescent="0.2">
      <c r="B9393" s="170"/>
      <c r="D9393" s="151" t="s">
        <v>197</v>
      </c>
      <c r="E9393" s="171" t="s">
        <v>1</v>
      </c>
      <c r="F9393" s="172" t="s">
        <v>685</v>
      </c>
      <c r="H9393" s="171" t="s">
        <v>1</v>
      </c>
      <c r="I9393" s="173"/>
      <c r="L9393" s="170"/>
      <c r="M9393" s="174"/>
      <c r="T9393" s="175"/>
      <c r="AT9393" s="171" t="s">
        <v>197</v>
      </c>
      <c r="AU9393" s="171" t="s">
        <v>94</v>
      </c>
      <c r="AV9393" s="14" t="s">
        <v>92</v>
      </c>
      <c r="AW9393" s="14" t="s">
        <v>40</v>
      </c>
      <c r="AX9393" s="14" t="s">
        <v>84</v>
      </c>
      <c r="AY9393" s="171" t="s">
        <v>174</v>
      </c>
    </row>
    <row r="9394" spans="2:51" s="12" customFormat="1" x14ac:dyDescent="0.2">
      <c r="B9394" s="150"/>
      <c r="D9394" s="151" t="s">
        <v>197</v>
      </c>
      <c r="E9394" s="152" t="s">
        <v>1</v>
      </c>
      <c r="F9394" s="153" t="s">
        <v>94</v>
      </c>
      <c r="H9394" s="154">
        <v>2</v>
      </c>
      <c r="I9394" s="155"/>
      <c r="L9394" s="150"/>
      <c r="M9394" s="156"/>
      <c r="T9394" s="157"/>
      <c r="AT9394" s="152" t="s">
        <v>197</v>
      </c>
      <c r="AU9394" s="152" t="s">
        <v>94</v>
      </c>
      <c r="AV9394" s="12" t="s">
        <v>94</v>
      </c>
      <c r="AW9394" s="12" t="s">
        <v>40</v>
      </c>
      <c r="AX9394" s="12" t="s">
        <v>84</v>
      </c>
      <c r="AY9394" s="152" t="s">
        <v>174</v>
      </c>
    </row>
    <row r="9395" spans="2:51" s="14" customFormat="1" x14ac:dyDescent="0.2">
      <c r="B9395" s="170"/>
      <c r="D9395" s="151" t="s">
        <v>197</v>
      </c>
      <c r="E9395" s="171" t="s">
        <v>1</v>
      </c>
      <c r="F9395" s="172" t="s">
        <v>687</v>
      </c>
      <c r="H9395" s="171" t="s">
        <v>1</v>
      </c>
      <c r="I9395" s="173"/>
      <c r="L9395" s="170"/>
      <c r="M9395" s="174"/>
      <c r="T9395" s="175"/>
      <c r="AT9395" s="171" t="s">
        <v>197</v>
      </c>
      <c r="AU9395" s="171" t="s">
        <v>94</v>
      </c>
      <c r="AV9395" s="14" t="s">
        <v>92</v>
      </c>
      <c r="AW9395" s="14" t="s">
        <v>40</v>
      </c>
      <c r="AX9395" s="14" t="s">
        <v>84</v>
      </c>
      <c r="AY9395" s="171" t="s">
        <v>174</v>
      </c>
    </row>
    <row r="9396" spans="2:51" s="12" customFormat="1" x14ac:dyDescent="0.2">
      <c r="B9396" s="150"/>
      <c r="D9396" s="151" t="s">
        <v>197</v>
      </c>
      <c r="E9396" s="152" t="s">
        <v>1</v>
      </c>
      <c r="F9396" s="153" t="s">
        <v>92</v>
      </c>
      <c r="H9396" s="154">
        <v>1</v>
      </c>
      <c r="I9396" s="155"/>
      <c r="L9396" s="150"/>
      <c r="M9396" s="156"/>
      <c r="T9396" s="157"/>
      <c r="AT9396" s="152" t="s">
        <v>197</v>
      </c>
      <c r="AU9396" s="152" t="s">
        <v>94</v>
      </c>
      <c r="AV9396" s="12" t="s">
        <v>94</v>
      </c>
      <c r="AW9396" s="12" t="s">
        <v>40</v>
      </c>
      <c r="AX9396" s="12" t="s">
        <v>84</v>
      </c>
      <c r="AY9396" s="152" t="s">
        <v>174</v>
      </c>
    </row>
    <row r="9397" spans="2:51" s="14" customFormat="1" x14ac:dyDescent="0.2">
      <c r="B9397" s="170"/>
      <c r="D9397" s="151" t="s">
        <v>197</v>
      </c>
      <c r="E9397" s="171" t="s">
        <v>1</v>
      </c>
      <c r="F9397" s="172" t="s">
        <v>693</v>
      </c>
      <c r="H9397" s="171" t="s">
        <v>1</v>
      </c>
      <c r="I9397" s="173"/>
      <c r="L9397" s="170"/>
      <c r="M9397" s="174"/>
      <c r="T9397" s="175"/>
      <c r="AT9397" s="171" t="s">
        <v>197</v>
      </c>
      <c r="AU9397" s="171" t="s">
        <v>94</v>
      </c>
      <c r="AV9397" s="14" t="s">
        <v>92</v>
      </c>
      <c r="AW9397" s="14" t="s">
        <v>40</v>
      </c>
      <c r="AX9397" s="14" t="s">
        <v>84</v>
      </c>
      <c r="AY9397" s="171" t="s">
        <v>174</v>
      </c>
    </row>
    <row r="9398" spans="2:51" s="12" customFormat="1" x14ac:dyDescent="0.2">
      <c r="B9398" s="150"/>
      <c r="D9398" s="151" t="s">
        <v>197</v>
      </c>
      <c r="E9398" s="152" t="s">
        <v>1</v>
      </c>
      <c r="F9398" s="153" t="s">
        <v>190</v>
      </c>
      <c r="H9398" s="154">
        <v>3</v>
      </c>
      <c r="I9398" s="155"/>
      <c r="L9398" s="150"/>
      <c r="M9398" s="156"/>
      <c r="T9398" s="157"/>
      <c r="AT9398" s="152" t="s">
        <v>197</v>
      </c>
      <c r="AU9398" s="152" t="s">
        <v>94</v>
      </c>
      <c r="AV9398" s="12" t="s">
        <v>94</v>
      </c>
      <c r="AW9398" s="12" t="s">
        <v>40</v>
      </c>
      <c r="AX9398" s="12" t="s">
        <v>84</v>
      </c>
      <c r="AY9398" s="152" t="s">
        <v>174</v>
      </c>
    </row>
    <row r="9399" spans="2:51" s="14" customFormat="1" x14ac:dyDescent="0.2">
      <c r="B9399" s="170"/>
      <c r="D9399" s="151" t="s">
        <v>197</v>
      </c>
      <c r="E9399" s="171" t="s">
        <v>1</v>
      </c>
      <c r="F9399" s="172" t="s">
        <v>699</v>
      </c>
      <c r="H9399" s="171" t="s">
        <v>1</v>
      </c>
      <c r="I9399" s="173"/>
      <c r="L9399" s="170"/>
      <c r="M9399" s="174"/>
      <c r="T9399" s="175"/>
      <c r="AT9399" s="171" t="s">
        <v>197</v>
      </c>
      <c r="AU9399" s="171" t="s">
        <v>94</v>
      </c>
      <c r="AV9399" s="14" t="s">
        <v>92</v>
      </c>
      <c r="AW9399" s="14" t="s">
        <v>40</v>
      </c>
      <c r="AX9399" s="14" t="s">
        <v>84</v>
      </c>
      <c r="AY9399" s="171" t="s">
        <v>174</v>
      </c>
    </row>
    <row r="9400" spans="2:51" s="12" customFormat="1" x14ac:dyDescent="0.2">
      <c r="B9400" s="150"/>
      <c r="D9400" s="151" t="s">
        <v>197</v>
      </c>
      <c r="E9400" s="152" t="s">
        <v>1</v>
      </c>
      <c r="F9400" s="153" t="s">
        <v>92</v>
      </c>
      <c r="H9400" s="154">
        <v>1</v>
      </c>
      <c r="I9400" s="155"/>
      <c r="L9400" s="150"/>
      <c r="M9400" s="156"/>
      <c r="T9400" s="157"/>
      <c r="AT9400" s="152" t="s">
        <v>197</v>
      </c>
      <c r="AU9400" s="152" t="s">
        <v>94</v>
      </c>
      <c r="AV9400" s="12" t="s">
        <v>94</v>
      </c>
      <c r="AW9400" s="12" t="s">
        <v>40</v>
      </c>
      <c r="AX9400" s="12" t="s">
        <v>84</v>
      </c>
      <c r="AY9400" s="152" t="s">
        <v>174</v>
      </c>
    </row>
    <row r="9401" spans="2:51" s="14" customFormat="1" x14ac:dyDescent="0.2">
      <c r="B9401" s="170"/>
      <c r="D9401" s="151" t="s">
        <v>197</v>
      </c>
      <c r="E9401" s="171" t="s">
        <v>1</v>
      </c>
      <c r="F9401" s="172" t="s">
        <v>705</v>
      </c>
      <c r="H9401" s="171" t="s">
        <v>1</v>
      </c>
      <c r="I9401" s="173"/>
      <c r="L9401" s="170"/>
      <c r="M9401" s="174"/>
      <c r="T9401" s="175"/>
      <c r="AT9401" s="171" t="s">
        <v>197</v>
      </c>
      <c r="AU9401" s="171" t="s">
        <v>94</v>
      </c>
      <c r="AV9401" s="14" t="s">
        <v>92</v>
      </c>
      <c r="AW9401" s="14" t="s">
        <v>40</v>
      </c>
      <c r="AX9401" s="14" t="s">
        <v>84</v>
      </c>
      <c r="AY9401" s="171" t="s">
        <v>174</v>
      </c>
    </row>
    <row r="9402" spans="2:51" s="12" customFormat="1" x14ac:dyDescent="0.2">
      <c r="B9402" s="150"/>
      <c r="D9402" s="151" t="s">
        <v>197</v>
      </c>
      <c r="E9402" s="152" t="s">
        <v>1</v>
      </c>
      <c r="F9402" s="153" t="s">
        <v>94</v>
      </c>
      <c r="H9402" s="154">
        <v>2</v>
      </c>
      <c r="I9402" s="155"/>
      <c r="L9402" s="150"/>
      <c r="M9402" s="156"/>
      <c r="T9402" s="157"/>
      <c r="AT9402" s="152" t="s">
        <v>197</v>
      </c>
      <c r="AU9402" s="152" t="s">
        <v>94</v>
      </c>
      <c r="AV9402" s="12" t="s">
        <v>94</v>
      </c>
      <c r="AW9402" s="12" t="s">
        <v>40</v>
      </c>
      <c r="AX9402" s="12" t="s">
        <v>84</v>
      </c>
      <c r="AY9402" s="152" t="s">
        <v>174</v>
      </c>
    </row>
    <row r="9403" spans="2:51" s="14" customFormat="1" x14ac:dyDescent="0.2">
      <c r="B9403" s="170"/>
      <c r="D9403" s="151" t="s">
        <v>197</v>
      </c>
      <c r="E9403" s="171" t="s">
        <v>1</v>
      </c>
      <c r="F9403" s="172" t="s">
        <v>747</v>
      </c>
      <c r="H9403" s="171" t="s">
        <v>1</v>
      </c>
      <c r="I9403" s="173"/>
      <c r="L9403" s="170"/>
      <c r="M9403" s="174"/>
      <c r="T9403" s="175"/>
      <c r="AT9403" s="171" t="s">
        <v>197</v>
      </c>
      <c r="AU9403" s="171" t="s">
        <v>94</v>
      </c>
      <c r="AV9403" s="14" t="s">
        <v>92</v>
      </c>
      <c r="AW9403" s="14" t="s">
        <v>40</v>
      </c>
      <c r="AX9403" s="14" t="s">
        <v>84</v>
      </c>
      <c r="AY9403" s="171" t="s">
        <v>174</v>
      </c>
    </row>
    <row r="9404" spans="2:51" s="12" customFormat="1" x14ac:dyDescent="0.2">
      <c r="B9404" s="150"/>
      <c r="D9404" s="151" t="s">
        <v>197</v>
      </c>
      <c r="E9404" s="152" t="s">
        <v>1</v>
      </c>
      <c r="F9404" s="153" t="s">
        <v>94</v>
      </c>
      <c r="H9404" s="154">
        <v>2</v>
      </c>
      <c r="I9404" s="155"/>
      <c r="L9404" s="150"/>
      <c r="M9404" s="156"/>
      <c r="T9404" s="157"/>
      <c r="AT9404" s="152" t="s">
        <v>197</v>
      </c>
      <c r="AU9404" s="152" t="s">
        <v>94</v>
      </c>
      <c r="AV9404" s="12" t="s">
        <v>94</v>
      </c>
      <c r="AW9404" s="12" t="s">
        <v>40</v>
      </c>
      <c r="AX9404" s="12" t="s">
        <v>84</v>
      </c>
      <c r="AY9404" s="152" t="s">
        <v>174</v>
      </c>
    </row>
    <row r="9405" spans="2:51" s="14" customFormat="1" x14ac:dyDescent="0.2">
      <c r="B9405" s="170"/>
      <c r="D9405" s="151" t="s">
        <v>197</v>
      </c>
      <c r="E9405" s="171" t="s">
        <v>1</v>
      </c>
      <c r="F9405" s="172" t="s">
        <v>749</v>
      </c>
      <c r="H9405" s="171" t="s">
        <v>1</v>
      </c>
      <c r="I9405" s="173"/>
      <c r="L9405" s="170"/>
      <c r="M9405" s="174"/>
      <c r="T9405" s="175"/>
      <c r="AT9405" s="171" t="s">
        <v>197</v>
      </c>
      <c r="AU9405" s="171" t="s">
        <v>94</v>
      </c>
      <c r="AV9405" s="14" t="s">
        <v>92</v>
      </c>
      <c r="AW9405" s="14" t="s">
        <v>40</v>
      </c>
      <c r="AX9405" s="14" t="s">
        <v>84</v>
      </c>
      <c r="AY9405" s="171" t="s">
        <v>174</v>
      </c>
    </row>
    <row r="9406" spans="2:51" s="12" customFormat="1" x14ac:dyDescent="0.2">
      <c r="B9406" s="150"/>
      <c r="D9406" s="151" t="s">
        <v>197</v>
      </c>
      <c r="E9406" s="152" t="s">
        <v>1</v>
      </c>
      <c r="F9406" s="153" t="s">
        <v>94</v>
      </c>
      <c r="H9406" s="154">
        <v>2</v>
      </c>
      <c r="I9406" s="155"/>
      <c r="L9406" s="150"/>
      <c r="M9406" s="156"/>
      <c r="T9406" s="157"/>
      <c r="AT9406" s="152" t="s">
        <v>197</v>
      </c>
      <c r="AU9406" s="152" t="s">
        <v>94</v>
      </c>
      <c r="AV9406" s="12" t="s">
        <v>94</v>
      </c>
      <c r="AW9406" s="12" t="s">
        <v>40</v>
      </c>
      <c r="AX9406" s="12" t="s">
        <v>84</v>
      </c>
      <c r="AY9406" s="152" t="s">
        <v>174</v>
      </c>
    </row>
    <row r="9407" spans="2:51" s="14" customFormat="1" x14ac:dyDescent="0.2">
      <c r="B9407" s="170"/>
      <c r="D9407" s="151" t="s">
        <v>197</v>
      </c>
      <c r="E9407" s="171" t="s">
        <v>1</v>
      </c>
      <c r="F9407" s="172" t="s">
        <v>751</v>
      </c>
      <c r="H9407" s="171" t="s">
        <v>1</v>
      </c>
      <c r="I9407" s="173"/>
      <c r="L9407" s="170"/>
      <c r="M9407" s="174"/>
      <c r="T9407" s="175"/>
      <c r="AT9407" s="171" t="s">
        <v>197</v>
      </c>
      <c r="AU9407" s="171" t="s">
        <v>94</v>
      </c>
      <c r="AV9407" s="14" t="s">
        <v>92</v>
      </c>
      <c r="AW9407" s="14" t="s">
        <v>40</v>
      </c>
      <c r="AX9407" s="14" t="s">
        <v>84</v>
      </c>
      <c r="AY9407" s="171" t="s">
        <v>174</v>
      </c>
    </row>
    <row r="9408" spans="2:51" s="12" customFormat="1" x14ac:dyDescent="0.2">
      <c r="B9408" s="150"/>
      <c r="D9408" s="151" t="s">
        <v>197</v>
      </c>
      <c r="E9408" s="152" t="s">
        <v>1</v>
      </c>
      <c r="F9408" s="153" t="s">
        <v>94</v>
      </c>
      <c r="H9408" s="154">
        <v>2</v>
      </c>
      <c r="I9408" s="155"/>
      <c r="L9408" s="150"/>
      <c r="M9408" s="156"/>
      <c r="T9408" s="157"/>
      <c r="AT9408" s="152" t="s">
        <v>197</v>
      </c>
      <c r="AU9408" s="152" t="s">
        <v>94</v>
      </c>
      <c r="AV9408" s="12" t="s">
        <v>94</v>
      </c>
      <c r="AW9408" s="12" t="s">
        <v>40</v>
      </c>
      <c r="AX9408" s="12" t="s">
        <v>84</v>
      </c>
      <c r="AY9408" s="152" t="s">
        <v>174</v>
      </c>
    </row>
    <row r="9409" spans="2:51" s="14" customFormat="1" x14ac:dyDescent="0.2">
      <c r="B9409" s="170"/>
      <c r="D9409" s="151" t="s">
        <v>197</v>
      </c>
      <c r="E9409" s="171" t="s">
        <v>1</v>
      </c>
      <c r="F9409" s="172" t="s">
        <v>752</v>
      </c>
      <c r="H9409" s="171" t="s">
        <v>1</v>
      </c>
      <c r="I9409" s="173"/>
      <c r="L9409" s="170"/>
      <c r="M9409" s="174"/>
      <c r="T9409" s="175"/>
      <c r="AT9409" s="171" t="s">
        <v>197</v>
      </c>
      <c r="AU9409" s="171" t="s">
        <v>94</v>
      </c>
      <c r="AV9409" s="14" t="s">
        <v>92</v>
      </c>
      <c r="AW9409" s="14" t="s">
        <v>40</v>
      </c>
      <c r="AX9409" s="14" t="s">
        <v>84</v>
      </c>
      <c r="AY9409" s="171" t="s">
        <v>174</v>
      </c>
    </row>
    <row r="9410" spans="2:51" s="12" customFormat="1" x14ac:dyDescent="0.2">
      <c r="B9410" s="150"/>
      <c r="D9410" s="151" t="s">
        <v>197</v>
      </c>
      <c r="E9410" s="152" t="s">
        <v>1</v>
      </c>
      <c r="F9410" s="153" t="s">
        <v>94</v>
      </c>
      <c r="H9410" s="154">
        <v>2</v>
      </c>
      <c r="I9410" s="155"/>
      <c r="L9410" s="150"/>
      <c r="M9410" s="156"/>
      <c r="T9410" s="157"/>
      <c r="AT9410" s="152" t="s">
        <v>197</v>
      </c>
      <c r="AU9410" s="152" t="s">
        <v>94</v>
      </c>
      <c r="AV9410" s="12" t="s">
        <v>94</v>
      </c>
      <c r="AW9410" s="12" t="s">
        <v>40</v>
      </c>
      <c r="AX9410" s="12" t="s">
        <v>84</v>
      </c>
      <c r="AY9410" s="152" t="s">
        <v>174</v>
      </c>
    </row>
    <row r="9411" spans="2:51" s="14" customFormat="1" x14ac:dyDescent="0.2">
      <c r="B9411" s="170"/>
      <c r="D9411" s="151" t="s">
        <v>197</v>
      </c>
      <c r="E9411" s="171" t="s">
        <v>1</v>
      </c>
      <c r="F9411" s="172" t="s">
        <v>753</v>
      </c>
      <c r="H9411" s="171" t="s">
        <v>1</v>
      </c>
      <c r="I9411" s="173"/>
      <c r="L9411" s="170"/>
      <c r="M9411" s="174"/>
      <c r="T9411" s="175"/>
      <c r="AT9411" s="171" t="s">
        <v>197</v>
      </c>
      <c r="AU9411" s="171" t="s">
        <v>94</v>
      </c>
      <c r="AV9411" s="14" t="s">
        <v>92</v>
      </c>
      <c r="AW9411" s="14" t="s">
        <v>40</v>
      </c>
      <c r="AX9411" s="14" t="s">
        <v>84</v>
      </c>
      <c r="AY9411" s="171" t="s">
        <v>174</v>
      </c>
    </row>
    <row r="9412" spans="2:51" s="12" customFormat="1" x14ac:dyDescent="0.2">
      <c r="B9412" s="150"/>
      <c r="D9412" s="151" t="s">
        <v>197</v>
      </c>
      <c r="E9412" s="152" t="s">
        <v>1</v>
      </c>
      <c r="F9412" s="153" t="s">
        <v>94</v>
      </c>
      <c r="H9412" s="154">
        <v>2</v>
      </c>
      <c r="I9412" s="155"/>
      <c r="L9412" s="150"/>
      <c r="M9412" s="156"/>
      <c r="T9412" s="157"/>
      <c r="AT9412" s="152" t="s">
        <v>197</v>
      </c>
      <c r="AU9412" s="152" t="s">
        <v>94</v>
      </c>
      <c r="AV9412" s="12" t="s">
        <v>94</v>
      </c>
      <c r="AW9412" s="12" t="s">
        <v>40</v>
      </c>
      <c r="AX9412" s="12" t="s">
        <v>84</v>
      </c>
      <c r="AY9412" s="152" t="s">
        <v>174</v>
      </c>
    </row>
    <row r="9413" spans="2:51" s="14" customFormat="1" x14ac:dyDescent="0.2">
      <c r="B9413" s="170"/>
      <c r="D9413" s="151" t="s">
        <v>197</v>
      </c>
      <c r="E9413" s="171" t="s">
        <v>1</v>
      </c>
      <c r="F9413" s="172" t="s">
        <v>754</v>
      </c>
      <c r="H9413" s="171" t="s">
        <v>1</v>
      </c>
      <c r="I9413" s="173"/>
      <c r="L9413" s="170"/>
      <c r="M9413" s="174"/>
      <c r="T9413" s="175"/>
      <c r="AT9413" s="171" t="s">
        <v>197</v>
      </c>
      <c r="AU9413" s="171" t="s">
        <v>94</v>
      </c>
      <c r="AV9413" s="14" t="s">
        <v>92</v>
      </c>
      <c r="AW9413" s="14" t="s">
        <v>40</v>
      </c>
      <c r="AX9413" s="14" t="s">
        <v>84</v>
      </c>
      <c r="AY9413" s="171" t="s">
        <v>174</v>
      </c>
    </row>
    <row r="9414" spans="2:51" s="12" customFormat="1" x14ac:dyDescent="0.2">
      <c r="B9414" s="150"/>
      <c r="D9414" s="151" t="s">
        <v>197</v>
      </c>
      <c r="E9414" s="152" t="s">
        <v>1</v>
      </c>
      <c r="F9414" s="153" t="s">
        <v>94</v>
      </c>
      <c r="H9414" s="154">
        <v>2</v>
      </c>
      <c r="I9414" s="155"/>
      <c r="L9414" s="150"/>
      <c r="M9414" s="156"/>
      <c r="T9414" s="157"/>
      <c r="AT9414" s="152" t="s">
        <v>197</v>
      </c>
      <c r="AU9414" s="152" t="s">
        <v>94</v>
      </c>
      <c r="AV9414" s="12" t="s">
        <v>94</v>
      </c>
      <c r="AW9414" s="12" t="s">
        <v>40</v>
      </c>
      <c r="AX9414" s="12" t="s">
        <v>84</v>
      </c>
      <c r="AY9414" s="152" t="s">
        <v>174</v>
      </c>
    </row>
    <row r="9415" spans="2:51" s="14" customFormat="1" x14ac:dyDescent="0.2">
      <c r="B9415" s="170"/>
      <c r="D9415" s="151" t="s">
        <v>197</v>
      </c>
      <c r="E9415" s="171" t="s">
        <v>1</v>
      </c>
      <c r="F9415" s="172" t="s">
        <v>756</v>
      </c>
      <c r="H9415" s="171" t="s">
        <v>1</v>
      </c>
      <c r="I9415" s="173"/>
      <c r="L9415" s="170"/>
      <c r="M9415" s="174"/>
      <c r="T9415" s="175"/>
      <c r="AT9415" s="171" t="s">
        <v>197</v>
      </c>
      <c r="AU9415" s="171" t="s">
        <v>94</v>
      </c>
      <c r="AV9415" s="14" t="s">
        <v>92</v>
      </c>
      <c r="AW9415" s="14" t="s">
        <v>40</v>
      </c>
      <c r="AX9415" s="14" t="s">
        <v>84</v>
      </c>
      <c r="AY9415" s="171" t="s">
        <v>174</v>
      </c>
    </row>
    <row r="9416" spans="2:51" s="12" customFormat="1" x14ac:dyDescent="0.2">
      <c r="B9416" s="150"/>
      <c r="D9416" s="151" t="s">
        <v>197</v>
      </c>
      <c r="E9416" s="152" t="s">
        <v>1</v>
      </c>
      <c r="F9416" s="153" t="s">
        <v>94</v>
      </c>
      <c r="H9416" s="154">
        <v>2</v>
      </c>
      <c r="I9416" s="155"/>
      <c r="L9416" s="150"/>
      <c r="M9416" s="156"/>
      <c r="T9416" s="157"/>
      <c r="AT9416" s="152" t="s">
        <v>197</v>
      </c>
      <c r="AU9416" s="152" t="s">
        <v>94</v>
      </c>
      <c r="AV9416" s="12" t="s">
        <v>94</v>
      </c>
      <c r="AW9416" s="12" t="s">
        <v>40</v>
      </c>
      <c r="AX9416" s="12" t="s">
        <v>84</v>
      </c>
      <c r="AY9416" s="152" t="s">
        <v>174</v>
      </c>
    </row>
    <row r="9417" spans="2:51" s="14" customFormat="1" x14ac:dyDescent="0.2">
      <c r="B9417" s="170"/>
      <c r="D9417" s="151" t="s">
        <v>197</v>
      </c>
      <c r="E9417" s="171" t="s">
        <v>1</v>
      </c>
      <c r="F9417" s="172" t="s">
        <v>757</v>
      </c>
      <c r="H9417" s="171" t="s">
        <v>1</v>
      </c>
      <c r="I9417" s="173"/>
      <c r="L9417" s="170"/>
      <c r="M9417" s="174"/>
      <c r="T9417" s="175"/>
      <c r="AT9417" s="171" t="s">
        <v>197</v>
      </c>
      <c r="AU9417" s="171" t="s">
        <v>94</v>
      </c>
      <c r="AV9417" s="14" t="s">
        <v>92</v>
      </c>
      <c r="AW9417" s="14" t="s">
        <v>40</v>
      </c>
      <c r="AX9417" s="14" t="s">
        <v>84</v>
      </c>
      <c r="AY9417" s="171" t="s">
        <v>174</v>
      </c>
    </row>
    <row r="9418" spans="2:51" s="12" customFormat="1" x14ac:dyDescent="0.2">
      <c r="B9418" s="150"/>
      <c r="D9418" s="151" t="s">
        <v>197</v>
      </c>
      <c r="E9418" s="152" t="s">
        <v>1</v>
      </c>
      <c r="F9418" s="153" t="s">
        <v>94</v>
      </c>
      <c r="H9418" s="154">
        <v>2</v>
      </c>
      <c r="I9418" s="155"/>
      <c r="L9418" s="150"/>
      <c r="M9418" s="156"/>
      <c r="T9418" s="157"/>
      <c r="AT9418" s="152" t="s">
        <v>197</v>
      </c>
      <c r="AU9418" s="152" t="s">
        <v>94</v>
      </c>
      <c r="AV9418" s="12" t="s">
        <v>94</v>
      </c>
      <c r="AW9418" s="12" t="s">
        <v>40</v>
      </c>
      <c r="AX9418" s="12" t="s">
        <v>84</v>
      </c>
      <c r="AY9418" s="152" t="s">
        <v>174</v>
      </c>
    </row>
    <row r="9419" spans="2:51" s="14" customFormat="1" x14ac:dyDescent="0.2">
      <c r="B9419" s="170"/>
      <c r="D9419" s="151" t="s">
        <v>197</v>
      </c>
      <c r="E9419" s="171" t="s">
        <v>1</v>
      </c>
      <c r="F9419" s="172" t="s">
        <v>758</v>
      </c>
      <c r="H9419" s="171" t="s">
        <v>1</v>
      </c>
      <c r="I9419" s="173"/>
      <c r="L9419" s="170"/>
      <c r="M9419" s="174"/>
      <c r="T9419" s="175"/>
      <c r="AT9419" s="171" t="s">
        <v>197</v>
      </c>
      <c r="AU9419" s="171" t="s">
        <v>94</v>
      </c>
      <c r="AV9419" s="14" t="s">
        <v>92</v>
      </c>
      <c r="AW9419" s="14" t="s">
        <v>40</v>
      </c>
      <c r="AX9419" s="14" t="s">
        <v>84</v>
      </c>
      <c r="AY9419" s="171" t="s">
        <v>174</v>
      </c>
    </row>
    <row r="9420" spans="2:51" s="12" customFormat="1" x14ac:dyDescent="0.2">
      <c r="B9420" s="150"/>
      <c r="D9420" s="151" t="s">
        <v>197</v>
      </c>
      <c r="E9420" s="152" t="s">
        <v>1</v>
      </c>
      <c r="F9420" s="153" t="s">
        <v>94</v>
      </c>
      <c r="H9420" s="154">
        <v>2</v>
      </c>
      <c r="I9420" s="155"/>
      <c r="L9420" s="150"/>
      <c r="M9420" s="156"/>
      <c r="T9420" s="157"/>
      <c r="AT9420" s="152" t="s">
        <v>197</v>
      </c>
      <c r="AU9420" s="152" t="s">
        <v>94</v>
      </c>
      <c r="AV9420" s="12" t="s">
        <v>94</v>
      </c>
      <c r="AW9420" s="12" t="s">
        <v>40</v>
      </c>
      <c r="AX9420" s="12" t="s">
        <v>84</v>
      </c>
      <c r="AY9420" s="152" t="s">
        <v>174</v>
      </c>
    </row>
    <row r="9421" spans="2:51" s="14" customFormat="1" x14ac:dyDescent="0.2">
      <c r="B9421" s="170"/>
      <c r="D9421" s="151" t="s">
        <v>197</v>
      </c>
      <c r="E9421" s="171" t="s">
        <v>1</v>
      </c>
      <c r="F9421" s="172" t="s">
        <v>759</v>
      </c>
      <c r="H9421" s="171" t="s">
        <v>1</v>
      </c>
      <c r="I9421" s="173"/>
      <c r="L9421" s="170"/>
      <c r="M9421" s="174"/>
      <c r="T9421" s="175"/>
      <c r="AT9421" s="171" t="s">
        <v>197</v>
      </c>
      <c r="AU9421" s="171" t="s">
        <v>94</v>
      </c>
      <c r="AV9421" s="14" t="s">
        <v>92</v>
      </c>
      <c r="AW9421" s="14" t="s">
        <v>40</v>
      </c>
      <c r="AX9421" s="14" t="s">
        <v>84</v>
      </c>
      <c r="AY9421" s="171" t="s">
        <v>174</v>
      </c>
    </row>
    <row r="9422" spans="2:51" s="12" customFormat="1" x14ac:dyDescent="0.2">
      <c r="B9422" s="150"/>
      <c r="D9422" s="151" t="s">
        <v>197</v>
      </c>
      <c r="E9422" s="152" t="s">
        <v>1</v>
      </c>
      <c r="F9422" s="153" t="s">
        <v>94</v>
      </c>
      <c r="H9422" s="154">
        <v>2</v>
      </c>
      <c r="I9422" s="155"/>
      <c r="L9422" s="150"/>
      <c r="M9422" s="156"/>
      <c r="T9422" s="157"/>
      <c r="AT9422" s="152" t="s">
        <v>197</v>
      </c>
      <c r="AU9422" s="152" t="s">
        <v>94</v>
      </c>
      <c r="AV9422" s="12" t="s">
        <v>94</v>
      </c>
      <c r="AW9422" s="12" t="s">
        <v>40</v>
      </c>
      <c r="AX9422" s="12" t="s">
        <v>84</v>
      </c>
      <c r="AY9422" s="152" t="s">
        <v>174</v>
      </c>
    </row>
    <row r="9423" spans="2:51" s="14" customFormat="1" x14ac:dyDescent="0.2">
      <c r="B9423" s="170"/>
      <c r="D9423" s="151" t="s">
        <v>197</v>
      </c>
      <c r="E9423" s="171" t="s">
        <v>1</v>
      </c>
      <c r="F9423" s="172" t="s">
        <v>760</v>
      </c>
      <c r="H9423" s="171" t="s">
        <v>1</v>
      </c>
      <c r="I9423" s="173"/>
      <c r="L9423" s="170"/>
      <c r="M9423" s="174"/>
      <c r="T9423" s="175"/>
      <c r="AT9423" s="171" t="s">
        <v>197</v>
      </c>
      <c r="AU9423" s="171" t="s">
        <v>94</v>
      </c>
      <c r="AV9423" s="14" t="s">
        <v>92</v>
      </c>
      <c r="AW9423" s="14" t="s">
        <v>40</v>
      </c>
      <c r="AX9423" s="14" t="s">
        <v>84</v>
      </c>
      <c r="AY9423" s="171" t="s">
        <v>174</v>
      </c>
    </row>
    <row r="9424" spans="2:51" s="12" customFormat="1" x14ac:dyDescent="0.2">
      <c r="B9424" s="150"/>
      <c r="D9424" s="151" t="s">
        <v>197</v>
      </c>
      <c r="E9424" s="152" t="s">
        <v>1</v>
      </c>
      <c r="F9424" s="153" t="s">
        <v>94</v>
      </c>
      <c r="H9424" s="154">
        <v>2</v>
      </c>
      <c r="I9424" s="155"/>
      <c r="L9424" s="150"/>
      <c r="M9424" s="156"/>
      <c r="T9424" s="157"/>
      <c r="AT9424" s="152" t="s">
        <v>197</v>
      </c>
      <c r="AU9424" s="152" t="s">
        <v>94</v>
      </c>
      <c r="AV9424" s="12" t="s">
        <v>94</v>
      </c>
      <c r="AW9424" s="12" t="s">
        <v>40</v>
      </c>
      <c r="AX9424" s="12" t="s">
        <v>84</v>
      </c>
      <c r="AY9424" s="152" t="s">
        <v>174</v>
      </c>
    </row>
    <row r="9425" spans="2:65" s="14" customFormat="1" x14ac:dyDescent="0.2">
      <c r="B9425" s="170"/>
      <c r="D9425" s="151" t="s">
        <v>197</v>
      </c>
      <c r="E9425" s="171" t="s">
        <v>1</v>
      </c>
      <c r="F9425" s="172" t="s">
        <v>761</v>
      </c>
      <c r="H9425" s="171" t="s">
        <v>1</v>
      </c>
      <c r="I9425" s="173"/>
      <c r="L9425" s="170"/>
      <c r="M9425" s="174"/>
      <c r="T9425" s="175"/>
      <c r="AT9425" s="171" t="s">
        <v>197</v>
      </c>
      <c r="AU9425" s="171" t="s">
        <v>94</v>
      </c>
      <c r="AV9425" s="14" t="s">
        <v>92</v>
      </c>
      <c r="AW9425" s="14" t="s">
        <v>40</v>
      </c>
      <c r="AX9425" s="14" t="s">
        <v>84</v>
      </c>
      <c r="AY9425" s="171" t="s">
        <v>174</v>
      </c>
    </row>
    <row r="9426" spans="2:65" s="12" customFormat="1" x14ac:dyDescent="0.2">
      <c r="B9426" s="150"/>
      <c r="D9426" s="151" t="s">
        <v>197</v>
      </c>
      <c r="E9426" s="152" t="s">
        <v>1</v>
      </c>
      <c r="F9426" s="153" t="s">
        <v>94</v>
      </c>
      <c r="H9426" s="154">
        <v>2</v>
      </c>
      <c r="I9426" s="155"/>
      <c r="L9426" s="150"/>
      <c r="M9426" s="156"/>
      <c r="T9426" s="157"/>
      <c r="AT9426" s="152" t="s">
        <v>197</v>
      </c>
      <c r="AU9426" s="152" t="s">
        <v>94</v>
      </c>
      <c r="AV9426" s="12" t="s">
        <v>94</v>
      </c>
      <c r="AW9426" s="12" t="s">
        <v>40</v>
      </c>
      <c r="AX9426" s="12" t="s">
        <v>84</v>
      </c>
      <c r="AY9426" s="152" t="s">
        <v>174</v>
      </c>
    </row>
    <row r="9427" spans="2:65" s="14" customFormat="1" x14ac:dyDescent="0.2">
      <c r="B9427" s="170"/>
      <c r="D9427" s="151" t="s">
        <v>197</v>
      </c>
      <c r="E9427" s="171" t="s">
        <v>1</v>
      </c>
      <c r="F9427" s="172" t="s">
        <v>762</v>
      </c>
      <c r="H9427" s="171" t="s">
        <v>1</v>
      </c>
      <c r="I9427" s="173"/>
      <c r="L9427" s="170"/>
      <c r="M9427" s="174"/>
      <c r="T9427" s="175"/>
      <c r="AT9427" s="171" t="s">
        <v>197</v>
      </c>
      <c r="AU9427" s="171" t="s">
        <v>94</v>
      </c>
      <c r="AV9427" s="14" t="s">
        <v>92</v>
      </c>
      <c r="AW9427" s="14" t="s">
        <v>40</v>
      </c>
      <c r="AX9427" s="14" t="s">
        <v>84</v>
      </c>
      <c r="AY9427" s="171" t="s">
        <v>174</v>
      </c>
    </row>
    <row r="9428" spans="2:65" s="12" customFormat="1" x14ac:dyDescent="0.2">
      <c r="B9428" s="150"/>
      <c r="D9428" s="151" t="s">
        <v>197</v>
      </c>
      <c r="E9428" s="152" t="s">
        <v>1</v>
      </c>
      <c r="F9428" s="153" t="s">
        <v>94</v>
      </c>
      <c r="H9428" s="154">
        <v>2</v>
      </c>
      <c r="I9428" s="155"/>
      <c r="L9428" s="150"/>
      <c r="M9428" s="156"/>
      <c r="T9428" s="157"/>
      <c r="AT9428" s="152" t="s">
        <v>197</v>
      </c>
      <c r="AU9428" s="152" t="s">
        <v>94</v>
      </c>
      <c r="AV9428" s="12" t="s">
        <v>94</v>
      </c>
      <c r="AW9428" s="12" t="s">
        <v>40</v>
      </c>
      <c r="AX9428" s="12" t="s">
        <v>84</v>
      </c>
      <c r="AY9428" s="152" t="s">
        <v>174</v>
      </c>
    </row>
    <row r="9429" spans="2:65" s="14" customFormat="1" x14ac:dyDescent="0.2">
      <c r="B9429" s="170"/>
      <c r="D9429" s="151" t="s">
        <v>197</v>
      </c>
      <c r="E9429" s="171" t="s">
        <v>1</v>
      </c>
      <c r="F9429" s="172" t="s">
        <v>763</v>
      </c>
      <c r="H9429" s="171" t="s">
        <v>1</v>
      </c>
      <c r="I9429" s="173"/>
      <c r="L9429" s="170"/>
      <c r="M9429" s="174"/>
      <c r="T9429" s="175"/>
      <c r="AT9429" s="171" t="s">
        <v>197</v>
      </c>
      <c r="AU9429" s="171" t="s">
        <v>94</v>
      </c>
      <c r="AV9429" s="14" t="s">
        <v>92</v>
      </c>
      <c r="AW9429" s="14" t="s">
        <v>40</v>
      </c>
      <c r="AX9429" s="14" t="s">
        <v>84</v>
      </c>
      <c r="AY9429" s="171" t="s">
        <v>174</v>
      </c>
    </row>
    <row r="9430" spans="2:65" s="12" customFormat="1" x14ac:dyDescent="0.2">
      <c r="B9430" s="150"/>
      <c r="D9430" s="151" t="s">
        <v>197</v>
      </c>
      <c r="E9430" s="152" t="s">
        <v>1</v>
      </c>
      <c r="F9430" s="153" t="s">
        <v>94</v>
      </c>
      <c r="H9430" s="154">
        <v>2</v>
      </c>
      <c r="I9430" s="155"/>
      <c r="L9430" s="150"/>
      <c r="M9430" s="156"/>
      <c r="T9430" s="157"/>
      <c r="AT9430" s="152" t="s">
        <v>197</v>
      </c>
      <c r="AU9430" s="152" t="s">
        <v>94</v>
      </c>
      <c r="AV9430" s="12" t="s">
        <v>94</v>
      </c>
      <c r="AW9430" s="12" t="s">
        <v>40</v>
      </c>
      <c r="AX9430" s="12" t="s">
        <v>84</v>
      </c>
      <c r="AY9430" s="152" t="s">
        <v>174</v>
      </c>
    </row>
    <row r="9431" spans="2:65" s="14" customFormat="1" x14ac:dyDescent="0.2">
      <c r="B9431" s="170"/>
      <c r="D9431" s="151" t="s">
        <v>197</v>
      </c>
      <c r="E9431" s="171" t="s">
        <v>1</v>
      </c>
      <c r="F9431" s="172" t="s">
        <v>764</v>
      </c>
      <c r="H9431" s="171" t="s">
        <v>1</v>
      </c>
      <c r="I9431" s="173"/>
      <c r="L9431" s="170"/>
      <c r="M9431" s="174"/>
      <c r="T9431" s="175"/>
      <c r="AT9431" s="171" t="s">
        <v>197</v>
      </c>
      <c r="AU9431" s="171" t="s">
        <v>94</v>
      </c>
      <c r="AV9431" s="14" t="s">
        <v>92</v>
      </c>
      <c r="AW9431" s="14" t="s">
        <v>40</v>
      </c>
      <c r="AX9431" s="14" t="s">
        <v>84</v>
      </c>
      <c r="AY9431" s="171" t="s">
        <v>174</v>
      </c>
    </row>
    <row r="9432" spans="2:65" s="12" customFormat="1" x14ac:dyDescent="0.2">
      <c r="B9432" s="150"/>
      <c r="D9432" s="151" t="s">
        <v>197</v>
      </c>
      <c r="E9432" s="152" t="s">
        <v>1</v>
      </c>
      <c r="F9432" s="153" t="s">
        <v>94</v>
      </c>
      <c r="H9432" s="154">
        <v>2</v>
      </c>
      <c r="I9432" s="155"/>
      <c r="L9432" s="150"/>
      <c r="M9432" s="156"/>
      <c r="T9432" s="157"/>
      <c r="AT9432" s="152" t="s">
        <v>197</v>
      </c>
      <c r="AU9432" s="152" t="s">
        <v>94</v>
      </c>
      <c r="AV9432" s="12" t="s">
        <v>94</v>
      </c>
      <c r="AW9432" s="12" t="s">
        <v>40</v>
      </c>
      <c r="AX9432" s="12" t="s">
        <v>84</v>
      </c>
      <c r="AY9432" s="152" t="s">
        <v>174</v>
      </c>
    </row>
    <row r="9433" spans="2:65" s="14" customFormat="1" x14ac:dyDescent="0.2">
      <c r="B9433" s="170"/>
      <c r="D9433" s="151" t="s">
        <v>197</v>
      </c>
      <c r="E9433" s="171" t="s">
        <v>1</v>
      </c>
      <c r="F9433" s="172" t="s">
        <v>765</v>
      </c>
      <c r="H9433" s="171" t="s">
        <v>1</v>
      </c>
      <c r="I9433" s="173"/>
      <c r="L9433" s="170"/>
      <c r="M9433" s="174"/>
      <c r="T9433" s="175"/>
      <c r="AT9433" s="171" t="s">
        <v>197</v>
      </c>
      <c r="AU9433" s="171" t="s">
        <v>94</v>
      </c>
      <c r="AV9433" s="14" t="s">
        <v>92</v>
      </c>
      <c r="AW9433" s="14" t="s">
        <v>40</v>
      </c>
      <c r="AX9433" s="14" t="s">
        <v>84</v>
      </c>
      <c r="AY9433" s="171" t="s">
        <v>174</v>
      </c>
    </row>
    <row r="9434" spans="2:65" s="12" customFormat="1" x14ac:dyDescent="0.2">
      <c r="B9434" s="150"/>
      <c r="D9434" s="151" t="s">
        <v>197</v>
      </c>
      <c r="E9434" s="152" t="s">
        <v>1</v>
      </c>
      <c r="F9434" s="153" t="s">
        <v>94</v>
      </c>
      <c r="H9434" s="154">
        <v>2</v>
      </c>
      <c r="I9434" s="155"/>
      <c r="L9434" s="150"/>
      <c r="M9434" s="156"/>
      <c r="T9434" s="157"/>
      <c r="AT9434" s="152" t="s">
        <v>197</v>
      </c>
      <c r="AU9434" s="152" t="s">
        <v>94</v>
      </c>
      <c r="AV9434" s="12" t="s">
        <v>94</v>
      </c>
      <c r="AW9434" s="12" t="s">
        <v>40</v>
      </c>
      <c r="AX9434" s="12" t="s">
        <v>84</v>
      </c>
      <c r="AY9434" s="152" t="s">
        <v>174</v>
      </c>
    </row>
    <row r="9435" spans="2:65" s="14" customFormat="1" x14ac:dyDescent="0.2">
      <c r="B9435" s="170"/>
      <c r="D9435" s="151" t="s">
        <v>197</v>
      </c>
      <c r="E9435" s="171" t="s">
        <v>1</v>
      </c>
      <c r="F9435" s="172" t="s">
        <v>766</v>
      </c>
      <c r="H9435" s="171" t="s">
        <v>1</v>
      </c>
      <c r="I9435" s="173"/>
      <c r="L9435" s="170"/>
      <c r="M9435" s="174"/>
      <c r="T9435" s="175"/>
      <c r="AT9435" s="171" t="s">
        <v>197</v>
      </c>
      <c r="AU9435" s="171" t="s">
        <v>94</v>
      </c>
      <c r="AV9435" s="14" t="s">
        <v>92</v>
      </c>
      <c r="AW9435" s="14" t="s">
        <v>40</v>
      </c>
      <c r="AX9435" s="14" t="s">
        <v>84</v>
      </c>
      <c r="AY9435" s="171" t="s">
        <v>174</v>
      </c>
    </row>
    <row r="9436" spans="2:65" s="12" customFormat="1" x14ac:dyDescent="0.2">
      <c r="B9436" s="150"/>
      <c r="D9436" s="151" t="s">
        <v>197</v>
      </c>
      <c r="E9436" s="152" t="s">
        <v>1</v>
      </c>
      <c r="F9436" s="153" t="s">
        <v>94</v>
      </c>
      <c r="H9436" s="154">
        <v>2</v>
      </c>
      <c r="I9436" s="155"/>
      <c r="L9436" s="150"/>
      <c r="M9436" s="156"/>
      <c r="T9436" s="157"/>
      <c r="AT9436" s="152" t="s">
        <v>197</v>
      </c>
      <c r="AU9436" s="152" t="s">
        <v>94</v>
      </c>
      <c r="AV9436" s="12" t="s">
        <v>94</v>
      </c>
      <c r="AW9436" s="12" t="s">
        <v>40</v>
      </c>
      <c r="AX9436" s="12" t="s">
        <v>84</v>
      </c>
      <c r="AY9436" s="152" t="s">
        <v>174</v>
      </c>
    </row>
    <row r="9437" spans="2:65" s="14" customFormat="1" x14ac:dyDescent="0.2">
      <c r="B9437" s="170"/>
      <c r="D9437" s="151" t="s">
        <v>197</v>
      </c>
      <c r="E9437" s="171" t="s">
        <v>1</v>
      </c>
      <c r="F9437" s="172" t="s">
        <v>767</v>
      </c>
      <c r="H9437" s="171" t="s">
        <v>1</v>
      </c>
      <c r="I9437" s="173"/>
      <c r="L9437" s="170"/>
      <c r="M9437" s="174"/>
      <c r="T9437" s="175"/>
      <c r="AT9437" s="171" t="s">
        <v>197</v>
      </c>
      <c r="AU9437" s="171" t="s">
        <v>94</v>
      </c>
      <c r="AV9437" s="14" t="s">
        <v>92</v>
      </c>
      <c r="AW9437" s="14" t="s">
        <v>40</v>
      </c>
      <c r="AX9437" s="14" t="s">
        <v>84</v>
      </c>
      <c r="AY9437" s="171" t="s">
        <v>174</v>
      </c>
    </row>
    <row r="9438" spans="2:65" s="12" customFormat="1" x14ac:dyDescent="0.2">
      <c r="B9438" s="150"/>
      <c r="D9438" s="151" t="s">
        <v>197</v>
      </c>
      <c r="E9438" s="152" t="s">
        <v>1</v>
      </c>
      <c r="F9438" s="153" t="s">
        <v>94</v>
      </c>
      <c r="H9438" s="154">
        <v>2</v>
      </c>
      <c r="I9438" s="155"/>
      <c r="L9438" s="150"/>
      <c r="M9438" s="156"/>
      <c r="T9438" s="157"/>
      <c r="AT9438" s="152" t="s">
        <v>197</v>
      </c>
      <c r="AU9438" s="152" t="s">
        <v>94</v>
      </c>
      <c r="AV9438" s="12" t="s">
        <v>94</v>
      </c>
      <c r="AW9438" s="12" t="s">
        <v>40</v>
      </c>
      <c r="AX9438" s="12" t="s">
        <v>84</v>
      </c>
      <c r="AY9438" s="152" t="s">
        <v>174</v>
      </c>
    </row>
    <row r="9439" spans="2:65" s="13" customFormat="1" x14ac:dyDescent="0.2">
      <c r="B9439" s="158"/>
      <c r="D9439" s="151" t="s">
        <v>197</v>
      </c>
      <c r="E9439" s="159" t="s">
        <v>1</v>
      </c>
      <c r="F9439" s="160" t="s">
        <v>199</v>
      </c>
      <c r="H9439" s="161">
        <v>49</v>
      </c>
      <c r="I9439" s="162"/>
      <c r="L9439" s="158"/>
      <c r="M9439" s="163"/>
      <c r="T9439" s="164"/>
      <c r="AT9439" s="159" t="s">
        <v>197</v>
      </c>
      <c r="AU9439" s="159" t="s">
        <v>94</v>
      </c>
      <c r="AV9439" s="13" t="s">
        <v>182</v>
      </c>
      <c r="AW9439" s="13" t="s">
        <v>40</v>
      </c>
      <c r="AX9439" s="13" t="s">
        <v>92</v>
      </c>
      <c r="AY9439" s="159" t="s">
        <v>174</v>
      </c>
    </row>
    <row r="9440" spans="2:65" s="1" customFormat="1" ht="24.2" customHeight="1" x14ac:dyDescent="0.2">
      <c r="B9440" s="33"/>
      <c r="C9440" s="137" t="s">
        <v>4675</v>
      </c>
      <c r="D9440" s="137" t="s">
        <v>177</v>
      </c>
      <c r="E9440" s="138" t="s">
        <v>4676</v>
      </c>
      <c r="F9440" s="139" t="s">
        <v>4677</v>
      </c>
      <c r="G9440" s="140" t="s">
        <v>352</v>
      </c>
      <c r="H9440" s="141">
        <v>75</v>
      </c>
      <c r="I9440" s="142"/>
      <c r="J9440" s="143">
        <f>ROUND(I9440*H9440,2)</f>
        <v>0</v>
      </c>
      <c r="K9440" s="139" t="s">
        <v>181</v>
      </c>
      <c r="L9440" s="33"/>
      <c r="M9440" s="144" t="s">
        <v>1</v>
      </c>
      <c r="N9440" s="145" t="s">
        <v>50</v>
      </c>
      <c r="P9440" s="146">
        <f>O9440*H9440</f>
        <v>0</v>
      </c>
      <c r="Q9440" s="146">
        <v>0</v>
      </c>
      <c r="R9440" s="146">
        <f>Q9440*H9440</f>
        <v>0</v>
      </c>
      <c r="S9440" s="146">
        <v>0</v>
      </c>
      <c r="T9440" s="147">
        <f>S9440*H9440</f>
        <v>0</v>
      </c>
      <c r="AR9440" s="148" t="s">
        <v>330</v>
      </c>
      <c r="AT9440" s="148" t="s">
        <v>177</v>
      </c>
      <c r="AU9440" s="148" t="s">
        <v>94</v>
      </c>
      <c r="AY9440" s="17" t="s">
        <v>174</v>
      </c>
      <c r="BE9440" s="149">
        <f>IF(N9440="základní",J9440,0)</f>
        <v>0</v>
      </c>
      <c r="BF9440" s="149">
        <f>IF(N9440="snížená",J9440,0)</f>
        <v>0</v>
      </c>
      <c r="BG9440" s="149">
        <f>IF(N9440="zákl. přenesená",J9440,0)</f>
        <v>0</v>
      </c>
      <c r="BH9440" s="149">
        <f>IF(N9440="sníž. přenesená",J9440,0)</f>
        <v>0</v>
      </c>
      <c r="BI9440" s="149">
        <f>IF(N9440="nulová",J9440,0)</f>
        <v>0</v>
      </c>
      <c r="BJ9440" s="17" t="s">
        <v>94</v>
      </c>
      <c r="BK9440" s="149">
        <f>ROUND(I9440*H9440,2)</f>
        <v>0</v>
      </c>
      <c r="BL9440" s="17" t="s">
        <v>330</v>
      </c>
      <c r="BM9440" s="148" t="s">
        <v>4678</v>
      </c>
    </row>
    <row r="9441" spans="2:65" s="12" customFormat="1" x14ac:dyDescent="0.2">
      <c r="B9441" s="150"/>
      <c r="D9441" s="151" t="s">
        <v>197</v>
      </c>
      <c r="E9441" s="152" t="s">
        <v>1</v>
      </c>
      <c r="F9441" s="153" t="s">
        <v>4679</v>
      </c>
      <c r="H9441" s="154">
        <v>75</v>
      </c>
      <c r="I9441" s="155"/>
      <c r="L9441" s="150"/>
      <c r="M9441" s="156"/>
      <c r="T9441" s="157"/>
      <c r="AT9441" s="152" t="s">
        <v>197</v>
      </c>
      <c r="AU9441" s="152" t="s">
        <v>94</v>
      </c>
      <c r="AV9441" s="12" t="s">
        <v>94</v>
      </c>
      <c r="AW9441" s="12" t="s">
        <v>40</v>
      </c>
      <c r="AX9441" s="12" t="s">
        <v>84</v>
      </c>
      <c r="AY9441" s="152" t="s">
        <v>174</v>
      </c>
    </row>
    <row r="9442" spans="2:65" s="13" customFormat="1" x14ac:dyDescent="0.2">
      <c r="B9442" s="158"/>
      <c r="D9442" s="151" t="s">
        <v>197</v>
      </c>
      <c r="E9442" s="159" t="s">
        <v>1</v>
      </c>
      <c r="F9442" s="160" t="s">
        <v>199</v>
      </c>
      <c r="H9442" s="161">
        <v>75</v>
      </c>
      <c r="I9442" s="162"/>
      <c r="L9442" s="158"/>
      <c r="M9442" s="163"/>
      <c r="T9442" s="164"/>
      <c r="AT9442" s="159" t="s">
        <v>197</v>
      </c>
      <c r="AU9442" s="159" t="s">
        <v>94</v>
      </c>
      <c r="AV9442" s="13" t="s">
        <v>182</v>
      </c>
      <c r="AW9442" s="13" t="s">
        <v>40</v>
      </c>
      <c r="AX9442" s="13" t="s">
        <v>92</v>
      </c>
      <c r="AY9442" s="159" t="s">
        <v>174</v>
      </c>
    </row>
    <row r="9443" spans="2:65" s="1" customFormat="1" ht="49.15" customHeight="1" x14ac:dyDescent="0.2">
      <c r="B9443" s="33"/>
      <c r="C9443" s="137" t="s">
        <v>4680</v>
      </c>
      <c r="D9443" s="137" t="s">
        <v>177</v>
      </c>
      <c r="E9443" s="138" t="s">
        <v>4681</v>
      </c>
      <c r="F9443" s="139" t="s">
        <v>4682</v>
      </c>
      <c r="G9443" s="140" t="s">
        <v>2625</v>
      </c>
      <c r="H9443" s="196"/>
      <c r="I9443" s="142"/>
      <c r="J9443" s="143">
        <f>ROUND(I9443*H9443,2)</f>
        <v>0</v>
      </c>
      <c r="K9443" s="139" t="s">
        <v>181</v>
      </c>
      <c r="L9443" s="33"/>
      <c r="M9443" s="144" t="s">
        <v>1</v>
      </c>
      <c r="N9443" s="145" t="s">
        <v>50</v>
      </c>
      <c r="P9443" s="146">
        <f>O9443*H9443</f>
        <v>0</v>
      </c>
      <c r="Q9443" s="146">
        <v>0</v>
      </c>
      <c r="R9443" s="146">
        <f>Q9443*H9443</f>
        <v>0</v>
      </c>
      <c r="S9443" s="146">
        <v>0</v>
      </c>
      <c r="T9443" s="147">
        <f>S9443*H9443</f>
        <v>0</v>
      </c>
      <c r="AR9443" s="148" t="s">
        <v>330</v>
      </c>
      <c r="AT9443" s="148" t="s">
        <v>177</v>
      </c>
      <c r="AU9443" s="148" t="s">
        <v>94</v>
      </c>
      <c r="AY9443" s="17" t="s">
        <v>174</v>
      </c>
      <c r="BE9443" s="149">
        <f>IF(N9443="základní",J9443,0)</f>
        <v>0</v>
      </c>
      <c r="BF9443" s="149">
        <f>IF(N9443="snížená",J9443,0)</f>
        <v>0</v>
      </c>
      <c r="BG9443" s="149">
        <f>IF(N9443="zákl. přenesená",J9443,0)</f>
        <v>0</v>
      </c>
      <c r="BH9443" s="149">
        <f>IF(N9443="sníž. přenesená",J9443,0)</f>
        <v>0</v>
      </c>
      <c r="BI9443" s="149">
        <f>IF(N9443="nulová",J9443,0)</f>
        <v>0</v>
      </c>
      <c r="BJ9443" s="17" t="s">
        <v>94</v>
      </c>
      <c r="BK9443" s="149">
        <f>ROUND(I9443*H9443,2)</f>
        <v>0</v>
      </c>
      <c r="BL9443" s="17" t="s">
        <v>330</v>
      </c>
      <c r="BM9443" s="148" t="s">
        <v>4683</v>
      </c>
    </row>
    <row r="9444" spans="2:65" s="11" customFormat="1" ht="22.9" customHeight="1" x14ac:dyDescent="0.2">
      <c r="B9444" s="125"/>
      <c r="D9444" s="126" t="s">
        <v>83</v>
      </c>
      <c r="E9444" s="135" t="s">
        <v>4684</v>
      </c>
      <c r="F9444" s="135" t="s">
        <v>4685</v>
      </c>
      <c r="I9444" s="128"/>
      <c r="J9444" s="136">
        <f>BK9444</f>
        <v>0</v>
      </c>
      <c r="L9444" s="125"/>
      <c r="M9444" s="130"/>
      <c r="P9444" s="131">
        <f>SUM(P9445:P9644)</f>
        <v>0</v>
      </c>
      <c r="R9444" s="131">
        <f>SUM(R9445:R9644)</f>
        <v>1.0066110000000001</v>
      </c>
      <c r="T9444" s="132">
        <f>SUM(T9445:T9644)</f>
        <v>0</v>
      </c>
      <c r="AR9444" s="126" t="s">
        <v>94</v>
      </c>
      <c r="AT9444" s="133" t="s">
        <v>83</v>
      </c>
      <c r="AU9444" s="133" t="s">
        <v>92</v>
      </c>
      <c r="AY9444" s="126" t="s">
        <v>174</v>
      </c>
      <c r="BK9444" s="134">
        <f>SUM(BK9445:BK9644)</f>
        <v>0</v>
      </c>
    </row>
    <row r="9445" spans="2:65" s="1" customFormat="1" ht="24.2" customHeight="1" x14ac:dyDescent="0.2">
      <c r="B9445" s="33"/>
      <c r="C9445" s="137" t="s">
        <v>4686</v>
      </c>
      <c r="D9445" s="137" t="s">
        <v>177</v>
      </c>
      <c r="E9445" s="138" t="s">
        <v>4687</v>
      </c>
      <c r="F9445" s="139" t="s">
        <v>4688</v>
      </c>
      <c r="G9445" s="140" t="s">
        <v>249</v>
      </c>
      <c r="H9445" s="141">
        <v>1938.7619999999999</v>
      </c>
      <c r="I9445" s="142"/>
      <c r="J9445" s="143">
        <f>ROUND(I9445*H9445,2)</f>
        <v>0</v>
      </c>
      <c r="K9445" s="139" t="s">
        <v>181</v>
      </c>
      <c r="L9445" s="33"/>
      <c r="M9445" s="144" t="s">
        <v>1</v>
      </c>
      <c r="N9445" s="145" t="s">
        <v>50</v>
      </c>
      <c r="P9445" s="146">
        <f>O9445*H9445</f>
        <v>0</v>
      </c>
      <c r="Q9445" s="146">
        <v>0</v>
      </c>
      <c r="R9445" s="146">
        <f>Q9445*H9445</f>
        <v>0</v>
      </c>
      <c r="S9445" s="146">
        <v>0</v>
      </c>
      <c r="T9445" s="147">
        <f>S9445*H9445</f>
        <v>0</v>
      </c>
      <c r="AR9445" s="148" t="s">
        <v>330</v>
      </c>
      <c r="AT9445" s="148" t="s">
        <v>177</v>
      </c>
      <c r="AU9445" s="148" t="s">
        <v>94</v>
      </c>
      <c r="AY9445" s="17" t="s">
        <v>174</v>
      </c>
      <c r="BE9445" s="149">
        <f>IF(N9445="základní",J9445,0)</f>
        <v>0</v>
      </c>
      <c r="BF9445" s="149">
        <f>IF(N9445="snížená",J9445,0)</f>
        <v>0</v>
      </c>
      <c r="BG9445" s="149">
        <f>IF(N9445="zákl. přenesená",J9445,0)</f>
        <v>0</v>
      </c>
      <c r="BH9445" s="149">
        <f>IF(N9445="sníž. přenesená",J9445,0)</f>
        <v>0</v>
      </c>
      <c r="BI9445" s="149">
        <f>IF(N9445="nulová",J9445,0)</f>
        <v>0</v>
      </c>
      <c r="BJ9445" s="17" t="s">
        <v>94</v>
      </c>
      <c r="BK9445" s="149">
        <f>ROUND(I9445*H9445,2)</f>
        <v>0</v>
      </c>
      <c r="BL9445" s="17" t="s">
        <v>330</v>
      </c>
      <c r="BM9445" s="148" t="s">
        <v>4689</v>
      </c>
    </row>
    <row r="9446" spans="2:65" s="14" customFormat="1" x14ac:dyDescent="0.2">
      <c r="B9446" s="170"/>
      <c r="D9446" s="151" t="s">
        <v>197</v>
      </c>
      <c r="E9446" s="171" t="s">
        <v>1</v>
      </c>
      <c r="F9446" s="172" t="s">
        <v>2093</v>
      </c>
      <c r="H9446" s="171" t="s">
        <v>1</v>
      </c>
      <c r="I9446" s="173"/>
      <c r="L9446" s="170"/>
      <c r="M9446" s="174"/>
      <c r="T9446" s="175"/>
      <c r="AT9446" s="171" t="s">
        <v>197</v>
      </c>
      <c r="AU9446" s="171" t="s">
        <v>94</v>
      </c>
      <c r="AV9446" s="14" t="s">
        <v>92</v>
      </c>
      <c r="AW9446" s="14" t="s">
        <v>40</v>
      </c>
      <c r="AX9446" s="14" t="s">
        <v>84</v>
      </c>
      <c r="AY9446" s="171" t="s">
        <v>174</v>
      </c>
    </row>
    <row r="9447" spans="2:65" s="14" customFormat="1" x14ac:dyDescent="0.2">
      <c r="B9447" s="170"/>
      <c r="D9447" s="151" t="s">
        <v>197</v>
      </c>
      <c r="E9447" s="171" t="s">
        <v>1</v>
      </c>
      <c r="F9447" s="172" t="s">
        <v>1934</v>
      </c>
      <c r="H9447" s="171" t="s">
        <v>1</v>
      </c>
      <c r="I9447" s="173"/>
      <c r="L9447" s="170"/>
      <c r="M9447" s="174"/>
      <c r="T9447" s="175"/>
      <c r="AT9447" s="171" t="s">
        <v>197</v>
      </c>
      <c r="AU9447" s="171" t="s">
        <v>94</v>
      </c>
      <c r="AV9447" s="14" t="s">
        <v>92</v>
      </c>
      <c r="AW9447" s="14" t="s">
        <v>40</v>
      </c>
      <c r="AX9447" s="14" t="s">
        <v>84</v>
      </c>
      <c r="AY9447" s="171" t="s">
        <v>174</v>
      </c>
    </row>
    <row r="9448" spans="2:65" s="12" customFormat="1" x14ac:dyDescent="0.2">
      <c r="B9448" s="150"/>
      <c r="D9448" s="151" t="s">
        <v>197</v>
      </c>
      <c r="E9448" s="152" t="s">
        <v>1</v>
      </c>
      <c r="F9448" s="153" t="s">
        <v>1225</v>
      </c>
      <c r="H9448" s="154">
        <v>8.8640000000000008</v>
      </c>
      <c r="I9448" s="155"/>
      <c r="L9448" s="150"/>
      <c r="M9448" s="156"/>
      <c r="T9448" s="157"/>
      <c r="AT9448" s="152" t="s">
        <v>197</v>
      </c>
      <c r="AU9448" s="152" t="s">
        <v>94</v>
      </c>
      <c r="AV9448" s="12" t="s">
        <v>94</v>
      </c>
      <c r="AW9448" s="12" t="s">
        <v>40</v>
      </c>
      <c r="AX9448" s="12" t="s">
        <v>84</v>
      </c>
      <c r="AY9448" s="152" t="s">
        <v>174</v>
      </c>
    </row>
    <row r="9449" spans="2:65" s="15" customFormat="1" x14ac:dyDescent="0.2">
      <c r="B9449" s="189"/>
      <c r="D9449" s="151" t="s">
        <v>197</v>
      </c>
      <c r="E9449" s="190" t="s">
        <v>1</v>
      </c>
      <c r="F9449" s="191" t="s">
        <v>329</v>
      </c>
      <c r="H9449" s="192">
        <v>8.8640000000000008</v>
      </c>
      <c r="I9449" s="193"/>
      <c r="L9449" s="189"/>
      <c r="M9449" s="194"/>
      <c r="T9449" s="195"/>
      <c r="AT9449" s="190" t="s">
        <v>197</v>
      </c>
      <c r="AU9449" s="190" t="s">
        <v>94</v>
      </c>
      <c r="AV9449" s="15" t="s">
        <v>190</v>
      </c>
      <c r="AW9449" s="15" t="s">
        <v>40</v>
      </c>
      <c r="AX9449" s="15" t="s">
        <v>84</v>
      </c>
      <c r="AY9449" s="190" t="s">
        <v>174</v>
      </c>
    </row>
    <row r="9450" spans="2:65" s="14" customFormat="1" x14ac:dyDescent="0.2">
      <c r="B9450" s="170"/>
      <c r="D9450" s="151" t="s">
        <v>197</v>
      </c>
      <c r="E9450" s="171" t="s">
        <v>1</v>
      </c>
      <c r="F9450" s="172" t="s">
        <v>2094</v>
      </c>
      <c r="H9450" s="171" t="s">
        <v>1</v>
      </c>
      <c r="I9450" s="173"/>
      <c r="L9450" s="170"/>
      <c r="M9450" s="174"/>
      <c r="T9450" s="175"/>
      <c r="AT9450" s="171" t="s">
        <v>197</v>
      </c>
      <c r="AU9450" s="171" t="s">
        <v>94</v>
      </c>
      <c r="AV9450" s="14" t="s">
        <v>92</v>
      </c>
      <c r="AW9450" s="14" t="s">
        <v>40</v>
      </c>
      <c r="AX9450" s="14" t="s">
        <v>84</v>
      </c>
      <c r="AY9450" s="171" t="s">
        <v>174</v>
      </c>
    </row>
    <row r="9451" spans="2:65" s="14" customFormat="1" x14ac:dyDescent="0.2">
      <c r="B9451" s="170"/>
      <c r="D9451" s="151" t="s">
        <v>197</v>
      </c>
      <c r="E9451" s="171" t="s">
        <v>1</v>
      </c>
      <c r="F9451" s="172" t="s">
        <v>1081</v>
      </c>
      <c r="H9451" s="171" t="s">
        <v>1</v>
      </c>
      <c r="I9451" s="173"/>
      <c r="L9451" s="170"/>
      <c r="M9451" s="174"/>
      <c r="T9451" s="175"/>
      <c r="AT9451" s="171" t="s">
        <v>197</v>
      </c>
      <c r="AU9451" s="171" t="s">
        <v>94</v>
      </c>
      <c r="AV9451" s="14" t="s">
        <v>92</v>
      </c>
      <c r="AW9451" s="14" t="s">
        <v>40</v>
      </c>
      <c r="AX9451" s="14" t="s">
        <v>84</v>
      </c>
      <c r="AY9451" s="171" t="s">
        <v>174</v>
      </c>
    </row>
    <row r="9452" spans="2:65" s="12" customFormat="1" x14ac:dyDescent="0.2">
      <c r="B9452" s="150"/>
      <c r="D9452" s="151" t="s">
        <v>197</v>
      </c>
      <c r="E9452" s="152" t="s">
        <v>1</v>
      </c>
      <c r="F9452" s="153" t="s">
        <v>2095</v>
      </c>
      <c r="H9452" s="154">
        <v>16.553999999999998</v>
      </c>
      <c r="I9452" s="155"/>
      <c r="L9452" s="150"/>
      <c r="M9452" s="156"/>
      <c r="T9452" s="157"/>
      <c r="AT9452" s="152" t="s">
        <v>197</v>
      </c>
      <c r="AU9452" s="152" t="s">
        <v>94</v>
      </c>
      <c r="AV9452" s="12" t="s">
        <v>94</v>
      </c>
      <c r="AW9452" s="12" t="s">
        <v>40</v>
      </c>
      <c r="AX9452" s="12" t="s">
        <v>84</v>
      </c>
      <c r="AY9452" s="152" t="s">
        <v>174</v>
      </c>
    </row>
    <row r="9453" spans="2:65" s="12" customFormat="1" x14ac:dyDescent="0.2">
      <c r="B9453" s="150"/>
      <c r="D9453" s="151" t="s">
        <v>197</v>
      </c>
      <c r="E9453" s="152" t="s">
        <v>1</v>
      </c>
      <c r="F9453" s="153" t="s">
        <v>2096</v>
      </c>
      <c r="H9453" s="154">
        <v>-4.04</v>
      </c>
      <c r="I9453" s="155"/>
      <c r="L9453" s="150"/>
      <c r="M9453" s="156"/>
      <c r="T9453" s="157"/>
      <c r="AT9453" s="152" t="s">
        <v>197</v>
      </c>
      <c r="AU9453" s="152" t="s">
        <v>94</v>
      </c>
      <c r="AV9453" s="12" t="s">
        <v>94</v>
      </c>
      <c r="AW9453" s="12" t="s">
        <v>40</v>
      </c>
      <c r="AX9453" s="12" t="s">
        <v>84</v>
      </c>
      <c r="AY9453" s="152" t="s">
        <v>174</v>
      </c>
    </row>
    <row r="9454" spans="2:65" s="14" customFormat="1" x14ac:dyDescent="0.2">
      <c r="B9454" s="170"/>
      <c r="D9454" s="151" t="s">
        <v>197</v>
      </c>
      <c r="E9454" s="171" t="s">
        <v>1</v>
      </c>
      <c r="F9454" s="172" t="s">
        <v>1799</v>
      </c>
      <c r="H9454" s="171" t="s">
        <v>1</v>
      </c>
      <c r="I9454" s="173"/>
      <c r="L9454" s="170"/>
      <c r="M9454" s="174"/>
      <c r="T9454" s="175"/>
      <c r="AT9454" s="171" t="s">
        <v>197</v>
      </c>
      <c r="AU9454" s="171" t="s">
        <v>94</v>
      </c>
      <c r="AV9454" s="14" t="s">
        <v>92</v>
      </c>
      <c r="AW9454" s="14" t="s">
        <v>40</v>
      </c>
      <c r="AX9454" s="14" t="s">
        <v>84</v>
      </c>
      <c r="AY9454" s="171" t="s">
        <v>174</v>
      </c>
    </row>
    <row r="9455" spans="2:65" s="12" customFormat="1" x14ac:dyDescent="0.2">
      <c r="B9455" s="150"/>
      <c r="D9455" s="151" t="s">
        <v>197</v>
      </c>
      <c r="E9455" s="152" t="s">
        <v>1</v>
      </c>
      <c r="F9455" s="153" t="s">
        <v>2097</v>
      </c>
      <c r="H9455" s="154">
        <v>10.68</v>
      </c>
      <c r="I9455" s="155"/>
      <c r="L9455" s="150"/>
      <c r="M9455" s="156"/>
      <c r="T9455" s="157"/>
      <c r="AT9455" s="152" t="s">
        <v>197</v>
      </c>
      <c r="AU9455" s="152" t="s">
        <v>94</v>
      </c>
      <c r="AV9455" s="12" t="s">
        <v>94</v>
      </c>
      <c r="AW9455" s="12" t="s">
        <v>40</v>
      </c>
      <c r="AX9455" s="12" t="s">
        <v>84</v>
      </c>
      <c r="AY9455" s="152" t="s">
        <v>174</v>
      </c>
    </row>
    <row r="9456" spans="2:65" s="12" customFormat="1" x14ac:dyDescent="0.2">
      <c r="B9456" s="150"/>
      <c r="D9456" s="151" t="s">
        <v>197</v>
      </c>
      <c r="E9456" s="152" t="s">
        <v>1</v>
      </c>
      <c r="F9456" s="153" t="s">
        <v>2098</v>
      </c>
      <c r="H9456" s="154">
        <v>-1.7729999999999999</v>
      </c>
      <c r="I9456" s="155"/>
      <c r="L9456" s="150"/>
      <c r="M9456" s="156"/>
      <c r="T9456" s="157"/>
      <c r="AT9456" s="152" t="s">
        <v>197</v>
      </c>
      <c r="AU9456" s="152" t="s">
        <v>94</v>
      </c>
      <c r="AV9456" s="12" t="s">
        <v>94</v>
      </c>
      <c r="AW9456" s="12" t="s">
        <v>40</v>
      </c>
      <c r="AX9456" s="12" t="s">
        <v>84</v>
      </c>
      <c r="AY9456" s="152" t="s">
        <v>174</v>
      </c>
    </row>
    <row r="9457" spans="2:51" s="14" customFormat="1" x14ac:dyDescent="0.2">
      <c r="B9457" s="170"/>
      <c r="D9457" s="151" t="s">
        <v>197</v>
      </c>
      <c r="E9457" s="171" t="s">
        <v>1</v>
      </c>
      <c r="F9457" s="172" t="s">
        <v>1801</v>
      </c>
      <c r="H9457" s="171" t="s">
        <v>1</v>
      </c>
      <c r="I9457" s="173"/>
      <c r="L9457" s="170"/>
      <c r="M9457" s="174"/>
      <c r="T9457" s="175"/>
      <c r="AT9457" s="171" t="s">
        <v>197</v>
      </c>
      <c r="AU9457" s="171" t="s">
        <v>94</v>
      </c>
      <c r="AV9457" s="14" t="s">
        <v>92</v>
      </c>
      <c r="AW9457" s="14" t="s">
        <v>40</v>
      </c>
      <c r="AX9457" s="14" t="s">
        <v>84</v>
      </c>
      <c r="AY9457" s="171" t="s">
        <v>174</v>
      </c>
    </row>
    <row r="9458" spans="2:51" s="12" customFormat="1" x14ac:dyDescent="0.2">
      <c r="B9458" s="150"/>
      <c r="D9458" s="151" t="s">
        <v>197</v>
      </c>
      <c r="E9458" s="152" t="s">
        <v>1</v>
      </c>
      <c r="F9458" s="153" t="s">
        <v>2099</v>
      </c>
      <c r="H9458" s="154">
        <v>60.222000000000001</v>
      </c>
      <c r="I9458" s="155"/>
      <c r="L9458" s="150"/>
      <c r="M9458" s="156"/>
      <c r="T9458" s="157"/>
      <c r="AT9458" s="152" t="s">
        <v>197</v>
      </c>
      <c r="AU9458" s="152" t="s">
        <v>94</v>
      </c>
      <c r="AV9458" s="12" t="s">
        <v>94</v>
      </c>
      <c r="AW9458" s="12" t="s">
        <v>40</v>
      </c>
      <c r="AX9458" s="12" t="s">
        <v>84</v>
      </c>
      <c r="AY9458" s="152" t="s">
        <v>174</v>
      </c>
    </row>
    <row r="9459" spans="2:51" s="12" customFormat="1" x14ac:dyDescent="0.2">
      <c r="B9459" s="150"/>
      <c r="D9459" s="151" t="s">
        <v>197</v>
      </c>
      <c r="E9459" s="152" t="s">
        <v>1</v>
      </c>
      <c r="F9459" s="153" t="s">
        <v>2100</v>
      </c>
      <c r="H9459" s="154">
        <v>-3.5459999999999998</v>
      </c>
      <c r="I9459" s="155"/>
      <c r="L9459" s="150"/>
      <c r="M9459" s="156"/>
      <c r="T9459" s="157"/>
      <c r="AT9459" s="152" t="s">
        <v>197</v>
      </c>
      <c r="AU9459" s="152" t="s">
        <v>94</v>
      </c>
      <c r="AV9459" s="12" t="s">
        <v>94</v>
      </c>
      <c r="AW9459" s="12" t="s">
        <v>40</v>
      </c>
      <c r="AX9459" s="12" t="s">
        <v>84</v>
      </c>
      <c r="AY9459" s="152" t="s">
        <v>174</v>
      </c>
    </row>
    <row r="9460" spans="2:51" s="14" customFormat="1" x14ac:dyDescent="0.2">
      <c r="B9460" s="170"/>
      <c r="D9460" s="151" t="s">
        <v>197</v>
      </c>
      <c r="E9460" s="171" t="s">
        <v>1</v>
      </c>
      <c r="F9460" s="172" t="s">
        <v>1803</v>
      </c>
      <c r="H9460" s="171" t="s">
        <v>1</v>
      </c>
      <c r="I9460" s="173"/>
      <c r="L9460" s="170"/>
      <c r="M9460" s="174"/>
      <c r="T9460" s="175"/>
      <c r="AT9460" s="171" t="s">
        <v>197</v>
      </c>
      <c r="AU9460" s="171" t="s">
        <v>94</v>
      </c>
      <c r="AV9460" s="14" t="s">
        <v>92</v>
      </c>
      <c r="AW9460" s="14" t="s">
        <v>40</v>
      </c>
      <c r="AX9460" s="14" t="s">
        <v>84</v>
      </c>
      <c r="AY9460" s="171" t="s">
        <v>174</v>
      </c>
    </row>
    <row r="9461" spans="2:51" s="12" customFormat="1" x14ac:dyDescent="0.2">
      <c r="B9461" s="150"/>
      <c r="D9461" s="151" t="s">
        <v>197</v>
      </c>
      <c r="E9461" s="152" t="s">
        <v>1</v>
      </c>
      <c r="F9461" s="153" t="s">
        <v>2101</v>
      </c>
      <c r="H9461" s="154">
        <v>5.34</v>
      </c>
      <c r="I9461" s="155"/>
      <c r="L9461" s="150"/>
      <c r="M9461" s="156"/>
      <c r="T9461" s="157"/>
      <c r="AT9461" s="152" t="s">
        <v>197</v>
      </c>
      <c r="AU9461" s="152" t="s">
        <v>94</v>
      </c>
      <c r="AV9461" s="12" t="s">
        <v>94</v>
      </c>
      <c r="AW9461" s="12" t="s">
        <v>40</v>
      </c>
      <c r="AX9461" s="12" t="s">
        <v>84</v>
      </c>
      <c r="AY9461" s="152" t="s">
        <v>174</v>
      </c>
    </row>
    <row r="9462" spans="2:51" s="12" customFormat="1" x14ac:dyDescent="0.2">
      <c r="B9462" s="150"/>
      <c r="D9462" s="151" t="s">
        <v>197</v>
      </c>
      <c r="E9462" s="152" t="s">
        <v>1</v>
      </c>
      <c r="F9462" s="153" t="s">
        <v>2102</v>
      </c>
      <c r="H9462" s="154">
        <v>-1.7729999999999999</v>
      </c>
      <c r="I9462" s="155"/>
      <c r="L9462" s="150"/>
      <c r="M9462" s="156"/>
      <c r="T9462" s="157"/>
      <c r="AT9462" s="152" t="s">
        <v>197</v>
      </c>
      <c r="AU9462" s="152" t="s">
        <v>94</v>
      </c>
      <c r="AV9462" s="12" t="s">
        <v>94</v>
      </c>
      <c r="AW9462" s="12" t="s">
        <v>40</v>
      </c>
      <c r="AX9462" s="12" t="s">
        <v>84</v>
      </c>
      <c r="AY9462" s="152" t="s">
        <v>174</v>
      </c>
    </row>
    <row r="9463" spans="2:51" s="15" customFormat="1" x14ac:dyDescent="0.2">
      <c r="B9463" s="189"/>
      <c r="D9463" s="151" t="s">
        <v>197</v>
      </c>
      <c r="E9463" s="190" t="s">
        <v>1</v>
      </c>
      <c r="F9463" s="191" t="s">
        <v>329</v>
      </c>
      <c r="H9463" s="192">
        <v>81.664000000000001</v>
      </c>
      <c r="I9463" s="193"/>
      <c r="L9463" s="189"/>
      <c r="M9463" s="194"/>
      <c r="T9463" s="195"/>
      <c r="AT9463" s="190" t="s">
        <v>197</v>
      </c>
      <c r="AU9463" s="190" t="s">
        <v>94</v>
      </c>
      <c r="AV9463" s="15" t="s">
        <v>190</v>
      </c>
      <c r="AW9463" s="15" t="s">
        <v>40</v>
      </c>
      <c r="AX9463" s="15" t="s">
        <v>84</v>
      </c>
      <c r="AY9463" s="190" t="s">
        <v>174</v>
      </c>
    </row>
    <row r="9464" spans="2:51" s="14" customFormat="1" x14ac:dyDescent="0.2">
      <c r="B9464" s="170"/>
      <c r="D9464" s="151" t="s">
        <v>197</v>
      </c>
      <c r="E9464" s="171" t="s">
        <v>1</v>
      </c>
      <c r="F9464" s="172" t="s">
        <v>2121</v>
      </c>
      <c r="H9464" s="171" t="s">
        <v>1</v>
      </c>
      <c r="I9464" s="173"/>
      <c r="L9464" s="170"/>
      <c r="M9464" s="174"/>
      <c r="T9464" s="175"/>
      <c r="AT9464" s="171" t="s">
        <v>197</v>
      </c>
      <c r="AU9464" s="171" t="s">
        <v>94</v>
      </c>
      <c r="AV9464" s="14" t="s">
        <v>92</v>
      </c>
      <c r="AW9464" s="14" t="s">
        <v>40</v>
      </c>
      <c r="AX9464" s="14" t="s">
        <v>84</v>
      </c>
      <c r="AY9464" s="171" t="s">
        <v>174</v>
      </c>
    </row>
    <row r="9465" spans="2:51" s="14" customFormat="1" x14ac:dyDescent="0.2">
      <c r="B9465" s="170"/>
      <c r="D9465" s="151" t="s">
        <v>197</v>
      </c>
      <c r="E9465" s="171" t="s">
        <v>1</v>
      </c>
      <c r="F9465" s="172" t="s">
        <v>1934</v>
      </c>
      <c r="H9465" s="171" t="s">
        <v>1</v>
      </c>
      <c r="I9465" s="173"/>
      <c r="L9465" s="170"/>
      <c r="M9465" s="174"/>
      <c r="T9465" s="175"/>
      <c r="AT9465" s="171" t="s">
        <v>197</v>
      </c>
      <c r="AU9465" s="171" t="s">
        <v>94</v>
      </c>
      <c r="AV9465" s="14" t="s">
        <v>92</v>
      </c>
      <c r="AW9465" s="14" t="s">
        <v>40</v>
      </c>
      <c r="AX9465" s="14" t="s">
        <v>84</v>
      </c>
      <c r="AY9465" s="171" t="s">
        <v>174</v>
      </c>
    </row>
    <row r="9466" spans="2:51" s="14" customFormat="1" x14ac:dyDescent="0.2">
      <c r="B9466" s="170"/>
      <c r="D9466" s="151" t="s">
        <v>197</v>
      </c>
      <c r="E9466" s="171" t="s">
        <v>1</v>
      </c>
      <c r="F9466" s="172" t="s">
        <v>2122</v>
      </c>
      <c r="H9466" s="171" t="s">
        <v>1</v>
      </c>
      <c r="I9466" s="173"/>
      <c r="L9466" s="170"/>
      <c r="M9466" s="174"/>
      <c r="T9466" s="175"/>
      <c r="AT9466" s="171" t="s">
        <v>197</v>
      </c>
      <c r="AU9466" s="171" t="s">
        <v>94</v>
      </c>
      <c r="AV9466" s="14" t="s">
        <v>92</v>
      </c>
      <c r="AW9466" s="14" t="s">
        <v>40</v>
      </c>
      <c r="AX9466" s="14" t="s">
        <v>84</v>
      </c>
      <c r="AY9466" s="171" t="s">
        <v>174</v>
      </c>
    </row>
    <row r="9467" spans="2:51" s="14" customFormat="1" x14ac:dyDescent="0.2">
      <c r="B9467" s="170"/>
      <c r="D9467" s="151" t="s">
        <v>197</v>
      </c>
      <c r="E9467" s="171" t="s">
        <v>1</v>
      </c>
      <c r="F9467" s="172" t="s">
        <v>2123</v>
      </c>
      <c r="H9467" s="171" t="s">
        <v>1</v>
      </c>
      <c r="I9467" s="173"/>
      <c r="L9467" s="170"/>
      <c r="M9467" s="174"/>
      <c r="T9467" s="175"/>
      <c r="AT9467" s="171" t="s">
        <v>197</v>
      </c>
      <c r="AU9467" s="171" t="s">
        <v>94</v>
      </c>
      <c r="AV9467" s="14" t="s">
        <v>92</v>
      </c>
      <c r="AW9467" s="14" t="s">
        <v>40</v>
      </c>
      <c r="AX9467" s="14" t="s">
        <v>84</v>
      </c>
      <c r="AY9467" s="171" t="s">
        <v>174</v>
      </c>
    </row>
    <row r="9468" spans="2:51" s="14" customFormat="1" x14ac:dyDescent="0.2">
      <c r="B9468" s="170"/>
      <c r="D9468" s="151" t="s">
        <v>197</v>
      </c>
      <c r="E9468" s="171" t="s">
        <v>1</v>
      </c>
      <c r="F9468" s="172" t="s">
        <v>1388</v>
      </c>
      <c r="H9468" s="171" t="s">
        <v>1</v>
      </c>
      <c r="I9468" s="173"/>
      <c r="L9468" s="170"/>
      <c r="M9468" s="174"/>
      <c r="T9468" s="175"/>
      <c r="AT9468" s="171" t="s">
        <v>197</v>
      </c>
      <c r="AU9468" s="171" t="s">
        <v>94</v>
      </c>
      <c r="AV9468" s="14" t="s">
        <v>92</v>
      </c>
      <c r="AW9468" s="14" t="s">
        <v>40</v>
      </c>
      <c r="AX9468" s="14" t="s">
        <v>84</v>
      </c>
      <c r="AY9468" s="171" t="s">
        <v>174</v>
      </c>
    </row>
    <row r="9469" spans="2:51" s="12" customFormat="1" x14ac:dyDescent="0.2">
      <c r="B9469" s="150"/>
      <c r="D9469" s="151" t="s">
        <v>197</v>
      </c>
      <c r="E9469" s="152" t="s">
        <v>1</v>
      </c>
      <c r="F9469" s="153" t="s">
        <v>1405</v>
      </c>
      <c r="H9469" s="154">
        <v>36.192</v>
      </c>
      <c r="I9469" s="155"/>
      <c r="L9469" s="150"/>
      <c r="M9469" s="156"/>
      <c r="T9469" s="157"/>
      <c r="AT9469" s="152" t="s">
        <v>197</v>
      </c>
      <c r="AU9469" s="152" t="s">
        <v>94</v>
      </c>
      <c r="AV9469" s="12" t="s">
        <v>94</v>
      </c>
      <c r="AW9469" s="12" t="s">
        <v>40</v>
      </c>
      <c r="AX9469" s="12" t="s">
        <v>84</v>
      </c>
      <c r="AY9469" s="152" t="s">
        <v>174</v>
      </c>
    </row>
    <row r="9470" spans="2:51" s="14" customFormat="1" x14ac:dyDescent="0.2">
      <c r="B9470" s="170"/>
      <c r="D9470" s="151" t="s">
        <v>197</v>
      </c>
      <c r="E9470" s="171" t="s">
        <v>1</v>
      </c>
      <c r="F9470" s="172" t="s">
        <v>1390</v>
      </c>
      <c r="H9470" s="171" t="s">
        <v>1</v>
      </c>
      <c r="I9470" s="173"/>
      <c r="L9470" s="170"/>
      <c r="M9470" s="174"/>
      <c r="T9470" s="175"/>
      <c r="AT9470" s="171" t="s">
        <v>197</v>
      </c>
      <c r="AU9470" s="171" t="s">
        <v>94</v>
      </c>
      <c r="AV9470" s="14" t="s">
        <v>92</v>
      </c>
      <c r="AW9470" s="14" t="s">
        <v>40</v>
      </c>
      <c r="AX9470" s="14" t="s">
        <v>84</v>
      </c>
      <c r="AY9470" s="171" t="s">
        <v>174</v>
      </c>
    </row>
    <row r="9471" spans="2:51" s="12" customFormat="1" x14ac:dyDescent="0.2">
      <c r="B9471" s="150"/>
      <c r="D9471" s="151" t="s">
        <v>197</v>
      </c>
      <c r="E9471" s="152" t="s">
        <v>1</v>
      </c>
      <c r="F9471" s="153" t="s">
        <v>2124</v>
      </c>
      <c r="H9471" s="154">
        <v>12.528</v>
      </c>
      <c r="I9471" s="155"/>
      <c r="L9471" s="150"/>
      <c r="M9471" s="156"/>
      <c r="T9471" s="157"/>
      <c r="AT9471" s="152" t="s">
        <v>197</v>
      </c>
      <c r="AU9471" s="152" t="s">
        <v>94</v>
      </c>
      <c r="AV9471" s="12" t="s">
        <v>94</v>
      </c>
      <c r="AW9471" s="12" t="s">
        <v>40</v>
      </c>
      <c r="AX9471" s="12" t="s">
        <v>84</v>
      </c>
      <c r="AY9471" s="152" t="s">
        <v>174</v>
      </c>
    </row>
    <row r="9472" spans="2:51" s="14" customFormat="1" x14ac:dyDescent="0.2">
      <c r="B9472" s="170"/>
      <c r="D9472" s="151" t="s">
        <v>197</v>
      </c>
      <c r="E9472" s="171" t="s">
        <v>1</v>
      </c>
      <c r="F9472" s="172" t="s">
        <v>1392</v>
      </c>
      <c r="H9472" s="171" t="s">
        <v>1</v>
      </c>
      <c r="I9472" s="173"/>
      <c r="L9472" s="170"/>
      <c r="M9472" s="174"/>
      <c r="T9472" s="175"/>
      <c r="AT9472" s="171" t="s">
        <v>197</v>
      </c>
      <c r="AU9472" s="171" t="s">
        <v>94</v>
      </c>
      <c r="AV9472" s="14" t="s">
        <v>92</v>
      </c>
      <c r="AW9472" s="14" t="s">
        <v>40</v>
      </c>
      <c r="AX9472" s="14" t="s">
        <v>84</v>
      </c>
      <c r="AY9472" s="171" t="s">
        <v>174</v>
      </c>
    </row>
    <row r="9473" spans="2:51" s="12" customFormat="1" x14ac:dyDescent="0.2">
      <c r="B9473" s="150"/>
      <c r="D9473" s="151" t="s">
        <v>197</v>
      </c>
      <c r="E9473" s="152" t="s">
        <v>1</v>
      </c>
      <c r="F9473" s="153" t="s">
        <v>1407</v>
      </c>
      <c r="H9473" s="154">
        <v>15.311999999999999</v>
      </c>
      <c r="I9473" s="155"/>
      <c r="L9473" s="150"/>
      <c r="M9473" s="156"/>
      <c r="T9473" s="157"/>
      <c r="AT9473" s="152" t="s">
        <v>197</v>
      </c>
      <c r="AU9473" s="152" t="s">
        <v>94</v>
      </c>
      <c r="AV9473" s="12" t="s">
        <v>94</v>
      </c>
      <c r="AW9473" s="12" t="s">
        <v>40</v>
      </c>
      <c r="AX9473" s="12" t="s">
        <v>84</v>
      </c>
      <c r="AY9473" s="152" t="s">
        <v>174</v>
      </c>
    </row>
    <row r="9474" spans="2:51" s="14" customFormat="1" x14ac:dyDescent="0.2">
      <c r="B9474" s="170"/>
      <c r="D9474" s="151" t="s">
        <v>197</v>
      </c>
      <c r="E9474" s="171" t="s">
        <v>1</v>
      </c>
      <c r="F9474" s="172" t="s">
        <v>2125</v>
      </c>
      <c r="H9474" s="171" t="s">
        <v>1</v>
      </c>
      <c r="I9474" s="173"/>
      <c r="L9474" s="170"/>
      <c r="M9474" s="174"/>
      <c r="T9474" s="175"/>
      <c r="AT9474" s="171" t="s">
        <v>197</v>
      </c>
      <c r="AU9474" s="171" t="s">
        <v>94</v>
      </c>
      <c r="AV9474" s="14" t="s">
        <v>92</v>
      </c>
      <c r="AW9474" s="14" t="s">
        <v>40</v>
      </c>
      <c r="AX9474" s="14" t="s">
        <v>84</v>
      </c>
      <c r="AY9474" s="171" t="s">
        <v>174</v>
      </c>
    </row>
    <row r="9475" spans="2:51" s="12" customFormat="1" x14ac:dyDescent="0.2">
      <c r="B9475" s="150"/>
      <c r="D9475" s="151" t="s">
        <v>197</v>
      </c>
      <c r="E9475" s="152" t="s">
        <v>1</v>
      </c>
      <c r="F9475" s="153" t="s">
        <v>2126</v>
      </c>
      <c r="H9475" s="154">
        <v>276.42099999999999</v>
      </c>
      <c r="I9475" s="155"/>
      <c r="L9475" s="150"/>
      <c r="M9475" s="156"/>
      <c r="T9475" s="157"/>
      <c r="AT9475" s="152" t="s">
        <v>197</v>
      </c>
      <c r="AU9475" s="152" t="s">
        <v>94</v>
      </c>
      <c r="AV9475" s="12" t="s">
        <v>94</v>
      </c>
      <c r="AW9475" s="12" t="s">
        <v>40</v>
      </c>
      <c r="AX9475" s="12" t="s">
        <v>84</v>
      </c>
      <c r="AY9475" s="152" t="s">
        <v>174</v>
      </c>
    </row>
    <row r="9476" spans="2:51" s="12" customFormat="1" x14ac:dyDescent="0.2">
      <c r="B9476" s="150"/>
      <c r="D9476" s="151" t="s">
        <v>197</v>
      </c>
      <c r="E9476" s="152" t="s">
        <v>1</v>
      </c>
      <c r="F9476" s="153" t="s">
        <v>2127</v>
      </c>
      <c r="H9476" s="154">
        <v>-16.600000000000001</v>
      </c>
      <c r="I9476" s="155"/>
      <c r="L9476" s="150"/>
      <c r="M9476" s="156"/>
      <c r="T9476" s="157"/>
      <c r="AT9476" s="152" t="s">
        <v>197</v>
      </c>
      <c r="AU9476" s="152" t="s">
        <v>94</v>
      </c>
      <c r="AV9476" s="12" t="s">
        <v>94</v>
      </c>
      <c r="AW9476" s="12" t="s">
        <v>40</v>
      </c>
      <c r="AX9476" s="12" t="s">
        <v>84</v>
      </c>
      <c r="AY9476" s="152" t="s">
        <v>174</v>
      </c>
    </row>
    <row r="9477" spans="2:51" s="12" customFormat="1" x14ac:dyDescent="0.2">
      <c r="B9477" s="150"/>
      <c r="D9477" s="151" t="s">
        <v>197</v>
      </c>
      <c r="E9477" s="152" t="s">
        <v>1</v>
      </c>
      <c r="F9477" s="153" t="s">
        <v>2128</v>
      </c>
      <c r="H9477" s="154">
        <v>-12.545999999999999</v>
      </c>
      <c r="I9477" s="155"/>
      <c r="L9477" s="150"/>
      <c r="M9477" s="156"/>
      <c r="T9477" s="157"/>
      <c r="AT9477" s="152" t="s">
        <v>197</v>
      </c>
      <c r="AU9477" s="152" t="s">
        <v>94</v>
      </c>
      <c r="AV9477" s="12" t="s">
        <v>94</v>
      </c>
      <c r="AW9477" s="12" t="s">
        <v>40</v>
      </c>
      <c r="AX9477" s="12" t="s">
        <v>84</v>
      </c>
      <c r="AY9477" s="152" t="s">
        <v>174</v>
      </c>
    </row>
    <row r="9478" spans="2:51" s="12" customFormat="1" x14ac:dyDescent="0.2">
      <c r="B9478" s="150"/>
      <c r="D9478" s="151" t="s">
        <v>197</v>
      </c>
      <c r="E9478" s="152" t="s">
        <v>1</v>
      </c>
      <c r="F9478" s="153" t="s">
        <v>2129</v>
      </c>
      <c r="H9478" s="154">
        <v>-22.303999999999998</v>
      </c>
      <c r="I9478" s="155"/>
      <c r="L9478" s="150"/>
      <c r="M9478" s="156"/>
      <c r="T9478" s="157"/>
      <c r="AT9478" s="152" t="s">
        <v>197</v>
      </c>
      <c r="AU9478" s="152" t="s">
        <v>94</v>
      </c>
      <c r="AV9478" s="12" t="s">
        <v>94</v>
      </c>
      <c r="AW9478" s="12" t="s">
        <v>40</v>
      </c>
      <c r="AX9478" s="12" t="s">
        <v>84</v>
      </c>
      <c r="AY9478" s="152" t="s">
        <v>174</v>
      </c>
    </row>
    <row r="9479" spans="2:51" s="12" customFormat="1" x14ac:dyDescent="0.2">
      <c r="B9479" s="150"/>
      <c r="D9479" s="151" t="s">
        <v>197</v>
      </c>
      <c r="E9479" s="152" t="s">
        <v>1</v>
      </c>
      <c r="F9479" s="153" t="s">
        <v>2130</v>
      </c>
      <c r="H9479" s="154">
        <v>-21.327999999999999</v>
      </c>
      <c r="I9479" s="155"/>
      <c r="L9479" s="150"/>
      <c r="M9479" s="156"/>
      <c r="T9479" s="157"/>
      <c r="AT9479" s="152" t="s">
        <v>197</v>
      </c>
      <c r="AU9479" s="152" t="s">
        <v>94</v>
      </c>
      <c r="AV9479" s="12" t="s">
        <v>94</v>
      </c>
      <c r="AW9479" s="12" t="s">
        <v>40</v>
      </c>
      <c r="AX9479" s="12" t="s">
        <v>84</v>
      </c>
      <c r="AY9479" s="152" t="s">
        <v>174</v>
      </c>
    </row>
    <row r="9480" spans="2:51" s="12" customFormat="1" x14ac:dyDescent="0.2">
      <c r="B9480" s="150"/>
      <c r="D9480" s="151" t="s">
        <v>197</v>
      </c>
      <c r="E9480" s="152" t="s">
        <v>1</v>
      </c>
      <c r="F9480" s="153" t="s">
        <v>2131</v>
      </c>
      <c r="H9480" s="154">
        <v>-7.0919999999999996</v>
      </c>
      <c r="I9480" s="155"/>
      <c r="L9480" s="150"/>
      <c r="M9480" s="156"/>
      <c r="T9480" s="157"/>
      <c r="AT9480" s="152" t="s">
        <v>197</v>
      </c>
      <c r="AU9480" s="152" t="s">
        <v>94</v>
      </c>
      <c r="AV9480" s="12" t="s">
        <v>94</v>
      </c>
      <c r="AW9480" s="12" t="s">
        <v>40</v>
      </c>
      <c r="AX9480" s="12" t="s">
        <v>84</v>
      </c>
      <c r="AY9480" s="152" t="s">
        <v>174</v>
      </c>
    </row>
    <row r="9481" spans="2:51" s="12" customFormat="1" x14ac:dyDescent="0.2">
      <c r="B9481" s="150"/>
      <c r="D9481" s="151" t="s">
        <v>197</v>
      </c>
      <c r="E9481" s="152" t="s">
        <v>1</v>
      </c>
      <c r="F9481" s="153" t="s">
        <v>2132</v>
      </c>
      <c r="H9481" s="154">
        <v>-3.7429999999999999</v>
      </c>
      <c r="I9481" s="155"/>
      <c r="L9481" s="150"/>
      <c r="M9481" s="156"/>
      <c r="T9481" s="157"/>
      <c r="AT9481" s="152" t="s">
        <v>197</v>
      </c>
      <c r="AU9481" s="152" t="s">
        <v>94</v>
      </c>
      <c r="AV9481" s="12" t="s">
        <v>94</v>
      </c>
      <c r="AW9481" s="12" t="s">
        <v>40</v>
      </c>
      <c r="AX9481" s="12" t="s">
        <v>84</v>
      </c>
      <c r="AY9481" s="152" t="s">
        <v>174</v>
      </c>
    </row>
    <row r="9482" spans="2:51" s="14" customFormat="1" x14ac:dyDescent="0.2">
      <c r="B9482" s="170"/>
      <c r="D9482" s="151" t="s">
        <v>197</v>
      </c>
      <c r="E9482" s="171" t="s">
        <v>1</v>
      </c>
      <c r="F9482" s="172" t="s">
        <v>1081</v>
      </c>
      <c r="H9482" s="171" t="s">
        <v>1</v>
      </c>
      <c r="I9482" s="173"/>
      <c r="L9482" s="170"/>
      <c r="M9482" s="174"/>
      <c r="T9482" s="175"/>
      <c r="AT9482" s="171" t="s">
        <v>197</v>
      </c>
      <c r="AU9482" s="171" t="s">
        <v>94</v>
      </c>
      <c r="AV9482" s="14" t="s">
        <v>92</v>
      </c>
      <c r="AW9482" s="14" t="s">
        <v>40</v>
      </c>
      <c r="AX9482" s="14" t="s">
        <v>84</v>
      </c>
      <c r="AY9482" s="171" t="s">
        <v>174</v>
      </c>
    </row>
    <row r="9483" spans="2:51" s="12" customFormat="1" x14ac:dyDescent="0.2">
      <c r="B9483" s="150"/>
      <c r="D9483" s="151" t="s">
        <v>197</v>
      </c>
      <c r="E9483" s="152" t="s">
        <v>1</v>
      </c>
      <c r="F9483" s="153" t="s">
        <v>2133</v>
      </c>
      <c r="H9483" s="154">
        <v>23.058</v>
      </c>
      <c r="I9483" s="155"/>
      <c r="L9483" s="150"/>
      <c r="M9483" s="156"/>
      <c r="T9483" s="157"/>
      <c r="AT9483" s="152" t="s">
        <v>197</v>
      </c>
      <c r="AU9483" s="152" t="s">
        <v>94</v>
      </c>
      <c r="AV9483" s="12" t="s">
        <v>94</v>
      </c>
      <c r="AW9483" s="12" t="s">
        <v>40</v>
      </c>
      <c r="AX9483" s="12" t="s">
        <v>84</v>
      </c>
      <c r="AY9483" s="152" t="s">
        <v>174</v>
      </c>
    </row>
    <row r="9484" spans="2:51" s="14" customFormat="1" x14ac:dyDescent="0.2">
      <c r="B9484" s="170"/>
      <c r="D9484" s="151" t="s">
        <v>197</v>
      </c>
      <c r="E9484" s="171" t="s">
        <v>1</v>
      </c>
      <c r="F9484" s="172" t="s">
        <v>1799</v>
      </c>
      <c r="H9484" s="171" t="s">
        <v>1</v>
      </c>
      <c r="I9484" s="173"/>
      <c r="L9484" s="170"/>
      <c r="M9484" s="174"/>
      <c r="T9484" s="175"/>
      <c r="AT9484" s="171" t="s">
        <v>197</v>
      </c>
      <c r="AU9484" s="171" t="s">
        <v>94</v>
      </c>
      <c r="AV9484" s="14" t="s">
        <v>92</v>
      </c>
      <c r="AW9484" s="14" t="s">
        <v>40</v>
      </c>
      <c r="AX9484" s="14" t="s">
        <v>84</v>
      </c>
      <c r="AY9484" s="171" t="s">
        <v>174</v>
      </c>
    </row>
    <row r="9485" spans="2:51" s="12" customFormat="1" x14ac:dyDescent="0.2">
      <c r="B9485" s="150"/>
      <c r="D9485" s="151" t="s">
        <v>197</v>
      </c>
      <c r="E9485" s="152" t="s">
        <v>1</v>
      </c>
      <c r="F9485" s="153" t="s">
        <v>2113</v>
      </c>
      <c r="H9485" s="154">
        <v>10.08</v>
      </c>
      <c r="I9485" s="155"/>
      <c r="L9485" s="150"/>
      <c r="M9485" s="156"/>
      <c r="T9485" s="157"/>
      <c r="AT9485" s="152" t="s">
        <v>197</v>
      </c>
      <c r="AU9485" s="152" t="s">
        <v>94</v>
      </c>
      <c r="AV9485" s="12" t="s">
        <v>94</v>
      </c>
      <c r="AW9485" s="12" t="s">
        <v>40</v>
      </c>
      <c r="AX9485" s="12" t="s">
        <v>84</v>
      </c>
      <c r="AY9485" s="152" t="s">
        <v>174</v>
      </c>
    </row>
    <row r="9486" spans="2:51" s="14" customFormat="1" x14ac:dyDescent="0.2">
      <c r="B9486" s="170"/>
      <c r="D9486" s="151" t="s">
        <v>197</v>
      </c>
      <c r="E9486" s="171" t="s">
        <v>1</v>
      </c>
      <c r="F9486" s="172" t="s">
        <v>1801</v>
      </c>
      <c r="H9486" s="171" t="s">
        <v>1</v>
      </c>
      <c r="I9486" s="173"/>
      <c r="L9486" s="170"/>
      <c r="M9486" s="174"/>
      <c r="T9486" s="175"/>
      <c r="AT9486" s="171" t="s">
        <v>197</v>
      </c>
      <c r="AU9486" s="171" t="s">
        <v>94</v>
      </c>
      <c r="AV9486" s="14" t="s">
        <v>92</v>
      </c>
      <c r="AW9486" s="14" t="s">
        <v>40</v>
      </c>
      <c r="AX9486" s="14" t="s">
        <v>84</v>
      </c>
      <c r="AY9486" s="171" t="s">
        <v>174</v>
      </c>
    </row>
    <row r="9487" spans="2:51" s="12" customFormat="1" x14ac:dyDescent="0.2">
      <c r="B9487" s="150"/>
      <c r="D9487" s="151" t="s">
        <v>197</v>
      </c>
      <c r="E9487" s="152" t="s">
        <v>1</v>
      </c>
      <c r="F9487" s="153" t="s">
        <v>2134</v>
      </c>
      <c r="H9487" s="154">
        <v>64.903000000000006</v>
      </c>
      <c r="I9487" s="155"/>
      <c r="L9487" s="150"/>
      <c r="M9487" s="156"/>
      <c r="T9487" s="157"/>
      <c r="AT9487" s="152" t="s">
        <v>197</v>
      </c>
      <c r="AU9487" s="152" t="s">
        <v>94</v>
      </c>
      <c r="AV9487" s="12" t="s">
        <v>94</v>
      </c>
      <c r="AW9487" s="12" t="s">
        <v>40</v>
      </c>
      <c r="AX9487" s="12" t="s">
        <v>84</v>
      </c>
      <c r="AY9487" s="152" t="s">
        <v>174</v>
      </c>
    </row>
    <row r="9488" spans="2:51" s="14" customFormat="1" x14ac:dyDescent="0.2">
      <c r="B9488" s="170"/>
      <c r="D9488" s="151" t="s">
        <v>197</v>
      </c>
      <c r="E9488" s="171" t="s">
        <v>1</v>
      </c>
      <c r="F9488" s="172" t="s">
        <v>1803</v>
      </c>
      <c r="H9488" s="171" t="s">
        <v>1</v>
      </c>
      <c r="I9488" s="173"/>
      <c r="L9488" s="170"/>
      <c r="M9488" s="174"/>
      <c r="T9488" s="175"/>
      <c r="AT9488" s="171" t="s">
        <v>197</v>
      </c>
      <c r="AU9488" s="171" t="s">
        <v>94</v>
      </c>
      <c r="AV9488" s="14" t="s">
        <v>92</v>
      </c>
      <c r="AW9488" s="14" t="s">
        <v>40</v>
      </c>
      <c r="AX9488" s="14" t="s">
        <v>84</v>
      </c>
      <c r="AY9488" s="171" t="s">
        <v>174</v>
      </c>
    </row>
    <row r="9489" spans="2:51" s="12" customFormat="1" x14ac:dyDescent="0.2">
      <c r="B9489" s="150"/>
      <c r="D9489" s="151" t="s">
        <v>197</v>
      </c>
      <c r="E9489" s="152" t="s">
        <v>1</v>
      </c>
      <c r="F9489" s="153" t="s">
        <v>2115</v>
      </c>
      <c r="H9489" s="154">
        <v>5.04</v>
      </c>
      <c r="I9489" s="155"/>
      <c r="L9489" s="150"/>
      <c r="M9489" s="156"/>
      <c r="T9489" s="157"/>
      <c r="AT9489" s="152" t="s">
        <v>197</v>
      </c>
      <c r="AU9489" s="152" t="s">
        <v>94</v>
      </c>
      <c r="AV9489" s="12" t="s">
        <v>94</v>
      </c>
      <c r="AW9489" s="12" t="s">
        <v>40</v>
      </c>
      <c r="AX9489" s="12" t="s">
        <v>84</v>
      </c>
      <c r="AY9489" s="152" t="s">
        <v>174</v>
      </c>
    </row>
    <row r="9490" spans="2:51" s="15" customFormat="1" x14ac:dyDescent="0.2">
      <c r="B9490" s="189"/>
      <c r="D9490" s="151" t="s">
        <v>197</v>
      </c>
      <c r="E9490" s="190" t="s">
        <v>1</v>
      </c>
      <c r="F9490" s="191" t="s">
        <v>329</v>
      </c>
      <c r="H9490" s="192">
        <v>359.92100000000005</v>
      </c>
      <c r="I9490" s="193"/>
      <c r="L9490" s="189"/>
      <c r="M9490" s="194"/>
      <c r="T9490" s="195"/>
      <c r="AT9490" s="190" t="s">
        <v>197</v>
      </c>
      <c r="AU9490" s="190" t="s">
        <v>94</v>
      </c>
      <c r="AV9490" s="15" t="s">
        <v>190</v>
      </c>
      <c r="AW9490" s="15" t="s">
        <v>40</v>
      </c>
      <c r="AX9490" s="15" t="s">
        <v>84</v>
      </c>
      <c r="AY9490" s="190" t="s">
        <v>174</v>
      </c>
    </row>
    <row r="9491" spans="2:51" s="14" customFormat="1" x14ac:dyDescent="0.2">
      <c r="B9491" s="170"/>
      <c r="D9491" s="151" t="s">
        <v>197</v>
      </c>
      <c r="E9491" s="171" t="s">
        <v>1</v>
      </c>
      <c r="F9491" s="172" t="s">
        <v>2135</v>
      </c>
      <c r="H9491" s="171" t="s">
        <v>1</v>
      </c>
      <c r="I9491" s="173"/>
      <c r="L9491" s="170"/>
      <c r="M9491" s="174"/>
      <c r="T9491" s="175"/>
      <c r="AT9491" s="171" t="s">
        <v>197</v>
      </c>
      <c r="AU9491" s="171" t="s">
        <v>94</v>
      </c>
      <c r="AV9491" s="14" t="s">
        <v>92</v>
      </c>
      <c r="AW9491" s="14" t="s">
        <v>40</v>
      </c>
      <c r="AX9491" s="14" t="s">
        <v>84</v>
      </c>
      <c r="AY9491" s="171" t="s">
        <v>174</v>
      </c>
    </row>
    <row r="9492" spans="2:51" s="14" customFormat="1" x14ac:dyDescent="0.2">
      <c r="B9492" s="170"/>
      <c r="D9492" s="151" t="s">
        <v>197</v>
      </c>
      <c r="E9492" s="171" t="s">
        <v>1</v>
      </c>
      <c r="F9492" s="172" t="s">
        <v>4690</v>
      </c>
      <c r="H9492" s="171" t="s">
        <v>1</v>
      </c>
      <c r="I9492" s="173"/>
      <c r="L9492" s="170"/>
      <c r="M9492" s="174"/>
      <c r="T9492" s="175"/>
      <c r="AT9492" s="171" t="s">
        <v>197</v>
      </c>
      <c r="AU9492" s="171" t="s">
        <v>94</v>
      </c>
      <c r="AV9492" s="14" t="s">
        <v>92</v>
      </c>
      <c r="AW9492" s="14" t="s">
        <v>40</v>
      </c>
      <c r="AX9492" s="14" t="s">
        <v>84</v>
      </c>
      <c r="AY9492" s="171" t="s">
        <v>174</v>
      </c>
    </row>
    <row r="9493" spans="2:51" s="14" customFormat="1" x14ac:dyDescent="0.2">
      <c r="B9493" s="170"/>
      <c r="D9493" s="151" t="s">
        <v>197</v>
      </c>
      <c r="E9493" s="171" t="s">
        <v>1</v>
      </c>
      <c r="F9493" s="172" t="s">
        <v>1934</v>
      </c>
      <c r="H9493" s="171" t="s">
        <v>1</v>
      </c>
      <c r="I9493" s="173"/>
      <c r="L9493" s="170"/>
      <c r="M9493" s="174"/>
      <c r="T9493" s="175"/>
      <c r="AT9493" s="171" t="s">
        <v>197</v>
      </c>
      <c r="AU9493" s="171" t="s">
        <v>94</v>
      </c>
      <c r="AV9493" s="14" t="s">
        <v>92</v>
      </c>
      <c r="AW9493" s="14" t="s">
        <v>40</v>
      </c>
      <c r="AX9493" s="14" t="s">
        <v>84</v>
      </c>
      <c r="AY9493" s="171" t="s">
        <v>174</v>
      </c>
    </row>
    <row r="9494" spans="2:51" s="14" customFormat="1" x14ac:dyDescent="0.2">
      <c r="B9494" s="170"/>
      <c r="D9494" s="151" t="s">
        <v>197</v>
      </c>
      <c r="E9494" s="171" t="s">
        <v>1</v>
      </c>
      <c r="F9494" s="172" t="s">
        <v>2122</v>
      </c>
      <c r="H9494" s="171" t="s">
        <v>1</v>
      </c>
      <c r="I9494" s="173"/>
      <c r="L9494" s="170"/>
      <c r="M9494" s="174"/>
      <c r="T9494" s="175"/>
      <c r="AT9494" s="171" t="s">
        <v>197</v>
      </c>
      <c r="AU9494" s="171" t="s">
        <v>94</v>
      </c>
      <c r="AV9494" s="14" t="s">
        <v>92</v>
      </c>
      <c r="AW9494" s="14" t="s">
        <v>40</v>
      </c>
      <c r="AX9494" s="14" t="s">
        <v>84</v>
      </c>
      <c r="AY9494" s="171" t="s">
        <v>174</v>
      </c>
    </row>
    <row r="9495" spans="2:51" s="12" customFormat="1" x14ac:dyDescent="0.2">
      <c r="B9495" s="150"/>
      <c r="D9495" s="151" t="s">
        <v>197</v>
      </c>
      <c r="E9495" s="152" t="s">
        <v>1</v>
      </c>
      <c r="F9495" s="153" t="s">
        <v>2147</v>
      </c>
      <c r="H9495" s="154">
        <v>749.93</v>
      </c>
      <c r="I9495" s="155"/>
      <c r="L9495" s="150"/>
      <c r="M9495" s="156"/>
      <c r="T9495" s="157"/>
      <c r="AT9495" s="152" t="s">
        <v>197</v>
      </c>
      <c r="AU9495" s="152" t="s">
        <v>94</v>
      </c>
      <c r="AV9495" s="12" t="s">
        <v>94</v>
      </c>
      <c r="AW9495" s="12" t="s">
        <v>40</v>
      </c>
      <c r="AX9495" s="12" t="s">
        <v>84</v>
      </c>
      <c r="AY9495" s="152" t="s">
        <v>174</v>
      </c>
    </row>
    <row r="9496" spans="2:51" s="15" customFormat="1" x14ac:dyDescent="0.2">
      <c r="B9496" s="189"/>
      <c r="D9496" s="151" t="s">
        <v>197</v>
      </c>
      <c r="E9496" s="190" t="s">
        <v>1</v>
      </c>
      <c r="F9496" s="191" t="s">
        <v>329</v>
      </c>
      <c r="H9496" s="192">
        <v>749.93</v>
      </c>
      <c r="I9496" s="193"/>
      <c r="L9496" s="189"/>
      <c r="M9496" s="194"/>
      <c r="T9496" s="195"/>
      <c r="AT9496" s="190" t="s">
        <v>197</v>
      </c>
      <c r="AU9496" s="190" t="s">
        <v>94</v>
      </c>
      <c r="AV9496" s="15" t="s">
        <v>190</v>
      </c>
      <c r="AW9496" s="15" t="s">
        <v>40</v>
      </c>
      <c r="AX9496" s="15" t="s">
        <v>84</v>
      </c>
      <c r="AY9496" s="190" t="s">
        <v>174</v>
      </c>
    </row>
    <row r="9497" spans="2:51" s="14" customFormat="1" x14ac:dyDescent="0.2">
      <c r="B9497" s="170"/>
      <c r="D9497" s="151" t="s">
        <v>197</v>
      </c>
      <c r="E9497" s="171" t="s">
        <v>1</v>
      </c>
      <c r="F9497" s="172" t="s">
        <v>2135</v>
      </c>
      <c r="H9497" s="171" t="s">
        <v>1</v>
      </c>
      <c r="I9497" s="173"/>
      <c r="L9497" s="170"/>
      <c r="M9497" s="174"/>
      <c r="T9497" s="175"/>
      <c r="AT9497" s="171" t="s">
        <v>197</v>
      </c>
      <c r="AU9497" s="171" t="s">
        <v>94</v>
      </c>
      <c r="AV9497" s="14" t="s">
        <v>92</v>
      </c>
      <c r="AW9497" s="14" t="s">
        <v>40</v>
      </c>
      <c r="AX9497" s="14" t="s">
        <v>84</v>
      </c>
      <c r="AY9497" s="171" t="s">
        <v>174</v>
      </c>
    </row>
    <row r="9498" spans="2:51" s="14" customFormat="1" x14ac:dyDescent="0.2">
      <c r="B9498" s="170"/>
      <c r="D9498" s="151" t="s">
        <v>197</v>
      </c>
      <c r="E9498" s="171" t="s">
        <v>1</v>
      </c>
      <c r="F9498" s="172" t="s">
        <v>979</v>
      </c>
      <c r="H9498" s="171" t="s">
        <v>1</v>
      </c>
      <c r="I9498" s="173"/>
      <c r="L9498" s="170"/>
      <c r="M9498" s="174"/>
      <c r="T9498" s="175"/>
      <c r="AT9498" s="171" t="s">
        <v>197</v>
      </c>
      <c r="AU9498" s="171" t="s">
        <v>94</v>
      </c>
      <c r="AV9498" s="14" t="s">
        <v>92</v>
      </c>
      <c r="AW9498" s="14" t="s">
        <v>40</v>
      </c>
      <c r="AX9498" s="14" t="s">
        <v>84</v>
      </c>
      <c r="AY9498" s="171" t="s">
        <v>174</v>
      </c>
    </row>
    <row r="9499" spans="2:51" s="12" customFormat="1" x14ac:dyDescent="0.2">
      <c r="B9499" s="150"/>
      <c r="D9499" s="151" t="s">
        <v>197</v>
      </c>
      <c r="E9499" s="152" t="s">
        <v>1</v>
      </c>
      <c r="F9499" s="153" t="s">
        <v>2136</v>
      </c>
      <c r="H9499" s="154">
        <v>99</v>
      </c>
      <c r="I9499" s="155"/>
      <c r="L9499" s="150"/>
      <c r="M9499" s="156"/>
      <c r="T9499" s="157"/>
      <c r="AT9499" s="152" t="s">
        <v>197</v>
      </c>
      <c r="AU9499" s="152" t="s">
        <v>94</v>
      </c>
      <c r="AV9499" s="12" t="s">
        <v>94</v>
      </c>
      <c r="AW9499" s="12" t="s">
        <v>40</v>
      </c>
      <c r="AX9499" s="12" t="s">
        <v>84</v>
      </c>
      <c r="AY9499" s="152" t="s">
        <v>174</v>
      </c>
    </row>
    <row r="9500" spans="2:51" s="12" customFormat="1" x14ac:dyDescent="0.2">
      <c r="B9500" s="150"/>
      <c r="D9500" s="151" t="s">
        <v>197</v>
      </c>
      <c r="E9500" s="152" t="s">
        <v>1</v>
      </c>
      <c r="F9500" s="153" t="s">
        <v>2137</v>
      </c>
      <c r="H9500" s="154">
        <v>4.1749999999999998</v>
      </c>
      <c r="I9500" s="155"/>
      <c r="L9500" s="150"/>
      <c r="M9500" s="156"/>
      <c r="T9500" s="157"/>
      <c r="AT9500" s="152" t="s">
        <v>197</v>
      </c>
      <c r="AU9500" s="152" t="s">
        <v>94</v>
      </c>
      <c r="AV9500" s="12" t="s">
        <v>94</v>
      </c>
      <c r="AW9500" s="12" t="s">
        <v>40</v>
      </c>
      <c r="AX9500" s="12" t="s">
        <v>84</v>
      </c>
      <c r="AY9500" s="152" t="s">
        <v>174</v>
      </c>
    </row>
    <row r="9501" spans="2:51" s="12" customFormat="1" x14ac:dyDescent="0.2">
      <c r="B9501" s="150"/>
      <c r="D9501" s="151" t="s">
        <v>197</v>
      </c>
      <c r="E9501" s="152" t="s">
        <v>1</v>
      </c>
      <c r="F9501" s="153" t="s">
        <v>2130</v>
      </c>
      <c r="H9501" s="154">
        <v>-21.327999999999999</v>
      </c>
      <c r="I9501" s="155"/>
      <c r="L9501" s="150"/>
      <c r="M9501" s="156"/>
      <c r="T9501" s="157"/>
      <c r="AT9501" s="152" t="s">
        <v>197</v>
      </c>
      <c r="AU9501" s="152" t="s">
        <v>94</v>
      </c>
      <c r="AV9501" s="12" t="s">
        <v>94</v>
      </c>
      <c r="AW9501" s="12" t="s">
        <v>40</v>
      </c>
      <c r="AX9501" s="12" t="s">
        <v>84</v>
      </c>
      <c r="AY9501" s="152" t="s">
        <v>174</v>
      </c>
    </row>
    <row r="9502" spans="2:51" s="12" customFormat="1" x14ac:dyDescent="0.2">
      <c r="B9502" s="150"/>
      <c r="D9502" s="151" t="s">
        <v>197</v>
      </c>
      <c r="E9502" s="152" t="s">
        <v>1</v>
      </c>
      <c r="F9502" s="153" t="s">
        <v>2138</v>
      </c>
      <c r="H9502" s="154">
        <v>90.573999999999998</v>
      </c>
      <c r="I9502" s="155"/>
      <c r="L9502" s="150"/>
      <c r="M9502" s="156"/>
      <c r="T9502" s="157"/>
      <c r="AT9502" s="152" t="s">
        <v>197</v>
      </c>
      <c r="AU9502" s="152" t="s">
        <v>94</v>
      </c>
      <c r="AV9502" s="12" t="s">
        <v>94</v>
      </c>
      <c r="AW9502" s="12" t="s">
        <v>40</v>
      </c>
      <c r="AX9502" s="12" t="s">
        <v>84</v>
      </c>
      <c r="AY9502" s="152" t="s">
        <v>174</v>
      </c>
    </row>
    <row r="9503" spans="2:51" s="12" customFormat="1" x14ac:dyDescent="0.2">
      <c r="B9503" s="150"/>
      <c r="D9503" s="151" t="s">
        <v>197</v>
      </c>
      <c r="E9503" s="152" t="s">
        <v>1</v>
      </c>
      <c r="F9503" s="153" t="s">
        <v>2139</v>
      </c>
      <c r="H9503" s="154">
        <v>2.46</v>
      </c>
      <c r="I9503" s="155"/>
      <c r="L9503" s="150"/>
      <c r="M9503" s="156"/>
      <c r="T9503" s="157"/>
      <c r="AT9503" s="152" t="s">
        <v>197</v>
      </c>
      <c r="AU9503" s="152" t="s">
        <v>94</v>
      </c>
      <c r="AV9503" s="12" t="s">
        <v>94</v>
      </c>
      <c r="AW9503" s="12" t="s">
        <v>40</v>
      </c>
      <c r="AX9503" s="12" t="s">
        <v>84</v>
      </c>
      <c r="AY9503" s="152" t="s">
        <v>174</v>
      </c>
    </row>
    <row r="9504" spans="2:51" s="12" customFormat="1" x14ac:dyDescent="0.2">
      <c r="B9504" s="150"/>
      <c r="D9504" s="151" t="s">
        <v>197</v>
      </c>
      <c r="E9504" s="152" t="s">
        <v>1</v>
      </c>
      <c r="F9504" s="153" t="s">
        <v>2140</v>
      </c>
      <c r="H9504" s="154">
        <v>4.4349999999999996</v>
      </c>
      <c r="I9504" s="155"/>
      <c r="L9504" s="150"/>
      <c r="M9504" s="156"/>
      <c r="T9504" s="157"/>
      <c r="AT9504" s="152" t="s">
        <v>197</v>
      </c>
      <c r="AU9504" s="152" t="s">
        <v>94</v>
      </c>
      <c r="AV9504" s="12" t="s">
        <v>94</v>
      </c>
      <c r="AW9504" s="12" t="s">
        <v>40</v>
      </c>
      <c r="AX9504" s="12" t="s">
        <v>84</v>
      </c>
      <c r="AY9504" s="152" t="s">
        <v>174</v>
      </c>
    </row>
    <row r="9505" spans="2:51" s="12" customFormat="1" x14ac:dyDescent="0.2">
      <c r="B9505" s="150"/>
      <c r="D9505" s="151" t="s">
        <v>197</v>
      </c>
      <c r="E9505" s="152" t="s">
        <v>1</v>
      </c>
      <c r="F9505" s="153" t="s">
        <v>2141</v>
      </c>
      <c r="H9505" s="154">
        <v>2.3580000000000001</v>
      </c>
      <c r="I9505" s="155"/>
      <c r="L9505" s="150"/>
      <c r="M9505" s="156"/>
      <c r="T9505" s="157"/>
      <c r="AT9505" s="152" t="s">
        <v>197</v>
      </c>
      <c r="AU9505" s="152" t="s">
        <v>94</v>
      </c>
      <c r="AV9505" s="12" t="s">
        <v>94</v>
      </c>
      <c r="AW9505" s="12" t="s">
        <v>40</v>
      </c>
      <c r="AX9505" s="12" t="s">
        <v>84</v>
      </c>
      <c r="AY9505" s="152" t="s">
        <v>174</v>
      </c>
    </row>
    <row r="9506" spans="2:51" s="12" customFormat="1" x14ac:dyDescent="0.2">
      <c r="B9506" s="150"/>
      <c r="D9506" s="151" t="s">
        <v>197</v>
      </c>
      <c r="E9506" s="152" t="s">
        <v>1</v>
      </c>
      <c r="F9506" s="153" t="s">
        <v>2127</v>
      </c>
      <c r="H9506" s="154">
        <v>-16.600000000000001</v>
      </c>
      <c r="I9506" s="155"/>
      <c r="L9506" s="150"/>
      <c r="M9506" s="156"/>
      <c r="T9506" s="157"/>
      <c r="AT9506" s="152" t="s">
        <v>197</v>
      </c>
      <c r="AU9506" s="152" t="s">
        <v>94</v>
      </c>
      <c r="AV9506" s="12" t="s">
        <v>94</v>
      </c>
      <c r="AW9506" s="12" t="s">
        <v>40</v>
      </c>
      <c r="AX9506" s="12" t="s">
        <v>84</v>
      </c>
      <c r="AY9506" s="152" t="s">
        <v>174</v>
      </c>
    </row>
    <row r="9507" spans="2:51" s="12" customFormat="1" x14ac:dyDescent="0.2">
      <c r="B9507" s="150"/>
      <c r="D9507" s="151" t="s">
        <v>197</v>
      </c>
      <c r="E9507" s="152" t="s">
        <v>1</v>
      </c>
      <c r="F9507" s="153" t="s">
        <v>2142</v>
      </c>
      <c r="H9507" s="154">
        <v>-23.14</v>
      </c>
      <c r="I9507" s="155"/>
      <c r="L9507" s="150"/>
      <c r="M9507" s="156"/>
      <c r="T9507" s="157"/>
      <c r="AT9507" s="152" t="s">
        <v>197</v>
      </c>
      <c r="AU9507" s="152" t="s">
        <v>94</v>
      </c>
      <c r="AV9507" s="12" t="s">
        <v>94</v>
      </c>
      <c r="AW9507" s="12" t="s">
        <v>40</v>
      </c>
      <c r="AX9507" s="12" t="s">
        <v>84</v>
      </c>
      <c r="AY9507" s="152" t="s">
        <v>174</v>
      </c>
    </row>
    <row r="9508" spans="2:51" s="12" customFormat="1" x14ac:dyDescent="0.2">
      <c r="B9508" s="150"/>
      <c r="D9508" s="151" t="s">
        <v>197</v>
      </c>
      <c r="E9508" s="152" t="s">
        <v>1</v>
      </c>
      <c r="F9508" s="153" t="s">
        <v>2128</v>
      </c>
      <c r="H9508" s="154">
        <v>-12.545999999999999</v>
      </c>
      <c r="I9508" s="155"/>
      <c r="L9508" s="150"/>
      <c r="M9508" s="156"/>
      <c r="T9508" s="157"/>
      <c r="AT9508" s="152" t="s">
        <v>197</v>
      </c>
      <c r="AU9508" s="152" t="s">
        <v>94</v>
      </c>
      <c r="AV9508" s="12" t="s">
        <v>94</v>
      </c>
      <c r="AW9508" s="12" t="s">
        <v>40</v>
      </c>
      <c r="AX9508" s="12" t="s">
        <v>84</v>
      </c>
      <c r="AY9508" s="152" t="s">
        <v>174</v>
      </c>
    </row>
    <row r="9509" spans="2:51" s="15" customFormat="1" x14ac:dyDescent="0.2">
      <c r="B9509" s="189"/>
      <c r="D9509" s="151" t="s">
        <v>197</v>
      </c>
      <c r="E9509" s="190" t="s">
        <v>1</v>
      </c>
      <c r="F9509" s="191" t="s">
        <v>329</v>
      </c>
      <c r="H9509" s="192">
        <v>129.38800000000003</v>
      </c>
      <c r="I9509" s="193"/>
      <c r="L9509" s="189"/>
      <c r="M9509" s="194"/>
      <c r="T9509" s="195"/>
      <c r="AT9509" s="190" t="s">
        <v>197</v>
      </c>
      <c r="AU9509" s="190" t="s">
        <v>94</v>
      </c>
      <c r="AV9509" s="15" t="s">
        <v>190</v>
      </c>
      <c r="AW9509" s="15" t="s">
        <v>40</v>
      </c>
      <c r="AX9509" s="15" t="s">
        <v>84</v>
      </c>
      <c r="AY9509" s="190" t="s">
        <v>174</v>
      </c>
    </row>
    <row r="9510" spans="2:51" s="14" customFormat="1" x14ac:dyDescent="0.2">
      <c r="B9510" s="170"/>
      <c r="D9510" s="151" t="s">
        <v>197</v>
      </c>
      <c r="E9510" s="171" t="s">
        <v>1</v>
      </c>
      <c r="F9510" s="172" t="s">
        <v>2148</v>
      </c>
      <c r="H9510" s="171" t="s">
        <v>1</v>
      </c>
      <c r="I9510" s="173"/>
      <c r="L9510" s="170"/>
      <c r="M9510" s="174"/>
      <c r="T9510" s="175"/>
      <c r="AT9510" s="171" t="s">
        <v>197</v>
      </c>
      <c r="AU9510" s="171" t="s">
        <v>94</v>
      </c>
      <c r="AV9510" s="14" t="s">
        <v>92</v>
      </c>
      <c r="AW9510" s="14" t="s">
        <v>40</v>
      </c>
      <c r="AX9510" s="14" t="s">
        <v>84</v>
      </c>
      <c r="AY9510" s="171" t="s">
        <v>174</v>
      </c>
    </row>
    <row r="9511" spans="2:51" s="14" customFormat="1" x14ac:dyDescent="0.2">
      <c r="B9511" s="170"/>
      <c r="D9511" s="151" t="s">
        <v>197</v>
      </c>
      <c r="E9511" s="171" t="s">
        <v>1</v>
      </c>
      <c r="F9511" s="172" t="s">
        <v>1484</v>
      </c>
      <c r="H9511" s="171" t="s">
        <v>1</v>
      </c>
      <c r="I9511" s="173"/>
      <c r="L9511" s="170"/>
      <c r="M9511" s="174"/>
      <c r="T9511" s="175"/>
      <c r="AT9511" s="171" t="s">
        <v>197</v>
      </c>
      <c r="AU9511" s="171" t="s">
        <v>94</v>
      </c>
      <c r="AV9511" s="14" t="s">
        <v>92</v>
      </c>
      <c r="AW9511" s="14" t="s">
        <v>40</v>
      </c>
      <c r="AX9511" s="14" t="s">
        <v>84</v>
      </c>
      <c r="AY9511" s="171" t="s">
        <v>174</v>
      </c>
    </row>
    <row r="9512" spans="2:51" s="14" customFormat="1" x14ac:dyDescent="0.2">
      <c r="B9512" s="170"/>
      <c r="D9512" s="151" t="s">
        <v>197</v>
      </c>
      <c r="E9512" s="171" t="s">
        <v>1</v>
      </c>
      <c r="F9512" s="172" t="s">
        <v>1485</v>
      </c>
      <c r="H9512" s="171" t="s">
        <v>1</v>
      </c>
      <c r="I9512" s="173"/>
      <c r="L9512" s="170"/>
      <c r="M9512" s="174"/>
      <c r="T9512" s="175"/>
      <c r="AT9512" s="171" t="s">
        <v>197</v>
      </c>
      <c r="AU9512" s="171" t="s">
        <v>94</v>
      </c>
      <c r="AV9512" s="14" t="s">
        <v>92</v>
      </c>
      <c r="AW9512" s="14" t="s">
        <v>40</v>
      </c>
      <c r="AX9512" s="14" t="s">
        <v>84</v>
      </c>
      <c r="AY9512" s="171" t="s">
        <v>174</v>
      </c>
    </row>
    <row r="9513" spans="2:51" s="12" customFormat="1" x14ac:dyDescent="0.2">
      <c r="B9513" s="150"/>
      <c r="D9513" s="151" t="s">
        <v>197</v>
      </c>
      <c r="E9513" s="152" t="s">
        <v>1</v>
      </c>
      <c r="F9513" s="153" t="s">
        <v>2149</v>
      </c>
      <c r="H9513" s="154">
        <v>58.6</v>
      </c>
      <c r="I9513" s="155"/>
      <c r="L9513" s="150"/>
      <c r="M9513" s="156"/>
      <c r="T9513" s="157"/>
      <c r="AT9513" s="152" t="s">
        <v>197</v>
      </c>
      <c r="AU9513" s="152" t="s">
        <v>94</v>
      </c>
      <c r="AV9513" s="12" t="s">
        <v>94</v>
      </c>
      <c r="AW9513" s="12" t="s">
        <v>40</v>
      </c>
      <c r="AX9513" s="12" t="s">
        <v>84</v>
      </c>
      <c r="AY9513" s="152" t="s">
        <v>174</v>
      </c>
    </row>
    <row r="9514" spans="2:51" s="12" customFormat="1" x14ac:dyDescent="0.2">
      <c r="B9514" s="150"/>
      <c r="D9514" s="151" t="s">
        <v>197</v>
      </c>
      <c r="E9514" s="152" t="s">
        <v>1</v>
      </c>
      <c r="F9514" s="153" t="s">
        <v>2149</v>
      </c>
      <c r="H9514" s="154">
        <v>58.6</v>
      </c>
      <c r="I9514" s="155"/>
      <c r="L9514" s="150"/>
      <c r="M9514" s="156"/>
      <c r="T9514" s="157"/>
      <c r="AT9514" s="152" t="s">
        <v>197</v>
      </c>
      <c r="AU9514" s="152" t="s">
        <v>94</v>
      </c>
      <c r="AV9514" s="12" t="s">
        <v>94</v>
      </c>
      <c r="AW9514" s="12" t="s">
        <v>40</v>
      </c>
      <c r="AX9514" s="12" t="s">
        <v>84</v>
      </c>
      <c r="AY9514" s="152" t="s">
        <v>174</v>
      </c>
    </row>
    <row r="9515" spans="2:51" s="12" customFormat="1" x14ac:dyDescent="0.2">
      <c r="B9515" s="150"/>
      <c r="D9515" s="151" t="s">
        <v>197</v>
      </c>
      <c r="E9515" s="152" t="s">
        <v>1</v>
      </c>
      <c r="F9515" s="153" t="s">
        <v>2149</v>
      </c>
      <c r="H9515" s="154">
        <v>58.6</v>
      </c>
      <c r="I9515" s="155"/>
      <c r="L9515" s="150"/>
      <c r="M9515" s="156"/>
      <c r="T9515" s="157"/>
      <c r="AT9515" s="152" t="s">
        <v>197</v>
      </c>
      <c r="AU9515" s="152" t="s">
        <v>94</v>
      </c>
      <c r="AV9515" s="12" t="s">
        <v>94</v>
      </c>
      <c r="AW9515" s="12" t="s">
        <v>40</v>
      </c>
      <c r="AX9515" s="12" t="s">
        <v>84</v>
      </c>
      <c r="AY9515" s="152" t="s">
        <v>174</v>
      </c>
    </row>
    <row r="9516" spans="2:51" s="14" customFormat="1" x14ac:dyDescent="0.2">
      <c r="B9516" s="170"/>
      <c r="D9516" s="151" t="s">
        <v>197</v>
      </c>
      <c r="E9516" s="171" t="s">
        <v>1</v>
      </c>
      <c r="F9516" s="172" t="s">
        <v>1487</v>
      </c>
      <c r="H9516" s="171" t="s">
        <v>1</v>
      </c>
      <c r="I9516" s="173"/>
      <c r="L9516" s="170"/>
      <c r="M9516" s="174"/>
      <c r="T9516" s="175"/>
      <c r="AT9516" s="171" t="s">
        <v>197</v>
      </c>
      <c r="AU9516" s="171" t="s">
        <v>94</v>
      </c>
      <c r="AV9516" s="14" t="s">
        <v>92</v>
      </c>
      <c r="AW9516" s="14" t="s">
        <v>40</v>
      </c>
      <c r="AX9516" s="14" t="s">
        <v>84</v>
      </c>
      <c r="AY9516" s="171" t="s">
        <v>174</v>
      </c>
    </row>
    <row r="9517" spans="2:51" s="12" customFormat="1" x14ac:dyDescent="0.2">
      <c r="B9517" s="150"/>
      <c r="D9517" s="151" t="s">
        <v>197</v>
      </c>
      <c r="E9517" s="152" t="s">
        <v>1</v>
      </c>
      <c r="F9517" s="153" t="s">
        <v>2150</v>
      </c>
      <c r="H9517" s="154">
        <v>45.698999999999998</v>
      </c>
      <c r="I9517" s="155"/>
      <c r="L9517" s="150"/>
      <c r="M9517" s="156"/>
      <c r="T9517" s="157"/>
      <c r="AT9517" s="152" t="s">
        <v>197</v>
      </c>
      <c r="AU9517" s="152" t="s">
        <v>94</v>
      </c>
      <c r="AV9517" s="12" t="s">
        <v>94</v>
      </c>
      <c r="AW9517" s="12" t="s">
        <v>40</v>
      </c>
      <c r="AX9517" s="12" t="s">
        <v>84</v>
      </c>
      <c r="AY9517" s="152" t="s">
        <v>174</v>
      </c>
    </row>
    <row r="9518" spans="2:51" s="14" customFormat="1" x14ac:dyDescent="0.2">
      <c r="B9518" s="170"/>
      <c r="D9518" s="151" t="s">
        <v>197</v>
      </c>
      <c r="E9518" s="171" t="s">
        <v>1</v>
      </c>
      <c r="F9518" s="172" t="s">
        <v>1489</v>
      </c>
      <c r="H9518" s="171" t="s">
        <v>1</v>
      </c>
      <c r="I9518" s="173"/>
      <c r="L9518" s="170"/>
      <c r="M9518" s="174"/>
      <c r="T9518" s="175"/>
      <c r="AT9518" s="171" t="s">
        <v>197</v>
      </c>
      <c r="AU9518" s="171" t="s">
        <v>94</v>
      </c>
      <c r="AV9518" s="14" t="s">
        <v>92</v>
      </c>
      <c r="AW9518" s="14" t="s">
        <v>40</v>
      </c>
      <c r="AX9518" s="14" t="s">
        <v>84</v>
      </c>
      <c r="AY9518" s="171" t="s">
        <v>174</v>
      </c>
    </row>
    <row r="9519" spans="2:51" s="12" customFormat="1" x14ac:dyDescent="0.2">
      <c r="B9519" s="150"/>
      <c r="D9519" s="151" t="s">
        <v>197</v>
      </c>
      <c r="E9519" s="152" t="s">
        <v>1</v>
      </c>
      <c r="F9519" s="153" t="s">
        <v>2151</v>
      </c>
      <c r="H9519" s="154">
        <v>60</v>
      </c>
      <c r="I9519" s="155"/>
      <c r="L9519" s="150"/>
      <c r="M9519" s="156"/>
      <c r="T9519" s="157"/>
      <c r="AT9519" s="152" t="s">
        <v>197</v>
      </c>
      <c r="AU9519" s="152" t="s">
        <v>94</v>
      </c>
      <c r="AV9519" s="12" t="s">
        <v>94</v>
      </c>
      <c r="AW9519" s="12" t="s">
        <v>40</v>
      </c>
      <c r="AX9519" s="12" t="s">
        <v>84</v>
      </c>
      <c r="AY9519" s="152" t="s">
        <v>174</v>
      </c>
    </row>
    <row r="9520" spans="2:51" s="14" customFormat="1" x14ac:dyDescent="0.2">
      <c r="B9520" s="170"/>
      <c r="D9520" s="151" t="s">
        <v>197</v>
      </c>
      <c r="E9520" s="171" t="s">
        <v>1</v>
      </c>
      <c r="F9520" s="172" t="s">
        <v>1491</v>
      </c>
      <c r="H9520" s="171" t="s">
        <v>1</v>
      </c>
      <c r="I9520" s="173"/>
      <c r="L9520" s="170"/>
      <c r="M9520" s="174"/>
      <c r="T9520" s="175"/>
      <c r="AT9520" s="171" t="s">
        <v>197</v>
      </c>
      <c r="AU9520" s="171" t="s">
        <v>94</v>
      </c>
      <c r="AV9520" s="14" t="s">
        <v>92</v>
      </c>
      <c r="AW9520" s="14" t="s">
        <v>40</v>
      </c>
      <c r="AX9520" s="14" t="s">
        <v>84</v>
      </c>
      <c r="AY9520" s="171" t="s">
        <v>174</v>
      </c>
    </row>
    <row r="9521" spans="2:51" s="12" customFormat="1" x14ac:dyDescent="0.2">
      <c r="B9521" s="150"/>
      <c r="D9521" s="151" t="s">
        <v>197</v>
      </c>
      <c r="E9521" s="152" t="s">
        <v>1</v>
      </c>
      <c r="F9521" s="153" t="s">
        <v>2152</v>
      </c>
      <c r="H9521" s="154">
        <v>26.4</v>
      </c>
      <c r="I9521" s="155"/>
      <c r="L9521" s="150"/>
      <c r="M9521" s="156"/>
      <c r="T9521" s="157"/>
      <c r="AT9521" s="152" t="s">
        <v>197</v>
      </c>
      <c r="AU9521" s="152" t="s">
        <v>94</v>
      </c>
      <c r="AV9521" s="12" t="s">
        <v>94</v>
      </c>
      <c r="AW9521" s="12" t="s">
        <v>40</v>
      </c>
      <c r="AX9521" s="12" t="s">
        <v>84</v>
      </c>
      <c r="AY9521" s="152" t="s">
        <v>174</v>
      </c>
    </row>
    <row r="9522" spans="2:51" s="12" customFormat="1" x14ac:dyDescent="0.2">
      <c r="B9522" s="150"/>
      <c r="D9522" s="151" t="s">
        <v>197</v>
      </c>
      <c r="E9522" s="152" t="s">
        <v>1</v>
      </c>
      <c r="F9522" s="153" t="s">
        <v>2152</v>
      </c>
      <c r="H9522" s="154">
        <v>26.4</v>
      </c>
      <c r="I9522" s="155"/>
      <c r="L9522" s="150"/>
      <c r="M9522" s="156"/>
      <c r="T9522" s="157"/>
      <c r="AT9522" s="152" t="s">
        <v>197</v>
      </c>
      <c r="AU9522" s="152" t="s">
        <v>94</v>
      </c>
      <c r="AV9522" s="12" t="s">
        <v>94</v>
      </c>
      <c r="AW9522" s="12" t="s">
        <v>40</v>
      </c>
      <c r="AX9522" s="12" t="s">
        <v>84</v>
      </c>
      <c r="AY9522" s="152" t="s">
        <v>174</v>
      </c>
    </row>
    <row r="9523" spans="2:51" s="14" customFormat="1" x14ac:dyDescent="0.2">
      <c r="B9523" s="170"/>
      <c r="D9523" s="151" t="s">
        <v>197</v>
      </c>
      <c r="E9523" s="171" t="s">
        <v>1</v>
      </c>
      <c r="F9523" s="172" t="s">
        <v>1493</v>
      </c>
      <c r="H9523" s="171" t="s">
        <v>1</v>
      </c>
      <c r="I9523" s="173"/>
      <c r="L9523" s="170"/>
      <c r="M9523" s="174"/>
      <c r="T9523" s="175"/>
      <c r="AT9523" s="171" t="s">
        <v>197</v>
      </c>
      <c r="AU9523" s="171" t="s">
        <v>94</v>
      </c>
      <c r="AV9523" s="14" t="s">
        <v>92</v>
      </c>
      <c r="AW9523" s="14" t="s">
        <v>40</v>
      </c>
      <c r="AX9523" s="14" t="s">
        <v>84</v>
      </c>
      <c r="AY9523" s="171" t="s">
        <v>174</v>
      </c>
    </row>
    <row r="9524" spans="2:51" s="12" customFormat="1" x14ac:dyDescent="0.2">
      <c r="B9524" s="150"/>
      <c r="D9524" s="151" t="s">
        <v>197</v>
      </c>
      <c r="E9524" s="152" t="s">
        <v>1</v>
      </c>
      <c r="F9524" s="153" t="s">
        <v>2150</v>
      </c>
      <c r="H9524" s="154">
        <v>45.698999999999998</v>
      </c>
      <c r="I9524" s="155"/>
      <c r="L9524" s="150"/>
      <c r="M9524" s="156"/>
      <c r="T9524" s="157"/>
      <c r="AT9524" s="152" t="s">
        <v>197</v>
      </c>
      <c r="AU9524" s="152" t="s">
        <v>94</v>
      </c>
      <c r="AV9524" s="12" t="s">
        <v>94</v>
      </c>
      <c r="AW9524" s="12" t="s">
        <v>40</v>
      </c>
      <c r="AX9524" s="12" t="s">
        <v>84</v>
      </c>
      <c r="AY9524" s="152" t="s">
        <v>174</v>
      </c>
    </row>
    <row r="9525" spans="2:51" s="12" customFormat="1" x14ac:dyDescent="0.2">
      <c r="B9525" s="150"/>
      <c r="D9525" s="151" t="s">
        <v>197</v>
      </c>
      <c r="E9525" s="152" t="s">
        <v>1</v>
      </c>
      <c r="F9525" s="153" t="s">
        <v>2150</v>
      </c>
      <c r="H9525" s="154">
        <v>45.698999999999998</v>
      </c>
      <c r="I9525" s="155"/>
      <c r="L9525" s="150"/>
      <c r="M9525" s="156"/>
      <c r="T9525" s="157"/>
      <c r="AT9525" s="152" t="s">
        <v>197</v>
      </c>
      <c r="AU9525" s="152" t="s">
        <v>94</v>
      </c>
      <c r="AV9525" s="12" t="s">
        <v>94</v>
      </c>
      <c r="AW9525" s="12" t="s">
        <v>40</v>
      </c>
      <c r="AX9525" s="12" t="s">
        <v>84</v>
      </c>
      <c r="AY9525" s="152" t="s">
        <v>174</v>
      </c>
    </row>
    <row r="9526" spans="2:51" s="12" customFormat="1" x14ac:dyDescent="0.2">
      <c r="B9526" s="150"/>
      <c r="D9526" s="151" t="s">
        <v>197</v>
      </c>
      <c r="E9526" s="152" t="s">
        <v>1</v>
      </c>
      <c r="F9526" s="153" t="s">
        <v>2153</v>
      </c>
      <c r="H9526" s="154">
        <v>31.22</v>
      </c>
      <c r="I9526" s="155"/>
      <c r="L9526" s="150"/>
      <c r="M9526" s="156"/>
      <c r="T9526" s="157"/>
      <c r="AT9526" s="152" t="s">
        <v>197</v>
      </c>
      <c r="AU9526" s="152" t="s">
        <v>94</v>
      </c>
      <c r="AV9526" s="12" t="s">
        <v>94</v>
      </c>
      <c r="AW9526" s="12" t="s">
        <v>40</v>
      </c>
      <c r="AX9526" s="12" t="s">
        <v>84</v>
      </c>
      <c r="AY9526" s="152" t="s">
        <v>174</v>
      </c>
    </row>
    <row r="9527" spans="2:51" s="14" customFormat="1" x14ac:dyDescent="0.2">
      <c r="B9527" s="170"/>
      <c r="D9527" s="151" t="s">
        <v>197</v>
      </c>
      <c r="E9527" s="171" t="s">
        <v>1</v>
      </c>
      <c r="F9527" s="172" t="s">
        <v>1495</v>
      </c>
      <c r="H9527" s="171" t="s">
        <v>1</v>
      </c>
      <c r="I9527" s="173"/>
      <c r="L9527" s="170"/>
      <c r="M9527" s="174"/>
      <c r="T9527" s="175"/>
      <c r="AT9527" s="171" t="s">
        <v>197</v>
      </c>
      <c r="AU9527" s="171" t="s">
        <v>94</v>
      </c>
      <c r="AV9527" s="14" t="s">
        <v>92</v>
      </c>
      <c r="AW9527" s="14" t="s">
        <v>40</v>
      </c>
      <c r="AX9527" s="14" t="s">
        <v>84</v>
      </c>
      <c r="AY9527" s="171" t="s">
        <v>174</v>
      </c>
    </row>
    <row r="9528" spans="2:51" s="12" customFormat="1" x14ac:dyDescent="0.2">
      <c r="B9528" s="150"/>
      <c r="D9528" s="151" t="s">
        <v>197</v>
      </c>
      <c r="E9528" s="152" t="s">
        <v>1</v>
      </c>
      <c r="F9528" s="153" t="s">
        <v>2154</v>
      </c>
      <c r="H9528" s="154">
        <v>41</v>
      </c>
      <c r="I9528" s="155"/>
      <c r="L9528" s="150"/>
      <c r="M9528" s="156"/>
      <c r="T9528" s="157"/>
      <c r="AT9528" s="152" t="s">
        <v>197</v>
      </c>
      <c r="AU9528" s="152" t="s">
        <v>94</v>
      </c>
      <c r="AV9528" s="12" t="s">
        <v>94</v>
      </c>
      <c r="AW9528" s="12" t="s">
        <v>40</v>
      </c>
      <c r="AX9528" s="12" t="s">
        <v>84</v>
      </c>
      <c r="AY9528" s="152" t="s">
        <v>174</v>
      </c>
    </row>
    <row r="9529" spans="2:51" s="14" customFormat="1" x14ac:dyDescent="0.2">
      <c r="B9529" s="170"/>
      <c r="D9529" s="151" t="s">
        <v>197</v>
      </c>
      <c r="E9529" s="171" t="s">
        <v>1</v>
      </c>
      <c r="F9529" s="172" t="s">
        <v>1497</v>
      </c>
      <c r="H9529" s="171" t="s">
        <v>1</v>
      </c>
      <c r="I9529" s="173"/>
      <c r="L9529" s="170"/>
      <c r="M9529" s="174"/>
      <c r="T9529" s="175"/>
      <c r="AT9529" s="171" t="s">
        <v>197</v>
      </c>
      <c r="AU9529" s="171" t="s">
        <v>94</v>
      </c>
      <c r="AV9529" s="14" t="s">
        <v>92</v>
      </c>
      <c r="AW9529" s="14" t="s">
        <v>40</v>
      </c>
      <c r="AX9529" s="14" t="s">
        <v>84</v>
      </c>
      <c r="AY9529" s="171" t="s">
        <v>174</v>
      </c>
    </row>
    <row r="9530" spans="2:51" s="12" customFormat="1" x14ac:dyDescent="0.2">
      <c r="B9530" s="150"/>
      <c r="D9530" s="151" t="s">
        <v>197</v>
      </c>
      <c r="E9530" s="152" t="s">
        <v>1</v>
      </c>
      <c r="F9530" s="153" t="s">
        <v>2155</v>
      </c>
      <c r="H9530" s="154">
        <v>30.2</v>
      </c>
      <c r="I9530" s="155"/>
      <c r="L9530" s="150"/>
      <c r="M9530" s="156"/>
      <c r="T9530" s="157"/>
      <c r="AT9530" s="152" t="s">
        <v>197</v>
      </c>
      <c r="AU9530" s="152" t="s">
        <v>94</v>
      </c>
      <c r="AV9530" s="12" t="s">
        <v>94</v>
      </c>
      <c r="AW9530" s="12" t="s">
        <v>40</v>
      </c>
      <c r="AX9530" s="12" t="s">
        <v>84</v>
      </c>
      <c r="AY9530" s="152" t="s">
        <v>174</v>
      </c>
    </row>
    <row r="9531" spans="2:51" s="14" customFormat="1" x14ac:dyDescent="0.2">
      <c r="B9531" s="170"/>
      <c r="D9531" s="151" t="s">
        <v>197</v>
      </c>
      <c r="E9531" s="171" t="s">
        <v>1</v>
      </c>
      <c r="F9531" s="172" t="s">
        <v>2156</v>
      </c>
      <c r="H9531" s="171" t="s">
        <v>1</v>
      </c>
      <c r="I9531" s="173"/>
      <c r="L9531" s="170"/>
      <c r="M9531" s="174"/>
      <c r="T9531" s="175"/>
      <c r="AT9531" s="171" t="s">
        <v>197</v>
      </c>
      <c r="AU9531" s="171" t="s">
        <v>94</v>
      </c>
      <c r="AV9531" s="14" t="s">
        <v>92</v>
      </c>
      <c r="AW9531" s="14" t="s">
        <v>40</v>
      </c>
      <c r="AX9531" s="14" t="s">
        <v>84</v>
      </c>
      <c r="AY9531" s="171" t="s">
        <v>174</v>
      </c>
    </row>
    <row r="9532" spans="2:51" s="12" customFormat="1" x14ac:dyDescent="0.2">
      <c r="B9532" s="150"/>
      <c r="D9532" s="151" t="s">
        <v>197</v>
      </c>
      <c r="E9532" s="152" t="s">
        <v>1</v>
      </c>
      <c r="F9532" s="153" t="s">
        <v>2157</v>
      </c>
      <c r="H9532" s="154">
        <v>28.286000000000001</v>
      </c>
      <c r="I9532" s="155"/>
      <c r="L9532" s="150"/>
      <c r="M9532" s="156"/>
      <c r="T9532" s="157"/>
      <c r="AT9532" s="152" t="s">
        <v>197</v>
      </c>
      <c r="AU9532" s="152" t="s">
        <v>94</v>
      </c>
      <c r="AV9532" s="12" t="s">
        <v>94</v>
      </c>
      <c r="AW9532" s="12" t="s">
        <v>40</v>
      </c>
      <c r="AX9532" s="12" t="s">
        <v>84</v>
      </c>
      <c r="AY9532" s="152" t="s">
        <v>174</v>
      </c>
    </row>
    <row r="9533" spans="2:51" s="14" customFormat="1" x14ac:dyDescent="0.2">
      <c r="B9533" s="170"/>
      <c r="D9533" s="151" t="s">
        <v>197</v>
      </c>
      <c r="E9533" s="171" t="s">
        <v>1</v>
      </c>
      <c r="F9533" s="172" t="s">
        <v>1499</v>
      </c>
      <c r="H9533" s="171" t="s">
        <v>1</v>
      </c>
      <c r="I9533" s="173"/>
      <c r="L9533" s="170"/>
      <c r="M9533" s="174"/>
      <c r="T9533" s="175"/>
      <c r="AT9533" s="171" t="s">
        <v>197</v>
      </c>
      <c r="AU9533" s="171" t="s">
        <v>94</v>
      </c>
      <c r="AV9533" s="14" t="s">
        <v>92</v>
      </c>
      <c r="AW9533" s="14" t="s">
        <v>40</v>
      </c>
      <c r="AX9533" s="14" t="s">
        <v>84</v>
      </c>
      <c r="AY9533" s="171" t="s">
        <v>174</v>
      </c>
    </row>
    <row r="9534" spans="2:51" s="12" customFormat="1" ht="22.5" x14ac:dyDescent="0.2">
      <c r="B9534" s="150"/>
      <c r="D9534" s="151" t="s">
        <v>197</v>
      </c>
      <c r="E9534" s="152" t="s">
        <v>1</v>
      </c>
      <c r="F9534" s="153" t="s">
        <v>2158</v>
      </c>
      <c r="H9534" s="154">
        <v>52.591999999999999</v>
      </c>
      <c r="I9534" s="155"/>
      <c r="L9534" s="150"/>
      <c r="M9534" s="156"/>
      <c r="T9534" s="157"/>
      <c r="AT9534" s="152" t="s">
        <v>197</v>
      </c>
      <c r="AU9534" s="152" t="s">
        <v>94</v>
      </c>
      <c r="AV9534" s="12" t="s">
        <v>94</v>
      </c>
      <c r="AW9534" s="12" t="s">
        <v>40</v>
      </c>
      <c r="AX9534" s="12" t="s">
        <v>84</v>
      </c>
      <c r="AY9534" s="152" t="s">
        <v>174</v>
      </c>
    </row>
    <row r="9535" spans="2:51" s="15" customFormat="1" x14ac:dyDescent="0.2">
      <c r="B9535" s="189"/>
      <c r="D9535" s="151" t="s">
        <v>197</v>
      </c>
      <c r="E9535" s="190" t="s">
        <v>1</v>
      </c>
      <c r="F9535" s="191" t="s">
        <v>329</v>
      </c>
      <c r="H9535" s="192">
        <v>608.995</v>
      </c>
      <c r="I9535" s="193"/>
      <c r="L9535" s="189"/>
      <c r="M9535" s="194"/>
      <c r="T9535" s="195"/>
      <c r="AT9535" s="190" t="s">
        <v>197</v>
      </c>
      <c r="AU9535" s="190" t="s">
        <v>94</v>
      </c>
      <c r="AV9535" s="15" t="s">
        <v>190</v>
      </c>
      <c r="AW9535" s="15" t="s">
        <v>40</v>
      </c>
      <c r="AX9535" s="15" t="s">
        <v>84</v>
      </c>
      <c r="AY9535" s="190" t="s">
        <v>174</v>
      </c>
    </row>
    <row r="9536" spans="2:51" s="13" customFormat="1" x14ac:dyDescent="0.2">
      <c r="B9536" s="158"/>
      <c r="D9536" s="151" t="s">
        <v>197</v>
      </c>
      <c r="E9536" s="159" t="s">
        <v>1</v>
      </c>
      <c r="F9536" s="160" t="s">
        <v>199</v>
      </c>
      <c r="H9536" s="161">
        <v>1938.7620000000002</v>
      </c>
      <c r="I9536" s="162"/>
      <c r="L9536" s="158"/>
      <c r="M9536" s="163"/>
      <c r="T9536" s="164"/>
      <c r="AT9536" s="159" t="s">
        <v>197</v>
      </c>
      <c r="AU9536" s="159" t="s">
        <v>94</v>
      </c>
      <c r="AV9536" s="13" t="s">
        <v>182</v>
      </c>
      <c r="AW9536" s="13" t="s">
        <v>40</v>
      </c>
      <c r="AX9536" s="13" t="s">
        <v>92</v>
      </c>
      <c r="AY9536" s="159" t="s">
        <v>174</v>
      </c>
    </row>
    <row r="9537" spans="2:65" s="1" customFormat="1" ht="24.2" customHeight="1" x14ac:dyDescent="0.2">
      <c r="B9537" s="33"/>
      <c r="C9537" s="137" t="s">
        <v>4691</v>
      </c>
      <c r="D9537" s="137" t="s">
        <v>177</v>
      </c>
      <c r="E9537" s="138" t="s">
        <v>4692</v>
      </c>
      <c r="F9537" s="139" t="s">
        <v>4693</v>
      </c>
      <c r="G9537" s="140" t="s">
        <v>249</v>
      </c>
      <c r="H9537" s="141">
        <v>90.528000000000006</v>
      </c>
      <c r="I9537" s="142"/>
      <c r="J9537" s="143">
        <f>ROUND(I9537*H9537,2)</f>
        <v>0</v>
      </c>
      <c r="K9537" s="139" t="s">
        <v>181</v>
      </c>
      <c r="L9537" s="33"/>
      <c r="M9537" s="144" t="s">
        <v>1</v>
      </c>
      <c r="N9537" s="145" t="s">
        <v>50</v>
      </c>
      <c r="P9537" s="146">
        <f>O9537*H9537</f>
        <v>0</v>
      </c>
      <c r="Q9537" s="146">
        <v>8.0000000000000007E-5</v>
      </c>
      <c r="R9537" s="146">
        <f>Q9537*H9537</f>
        <v>7.2422400000000014E-3</v>
      </c>
      <c r="S9537" s="146">
        <v>0</v>
      </c>
      <c r="T9537" s="147">
        <f>S9537*H9537</f>
        <v>0</v>
      </c>
      <c r="AR9537" s="148" t="s">
        <v>330</v>
      </c>
      <c r="AT9537" s="148" t="s">
        <v>177</v>
      </c>
      <c r="AU9537" s="148" t="s">
        <v>94</v>
      </c>
      <c r="AY9537" s="17" t="s">
        <v>174</v>
      </c>
      <c r="BE9537" s="149">
        <f>IF(N9537="základní",J9537,0)</f>
        <v>0</v>
      </c>
      <c r="BF9537" s="149">
        <f>IF(N9537="snížená",J9537,0)</f>
        <v>0</v>
      </c>
      <c r="BG9537" s="149">
        <f>IF(N9537="zákl. přenesená",J9537,0)</f>
        <v>0</v>
      </c>
      <c r="BH9537" s="149">
        <f>IF(N9537="sníž. přenesená",J9537,0)</f>
        <v>0</v>
      </c>
      <c r="BI9537" s="149">
        <f>IF(N9537="nulová",J9537,0)</f>
        <v>0</v>
      </c>
      <c r="BJ9537" s="17" t="s">
        <v>94</v>
      </c>
      <c r="BK9537" s="149">
        <f>ROUND(I9537*H9537,2)</f>
        <v>0</v>
      </c>
      <c r="BL9537" s="17" t="s">
        <v>330</v>
      </c>
      <c r="BM9537" s="148" t="s">
        <v>4694</v>
      </c>
    </row>
    <row r="9538" spans="2:65" s="1" customFormat="1" ht="48.75" x14ac:dyDescent="0.2">
      <c r="B9538" s="33"/>
      <c r="D9538" s="151" t="s">
        <v>325</v>
      </c>
      <c r="F9538" s="186" t="s">
        <v>2436</v>
      </c>
      <c r="I9538" s="187"/>
      <c r="L9538" s="33"/>
      <c r="M9538" s="188"/>
      <c r="T9538" s="57"/>
      <c r="AT9538" s="17" t="s">
        <v>325</v>
      </c>
      <c r="AU9538" s="17" t="s">
        <v>94</v>
      </c>
    </row>
    <row r="9539" spans="2:65" s="14" customFormat="1" x14ac:dyDescent="0.2">
      <c r="B9539" s="170"/>
      <c r="D9539" s="151" t="s">
        <v>197</v>
      </c>
      <c r="E9539" s="171" t="s">
        <v>1</v>
      </c>
      <c r="F9539" s="172" t="s">
        <v>2093</v>
      </c>
      <c r="H9539" s="171" t="s">
        <v>1</v>
      </c>
      <c r="I9539" s="173"/>
      <c r="L9539" s="170"/>
      <c r="M9539" s="174"/>
      <c r="T9539" s="175"/>
      <c r="AT9539" s="171" t="s">
        <v>197</v>
      </c>
      <c r="AU9539" s="171" t="s">
        <v>94</v>
      </c>
      <c r="AV9539" s="14" t="s">
        <v>92</v>
      </c>
      <c r="AW9539" s="14" t="s">
        <v>40</v>
      </c>
      <c r="AX9539" s="14" t="s">
        <v>84</v>
      </c>
      <c r="AY9539" s="171" t="s">
        <v>174</v>
      </c>
    </row>
    <row r="9540" spans="2:65" s="14" customFormat="1" x14ac:dyDescent="0.2">
      <c r="B9540" s="170"/>
      <c r="D9540" s="151" t="s">
        <v>197</v>
      </c>
      <c r="E9540" s="171" t="s">
        <v>1</v>
      </c>
      <c r="F9540" s="172" t="s">
        <v>1934</v>
      </c>
      <c r="H9540" s="171" t="s">
        <v>1</v>
      </c>
      <c r="I9540" s="173"/>
      <c r="L9540" s="170"/>
      <c r="M9540" s="174"/>
      <c r="T9540" s="175"/>
      <c r="AT9540" s="171" t="s">
        <v>197</v>
      </c>
      <c r="AU9540" s="171" t="s">
        <v>94</v>
      </c>
      <c r="AV9540" s="14" t="s">
        <v>92</v>
      </c>
      <c r="AW9540" s="14" t="s">
        <v>40</v>
      </c>
      <c r="AX9540" s="14" t="s">
        <v>84</v>
      </c>
      <c r="AY9540" s="171" t="s">
        <v>174</v>
      </c>
    </row>
    <row r="9541" spans="2:65" s="12" customFormat="1" x14ac:dyDescent="0.2">
      <c r="B9541" s="150"/>
      <c r="D9541" s="151" t="s">
        <v>197</v>
      </c>
      <c r="E9541" s="152" t="s">
        <v>1</v>
      </c>
      <c r="F9541" s="153" t="s">
        <v>1225</v>
      </c>
      <c r="H9541" s="154">
        <v>8.8640000000000008</v>
      </c>
      <c r="I9541" s="155"/>
      <c r="L9541" s="150"/>
      <c r="M9541" s="156"/>
      <c r="T9541" s="157"/>
      <c r="AT9541" s="152" t="s">
        <v>197</v>
      </c>
      <c r="AU9541" s="152" t="s">
        <v>94</v>
      </c>
      <c r="AV9541" s="12" t="s">
        <v>94</v>
      </c>
      <c r="AW9541" s="12" t="s">
        <v>40</v>
      </c>
      <c r="AX9541" s="12" t="s">
        <v>84</v>
      </c>
      <c r="AY9541" s="152" t="s">
        <v>174</v>
      </c>
    </row>
    <row r="9542" spans="2:65" s="15" customFormat="1" x14ac:dyDescent="0.2">
      <c r="B9542" s="189"/>
      <c r="D9542" s="151" t="s">
        <v>197</v>
      </c>
      <c r="E9542" s="190" t="s">
        <v>1</v>
      </c>
      <c r="F9542" s="191" t="s">
        <v>329</v>
      </c>
      <c r="H9542" s="192">
        <v>8.8640000000000008</v>
      </c>
      <c r="I9542" s="193"/>
      <c r="L9542" s="189"/>
      <c r="M9542" s="194"/>
      <c r="T9542" s="195"/>
      <c r="AT9542" s="190" t="s">
        <v>197</v>
      </c>
      <c r="AU9542" s="190" t="s">
        <v>94</v>
      </c>
      <c r="AV9542" s="15" t="s">
        <v>190</v>
      </c>
      <c r="AW9542" s="15" t="s">
        <v>40</v>
      </c>
      <c r="AX9542" s="15" t="s">
        <v>84</v>
      </c>
      <c r="AY9542" s="190" t="s">
        <v>174</v>
      </c>
    </row>
    <row r="9543" spans="2:65" s="14" customFormat="1" x14ac:dyDescent="0.2">
      <c r="B9543" s="170"/>
      <c r="D9543" s="151" t="s">
        <v>197</v>
      </c>
      <c r="E9543" s="171" t="s">
        <v>1</v>
      </c>
      <c r="F9543" s="172" t="s">
        <v>2094</v>
      </c>
      <c r="H9543" s="171" t="s">
        <v>1</v>
      </c>
      <c r="I9543" s="173"/>
      <c r="L9543" s="170"/>
      <c r="M9543" s="174"/>
      <c r="T9543" s="175"/>
      <c r="AT9543" s="171" t="s">
        <v>197</v>
      </c>
      <c r="AU9543" s="171" t="s">
        <v>94</v>
      </c>
      <c r="AV9543" s="14" t="s">
        <v>92</v>
      </c>
      <c r="AW9543" s="14" t="s">
        <v>40</v>
      </c>
      <c r="AX9543" s="14" t="s">
        <v>84</v>
      </c>
      <c r="AY9543" s="171" t="s">
        <v>174</v>
      </c>
    </row>
    <row r="9544" spans="2:65" s="14" customFormat="1" x14ac:dyDescent="0.2">
      <c r="B9544" s="170"/>
      <c r="D9544" s="151" t="s">
        <v>197</v>
      </c>
      <c r="E9544" s="171" t="s">
        <v>1</v>
      </c>
      <c r="F9544" s="172" t="s">
        <v>1081</v>
      </c>
      <c r="H9544" s="171" t="s">
        <v>1</v>
      </c>
      <c r="I9544" s="173"/>
      <c r="L9544" s="170"/>
      <c r="M9544" s="174"/>
      <c r="T9544" s="175"/>
      <c r="AT9544" s="171" t="s">
        <v>197</v>
      </c>
      <c r="AU9544" s="171" t="s">
        <v>94</v>
      </c>
      <c r="AV9544" s="14" t="s">
        <v>92</v>
      </c>
      <c r="AW9544" s="14" t="s">
        <v>40</v>
      </c>
      <c r="AX9544" s="14" t="s">
        <v>84</v>
      </c>
      <c r="AY9544" s="171" t="s">
        <v>174</v>
      </c>
    </row>
    <row r="9545" spans="2:65" s="12" customFormat="1" x14ac:dyDescent="0.2">
      <c r="B9545" s="150"/>
      <c r="D9545" s="151" t="s">
        <v>197</v>
      </c>
      <c r="E9545" s="152" t="s">
        <v>1</v>
      </c>
      <c r="F9545" s="153" t="s">
        <v>2095</v>
      </c>
      <c r="H9545" s="154">
        <v>16.553999999999998</v>
      </c>
      <c r="I9545" s="155"/>
      <c r="L9545" s="150"/>
      <c r="M9545" s="156"/>
      <c r="T9545" s="157"/>
      <c r="AT9545" s="152" t="s">
        <v>197</v>
      </c>
      <c r="AU9545" s="152" t="s">
        <v>94</v>
      </c>
      <c r="AV9545" s="12" t="s">
        <v>94</v>
      </c>
      <c r="AW9545" s="12" t="s">
        <v>40</v>
      </c>
      <c r="AX9545" s="12" t="s">
        <v>84</v>
      </c>
      <c r="AY9545" s="152" t="s">
        <v>174</v>
      </c>
    </row>
    <row r="9546" spans="2:65" s="12" customFormat="1" x14ac:dyDescent="0.2">
      <c r="B9546" s="150"/>
      <c r="D9546" s="151" t="s">
        <v>197</v>
      </c>
      <c r="E9546" s="152" t="s">
        <v>1</v>
      </c>
      <c r="F9546" s="153" t="s">
        <v>2096</v>
      </c>
      <c r="H9546" s="154">
        <v>-4.04</v>
      </c>
      <c r="I9546" s="155"/>
      <c r="L9546" s="150"/>
      <c r="M9546" s="156"/>
      <c r="T9546" s="157"/>
      <c r="AT9546" s="152" t="s">
        <v>197</v>
      </c>
      <c r="AU9546" s="152" t="s">
        <v>94</v>
      </c>
      <c r="AV9546" s="12" t="s">
        <v>94</v>
      </c>
      <c r="AW9546" s="12" t="s">
        <v>40</v>
      </c>
      <c r="AX9546" s="12" t="s">
        <v>84</v>
      </c>
      <c r="AY9546" s="152" t="s">
        <v>174</v>
      </c>
    </row>
    <row r="9547" spans="2:65" s="14" customFormat="1" x14ac:dyDescent="0.2">
      <c r="B9547" s="170"/>
      <c r="D9547" s="151" t="s">
        <v>197</v>
      </c>
      <c r="E9547" s="171" t="s">
        <v>1</v>
      </c>
      <c r="F9547" s="172" t="s">
        <v>1799</v>
      </c>
      <c r="H9547" s="171" t="s">
        <v>1</v>
      </c>
      <c r="I9547" s="173"/>
      <c r="L9547" s="170"/>
      <c r="M9547" s="174"/>
      <c r="T9547" s="175"/>
      <c r="AT9547" s="171" t="s">
        <v>197</v>
      </c>
      <c r="AU9547" s="171" t="s">
        <v>94</v>
      </c>
      <c r="AV9547" s="14" t="s">
        <v>92</v>
      </c>
      <c r="AW9547" s="14" t="s">
        <v>40</v>
      </c>
      <c r="AX9547" s="14" t="s">
        <v>84</v>
      </c>
      <c r="AY9547" s="171" t="s">
        <v>174</v>
      </c>
    </row>
    <row r="9548" spans="2:65" s="12" customFormat="1" x14ac:dyDescent="0.2">
      <c r="B9548" s="150"/>
      <c r="D9548" s="151" t="s">
        <v>197</v>
      </c>
      <c r="E9548" s="152" t="s">
        <v>1</v>
      </c>
      <c r="F9548" s="153" t="s">
        <v>2097</v>
      </c>
      <c r="H9548" s="154">
        <v>10.68</v>
      </c>
      <c r="I9548" s="155"/>
      <c r="L9548" s="150"/>
      <c r="M9548" s="156"/>
      <c r="T9548" s="157"/>
      <c r="AT9548" s="152" t="s">
        <v>197</v>
      </c>
      <c r="AU9548" s="152" t="s">
        <v>94</v>
      </c>
      <c r="AV9548" s="12" t="s">
        <v>94</v>
      </c>
      <c r="AW9548" s="12" t="s">
        <v>40</v>
      </c>
      <c r="AX9548" s="12" t="s">
        <v>84</v>
      </c>
      <c r="AY9548" s="152" t="s">
        <v>174</v>
      </c>
    </row>
    <row r="9549" spans="2:65" s="12" customFormat="1" x14ac:dyDescent="0.2">
      <c r="B9549" s="150"/>
      <c r="D9549" s="151" t="s">
        <v>197</v>
      </c>
      <c r="E9549" s="152" t="s">
        <v>1</v>
      </c>
      <c r="F9549" s="153" t="s">
        <v>2098</v>
      </c>
      <c r="H9549" s="154">
        <v>-1.7729999999999999</v>
      </c>
      <c r="I9549" s="155"/>
      <c r="L9549" s="150"/>
      <c r="M9549" s="156"/>
      <c r="T9549" s="157"/>
      <c r="AT9549" s="152" t="s">
        <v>197</v>
      </c>
      <c r="AU9549" s="152" t="s">
        <v>94</v>
      </c>
      <c r="AV9549" s="12" t="s">
        <v>94</v>
      </c>
      <c r="AW9549" s="12" t="s">
        <v>40</v>
      </c>
      <c r="AX9549" s="12" t="s">
        <v>84</v>
      </c>
      <c r="AY9549" s="152" t="s">
        <v>174</v>
      </c>
    </row>
    <row r="9550" spans="2:65" s="14" customFormat="1" x14ac:dyDescent="0.2">
      <c r="B9550" s="170"/>
      <c r="D9550" s="151" t="s">
        <v>197</v>
      </c>
      <c r="E9550" s="171" t="s">
        <v>1</v>
      </c>
      <c r="F9550" s="172" t="s">
        <v>1801</v>
      </c>
      <c r="H9550" s="171" t="s">
        <v>1</v>
      </c>
      <c r="I9550" s="173"/>
      <c r="L9550" s="170"/>
      <c r="M9550" s="174"/>
      <c r="T9550" s="175"/>
      <c r="AT9550" s="171" t="s">
        <v>197</v>
      </c>
      <c r="AU9550" s="171" t="s">
        <v>94</v>
      </c>
      <c r="AV9550" s="14" t="s">
        <v>92</v>
      </c>
      <c r="AW9550" s="14" t="s">
        <v>40</v>
      </c>
      <c r="AX9550" s="14" t="s">
        <v>84</v>
      </c>
      <c r="AY9550" s="171" t="s">
        <v>174</v>
      </c>
    </row>
    <row r="9551" spans="2:65" s="12" customFormat="1" x14ac:dyDescent="0.2">
      <c r="B9551" s="150"/>
      <c r="D9551" s="151" t="s">
        <v>197</v>
      </c>
      <c r="E9551" s="152" t="s">
        <v>1</v>
      </c>
      <c r="F9551" s="153" t="s">
        <v>2099</v>
      </c>
      <c r="H9551" s="154">
        <v>60.222000000000001</v>
      </c>
      <c r="I9551" s="155"/>
      <c r="L9551" s="150"/>
      <c r="M9551" s="156"/>
      <c r="T9551" s="157"/>
      <c r="AT9551" s="152" t="s">
        <v>197</v>
      </c>
      <c r="AU9551" s="152" t="s">
        <v>94</v>
      </c>
      <c r="AV9551" s="12" t="s">
        <v>94</v>
      </c>
      <c r="AW9551" s="12" t="s">
        <v>40</v>
      </c>
      <c r="AX9551" s="12" t="s">
        <v>84</v>
      </c>
      <c r="AY9551" s="152" t="s">
        <v>174</v>
      </c>
    </row>
    <row r="9552" spans="2:65" s="12" customFormat="1" x14ac:dyDescent="0.2">
      <c r="B9552" s="150"/>
      <c r="D9552" s="151" t="s">
        <v>197</v>
      </c>
      <c r="E9552" s="152" t="s">
        <v>1</v>
      </c>
      <c r="F9552" s="153" t="s">
        <v>2100</v>
      </c>
      <c r="H9552" s="154">
        <v>-3.5459999999999998</v>
      </c>
      <c r="I9552" s="155"/>
      <c r="L9552" s="150"/>
      <c r="M9552" s="156"/>
      <c r="T9552" s="157"/>
      <c r="AT9552" s="152" t="s">
        <v>197</v>
      </c>
      <c r="AU9552" s="152" t="s">
        <v>94</v>
      </c>
      <c r="AV9552" s="12" t="s">
        <v>94</v>
      </c>
      <c r="AW9552" s="12" t="s">
        <v>40</v>
      </c>
      <c r="AX9552" s="12" t="s">
        <v>84</v>
      </c>
      <c r="AY9552" s="152" t="s">
        <v>174</v>
      </c>
    </row>
    <row r="9553" spans="2:65" s="14" customFormat="1" x14ac:dyDescent="0.2">
      <c r="B9553" s="170"/>
      <c r="D9553" s="151" t="s">
        <v>197</v>
      </c>
      <c r="E9553" s="171" t="s">
        <v>1</v>
      </c>
      <c r="F9553" s="172" t="s">
        <v>1803</v>
      </c>
      <c r="H9553" s="171" t="s">
        <v>1</v>
      </c>
      <c r="I9553" s="173"/>
      <c r="L9553" s="170"/>
      <c r="M9553" s="174"/>
      <c r="T9553" s="175"/>
      <c r="AT9553" s="171" t="s">
        <v>197</v>
      </c>
      <c r="AU9553" s="171" t="s">
        <v>94</v>
      </c>
      <c r="AV9553" s="14" t="s">
        <v>92</v>
      </c>
      <c r="AW9553" s="14" t="s">
        <v>40</v>
      </c>
      <c r="AX9553" s="14" t="s">
        <v>84</v>
      </c>
      <c r="AY9553" s="171" t="s">
        <v>174</v>
      </c>
    </row>
    <row r="9554" spans="2:65" s="12" customFormat="1" x14ac:dyDescent="0.2">
      <c r="B9554" s="150"/>
      <c r="D9554" s="151" t="s">
        <v>197</v>
      </c>
      <c r="E9554" s="152" t="s">
        <v>1</v>
      </c>
      <c r="F9554" s="153" t="s">
        <v>2101</v>
      </c>
      <c r="H9554" s="154">
        <v>5.34</v>
      </c>
      <c r="I9554" s="155"/>
      <c r="L9554" s="150"/>
      <c r="M9554" s="156"/>
      <c r="T9554" s="157"/>
      <c r="AT9554" s="152" t="s">
        <v>197</v>
      </c>
      <c r="AU9554" s="152" t="s">
        <v>94</v>
      </c>
      <c r="AV9554" s="12" t="s">
        <v>94</v>
      </c>
      <c r="AW9554" s="12" t="s">
        <v>40</v>
      </c>
      <c r="AX9554" s="12" t="s">
        <v>84</v>
      </c>
      <c r="AY9554" s="152" t="s">
        <v>174</v>
      </c>
    </row>
    <row r="9555" spans="2:65" s="12" customFormat="1" x14ac:dyDescent="0.2">
      <c r="B9555" s="150"/>
      <c r="D9555" s="151" t="s">
        <v>197</v>
      </c>
      <c r="E9555" s="152" t="s">
        <v>1</v>
      </c>
      <c r="F9555" s="153" t="s">
        <v>2102</v>
      </c>
      <c r="H9555" s="154">
        <v>-1.7729999999999999</v>
      </c>
      <c r="I9555" s="155"/>
      <c r="L9555" s="150"/>
      <c r="M9555" s="156"/>
      <c r="T9555" s="157"/>
      <c r="AT9555" s="152" t="s">
        <v>197</v>
      </c>
      <c r="AU9555" s="152" t="s">
        <v>94</v>
      </c>
      <c r="AV9555" s="12" t="s">
        <v>94</v>
      </c>
      <c r="AW9555" s="12" t="s">
        <v>40</v>
      </c>
      <c r="AX9555" s="12" t="s">
        <v>84</v>
      </c>
      <c r="AY9555" s="152" t="s">
        <v>174</v>
      </c>
    </row>
    <row r="9556" spans="2:65" s="15" customFormat="1" x14ac:dyDescent="0.2">
      <c r="B9556" s="189"/>
      <c r="D9556" s="151" t="s">
        <v>197</v>
      </c>
      <c r="E9556" s="190" t="s">
        <v>1</v>
      </c>
      <c r="F9556" s="191" t="s">
        <v>329</v>
      </c>
      <c r="H9556" s="192">
        <v>81.664000000000001</v>
      </c>
      <c r="I9556" s="193"/>
      <c r="L9556" s="189"/>
      <c r="M9556" s="194"/>
      <c r="T9556" s="195"/>
      <c r="AT9556" s="190" t="s">
        <v>197</v>
      </c>
      <c r="AU9556" s="190" t="s">
        <v>94</v>
      </c>
      <c r="AV9556" s="15" t="s">
        <v>190</v>
      </c>
      <c r="AW9556" s="15" t="s">
        <v>40</v>
      </c>
      <c r="AX9556" s="15" t="s">
        <v>84</v>
      </c>
      <c r="AY9556" s="190" t="s">
        <v>174</v>
      </c>
    </row>
    <row r="9557" spans="2:65" s="13" customFormat="1" x14ac:dyDescent="0.2">
      <c r="B9557" s="158"/>
      <c r="D9557" s="151" t="s">
        <v>197</v>
      </c>
      <c r="E9557" s="159" t="s">
        <v>1</v>
      </c>
      <c r="F9557" s="160" t="s">
        <v>199</v>
      </c>
      <c r="H9557" s="161">
        <v>90.528000000000006</v>
      </c>
      <c r="I9557" s="162"/>
      <c r="L9557" s="158"/>
      <c r="M9557" s="163"/>
      <c r="T9557" s="164"/>
      <c r="AT9557" s="159" t="s">
        <v>197</v>
      </c>
      <c r="AU9557" s="159" t="s">
        <v>94</v>
      </c>
      <c r="AV9557" s="13" t="s">
        <v>182</v>
      </c>
      <c r="AW9557" s="13" t="s">
        <v>40</v>
      </c>
      <c r="AX9557" s="13" t="s">
        <v>92</v>
      </c>
      <c r="AY9557" s="159" t="s">
        <v>174</v>
      </c>
    </row>
    <row r="9558" spans="2:65" s="1" customFormat="1" ht="44.25" customHeight="1" x14ac:dyDescent="0.2">
      <c r="B9558" s="33"/>
      <c r="C9558" s="137" t="s">
        <v>4695</v>
      </c>
      <c r="D9558" s="137" t="s">
        <v>177</v>
      </c>
      <c r="E9558" s="138" t="s">
        <v>4696</v>
      </c>
      <c r="F9558" s="139" t="s">
        <v>4697</v>
      </c>
      <c r="G9558" s="140" t="s">
        <v>249</v>
      </c>
      <c r="H9558" s="141">
        <v>1848.2339999999999</v>
      </c>
      <c r="I9558" s="142"/>
      <c r="J9558" s="143">
        <f>ROUND(I9558*H9558,2)</f>
        <v>0</v>
      </c>
      <c r="K9558" s="139" t="s">
        <v>181</v>
      </c>
      <c r="L9558" s="33"/>
      <c r="M9558" s="144" t="s">
        <v>1</v>
      </c>
      <c r="N9558" s="145" t="s">
        <v>50</v>
      </c>
      <c r="P9558" s="146">
        <f>O9558*H9558</f>
        <v>0</v>
      </c>
      <c r="Q9558" s="146">
        <v>5.4000000000000001E-4</v>
      </c>
      <c r="R9558" s="146">
        <f>Q9558*H9558</f>
        <v>0.99804636000000002</v>
      </c>
      <c r="S9558" s="146">
        <v>0</v>
      </c>
      <c r="T9558" s="147">
        <f>S9558*H9558</f>
        <v>0</v>
      </c>
      <c r="AR9558" s="148" t="s">
        <v>330</v>
      </c>
      <c r="AT9558" s="148" t="s">
        <v>177</v>
      </c>
      <c r="AU9558" s="148" t="s">
        <v>94</v>
      </c>
      <c r="AY9558" s="17" t="s">
        <v>174</v>
      </c>
      <c r="BE9558" s="149">
        <f>IF(N9558="základní",J9558,0)</f>
        <v>0</v>
      </c>
      <c r="BF9558" s="149">
        <f>IF(N9558="snížená",J9558,0)</f>
        <v>0</v>
      </c>
      <c r="BG9558" s="149">
        <f>IF(N9558="zákl. přenesená",J9558,0)</f>
        <v>0</v>
      </c>
      <c r="BH9558" s="149">
        <f>IF(N9558="sníž. přenesená",J9558,0)</f>
        <v>0</v>
      </c>
      <c r="BI9558" s="149">
        <f>IF(N9558="nulová",J9558,0)</f>
        <v>0</v>
      </c>
      <c r="BJ9558" s="17" t="s">
        <v>94</v>
      </c>
      <c r="BK9558" s="149">
        <f>ROUND(I9558*H9558,2)</f>
        <v>0</v>
      </c>
      <c r="BL9558" s="17" t="s">
        <v>330</v>
      </c>
      <c r="BM9558" s="148" t="s">
        <v>4698</v>
      </c>
    </row>
    <row r="9559" spans="2:65" s="1" customFormat="1" ht="78" x14ac:dyDescent="0.2">
      <c r="B9559" s="33"/>
      <c r="D9559" s="151" t="s">
        <v>325</v>
      </c>
      <c r="F9559" s="186" t="s">
        <v>4699</v>
      </c>
      <c r="I9559" s="187"/>
      <c r="L9559" s="33"/>
      <c r="M9559" s="188"/>
      <c r="T9559" s="57"/>
      <c r="AT9559" s="17" t="s">
        <v>325</v>
      </c>
      <c r="AU9559" s="17" t="s">
        <v>94</v>
      </c>
    </row>
    <row r="9560" spans="2:65" s="14" customFormat="1" x14ac:dyDescent="0.2">
      <c r="B9560" s="170"/>
      <c r="D9560" s="151" t="s">
        <v>197</v>
      </c>
      <c r="E9560" s="171" t="s">
        <v>1</v>
      </c>
      <c r="F9560" s="172" t="s">
        <v>2121</v>
      </c>
      <c r="H9560" s="171" t="s">
        <v>1</v>
      </c>
      <c r="I9560" s="173"/>
      <c r="L9560" s="170"/>
      <c r="M9560" s="174"/>
      <c r="T9560" s="175"/>
      <c r="AT9560" s="171" t="s">
        <v>197</v>
      </c>
      <c r="AU9560" s="171" t="s">
        <v>94</v>
      </c>
      <c r="AV9560" s="14" t="s">
        <v>92</v>
      </c>
      <c r="AW9560" s="14" t="s">
        <v>40</v>
      </c>
      <c r="AX9560" s="14" t="s">
        <v>84</v>
      </c>
      <c r="AY9560" s="171" t="s">
        <v>174</v>
      </c>
    </row>
    <row r="9561" spans="2:65" s="14" customFormat="1" x14ac:dyDescent="0.2">
      <c r="B9561" s="170"/>
      <c r="D9561" s="151" t="s">
        <v>197</v>
      </c>
      <c r="E9561" s="171" t="s">
        <v>1</v>
      </c>
      <c r="F9561" s="172" t="s">
        <v>1934</v>
      </c>
      <c r="H9561" s="171" t="s">
        <v>1</v>
      </c>
      <c r="I9561" s="173"/>
      <c r="L9561" s="170"/>
      <c r="M9561" s="174"/>
      <c r="T9561" s="175"/>
      <c r="AT9561" s="171" t="s">
        <v>197</v>
      </c>
      <c r="AU9561" s="171" t="s">
        <v>94</v>
      </c>
      <c r="AV9561" s="14" t="s">
        <v>92</v>
      </c>
      <c r="AW9561" s="14" t="s">
        <v>40</v>
      </c>
      <c r="AX9561" s="14" t="s">
        <v>84</v>
      </c>
      <c r="AY9561" s="171" t="s">
        <v>174</v>
      </c>
    </row>
    <row r="9562" spans="2:65" s="14" customFormat="1" x14ac:dyDescent="0.2">
      <c r="B9562" s="170"/>
      <c r="D9562" s="151" t="s">
        <v>197</v>
      </c>
      <c r="E9562" s="171" t="s">
        <v>1</v>
      </c>
      <c r="F9562" s="172" t="s">
        <v>2122</v>
      </c>
      <c r="H9562" s="171" t="s">
        <v>1</v>
      </c>
      <c r="I9562" s="173"/>
      <c r="L9562" s="170"/>
      <c r="M9562" s="174"/>
      <c r="T9562" s="175"/>
      <c r="AT9562" s="171" t="s">
        <v>197</v>
      </c>
      <c r="AU9562" s="171" t="s">
        <v>94</v>
      </c>
      <c r="AV9562" s="14" t="s">
        <v>92</v>
      </c>
      <c r="AW9562" s="14" t="s">
        <v>40</v>
      </c>
      <c r="AX9562" s="14" t="s">
        <v>84</v>
      </c>
      <c r="AY9562" s="171" t="s">
        <v>174</v>
      </c>
    </row>
    <row r="9563" spans="2:65" s="14" customFormat="1" x14ac:dyDescent="0.2">
      <c r="B9563" s="170"/>
      <c r="D9563" s="151" t="s">
        <v>197</v>
      </c>
      <c r="E9563" s="171" t="s">
        <v>1</v>
      </c>
      <c r="F9563" s="172" t="s">
        <v>2123</v>
      </c>
      <c r="H9563" s="171" t="s">
        <v>1</v>
      </c>
      <c r="I9563" s="173"/>
      <c r="L9563" s="170"/>
      <c r="M9563" s="174"/>
      <c r="T9563" s="175"/>
      <c r="AT9563" s="171" t="s">
        <v>197</v>
      </c>
      <c r="AU9563" s="171" t="s">
        <v>94</v>
      </c>
      <c r="AV9563" s="14" t="s">
        <v>92</v>
      </c>
      <c r="AW9563" s="14" t="s">
        <v>40</v>
      </c>
      <c r="AX9563" s="14" t="s">
        <v>84</v>
      </c>
      <c r="AY9563" s="171" t="s">
        <v>174</v>
      </c>
    </row>
    <row r="9564" spans="2:65" s="14" customFormat="1" x14ac:dyDescent="0.2">
      <c r="B9564" s="170"/>
      <c r="D9564" s="151" t="s">
        <v>197</v>
      </c>
      <c r="E9564" s="171" t="s">
        <v>1</v>
      </c>
      <c r="F9564" s="172" t="s">
        <v>1388</v>
      </c>
      <c r="H9564" s="171" t="s">
        <v>1</v>
      </c>
      <c r="I9564" s="173"/>
      <c r="L9564" s="170"/>
      <c r="M9564" s="174"/>
      <c r="T9564" s="175"/>
      <c r="AT9564" s="171" t="s">
        <v>197</v>
      </c>
      <c r="AU9564" s="171" t="s">
        <v>94</v>
      </c>
      <c r="AV9564" s="14" t="s">
        <v>92</v>
      </c>
      <c r="AW9564" s="14" t="s">
        <v>40</v>
      </c>
      <c r="AX9564" s="14" t="s">
        <v>84</v>
      </c>
      <c r="AY9564" s="171" t="s">
        <v>174</v>
      </c>
    </row>
    <row r="9565" spans="2:65" s="12" customFormat="1" x14ac:dyDescent="0.2">
      <c r="B9565" s="150"/>
      <c r="D9565" s="151" t="s">
        <v>197</v>
      </c>
      <c r="E9565" s="152" t="s">
        <v>1</v>
      </c>
      <c r="F9565" s="153" t="s">
        <v>1405</v>
      </c>
      <c r="H9565" s="154">
        <v>36.192</v>
      </c>
      <c r="I9565" s="155"/>
      <c r="L9565" s="150"/>
      <c r="M9565" s="156"/>
      <c r="T9565" s="157"/>
      <c r="AT9565" s="152" t="s">
        <v>197</v>
      </c>
      <c r="AU9565" s="152" t="s">
        <v>94</v>
      </c>
      <c r="AV9565" s="12" t="s">
        <v>94</v>
      </c>
      <c r="AW9565" s="12" t="s">
        <v>40</v>
      </c>
      <c r="AX9565" s="12" t="s">
        <v>84</v>
      </c>
      <c r="AY9565" s="152" t="s">
        <v>174</v>
      </c>
    </row>
    <row r="9566" spans="2:65" s="14" customFormat="1" x14ac:dyDescent="0.2">
      <c r="B9566" s="170"/>
      <c r="D9566" s="151" t="s">
        <v>197</v>
      </c>
      <c r="E9566" s="171" t="s">
        <v>1</v>
      </c>
      <c r="F9566" s="172" t="s">
        <v>1390</v>
      </c>
      <c r="H9566" s="171" t="s">
        <v>1</v>
      </c>
      <c r="I9566" s="173"/>
      <c r="L9566" s="170"/>
      <c r="M9566" s="174"/>
      <c r="T9566" s="175"/>
      <c r="AT9566" s="171" t="s">
        <v>197</v>
      </c>
      <c r="AU9566" s="171" t="s">
        <v>94</v>
      </c>
      <c r="AV9566" s="14" t="s">
        <v>92</v>
      </c>
      <c r="AW9566" s="14" t="s">
        <v>40</v>
      </c>
      <c r="AX9566" s="14" t="s">
        <v>84</v>
      </c>
      <c r="AY9566" s="171" t="s">
        <v>174</v>
      </c>
    </row>
    <row r="9567" spans="2:65" s="12" customFormat="1" x14ac:dyDescent="0.2">
      <c r="B9567" s="150"/>
      <c r="D9567" s="151" t="s">
        <v>197</v>
      </c>
      <c r="E9567" s="152" t="s">
        <v>1</v>
      </c>
      <c r="F9567" s="153" t="s">
        <v>2124</v>
      </c>
      <c r="H9567" s="154">
        <v>12.528</v>
      </c>
      <c r="I9567" s="155"/>
      <c r="L9567" s="150"/>
      <c r="M9567" s="156"/>
      <c r="T9567" s="157"/>
      <c r="AT9567" s="152" t="s">
        <v>197</v>
      </c>
      <c r="AU9567" s="152" t="s">
        <v>94</v>
      </c>
      <c r="AV9567" s="12" t="s">
        <v>94</v>
      </c>
      <c r="AW9567" s="12" t="s">
        <v>40</v>
      </c>
      <c r="AX9567" s="12" t="s">
        <v>84</v>
      </c>
      <c r="AY9567" s="152" t="s">
        <v>174</v>
      </c>
    </row>
    <row r="9568" spans="2:65" s="14" customFormat="1" x14ac:dyDescent="0.2">
      <c r="B9568" s="170"/>
      <c r="D9568" s="151" t="s">
        <v>197</v>
      </c>
      <c r="E9568" s="171" t="s">
        <v>1</v>
      </c>
      <c r="F9568" s="172" t="s">
        <v>1392</v>
      </c>
      <c r="H9568" s="171" t="s">
        <v>1</v>
      </c>
      <c r="I9568" s="173"/>
      <c r="L9568" s="170"/>
      <c r="M9568" s="174"/>
      <c r="T9568" s="175"/>
      <c r="AT9568" s="171" t="s">
        <v>197</v>
      </c>
      <c r="AU9568" s="171" t="s">
        <v>94</v>
      </c>
      <c r="AV9568" s="14" t="s">
        <v>92</v>
      </c>
      <c r="AW9568" s="14" t="s">
        <v>40</v>
      </c>
      <c r="AX9568" s="14" t="s">
        <v>84</v>
      </c>
      <c r="AY9568" s="171" t="s">
        <v>174</v>
      </c>
    </row>
    <row r="9569" spans="2:51" s="12" customFormat="1" x14ac:dyDescent="0.2">
      <c r="B9569" s="150"/>
      <c r="D9569" s="151" t="s">
        <v>197</v>
      </c>
      <c r="E9569" s="152" t="s">
        <v>1</v>
      </c>
      <c r="F9569" s="153" t="s">
        <v>1407</v>
      </c>
      <c r="H9569" s="154">
        <v>15.311999999999999</v>
      </c>
      <c r="I9569" s="155"/>
      <c r="L9569" s="150"/>
      <c r="M9569" s="156"/>
      <c r="T9569" s="157"/>
      <c r="AT9569" s="152" t="s">
        <v>197</v>
      </c>
      <c r="AU9569" s="152" t="s">
        <v>94</v>
      </c>
      <c r="AV9569" s="12" t="s">
        <v>94</v>
      </c>
      <c r="AW9569" s="12" t="s">
        <v>40</v>
      </c>
      <c r="AX9569" s="12" t="s">
        <v>84</v>
      </c>
      <c r="AY9569" s="152" t="s">
        <v>174</v>
      </c>
    </row>
    <row r="9570" spans="2:51" s="14" customFormat="1" x14ac:dyDescent="0.2">
      <c r="B9570" s="170"/>
      <c r="D9570" s="151" t="s">
        <v>197</v>
      </c>
      <c r="E9570" s="171" t="s">
        <v>1</v>
      </c>
      <c r="F9570" s="172" t="s">
        <v>2125</v>
      </c>
      <c r="H9570" s="171" t="s">
        <v>1</v>
      </c>
      <c r="I9570" s="173"/>
      <c r="L9570" s="170"/>
      <c r="M9570" s="174"/>
      <c r="T9570" s="175"/>
      <c r="AT9570" s="171" t="s">
        <v>197</v>
      </c>
      <c r="AU9570" s="171" t="s">
        <v>94</v>
      </c>
      <c r="AV9570" s="14" t="s">
        <v>92</v>
      </c>
      <c r="AW9570" s="14" t="s">
        <v>40</v>
      </c>
      <c r="AX9570" s="14" t="s">
        <v>84</v>
      </c>
      <c r="AY9570" s="171" t="s">
        <v>174</v>
      </c>
    </row>
    <row r="9571" spans="2:51" s="12" customFormat="1" x14ac:dyDescent="0.2">
      <c r="B9571" s="150"/>
      <c r="D9571" s="151" t="s">
        <v>197</v>
      </c>
      <c r="E9571" s="152" t="s">
        <v>1</v>
      </c>
      <c r="F9571" s="153" t="s">
        <v>2126</v>
      </c>
      <c r="H9571" s="154">
        <v>276.42099999999999</v>
      </c>
      <c r="I9571" s="155"/>
      <c r="L9571" s="150"/>
      <c r="M9571" s="156"/>
      <c r="T9571" s="157"/>
      <c r="AT9571" s="152" t="s">
        <v>197</v>
      </c>
      <c r="AU9571" s="152" t="s">
        <v>94</v>
      </c>
      <c r="AV9571" s="12" t="s">
        <v>94</v>
      </c>
      <c r="AW9571" s="12" t="s">
        <v>40</v>
      </c>
      <c r="AX9571" s="12" t="s">
        <v>84</v>
      </c>
      <c r="AY9571" s="152" t="s">
        <v>174</v>
      </c>
    </row>
    <row r="9572" spans="2:51" s="12" customFormat="1" x14ac:dyDescent="0.2">
      <c r="B9572" s="150"/>
      <c r="D9572" s="151" t="s">
        <v>197</v>
      </c>
      <c r="E9572" s="152" t="s">
        <v>1</v>
      </c>
      <c r="F9572" s="153" t="s">
        <v>2127</v>
      </c>
      <c r="H9572" s="154">
        <v>-16.600000000000001</v>
      </c>
      <c r="I9572" s="155"/>
      <c r="L9572" s="150"/>
      <c r="M9572" s="156"/>
      <c r="T9572" s="157"/>
      <c r="AT9572" s="152" t="s">
        <v>197</v>
      </c>
      <c r="AU9572" s="152" t="s">
        <v>94</v>
      </c>
      <c r="AV9572" s="12" t="s">
        <v>94</v>
      </c>
      <c r="AW9572" s="12" t="s">
        <v>40</v>
      </c>
      <c r="AX9572" s="12" t="s">
        <v>84</v>
      </c>
      <c r="AY9572" s="152" t="s">
        <v>174</v>
      </c>
    </row>
    <row r="9573" spans="2:51" s="12" customFormat="1" x14ac:dyDescent="0.2">
      <c r="B9573" s="150"/>
      <c r="D9573" s="151" t="s">
        <v>197</v>
      </c>
      <c r="E9573" s="152" t="s">
        <v>1</v>
      </c>
      <c r="F9573" s="153" t="s">
        <v>2128</v>
      </c>
      <c r="H9573" s="154">
        <v>-12.545999999999999</v>
      </c>
      <c r="I9573" s="155"/>
      <c r="L9573" s="150"/>
      <c r="M9573" s="156"/>
      <c r="T9573" s="157"/>
      <c r="AT9573" s="152" t="s">
        <v>197</v>
      </c>
      <c r="AU9573" s="152" t="s">
        <v>94</v>
      </c>
      <c r="AV9573" s="12" t="s">
        <v>94</v>
      </c>
      <c r="AW9573" s="12" t="s">
        <v>40</v>
      </c>
      <c r="AX9573" s="12" t="s">
        <v>84</v>
      </c>
      <c r="AY9573" s="152" t="s">
        <v>174</v>
      </c>
    </row>
    <row r="9574" spans="2:51" s="12" customFormat="1" x14ac:dyDescent="0.2">
      <c r="B9574" s="150"/>
      <c r="D9574" s="151" t="s">
        <v>197</v>
      </c>
      <c r="E9574" s="152" t="s">
        <v>1</v>
      </c>
      <c r="F9574" s="153" t="s">
        <v>2129</v>
      </c>
      <c r="H9574" s="154">
        <v>-22.303999999999998</v>
      </c>
      <c r="I9574" s="155"/>
      <c r="L9574" s="150"/>
      <c r="M9574" s="156"/>
      <c r="T9574" s="157"/>
      <c r="AT9574" s="152" t="s">
        <v>197</v>
      </c>
      <c r="AU9574" s="152" t="s">
        <v>94</v>
      </c>
      <c r="AV9574" s="12" t="s">
        <v>94</v>
      </c>
      <c r="AW9574" s="12" t="s">
        <v>40</v>
      </c>
      <c r="AX9574" s="12" t="s">
        <v>84</v>
      </c>
      <c r="AY9574" s="152" t="s">
        <v>174</v>
      </c>
    </row>
    <row r="9575" spans="2:51" s="12" customFormat="1" x14ac:dyDescent="0.2">
      <c r="B9575" s="150"/>
      <c r="D9575" s="151" t="s">
        <v>197</v>
      </c>
      <c r="E9575" s="152" t="s">
        <v>1</v>
      </c>
      <c r="F9575" s="153" t="s">
        <v>2130</v>
      </c>
      <c r="H9575" s="154">
        <v>-21.327999999999999</v>
      </c>
      <c r="I9575" s="155"/>
      <c r="L9575" s="150"/>
      <c r="M9575" s="156"/>
      <c r="T9575" s="157"/>
      <c r="AT9575" s="152" t="s">
        <v>197</v>
      </c>
      <c r="AU9575" s="152" t="s">
        <v>94</v>
      </c>
      <c r="AV9575" s="12" t="s">
        <v>94</v>
      </c>
      <c r="AW9575" s="12" t="s">
        <v>40</v>
      </c>
      <c r="AX9575" s="12" t="s">
        <v>84</v>
      </c>
      <c r="AY9575" s="152" t="s">
        <v>174</v>
      </c>
    </row>
    <row r="9576" spans="2:51" s="12" customFormat="1" x14ac:dyDescent="0.2">
      <c r="B9576" s="150"/>
      <c r="D9576" s="151" t="s">
        <v>197</v>
      </c>
      <c r="E9576" s="152" t="s">
        <v>1</v>
      </c>
      <c r="F9576" s="153" t="s">
        <v>2131</v>
      </c>
      <c r="H9576" s="154">
        <v>-7.0919999999999996</v>
      </c>
      <c r="I9576" s="155"/>
      <c r="L9576" s="150"/>
      <c r="M9576" s="156"/>
      <c r="T9576" s="157"/>
      <c r="AT9576" s="152" t="s">
        <v>197</v>
      </c>
      <c r="AU9576" s="152" t="s">
        <v>94</v>
      </c>
      <c r="AV9576" s="12" t="s">
        <v>94</v>
      </c>
      <c r="AW9576" s="12" t="s">
        <v>40</v>
      </c>
      <c r="AX9576" s="12" t="s">
        <v>84</v>
      </c>
      <c r="AY9576" s="152" t="s">
        <v>174</v>
      </c>
    </row>
    <row r="9577" spans="2:51" s="12" customFormat="1" x14ac:dyDescent="0.2">
      <c r="B9577" s="150"/>
      <c r="D9577" s="151" t="s">
        <v>197</v>
      </c>
      <c r="E9577" s="152" t="s">
        <v>1</v>
      </c>
      <c r="F9577" s="153" t="s">
        <v>2132</v>
      </c>
      <c r="H9577" s="154">
        <v>-3.7429999999999999</v>
      </c>
      <c r="I9577" s="155"/>
      <c r="L9577" s="150"/>
      <c r="M9577" s="156"/>
      <c r="T9577" s="157"/>
      <c r="AT9577" s="152" t="s">
        <v>197</v>
      </c>
      <c r="AU9577" s="152" t="s">
        <v>94</v>
      </c>
      <c r="AV9577" s="12" t="s">
        <v>94</v>
      </c>
      <c r="AW9577" s="12" t="s">
        <v>40</v>
      </c>
      <c r="AX9577" s="12" t="s">
        <v>84</v>
      </c>
      <c r="AY9577" s="152" t="s">
        <v>174</v>
      </c>
    </row>
    <row r="9578" spans="2:51" s="14" customFormat="1" x14ac:dyDescent="0.2">
      <c r="B9578" s="170"/>
      <c r="D9578" s="151" t="s">
        <v>197</v>
      </c>
      <c r="E9578" s="171" t="s">
        <v>1</v>
      </c>
      <c r="F9578" s="172" t="s">
        <v>1081</v>
      </c>
      <c r="H9578" s="171" t="s">
        <v>1</v>
      </c>
      <c r="I9578" s="173"/>
      <c r="L9578" s="170"/>
      <c r="M9578" s="174"/>
      <c r="T9578" s="175"/>
      <c r="AT9578" s="171" t="s">
        <v>197</v>
      </c>
      <c r="AU9578" s="171" t="s">
        <v>94</v>
      </c>
      <c r="AV9578" s="14" t="s">
        <v>92</v>
      </c>
      <c r="AW9578" s="14" t="s">
        <v>40</v>
      </c>
      <c r="AX9578" s="14" t="s">
        <v>84</v>
      </c>
      <c r="AY9578" s="171" t="s">
        <v>174</v>
      </c>
    </row>
    <row r="9579" spans="2:51" s="12" customFormat="1" x14ac:dyDescent="0.2">
      <c r="B9579" s="150"/>
      <c r="D9579" s="151" t="s">
        <v>197</v>
      </c>
      <c r="E9579" s="152" t="s">
        <v>1</v>
      </c>
      <c r="F9579" s="153" t="s">
        <v>2133</v>
      </c>
      <c r="H9579" s="154">
        <v>23.058</v>
      </c>
      <c r="I9579" s="155"/>
      <c r="L9579" s="150"/>
      <c r="M9579" s="156"/>
      <c r="T9579" s="157"/>
      <c r="AT9579" s="152" t="s">
        <v>197</v>
      </c>
      <c r="AU9579" s="152" t="s">
        <v>94</v>
      </c>
      <c r="AV9579" s="12" t="s">
        <v>94</v>
      </c>
      <c r="AW9579" s="12" t="s">
        <v>40</v>
      </c>
      <c r="AX9579" s="12" t="s">
        <v>84</v>
      </c>
      <c r="AY9579" s="152" t="s">
        <v>174</v>
      </c>
    </row>
    <row r="9580" spans="2:51" s="14" customFormat="1" x14ac:dyDescent="0.2">
      <c r="B9580" s="170"/>
      <c r="D9580" s="151" t="s">
        <v>197</v>
      </c>
      <c r="E9580" s="171" t="s">
        <v>1</v>
      </c>
      <c r="F9580" s="172" t="s">
        <v>1799</v>
      </c>
      <c r="H9580" s="171" t="s">
        <v>1</v>
      </c>
      <c r="I9580" s="173"/>
      <c r="L9580" s="170"/>
      <c r="M9580" s="174"/>
      <c r="T9580" s="175"/>
      <c r="AT9580" s="171" t="s">
        <v>197</v>
      </c>
      <c r="AU9580" s="171" t="s">
        <v>94</v>
      </c>
      <c r="AV9580" s="14" t="s">
        <v>92</v>
      </c>
      <c r="AW9580" s="14" t="s">
        <v>40</v>
      </c>
      <c r="AX9580" s="14" t="s">
        <v>84</v>
      </c>
      <c r="AY9580" s="171" t="s">
        <v>174</v>
      </c>
    </row>
    <row r="9581" spans="2:51" s="12" customFormat="1" x14ac:dyDescent="0.2">
      <c r="B9581" s="150"/>
      <c r="D9581" s="151" t="s">
        <v>197</v>
      </c>
      <c r="E9581" s="152" t="s">
        <v>1</v>
      </c>
      <c r="F9581" s="153" t="s">
        <v>2113</v>
      </c>
      <c r="H9581" s="154">
        <v>10.08</v>
      </c>
      <c r="I9581" s="155"/>
      <c r="L9581" s="150"/>
      <c r="M9581" s="156"/>
      <c r="T9581" s="157"/>
      <c r="AT9581" s="152" t="s">
        <v>197</v>
      </c>
      <c r="AU9581" s="152" t="s">
        <v>94</v>
      </c>
      <c r="AV9581" s="12" t="s">
        <v>94</v>
      </c>
      <c r="AW9581" s="12" t="s">
        <v>40</v>
      </c>
      <c r="AX9581" s="12" t="s">
        <v>84</v>
      </c>
      <c r="AY9581" s="152" t="s">
        <v>174</v>
      </c>
    </row>
    <row r="9582" spans="2:51" s="14" customFormat="1" x14ac:dyDescent="0.2">
      <c r="B9582" s="170"/>
      <c r="D9582" s="151" t="s">
        <v>197</v>
      </c>
      <c r="E9582" s="171" t="s">
        <v>1</v>
      </c>
      <c r="F9582" s="172" t="s">
        <v>1801</v>
      </c>
      <c r="H9582" s="171" t="s">
        <v>1</v>
      </c>
      <c r="I9582" s="173"/>
      <c r="L9582" s="170"/>
      <c r="M9582" s="174"/>
      <c r="T9582" s="175"/>
      <c r="AT9582" s="171" t="s">
        <v>197</v>
      </c>
      <c r="AU9582" s="171" t="s">
        <v>94</v>
      </c>
      <c r="AV9582" s="14" t="s">
        <v>92</v>
      </c>
      <c r="AW9582" s="14" t="s">
        <v>40</v>
      </c>
      <c r="AX9582" s="14" t="s">
        <v>84</v>
      </c>
      <c r="AY9582" s="171" t="s">
        <v>174</v>
      </c>
    </row>
    <row r="9583" spans="2:51" s="12" customFormat="1" x14ac:dyDescent="0.2">
      <c r="B9583" s="150"/>
      <c r="D9583" s="151" t="s">
        <v>197</v>
      </c>
      <c r="E9583" s="152" t="s">
        <v>1</v>
      </c>
      <c r="F9583" s="153" t="s">
        <v>2134</v>
      </c>
      <c r="H9583" s="154">
        <v>64.903000000000006</v>
      </c>
      <c r="I9583" s="155"/>
      <c r="L9583" s="150"/>
      <c r="M9583" s="156"/>
      <c r="T9583" s="157"/>
      <c r="AT9583" s="152" t="s">
        <v>197</v>
      </c>
      <c r="AU9583" s="152" t="s">
        <v>94</v>
      </c>
      <c r="AV9583" s="12" t="s">
        <v>94</v>
      </c>
      <c r="AW9583" s="12" t="s">
        <v>40</v>
      </c>
      <c r="AX9583" s="12" t="s">
        <v>84</v>
      </c>
      <c r="AY9583" s="152" t="s">
        <v>174</v>
      </c>
    </row>
    <row r="9584" spans="2:51" s="14" customFormat="1" x14ac:dyDescent="0.2">
      <c r="B9584" s="170"/>
      <c r="D9584" s="151" t="s">
        <v>197</v>
      </c>
      <c r="E9584" s="171" t="s">
        <v>1</v>
      </c>
      <c r="F9584" s="172" t="s">
        <v>1803</v>
      </c>
      <c r="H9584" s="171" t="s">
        <v>1</v>
      </c>
      <c r="I9584" s="173"/>
      <c r="L9584" s="170"/>
      <c r="M9584" s="174"/>
      <c r="T9584" s="175"/>
      <c r="AT9584" s="171" t="s">
        <v>197</v>
      </c>
      <c r="AU9584" s="171" t="s">
        <v>94</v>
      </c>
      <c r="AV9584" s="14" t="s">
        <v>92</v>
      </c>
      <c r="AW9584" s="14" t="s">
        <v>40</v>
      </c>
      <c r="AX9584" s="14" t="s">
        <v>84</v>
      </c>
      <c r="AY9584" s="171" t="s">
        <v>174</v>
      </c>
    </row>
    <row r="9585" spans="2:51" s="12" customFormat="1" x14ac:dyDescent="0.2">
      <c r="B9585" s="150"/>
      <c r="D9585" s="151" t="s">
        <v>197</v>
      </c>
      <c r="E9585" s="152" t="s">
        <v>1</v>
      </c>
      <c r="F9585" s="153" t="s">
        <v>2115</v>
      </c>
      <c r="H9585" s="154">
        <v>5.04</v>
      </c>
      <c r="I9585" s="155"/>
      <c r="L9585" s="150"/>
      <c r="M9585" s="156"/>
      <c r="T9585" s="157"/>
      <c r="AT9585" s="152" t="s">
        <v>197</v>
      </c>
      <c r="AU9585" s="152" t="s">
        <v>94</v>
      </c>
      <c r="AV9585" s="12" t="s">
        <v>94</v>
      </c>
      <c r="AW9585" s="12" t="s">
        <v>40</v>
      </c>
      <c r="AX9585" s="12" t="s">
        <v>84</v>
      </c>
      <c r="AY9585" s="152" t="s">
        <v>174</v>
      </c>
    </row>
    <row r="9586" spans="2:51" s="15" customFormat="1" x14ac:dyDescent="0.2">
      <c r="B9586" s="189"/>
      <c r="D9586" s="151" t="s">
        <v>197</v>
      </c>
      <c r="E9586" s="190" t="s">
        <v>1</v>
      </c>
      <c r="F9586" s="191" t="s">
        <v>329</v>
      </c>
      <c r="H9586" s="192">
        <v>359.92100000000005</v>
      </c>
      <c r="I9586" s="193"/>
      <c r="L9586" s="189"/>
      <c r="M9586" s="194"/>
      <c r="T9586" s="195"/>
      <c r="AT9586" s="190" t="s">
        <v>197</v>
      </c>
      <c r="AU9586" s="190" t="s">
        <v>94</v>
      </c>
      <c r="AV9586" s="15" t="s">
        <v>190</v>
      </c>
      <c r="AW9586" s="15" t="s">
        <v>40</v>
      </c>
      <c r="AX9586" s="15" t="s">
        <v>84</v>
      </c>
      <c r="AY9586" s="190" t="s">
        <v>174</v>
      </c>
    </row>
    <row r="9587" spans="2:51" s="14" customFormat="1" x14ac:dyDescent="0.2">
      <c r="B9587" s="170"/>
      <c r="D9587" s="151" t="s">
        <v>197</v>
      </c>
      <c r="E9587" s="171" t="s">
        <v>1</v>
      </c>
      <c r="F9587" s="172" t="s">
        <v>2135</v>
      </c>
      <c r="H9587" s="171" t="s">
        <v>1</v>
      </c>
      <c r="I9587" s="173"/>
      <c r="L9587" s="170"/>
      <c r="M9587" s="174"/>
      <c r="T9587" s="175"/>
      <c r="AT9587" s="171" t="s">
        <v>197</v>
      </c>
      <c r="AU9587" s="171" t="s">
        <v>94</v>
      </c>
      <c r="AV9587" s="14" t="s">
        <v>92</v>
      </c>
      <c r="AW9587" s="14" t="s">
        <v>40</v>
      </c>
      <c r="AX9587" s="14" t="s">
        <v>84</v>
      </c>
      <c r="AY9587" s="171" t="s">
        <v>174</v>
      </c>
    </row>
    <row r="9588" spans="2:51" s="14" customFormat="1" x14ac:dyDescent="0.2">
      <c r="B9588" s="170"/>
      <c r="D9588" s="151" t="s">
        <v>197</v>
      </c>
      <c r="E9588" s="171" t="s">
        <v>1</v>
      </c>
      <c r="F9588" s="172" t="s">
        <v>4690</v>
      </c>
      <c r="H9588" s="171" t="s">
        <v>1</v>
      </c>
      <c r="I9588" s="173"/>
      <c r="L9588" s="170"/>
      <c r="M9588" s="174"/>
      <c r="T9588" s="175"/>
      <c r="AT9588" s="171" t="s">
        <v>197</v>
      </c>
      <c r="AU9588" s="171" t="s">
        <v>94</v>
      </c>
      <c r="AV9588" s="14" t="s">
        <v>92</v>
      </c>
      <c r="AW9588" s="14" t="s">
        <v>40</v>
      </c>
      <c r="AX9588" s="14" t="s">
        <v>84</v>
      </c>
      <c r="AY9588" s="171" t="s">
        <v>174</v>
      </c>
    </row>
    <row r="9589" spans="2:51" s="14" customFormat="1" x14ac:dyDescent="0.2">
      <c r="B9589" s="170"/>
      <c r="D9589" s="151" t="s">
        <v>197</v>
      </c>
      <c r="E9589" s="171" t="s">
        <v>1</v>
      </c>
      <c r="F9589" s="172" t="s">
        <v>1934</v>
      </c>
      <c r="H9589" s="171" t="s">
        <v>1</v>
      </c>
      <c r="I9589" s="173"/>
      <c r="L9589" s="170"/>
      <c r="M9589" s="174"/>
      <c r="T9589" s="175"/>
      <c r="AT9589" s="171" t="s">
        <v>197</v>
      </c>
      <c r="AU9589" s="171" t="s">
        <v>94</v>
      </c>
      <c r="AV9589" s="14" t="s">
        <v>92</v>
      </c>
      <c r="AW9589" s="14" t="s">
        <v>40</v>
      </c>
      <c r="AX9589" s="14" t="s">
        <v>84</v>
      </c>
      <c r="AY9589" s="171" t="s">
        <v>174</v>
      </c>
    </row>
    <row r="9590" spans="2:51" s="14" customFormat="1" x14ac:dyDescent="0.2">
      <c r="B9590" s="170"/>
      <c r="D9590" s="151" t="s">
        <v>197</v>
      </c>
      <c r="E9590" s="171" t="s">
        <v>1</v>
      </c>
      <c r="F9590" s="172" t="s">
        <v>2122</v>
      </c>
      <c r="H9590" s="171" t="s">
        <v>1</v>
      </c>
      <c r="I9590" s="173"/>
      <c r="L9590" s="170"/>
      <c r="M9590" s="174"/>
      <c r="T9590" s="175"/>
      <c r="AT9590" s="171" t="s">
        <v>197</v>
      </c>
      <c r="AU9590" s="171" t="s">
        <v>94</v>
      </c>
      <c r="AV9590" s="14" t="s">
        <v>92</v>
      </c>
      <c r="AW9590" s="14" t="s">
        <v>40</v>
      </c>
      <c r="AX9590" s="14" t="s">
        <v>84</v>
      </c>
      <c r="AY9590" s="171" t="s">
        <v>174</v>
      </c>
    </row>
    <row r="9591" spans="2:51" s="12" customFormat="1" x14ac:dyDescent="0.2">
      <c r="B9591" s="150"/>
      <c r="D9591" s="151" t="s">
        <v>197</v>
      </c>
      <c r="E9591" s="152" t="s">
        <v>1</v>
      </c>
      <c r="F9591" s="153" t="s">
        <v>2147</v>
      </c>
      <c r="H9591" s="154">
        <v>749.93</v>
      </c>
      <c r="I9591" s="155"/>
      <c r="L9591" s="150"/>
      <c r="M9591" s="156"/>
      <c r="T9591" s="157"/>
      <c r="AT9591" s="152" t="s">
        <v>197</v>
      </c>
      <c r="AU9591" s="152" t="s">
        <v>94</v>
      </c>
      <c r="AV9591" s="12" t="s">
        <v>94</v>
      </c>
      <c r="AW9591" s="12" t="s">
        <v>40</v>
      </c>
      <c r="AX9591" s="12" t="s">
        <v>84</v>
      </c>
      <c r="AY9591" s="152" t="s">
        <v>174</v>
      </c>
    </row>
    <row r="9592" spans="2:51" s="15" customFormat="1" x14ac:dyDescent="0.2">
      <c r="B9592" s="189"/>
      <c r="D9592" s="151" t="s">
        <v>197</v>
      </c>
      <c r="E9592" s="190" t="s">
        <v>1</v>
      </c>
      <c r="F9592" s="191" t="s">
        <v>329</v>
      </c>
      <c r="H9592" s="192">
        <v>749.93</v>
      </c>
      <c r="I9592" s="193"/>
      <c r="L9592" s="189"/>
      <c r="M9592" s="194"/>
      <c r="T9592" s="195"/>
      <c r="AT9592" s="190" t="s">
        <v>197</v>
      </c>
      <c r="AU9592" s="190" t="s">
        <v>94</v>
      </c>
      <c r="AV9592" s="15" t="s">
        <v>190</v>
      </c>
      <c r="AW9592" s="15" t="s">
        <v>40</v>
      </c>
      <c r="AX9592" s="15" t="s">
        <v>84</v>
      </c>
      <c r="AY9592" s="190" t="s">
        <v>174</v>
      </c>
    </row>
    <row r="9593" spans="2:51" s="14" customFormat="1" x14ac:dyDescent="0.2">
      <c r="B9593" s="170"/>
      <c r="D9593" s="151" t="s">
        <v>197</v>
      </c>
      <c r="E9593" s="171" t="s">
        <v>1</v>
      </c>
      <c r="F9593" s="172" t="s">
        <v>2135</v>
      </c>
      <c r="H9593" s="171" t="s">
        <v>1</v>
      </c>
      <c r="I9593" s="173"/>
      <c r="L9593" s="170"/>
      <c r="M9593" s="174"/>
      <c r="T9593" s="175"/>
      <c r="AT9593" s="171" t="s">
        <v>197</v>
      </c>
      <c r="AU9593" s="171" t="s">
        <v>94</v>
      </c>
      <c r="AV9593" s="14" t="s">
        <v>92</v>
      </c>
      <c r="AW9593" s="14" t="s">
        <v>40</v>
      </c>
      <c r="AX9593" s="14" t="s">
        <v>84</v>
      </c>
      <c r="AY9593" s="171" t="s">
        <v>174</v>
      </c>
    </row>
    <row r="9594" spans="2:51" s="14" customFormat="1" x14ac:dyDescent="0.2">
      <c r="B9594" s="170"/>
      <c r="D9594" s="151" t="s">
        <v>197</v>
      </c>
      <c r="E9594" s="171" t="s">
        <v>1</v>
      </c>
      <c r="F9594" s="172" t="s">
        <v>979</v>
      </c>
      <c r="H9594" s="171" t="s">
        <v>1</v>
      </c>
      <c r="I9594" s="173"/>
      <c r="L9594" s="170"/>
      <c r="M9594" s="174"/>
      <c r="T9594" s="175"/>
      <c r="AT9594" s="171" t="s">
        <v>197</v>
      </c>
      <c r="AU9594" s="171" t="s">
        <v>94</v>
      </c>
      <c r="AV9594" s="14" t="s">
        <v>92</v>
      </c>
      <c r="AW9594" s="14" t="s">
        <v>40</v>
      </c>
      <c r="AX9594" s="14" t="s">
        <v>84</v>
      </c>
      <c r="AY9594" s="171" t="s">
        <v>174</v>
      </c>
    </row>
    <row r="9595" spans="2:51" s="12" customFormat="1" x14ac:dyDescent="0.2">
      <c r="B9595" s="150"/>
      <c r="D9595" s="151" t="s">
        <v>197</v>
      </c>
      <c r="E9595" s="152" t="s">
        <v>1</v>
      </c>
      <c r="F9595" s="153" t="s">
        <v>2136</v>
      </c>
      <c r="H9595" s="154">
        <v>99</v>
      </c>
      <c r="I9595" s="155"/>
      <c r="L9595" s="150"/>
      <c r="M9595" s="156"/>
      <c r="T9595" s="157"/>
      <c r="AT9595" s="152" t="s">
        <v>197</v>
      </c>
      <c r="AU9595" s="152" t="s">
        <v>94</v>
      </c>
      <c r="AV9595" s="12" t="s">
        <v>94</v>
      </c>
      <c r="AW9595" s="12" t="s">
        <v>40</v>
      </c>
      <c r="AX9595" s="12" t="s">
        <v>84</v>
      </c>
      <c r="AY9595" s="152" t="s">
        <v>174</v>
      </c>
    </row>
    <row r="9596" spans="2:51" s="12" customFormat="1" x14ac:dyDescent="0.2">
      <c r="B9596" s="150"/>
      <c r="D9596" s="151" t="s">
        <v>197</v>
      </c>
      <c r="E9596" s="152" t="s">
        <v>1</v>
      </c>
      <c r="F9596" s="153" t="s">
        <v>2137</v>
      </c>
      <c r="H9596" s="154">
        <v>4.1749999999999998</v>
      </c>
      <c r="I9596" s="155"/>
      <c r="L9596" s="150"/>
      <c r="M9596" s="156"/>
      <c r="T9596" s="157"/>
      <c r="AT9596" s="152" t="s">
        <v>197</v>
      </c>
      <c r="AU9596" s="152" t="s">
        <v>94</v>
      </c>
      <c r="AV9596" s="12" t="s">
        <v>94</v>
      </c>
      <c r="AW9596" s="12" t="s">
        <v>40</v>
      </c>
      <c r="AX9596" s="12" t="s">
        <v>84</v>
      </c>
      <c r="AY9596" s="152" t="s">
        <v>174</v>
      </c>
    </row>
    <row r="9597" spans="2:51" s="12" customFormat="1" x14ac:dyDescent="0.2">
      <c r="B9597" s="150"/>
      <c r="D9597" s="151" t="s">
        <v>197</v>
      </c>
      <c r="E9597" s="152" t="s">
        <v>1</v>
      </c>
      <c r="F9597" s="153" t="s">
        <v>2130</v>
      </c>
      <c r="H9597" s="154">
        <v>-21.327999999999999</v>
      </c>
      <c r="I9597" s="155"/>
      <c r="L9597" s="150"/>
      <c r="M9597" s="156"/>
      <c r="T9597" s="157"/>
      <c r="AT9597" s="152" t="s">
        <v>197</v>
      </c>
      <c r="AU9597" s="152" t="s">
        <v>94</v>
      </c>
      <c r="AV9597" s="12" t="s">
        <v>94</v>
      </c>
      <c r="AW9597" s="12" t="s">
        <v>40</v>
      </c>
      <c r="AX9597" s="12" t="s">
        <v>84</v>
      </c>
      <c r="AY9597" s="152" t="s">
        <v>174</v>
      </c>
    </row>
    <row r="9598" spans="2:51" s="12" customFormat="1" x14ac:dyDescent="0.2">
      <c r="B9598" s="150"/>
      <c r="D9598" s="151" t="s">
        <v>197</v>
      </c>
      <c r="E9598" s="152" t="s">
        <v>1</v>
      </c>
      <c r="F9598" s="153" t="s">
        <v>2138</v>
      </c>
      <c r="H9598" s="154">
        <v>90.573999999999998</v>
      </c>
      <c r="I9598" s="155"/>
      <c r="L9598" s="150"/>
      <c r="M9598" s="156"/>
      <c r="T9598" s="157"/>
      <c r="AT9598" s="152" t="s">
        <v>197</v>
      </c>
      <c r="AU9598" s="152" t="s">
        <v>94</v>
      </c>
      <c r="AV9598" s="12" t="s">
        <v>94</v>
      </c>
      <c r="AW9598" s="12" t="s">
        <v>40</v>
      </c>
      <c r="AX9598" s="12" t="s">
        <v>84</v>
      </c>
      <c r="AY9598" s="152" t="s">
        <v>174</v>
      </c>
    </row>
    <row r="9599" spans="2:51" s="12" customFormat="1" x14ac:dyDescent="0.2">
      <c r="B9599" s="150"/>
      <c r="D9599" s="151" t="s">
        <v>197</v>
      </c>
      <c r="E9599" s="152" t="s">
        <v>1</v>
      </c>
      <c r="F9599" s="153" t="s">
        <v>2139</v>
      </c>
      <c r="H9599" s="154">
        <v>2.46</v>
      </c>
      <c r="I9599" s="155"/>
      <c r="L9599" s="150"/>
      <c r="M9599" s="156"/>
      <c r="T9599" s="157"/>
      <c r="AT9599" s="152" t="s">
        <v>197</v>
      </c>
      <c r="AU9599" s="152" t="s">
        <v>94</v>
      </c>
      <c r="AV9599" s="12" t="s">
        <v>94</v>
      </c>
      <c r="AW9599" s="12" t="s">
        <v>40</v>
      </c>
      <c r="AX9599" s="12" t="s">
        <v>84</v>
      </c>
      <c r="AY9599" s="152" t="s">
        <v>174</v>
      </c>
    </row>
    <row r="9600" spans="2:51" s="12" customFormat="1" x14ac:dyDescent="0.2">
      <c r="B9600" s="150"/>
      <c r="D9600" s="151" t="s">
        <v>197</v>
      </c>
      <c r="E9600" s="152" t="s">
        <v>1</v>
      </c>
      <c r="F9600" s="153" t="s">
        <v>2140</v>
      </c>
      <c r="H9600" s="154">
        <v>4.4349999999999996</v>
      </c>
      <c r="I9600" s="155"/>
      <c r="L9600" s="150"/>
      <c r="M9600" s="156"/>
      <c r="T9600" s="157"/>
      <c r="AT9600" s="152" t="s">
        <v>197</v>
      </c>
      <c r="AU9600" s="152" t="s">
        <v>94</v>
      </c>
      <c r="AV9600" s="12" t="s">
        <v>94</v>
      </c>
      <c r="AW9600" s="12" t="s">
        <v>40</v>
      </c>
      <c r="AX9600" s="12" t="s">
        <v>84</v>
      </c>
      <c r="AY9600" s="152" t="s">
        <v>174</v>
      </c>
    </row>
    <row r="9601" spans="2:51" s="12" customFormat="1" x14ac:dyDescent="0.2">
      <c r="B9601" s="150"/>
      <c r="D9601" s="151" t="s">
        <v>197</v>
      </c>
      <c r="E9601" s="152" t="s">
        <v>1</v>
      </c>
      <c r="F9601" s="153" t="s">
        <v>2141</v>
      </c>
      <c r="H9601" s="154">
        <v>2.3580000000000001</v>
      </c>
      <c r="I9601" s="155"/>
      <c r="L9601" s="150"/>
      <c r="M9601" s="156"/>
      <c r="T9601" s="157"/>
      <c r="AT9601" s="152" t="s">
        <v>197</v>
      </c>
      <c r="AU9601" s="152" t="s">
        <v>94</v>
      </c>
      <c r="AV9601" s="12" t="s">
        <v>94</v>
      </c>
      <c r="AW9601" s="12" t="s">
        <v>40</v>
      </c>
      <c r="AX9601" s="12" t="s">
        <v>84</v>
      </c>
      <c r="AY9601" s="152" t="s">
        <v>174</v>
      </c>
    </row>
    <row r="9602" spans="2:51" s="12" customFormat="1" x14ac:dyDescent="0.2">
      <c r="B9602" s="150"/>
      <c r="D9602" s="151" t="s">
        <v>197</v>
      </c>
      <c r="E9602" s="152" t="s">
        <v>1</v>
      </c>
      <c r="F9602" s="153" t="s">
        <v>2127</v>
      </c>
      <c r="H9602" s="154">
        <v>-16.600000000000001</v>
      </c>
      <c r="I9602" s="155"/>
      <c r="L9602" s="150"/>
      <c r="M9602" s="156"/>
      <c r="T9602" s="157"/>
      <c r="AT9602" s="152" t="s">
        <v>197</v>
      </c>
      <c r="AU9602" s="152" t="s">
        <v>94</v>
      </c>
      <c r="AV9602" s="12" t="s">
        <v>94</v>
      </c>
      <c r="AW9602" s="12" t="s">
        <v>40</v>
      </c>
      <c r="AX9602" s="12" t="s">
        <v>84</v>
      </c>
      <c r="AY9602" s="152" t="s">
        <v>174</v>
      </c>
    </row>
    <row r="9603" spans="2:51" s="12" customFormat="1" x14ac:dyDescent="0.2">
      <c r="B9603" s="150"/>
      <c r="D9603" s="151" t="s">
        <v>197</v>
      </c>
      <c r="E9603" s="152" t="s">
        <v>1</v>
      </c>
      <c r="F9603" s="153" t="s">
        <v>2142</v>
      </c>
      <c r="H9603" s="154">
        <v>-23.14</v>
      </c>
      <c r="I9603" s="155"/>
      <c r="L9603" s="150"/>
      <c r="M9603" s="156"/>
      <c r="T9603" s="157"/>
      <c r="AT9603" s="152" t="s">
        <v>197</v>
      </c>
      <c r="AU9603" s="152" t="s">
        <v>94</v>
      </c>
      <c r="AV9603" s="12" t="s">
        <v>94</v>
      </c>
      <c r="AW9603" s="12" t="s">
        <v>40</v>
      </c>
      <c r="AX9603" s="12" t="s">
        <v>84</v>
      </c>
      <c r="AY9603" s="152" t="s">
        <v>174</v>
      </c>
    </row>
    <row r="9604" spans="2:51" s="12" customFormat="1" x14ac:dyDescent="0.2">
      <c r="B9604" s="150"/>
      <c r="D9604" s="151" t="s">
        <v>197</v>
      </c>
      <c r="E9604" s="152" t="s">
        <v>1</v>
      </c>
      <c r="F9604" s="153" t="s">
        <v>2128</v>
      </c>
      <c r="H9604" s="154">
        <v>-12.545999999999999</v>
      </c>
      <c r="I9604" s="155"/>
      <c r="L9604" s="150"/>
      <c r="M9604" s="156"/>
      <c r="T9604" s="157"/>
      <c r="AT9604" s="152" t="s">
        <v>197</v>
      </c>
      <c r="AU9604" s="152" t="s">
        <v>94</v>
      </c>
      <c r="AV9604" s="12" t="s">
        <v>94</v>
      </c>
      <c r="AW9604" s="12" t="s">
        <v>40</v>
      </c>
      <c r="AX9604" s="12" t="s">
        <v>84</v>
      </c>
      <c r="AY9604" s="152" t="s">
        <v>174</v>
      </c>
    </row>
    <row r="9605" spans="2:51" s="15" customFormat="1" x14ac:dyDescent="0.2">
      <c r="B9605" s="189"/>
      <c r="D9605" s="151" t="s">
        <v>197</v>
      </c>
      <c r="E9605" s="190" t="s">
        <v>1</v>
      </c>
      <c r="F9605" s="191" t="s">
        <v>329</v>
      </c>
      <c r="H9605" s="192">
        <v>129.38800000000003</v>
      </c>
      <c r="I9605" s="193"/>
      <c r="L9605" s="189"/>
      <c r="M9605" s="194"/>
      <c r="T9605" s="195"/>
      <c r="AT9605" s="190" t="s">
        <v>197</v>
      </c>
      <c r="AU9605" s="190" t="s">
        <v>94</v>
      </c>
      <c r="AV9605" s="15" t="s">
        <v>190</v>
      </c>
      <c r="AW9605" s="15" t="s">
        <v>40</v>
      </c>
      <c r="AX9605" s="15" t="s">
        <v>84</v>
      </c>
      <c r="AY9605" s="190" t="s">
        <v>174</v>
      </c>
    </row>
    <row r="9606" spans="2:51" s="14" customFormat="1" x14ac:dyDescent="0.2">
      <c r="B9606" s="170"/>
      <c r="D9606" s="151" t="s">
        <v>197</v>
      </c>
      <c r="E9606" s="171" t="s">
        <v>1</v>
      </c>
      <c r="F9606" s="172" t="s">
        <v>2148</v>
      </c>
      <c r="H9606" s="171" t="s">
        <v>1</v>
      </c>
      <c r="I9606" s="173"/>
      <c r="L9606" s="170"/>
      <c r="M9606" s="174"/>
      <c r="T9606" s="175"/>
      <c r="AT9606" s="171" t="s">
        <v>197</v>
      </c>
      <c r="AU9606" s="171" t="s">
        <v>94</v>
      </c>
      <c r="AV9606" s="14" t="s">
        <v>92</v>
      </c>
      <c r="AW9606" s="14" t="s">
        <v>40</v>
      </c>
      <c r="AX9606" s="14" t="s">
        <v>84</v>
      </c>
      <c r="AY9606" s="171" t="s">
        <v>174</v>
      </c>
    </row>
    <row r="9607" spans="2:51" s="14" customFormat="1" x14ac:dyDescent="0.2">
      <c r="B9607" s="170"/>
      <c r="D9607" s="151" t="s">
        <v>197</v>
      </c>
      <c r="E9607" s="171" t="s">
        <v>1</v>
      </c>
      <c r="F9607" s="172" t="s">
        <v>1484</v>
      </c>
      <c r="H9607" s="171" t="s">
        <v>1</v>
      </c>
      <c r="I9607" s="173"/>
      <c r="L9607" s="170"/>
      <c r="M9607" s="174"/>
      <c r="T9607" s="175"/>
      <c r="AT9607" s="171" t="s">
        <v>197</v>
      </c>
      <c r="AU9607" s="171" t="s">
        <v>94</v>
      </c>
      <c r="AV9607" s="14" t="s">
        <v>92</v>
      </c>
      <c r="AW9607" s="14" t="s">
        <v>40</v>
      </c>
      <c r="AX9607" s="14" t="s">
        <v>84</v>
      </c>
      <c r="AY9607" s="171" t="s">
        <v>174</v>
      </c>
    </row>
    <row r="9608" spans="2:51" s="14" customFormat="1" x14ac:dyDescent="0.2">
      <c r="B9608" s="170"/>
      <c r="D9608" s="151" t="s">
        <v>197</v>
      </c>
      <c r="E9608" s="171" t="s">
        <v>1</v>
      </c>
      <c r="F9608" s="172" t="s">
        <v>1485</v>
      </c>
      <c r="H9608" s="171" t="s">
        <v>1</v>
      </c>
      <c r="I9608" s="173"/>
      <c r="L9608" s="170"/>
      <c r="M9608" s="174"/>
      <c r="T9608" s="175"/>
      <c r="AT9608" s="171" t="s">
        <v>197</v>
      </c>
      <c r="AU9608" s="171" t="s">
        <v>94</v>
      </c>
      <c r="AV9608" s="14" t="s">
        <v>92</v>
      </c>
      <c r="AW9608" s="14" t="s">
        <v>40</v>
      </c>
      <c r="AX9608" s="14" t="s">
        <v>84</v>
      </c>
      <c r="AY9608" s="171" t="s">
        <v>174</v>
      </c>
    </row>
    <row r="9609" spans="2:51" s="12" customFormat="1" x14ac:dyDescent="0.2">
      <c r="B9609" s="150"/>
      <c r="D9609" s="151" t="s">
        <v>197</v>
      </c>
      <c r="E9609" s="152" t="s">
        <v>1</v>
      </c>
      <c r="F9609" s="153" t="s">
        <v>2149</v>
      </c>
      <c r="H9609" s="154">
        <v>58.6</v>
      </c>
      <c r="I9609" s="155"/>
      <c r="L9609" s="150"/>
      <c r="M9609" s="156"/>
      <c r="T9609" s="157"/>
      <c r="AT9609" s="152" t="s">
        <v>197</v>
      </c>
      <c r="AU9609" s="152" t="s">
        <v>94</v>
      </c>
      <c r="AV9609" s="12" t="s">
        <v>94</v>
      </c>
      <c r="AW9609" s="12" t="s">
        <v>40</v>
      </c>
      <c r="AX9609" s="12" t="s">
        <v>84</v>
      </c>
      <c r="AY9609" s="152" t="s">
        <v>174</v>
      </c>
    </row>
    <row r="9610" spans="2:51" s="12" customFormat="1" x14ac:dyDescent="0.2">
      <c r="B9610" s="150"/>
      <c r="D9610" s="151" t="s">
        <v>197</v>
      </c>
      <c r="E9610" s="152" t="s">
        <v>1</v>
      </c>
      <c r="F9610" s="153" t="s">
        <v>2149</v>
      </c>
      <c r="H9610" s="154">
        <v>58.6</v>
      </c>
      <c r="I9610" s="155"/>
      <c r="L9610" s="150"/>
      <c r="M9610" s="156"/>
      <c r="T9610" s="157"/>
      <c r="AT9610" s="152" t="s">
        <v>197</v>
      </c>
      <c r="AU9610" s="152" t="s">
        <v>94</v>
      </c>
      <c r="AV9610" s="12" t="s">
        <v>94</v>
      </c>
      <c r="AW9610" s="12" t="s">
        <v>40</v>
      </c>
      <c r="AX9610" s="12" t="s">
        <v>84</v>
      </c>
      <c r="AY9610" s="152" t="s">
        <v>174</v>
      </c>
    </row>
    <row r="9611" spans="2:51" s="12" customFormat="1" x14ac:dyDescent="0.2">
      <c r="B9611" s="150"/>
      <c r="D9611" s="151" t="s">
        <v>197</v>
      </c>
      <c r="E9611" s="152" t="s">
        <v>1</v>
      </c>
      <c r="F9611" s="153" t="s">
        <v>2149</v>
      </c>
      <c r="H9611" s="154">
        <v>58.6</v>
      </c>
      <c r="I9611" s="155"/>
      <c r="L9611" s="150"/>
      <c r="M9611" s="156"/>
      <c r="T9611" s="157"/>
      <c r="AT9611" s="152" t="s">
        <v>197</v>
      </c>
      <c r="AU9611" s="152" t="s">
        <v>94</v>
      </c>
      <c r="AV9611" s="12" t="s">
        <v>94</v>
      </c>
      <c r="AW9611" s="12" t="s">
        <v>40</v>
      </c>
      <c r="AX9611" s="12" t="s">
        <v>84</v>
      </c>
      <c r="AY9611" s="152" t="s">
        <v>174</v>
      </c>
    </row>
    <row r="9612" spans="2:51" s="14" customFormat="1" x14ac:dyDescent="0.2">
      <c r="B9612" s="170"/>
      <c r="D9612" s="151" t="s">
        <v>197</v>
      </c>
      <c r="E9612" s="171" t="s">
        <v>1</v>
      </c>
      <c r="F9612" s="172" t="s">
        <v>1487</v>
      </c>
      <c r="H9612" s="171" t="s">
        <v>1</v>
      </c>
      <c r="I9612" s="173"/>
      <c r="L9612" s="170"/>
      <c r="M9612" s="174"/>
      <c r="T9612" s="175"/>
      <c r="AT9612" s="171" t="s">
        <v>197</v>
      </c>
      <c r="AU9612" s="171" t="s">
        <v>94</v>
      </c>
      <c r="AV9612" s="14" t="s">
        <v>92</v>
      </c>
      <c r="AW9612" s="14" t="s">
        <v>40</v>
      </c>
      <c r="AX9612" s="14" t="s">
        <v>84</v>
      </c>
      <c r="AY9612" s="171" t="s">
        <v>174</v>
      </c>
    </row>
    <row r="9613" spans="2:51" s="12" customFormat="1" x14ac:dyDescent="0.2">
      <c r="B9613" s="150"/>
      <c r="D9613" s="151" t="s">
        <v>197</v>
      </c>
      <c r="E9613" s="152" t="s">
        <v>1</v>
      </c>
      <c r="F9613" s="153" t="s">
        <v>2150</v>
      </c>
      <c r="H9613" s="154">
        <v>45.698999999999998</v>
      </c>
      <c r="I9613" s="155"/>
      <c r="L9613" s="150"/>
      <c r="M9613" s="156"/>
      <c r="T9613" s="157"/>
      <c r="AT9613" s="152" t="s">
        <v>197</v>
      </c>
      <c r="AU9613" s="152" t="s">
        <v>94</v>
      </c>
      <c r="AV9613" s="12" t="s">
        <v>94</v>
      </c>
      <c r="AW9613" s="12" t="s">
        <v>40</v>
      </c>
      <c r="AX9613" s="12" t="s">
        <v>84</v>
      </c>
      <c r="AY9613" s="152" t="s">
        <v>174</v>
      </c>
    </row>
    <row r="9614" spans="2:51" s="14" customFormat="1" x14ac:dyDescent="0.2">
      <c r="B9614" s="170"/>
      <c r="D9614" s="151" t="s">
        <v>197</v>
      </c>
      <c r="E9614" s="171" t="s">
        <v>1</v>
      </c>
      <c r="F9614" s="172" t="s">
        <v>1489</v>
      </c>
      <c r="H9614" s="171" t="s">
        <v>1</v>
      </c>
      <c r="I9614" s="173"/>
      <c r="L9614" s="170"/>
      <c r="M9614" s="174"/>
      <c r="T9614" s="175"/>
      <c r="AT9614" s="171" t="s">
        <v>197</v>
      </c>
      <c r="AU9614" s="171" t="s">
        <v>94</v>
      </c>
      <c r="AV9614" s="14" t="s">
        <v>92</v>
      </c>
      <c r="AW9614" s="14" t="s">
        <v>40</v>
      </c>
      <c r="AX9614" s="14" t="s">
        <v>84</v>
      </c>
      <c r="AY9614" s="171" t="s">
        <v>174</v>
      </c>
    </row>
    <row r="9615" spans="2:51" s="12" customFormat="1" x14ac:dyDescent="0.2">
      <c r="B9615" s="150"/>
      <c r="D9615" s="151" t="s">
        <v>197</v>
      </c>
      <c r="E9615" s="152" t="s">
        <v>1</v>
      </c>
      <c r="F9615" s="153" t="s">
        <v>2151</v>
      </c>
      <c r="H9615" s="154">
        <v>60</v>
      </c>
      <c r="I9615" s="155"/>
      <c r="L9615" s="150"/>
      <c r="M9615" s="156"/>
      <c r="T9615" s="157"/>
      <c r="AT9615" s="152" t="s">
        <v>197</v>
      </c>
      <c r="AU9615" s="152" t="s">
        <v>94</v>
      </c>
      <c r="AV9615" s="12" t="s">
        <v>94</v>
      </c>
      <c r="AW9615" s="12" t="s">
        <v>40</v>
      </c>
      <c r="AX9615" s="12" t="s">
        <v>84</v>
      </c>
      <c r="AY9615" s="152" t="s">
        <v>174</v>
      </c>
    </row>
    <row r="9616" spans="2:51" s="14" customFormat="1" x14ac:dyDescent="0.2">
      <c r="B9616" s="170"/>
      <c r="D9616" s="151" t="s">
        <v>197</v>
      </c>
      <c r="E9616" s="171" t="s">
        <v>1</v>
      </c>
      <c r="F9616" s="172" t="s">
        <v>1491</v>
      </c>
      <c r="H9616" s="171" t="s">
        <v>1</v>
      </c>
      <c r="I9616" s="173"/>
      <c r="L9616" s="170"/>
      <c r="M9616" s="174"/>
      <c r="T9616" s="175"/>
      <c r="AT9616" s="171" t="s">
        <v>197</v>
      </c>
      <c r="AU9616" s="171" t="s">
        <v>94</v>
      </c>
      <c r="AV9616" s="14" t="s">
        <v>92</v>
      </c>
      <c r="AW9616" s="14" t="s">
        <v>40</v>
      </c>
      <c r="AX9616" s="14" t="s">
        <v>84</v>
      </c>
      <c r="AY9616" s="171" t="s">
        <v>174</v>
      </c>
    </row>
    <row r="9617" spans="2:51" s="12" customFormat="1" x14ac:dyDescent="0.2">
      <c r="B9617" s="150"/>
      <c r="D9617" s="151" t="s">
        <v>197</v>
      </c>
      <c r="E9617" s="152" t="s">
        <v>1</v>
      </c>
      <c r="F9617" s="153" t="s">
        <v>2152</v>
      </c>
      <c r="H9617" s="154">
        <v>26.4</v>
      </c>
      <c r="I9617" s="155"/>
      <c r="L9617" s="150"/>
      <c r="M9617" s="156"/>
      <c r="T9617" s="157"/>
      <c r="AT9617" s="152" t="s">
        <v>197</v>
      </c>
      <c r="AU9617" s="152" t="s">
        <v>94</v>
      </c>
      <c r="AV9617" s="12" t="s">
        <v>94</v>
      </c>
      <c r="AW9617" s="12" t="s">
        <v>40</v>
      </c>
      <c r="AX9617" s="12" t="s">
        <v>84</v>
      </c>
      <c r="AY9617" s="152" t="s">
        <v>174</v>
      </c>
    </row>
    <row r="9618" spans="2:51" s="12" customFormat="1" x14ac:dyDescent="0.2">
      <c r="B9618" s="150"/>
      <c r="D9618" s="151" t="s">
        <v>197</v>
      </c>
      <c r="E9618" s="152" t="s">
        <v>1</v>
      </c>
      <c r="F9618" s="153" t="s">
        <v>2152</v>
      </c>
      <c r="H9618" s="154">
        <v>26.4</v>
      </c>
      <c r="I9618" s="155"/>
      <c r="L9618" s="150"/>
      <c r="M9618" s="156"/>
      <c r="T9618" s="157"/>
      <c r="AT9618" s="152" t="s">
        <v>197</v>
      </c>
      <c r="AU9618" s="152" t="s">
        <v>94</v>
      </c>
      <c r="AV9618" s="12" t="s">
        <v>94</v>
      </c>
      <c r="AW9618" s="12" t="s">
        <v>40</v>
      </c>
      <c r="AX9618" s="12" t="s">
        <v>84</v>
      </c>
      <c r="AY9618" s="152" t="s">
        <v>174</v>
      </c>
    </row>
    <row r="9619" spans="2:51" s="14" customFormat="1" x14ac:dyDescent="0.2">
      <c r="B9619" s="170"/>
      <c r="D9619" s="151" t="s">
        <v>197</v>
      </c>
      <c r="E9619" s="171" t="s">
        <v>1</v>
      </c>
      <c r="F9619" s="172" t="s">
        <v>1493</v>
      </c>
      <c r="H9619" s="171" t="s">
        <v>1</v>
      </c>
      <c r="I9619" s="173"/>
      <c r="L9619" s="170"/>
      <c r="M9619" s="174"/>
      <c r="T9619" s="175"/>
      <c r="AT9619" s="171" t="s">
        <v>197</v>
      </c>
      <c r="AU9619" s="171" t="s">
        <v>94</v>
      </c>
      <c r="AV9619" s="14" t="s">
        <v>92</v>
      </c>
      <c r="AW9619" s="14" t="s">
        <v>40</v>
      </c>
      <c r="AX9619" s="14" t="s">
        <v>84</v>
      </c>
      <c r="AY9619" s="171" t="s">
        <v>174</v>
      </c>
    </row>
    <row r="9620" spans="2:51" s="12" customFormat="1" x14ac:dyDescent="0.2">
      <c r="B9620" s="150"/>
      <c r="D9620" s="151" t="s">
        <v>197</v>
      </c>
      <c r="E9620" s="152" t="s">
        <v>1</v>
      </c>
      <c r="F9620" s="153" t="s">
        <v>2150</v>
      </c>
      <c r="H9620" s="154">
        <v>45.698999999999998</v>
      </c>
      <c r="I9620" s="155"/>
      <c r="L9620" s="150"/>
      <c r="M9620" s="156"/>
      <c r="T9620" s="157"/>
      <c r="AT9620" s="152" t="s">
        <v>197</v>
      </c>
      <c r="AU9620" s="152" t="s">
        <v>94</v>
      </c>
      <c r="AV9620" s="12" t="s">
        <v>94</v>
      </c>
      <c r="AW9620" s="12" t="s">
        <v>40</v>
      </c>
      <c r="AX9620" s="12" t="s">
        <v>84</v>
      </c>
      <c r="AY9620" s="152" t="s">
        <v>174</v>
      </c>
    </row>
    <row r="9621" spans="2:51" s="12" customFormat="1" x14ac:dyDescent="0.2">
      <c r="B9621" s="150"/>
      <c r="D9621" s="151" t="s">
        <v>197</v>
      </c>
      <c r="E9621" s="152" t="s">
        <v>1</v>
      </c>
      <c r="F9621" s="153" t="s">
        <v>2150</v>
      </c>
      <c r="H9621" s="154">
        <v>45.698999999999998</v>
      </c>
      <c r="I9621" s="155"/>
      <c r="L9621" s="150"/>
      <c r="M9621" s="156"/>
      <c r="T9621" s="157"/>
      <c r="AT9621" s="152" t="s">
        <v>197</v>
      </c>
      <c r="AU9621" s="152" t="s">
        <v>94</v>
      </c>
      <c r="AV9621" s="12" t="s">
        <v>94</v>
      </c>
      <c r="AW9621" s="12" t="s">
        <v>40</v>
      </c>
      <c r="AX9621" s="12" t="s">
        <v>84</v>
      </c>
      <c r="AY9621" s="152" t="s">
        <v>174</v>
      </c>
    </row>
    <row r="9622" spans="2:51" s="12" customFormat="1" x14ac:dyDescent="0.2">
      <c r="B9622" s="150"/>
      <c r="D9622" s="151" t="s">
        <v>197</v>
      </c>
      <c r="E9622" s="152" t="s">
        <v>1</v>
      </c>
      <c r="F9622" s="153" t="s">
        <v>2153</v>
      </c>
      <c r="H9622" s="154">
        <v>31.22</v>
      </c>
      <c r="I9622" s="155"/>
      <c r="L9622" s="150"/>
      <c r="M9622" s="156"/>
      <c r="T9622" s="157"/>
      <c r="AT9622" s="152" t="s">
        <v>197</v>
      </c>
      <c r="AU9622" s="152" t="s">
        <v>94</v>
      </c>
      <c r="AV9622" s="12" t="s">
        <v>94</v>
      </c>
      <c r="AW9622" s="12" t="s">
        <v>40</v>
      </c>
      <c r="AX9622" s="12" t="s">
        <v>84</v>
      </c>
      <c r="AY9622" s="152" t="s">
        <v>174</v>
      </c>
    </row>
    <row r="9623" spans="2:51" s="14" customFormat="1" x14ac:dyDescent="0.2">
      <c r="B9623" s="170"/>
      <c r="D9623" s="151" t="s">
        <v>197</v>
      </c>
      <c r="E9623" s="171" t="s">
        <v>1</v>
      </c>
      <c r="F9623" s="172" t="s">
        <v>1495</v>
      </c>
      <c r="H9623" s="171" t="s">
        <v>1</v>
      </c>
      <c r="I9623" s="173"/>
      <c r="L9623" s="170"/>
      <c r="M9623" s="174"/>
      <c r="T9623" s="175"/>
      <c r="AT9623" s="171" t="s">
        <v>197</v>
      </c>
      <c r="AU9623" s="171" t="s">
        <v>94</v>
      </c>
      <c r="AV9623" s="14" t="s">
        <v>92</v>
      </c>
      <c r="AW9623" s="14" t="s">
        <v>40</v>
      </c>
      <c r="AX9623" s="14" t="s">
        <v>84</v>
      </c>
      <c r="AY9623" s="171" t="s">
        <v>174</v>
      </c>
    </row>
    <row r="9624" spans="2:51" s="12" customFormat="1" x14ac:dyDescent="0.2">
      <c r="B9624" s="150"/>
      <c r="D9624" s="151" t="s">
        <v>197</v>
      </c>
      <c r="E9624" s="152" t="s">
        <v>1</v>
      </c>
      <c r="F9624" s="153" t="s">
        <v>2154</v>
      </c>
      <c r="H9624" s="154">
        <v>41</v>
      </c>
      <c r="I9624" s="155"/>
      <c r="L9624" s="150"/>
      <c r="M9624" s="156"/>
      <c r="T9624" s="157"/>
      <c r="AT9624" s="152" t="s">
        <v>197</v>
      </c>
      <c r="AU9624" s="152" t="s">
        <v>94</v>
      </c>
      <c r="AV9624" s="12" t="s">
        <v>94</v>
      </c>
      <c r="AW9624" s="12" t="s">
        <v>40</v>
      </c>
      <c r="AX9624" s="12" t="s">
        <v>84</v>
      </c>
      <c r="AY9624" s="152" t="s">
        <v>174</v>
      </c>
    </row>
    <row r="9625" spans="2:51" s="14" customFormat="1" x14ac:dyDescent="0.2">
      <c r="B9625" s="170"/>
      <c r="D9625" s="151" t="s">
        <v>197</v>
      </c>
      <c r="E9625" s="171" t="s">
        <v>1</v>
      </c>
      <c r="F9625" s="172" t="s">
        <v>1497</v>
      </c>
      <c r="H9625" s="171" t="s">
        <v>1</v>
      </c>
      <c r="I9625" s="173"/>
      <c r="L9625" s="170"/>
      <c r="M9625" s="174"/>
      <c r="T9625" s="175"/>
      <c r="AT9625" s="171" t="s">
        <v>197</v>
      </c>
      <c r="AU9625" s="171" t="s">
        <v>94</v>
      </c>
      <c r="AV9625" s="14" t="s">
        <v>92</v>
      </c>
      <c r="AW9625" s="14" t="s">
        <v>40</v>
      </c>
      <c r="AX9625" s="14" t="s">
        <v>84</v>
      </c>
      <c r="AY9625" s="171" t="s">
        <v>174</v>
      </c>
    </row>
    <row r="9626" spans="2:51" s="12" customFormat="1" x14ac:dyDescent="0.2">
      <c r="B9626" s="150"/>
      <c r="D9626" s="151" t="s">
        <v>197</v>
      </c>
      <c r="E9626" s="152" t="s">
        <v>1</v>
      </c>
      <c r="F9626" s="153" t="s">
        <v>2155</v>
      </c>
      <c r="H9626" s="154">
        <v>30.2</v>
      </c>
      <c r="I9626" s="155"/>
      <c r="L9626" s="150"/>
      <c r="M9626" s="156"/>
      <c r="T9626" s="157"/>
      <c r="AT9626" s="152" t="s">
        <v>197</v>
      </c>
      <c r="AU9626" s="152" t="s">
        <v>94</v>
      </c>
      <c r="AV9626" s="12" t="s">
        <v>94</v>
      </c>
      <c r="AW9626" s="12" t="s">
        <v>40</v>
      </c>
      <c r="AX9626" s="12" t="s">
        <v>84</v>
      </c>
      <c r="AY9626" s="152" t="s">
        <v>174</v>
      </c>
    </row>
    <row r="9627" spans="2:51" s="14" customFormat="1" x14ac:dyDescent="0.2">
      <c r="B9627" s="170"/>
      <c r="D9627" s="151" t="s">
        <v>197</v>
      </c>
      <c r="E9627" s="171" t="s">
        <v>1</v>
      </c>
      <c r="F9627" s="172" t="s">
        <v>2156</v>
      </c>
      <c r="H9627" s="171" t="s">
        <v>1</v>
      </c>
      <c r="I9627" s="173"/>
      <c r="L9627" s="170"/>
      <c r="M9627" s="174"/>
      <c r="T9627" s="175"/>
      <c r="AT9627" s="171" t="s">
        <v>197</v>
      </c>
      <c r="AU9627" s="171" t="s">
        <v>94</v>
      </c>
      <c r="AV9627" s="14" t="s">
        <v>92</v>
      </c>
      <c r="AW9627" s="14" t="s">
        <v>40</v>
      </c>
      <c r="AX9627" s="14" t="s">
        <v>84</v>
      </c>
      <c r="AY9627" s="171" t="s">
        <v>174</v>
      </c>
    </row>
    <row r="9628" spans="2:51" s="12" customFormat="1" x14ac:dyDescent="0.2">
      <c r="B9628" s="150"/>
      <c r="D9628" s="151" t="s">
        <v>197</v>
      </c>
      <c r="E9628" s="152" t="s">
        <v>1</v>
      </c>
      <c r="F9628" s="153" t="s">
        <v>2157</v>
      </c>
      <c r="H9628" s="154">
        <v>28.286000000000001</v>
      </c>
      <c r="I9628" s="155"/>
      <c r="L9628" s="150"/>
      <c r="M9628" s="156"/>
      <c r="T9628" s="157"/>
      <c r="AT9628" s="152" t="s">
        <v>197</v>
      </c>
      <c r="AU9628" s="152" t="s">
        <v>94</v>
      </c>
      <c r="AV9628" s="12" t="s">
        <v>94</v>
      </c>
      <c r="AW9628" s="12" t="s">
        <v>40</v>
      </c>
      <c r="AX9628" s="12" t="s">
        <v>84</v>
      </c>
      <c r="AY9628" s="152" t="s">
        <v>174</v>
      </c>
    </row>
    <row r="9629" spans="2:51" s="14" customFormat="1" x14ac:dyDescent="0.2">
      <c r="B9629" s="170"/>
      <c r="D9629" s="151" t="s">
        <v>197</v>
      </c>
      <c r="E9629" s="171" t="s">
        <v>1</v>
      </c>
      <c r="F9629" s="172" t="s">
        <v>1499</v>
      </c>
      <c r="H9629" s="171" t="s">
        <v>1</v>
      </c>
      <c r="I9629" s="173"/>
      <c r="L9629" s="170"/>
      <c r="M9629" s="174"/>
      <c r="T9629" s="175"/>
      <c r="AT9629" s="171" t="s">
        <v>197</v>
      </c>
      <c r="AU9629" s="171" t="s">
        <v>94</v>
      </c>
      <c r="AV9629" s="14" t="s">
        <v>92</v>
      </c>
      <c r="AW9629" s="14" t="s">
        <v>40</v>
      </c>
      <c r="AX9629" s="14" t="s">
        <v>84</v>
      </c>
      <c r="AY9629" s="171" t="s">
        <v>174</v>
      </c>
    </row>
    <row r="9630" spans="2:51" s="12" customFormat="1" ht="22.5" x14ac:dyDescent="0.2">
      <c r="B9630" s="150"/>
      <c r="D9630" s="151" t="s">
        <v>197</v>
      </c>
      <c r="E9630" s="152" t="s">
        <v>1</v>
      </c>
      <c r="F9630" s="153" t="s">
        <v>2158</v>
      </c>
      <c r="H9630" s="154">
        <v>52.591999999999999</v>
      </c>
      <c r="I9630" s="155"/>
      <c r="L9630" s="150"/>
      <c r="M9630" s="156"/>
      <c r="T9630" s="157"/>
      <c r="AT9630" s="152" t="s">
        <v>197</v>
      </c>
      <c r="AU9630" s="152" t="s">
        <v>94</v>
      </c>
      <c r="AV9630" s="12" t="s">
        <v>94</v>
      </c>
      <c r="AW9630" s="12" t="s">
        <v>40</v>
      </c>
      <c r="AX9630" s="12" t="s">
        <v>84</v>
      </c>
      <c r="AY9630" s="152" t="s">
        <v>174</v>
      </c>
    </row>
    <row r="9631" spans="2:51" s="15" customFormat="1" x14ac:dyDescent="0.2">
      <c r="B9631" s="189"/>
      <c r="D9631" s="151" t="s">
        <v>197</v>
      </c>
      <c r="E9631" s="190" t="s">
        <v>1</v>
      </c>
      <c r="F9631" s="191" t="s">
        <v>329</v>
      </c>
      <c r="H9631" s="192">
        <v>608.995</v>
      </c>
      <c r="I9631" s="193"/>
      <c r="L9631" s="189"/>
      <c r="M9631" s="194"/>
      <c r="T9631" s="195"/>
      <c r="AT9631" s="190" t="s">
        <v>197</v>
      </c>
      <c r="AU9631" s="190" t="s">
        <v>94</v>
      </c>
      <c r="AV9631" s="15" t="s">
        <v>190</v>
      </c>
      <c r="AW9631" s="15" t="s">
        <v>40</v>
      </c>
      <c r="AX9631" s="15" t="s">
        <v>84</v>
      </c>
      <c r="AY9631" s="190" t="s">
        <v>174</v>
      </c>
    </row>
    <row r="9632" spans="2:51" s="13" customFormat="1" x14ac:dyDescent="0.2">
      <c r="B9632" s="158"/>
      <c r="D9632" s="151" t="s">
        <v>197</v>
      </c>
      <c r="E9632" s="159" t="s">
        <v>1</v>
      </c>
      <c r="F9632" s="160" t="s">
        <v>199</v>
      </c>
      <c r="H9632" s="161">
        <v>1848.2340000000004</v>
      </c>
      <c r="I9632" s="162"/>
      <c r="L9632" s="158"/>
      <c r="M9632" s="163"/>
      <c r="T9632" s="164"/>
      <c r="AT9632" s="159" t="s">
        <v>197</v>
      </c>
      <c r="AU9632" s="159" t="s">
        <v>94</v>
      </c>
      <c r="AV9632" s="13" t="s">
        <v>182</v>
      </c>
      <c r="AW9632" s="13" t="s">
        <v>40</v>
      </c>
      <c r="AX9632" s="13" t="s">
        <v>92</v>
      </c>
      <c r="AY9632" s="159" t="s">
        <v>174</v>
      </c>
    </row>
    <row r="9633" spans="2:65" s="1" customFormat="1" ht="21.75" customHeight="1" x14ac:dyDescent="0.2">
      <c r="B9633" s="33"/>
      <c r="C9633" s="137" t="s">
        <v>4700</v>
      </c>
      <c r="D9633" s="137" t="s">
        <v>177</v>
      </c>
      <c r="E9633" s="138" t="s">
        <v>4701</v>
      </c>
      <c r="F9633" s="139" t="s">
        <v>4702</v>
      </c>
      <c r="G9633" s="140" t="s">
        <v>249</v>
      </c>
      <c r="H9633" s="141">
        <v>2.2799999999999998</v>
      </c>
      <c r="I9633" s="142"/>
      <c r="J9633" s="143">
        <f>ROUND(I9633*H9633,2)</f>
        <v>0</v>
      </c>
      <c r="K9633" s="139" t="s">
        <v>181</v>
      </c>
      <c r="L9633" s="33"/>
      <c r="M9633" s="144" t="s">
        <v>1</v>
      </c>
      <c r="N9633" s="145" t="s">
        <v>50</v>
      </c>
      <c r="P9633" s="146">
        <f>O9633*H9633</f>
        <v>0</v>
      </c>
      <c r="Q9633" s="146">
        <v>2.5000000000000001E-4</v>
      </c>
      <c r="R9633" s="146">
        <f>Q9633*H9633</f>
        <v>5.6999999999999998E-4</v>
      </c>
      <c r="S9633" s="146">
        <v>0</v>
      </c>
      <c r="T9633" s="147">
        <f>S9633*H9633</f>
        <v>0</v>
      </c>
      <c r="AR9633" s="148" t="s">
        <v>330</v>
      </c>
      <c r="AT9633" s="148" t="s">
        <v>177</v>
      </c>
      <c r="AU9633" s="148" t="s">
        <v>94</v>
      </c>
      <c r="AY9633" s="17" t="s">
        <v>174</v>
      </c>
      <c r="BE9633" s="149">
        <f>IF(N9633="základní",J9633,0)</f>
        <v>0</v>
      </c>
      <c r="BF9633" s="149">
        <f>IF(N9633="snížená",J9633,0)</f>
        <v>0</v>
      </c>
      <c r="BG9633" s="149">
        <f>IF(N9633="zákl. přenesená",J9633,0)</f>
        <v>0</v>
      </c>
      <c r="BH9633" s="149">
        <f>IF(N9633="sníž. přenesená",J9633,0)</f>
        <v>0</v>
      </c>
      <c r="BI9633" s="149">
        <f>IF(N9633="nulová",J9633,0)</f>
        <v>0</v>
      </c>
      <c r="BJ9633" s="17" t="s">
        <v>94</v>
      </c>
      <c r="BK9633" s="149">
        <f>ROUND(I9633*H9633,2)</f>
        <v>0</v>
      </c>
      <c r="BL9633" s="17" t="s">
        <v>330</v>
      </c>
      <c r="BM9633" s="148" t="s">
        <v>4703</v>
      </c>
    </row>
    <row r="9634" spans="2:65" s="1" customFormat="1" ht="68.25" x14ac:dyDescent="0.2">
      <c r="B9634" s="33"/>
      <c r="D9634" s="151" t="s">
        <v>325</v>
      </c>
      <c r="F9634" s="186" t="s">
        <v>4591</v>
      </c>
      <c r="I9634" s="187"/>
      <c r="L9634" s="33"/>
      <c r="M9634" s="188"/>
      <c r="T9634" s="57"/>
      <c r="AT9634" s="17" t="s">
        <v>325</v>
      </c>
      <c r="AU9634" s="17" t="s">
        <v>94</v>
      </c>
    </row>
    <row r="9635" spans="2:65" s="14" customFormat="1" x14ac:dyDescent="0.2">
      <c r="B9635" s="170"/>
      <c r="D9635" s="151" t="s">
        <v>197</v>
      </c>
      <c r="E9635" s="171" t="s">
        <v>1</v>
      </c>
      <c r="F9635" s="172" t="s">
        <v>675</v>
      </c>
      <c r="H9635" s="171" t="s">
        <v>1</v>
      </c>
      <c r="I9635" s="173"/>
      <c r="L9635" s="170"/>
      <c r="M9635" s="174"/>
      <c r="T9635" s="175"/>
      <c r="AT9635" s="171" t="s">
        <v>197</v>
      </c>
      <c r="AU9635" s="171" t="s">
        <v>94</v>
      </c>
      <c r="AV9635" s="14" t="s">
        <v>92</v>
      </c>
      <c r="AW9635" s="14" t="s">
        <v>40</v>
      </c>
      <c r="AX9635" s="14" t="s">
        <v>84</v>
      </c>
      <c r="AY9635" s="171" t="s">
        <v>174</v>
      </c>
    </row>
    <row r="9636" spans="2:65" s="14" customFormat="1" x14ac:dyDescent="0.2">
      <c r="B9636" s="170"/>
      <c r="D9636" s="151" t="s">
        <v>197</v>
      </c>
      <c r="E9636" s="171" t="s">
        <v>1</v>
      </c>
      <c r="F9636" s="172" t="s">
        <v>676</v>
      </c>
      <c r="H9636" s="171" t="s">
        <v>1</v>
      </c>
      <c r="I9636" s="173"/>
      <c r="L9636" s="170"/>
      <c r="M9636" s="174"/>
      <c r="T9636" s="175"/>
      <c r="AT9636" s="171" t="s">
        <v>197</v>
      </c>
      <c r="AU9636" s="171" t="s">
        <v>94</v>
      </c>
      <c r="AV9636" s="14" t="s">
        <v>92</v>
      </c>
      <c r="AW9636" s="14" t="s">
        <v>40</v>
      </c>
      <c r="AX9636" s="14" t="s">
        <v>84</v>
      </c>
      <c r="AY9636" s="171" t="s">
        <v>174</v>
      </c>
    </row>
    <row r="9637" spans="2:65" s="12" customFormat="1" x14ac:dyDescent="0.2">
      <c r="B9637" s="150"/>
      <c r="D9637" s="151" t="s">
        <v>197</v>
      </c>
      <c r="E9637" s="152" t="s">
        <v>1</v>
      </c>
      <c r="F9637" s="153" t="s">
        <v>677</v>
      </c>
      <c r="H9637" s="154">
        <v>2.2799999999999998</v>
      </c>
      <c r="I9637" s="155"/>
      <c r="L9637" s="150"/>
      <c r="M9637" s="156"/>
      <c r="T9637" s="157"/>
      <c r="AT9637" s="152" t="s">
        <v>197</v>
      </c>
      <c r="AU9637" s="152" t="s">
        <v>94</v>
      </c>
      <c r="AV9637" s="12" t="s">
        <v>94</v>
      </c>
      <c r="AW9637" s="12" t="s">
        <v>40</v>
      </c>
      <c r="AX9637" s="12" t="s">
        <v>84</v>
      </c>
      <c r="AY9637" s="152" t="s">
        <v>174</v>
      </c>
    </row>
    <row r="9638" spans="2:65" s="13" customFormat="1" x14ac:dyDescent="0.2">
      <c r="B9638" s="158"/>
      <c r="D9638" s="151" t="s">
        <v>197</v>
      </c>
      <c r="E9638" s="159" t="s">
        <v>1</v>
      </c>
      <c r="F9638" s="160" t="s">
        <v>199</v>
      </c>
      <c r="H9638" s="161">
        <v>2.2799999999999998</v>
      </c>
      <c r="I9638" s="162"/>
      <c r="L9638" s="158"/>
      <c r="M9638" s="163"/>
      <c r="T9638" s="164"/>
      <c r="AT9638" s="159" t="s">
        <v>197</v>
      </c>
      <c r="AU9638" s="159" t="s">
        <v>94</v>
      </c>
      <c r="AV9638" s="13" t="s">
        <v>182</v>
      </c>
      <c r="AW9638" s="13" t="s">
        <v>40</v>
      </c>
      <c r="AX9638" s="13" t="s">
        <v>92</v>
      </c>
      <c r="AY9638" s="159" t="s">
        <v>174</v>
      </c>
    </row>
    <row r="9639" spans="2:65" s="1" customFormat="1" ht="24.2" customHeight="1" x14ac:dyDescent="0.2">
      <c r="B9639" s="33"/>
      <c r="C9639" s="137" t="s">
        <v>4704</v>
      </c>
      <c r="D9639" s="137" t="s">
        <v>177</v>
      </c>
      <c r="E9639" s="138" t="s">
        <v>4705</v>
      </c>
      <c r="F9639" s="139" t="s">
        <v>4706</v>
      </c>
      <c r="G9639" s="140" t="s">
        <v>249</v>
      </c>
      <c r="H9639" s="141">
        <v>2.2799999999999998</v>
      </c>
      <c r="I9639" s="142"/>
      <c r="J9639" s="143">
        <f>ROUND(I9639*H9639,2)</f>
        <v>0</v>
      </c>
      <c r="K9639" s="139" t="s">
        <v>181</v>
      </c>
      <c r="L9639" s="33"/>
      <c r="M9639" s="144" t="s">
        <v>1</v>
      </c>
      <c r="N9639" s="145" t="s">
        <v>50</v>
      </c>
      <c r="P9639" s="146">
        <f>O9639*H9639</f>
        <v>0</v>
      </c>
      <c r="Q9639" s="146">
        <v>3.3E-4</v>
      </c>
      <c r="R9639" s="146">
        <f>Q9639*H9639</f>
        <v>7.5239999999999997E-4</v>
      </c>
      <c r="S9639" s="146">
        <v>0</v>
      </c>
      <c r="T9639" s="147">
        <f>S9639*H9639</f>
        <v>0</v>
      </c>
      <c r="AR9639" s="148" t="s">
        <v>330</v>
      </c>
      <c r="AT9639" s="148" t="s">
        <v>177</v>
      </c>
      <c r="AU9639" s="148" t="s">
        <v>94</v>
      </c>
      <c r="AY9639" s="17" t="s">
        <v>174</v>
      </c>
      <c r="BE9639" s="149">
        <f>IF(N9639="základní",J9639,0)</f>
        <v>0</v>
      </c>
      <c r="BF9639" s="149">
        <f>IF(N9639="snížená",J9639,0)</f>
        <v>0</v>
      </c>
      <c r="BG9639" s="149">
        <f>IF(N9639="zákl. přenesená",J9639,0)</f>
        <v>0</v>
      </c>
      <c r="BH9639" s="149">
        <f>IF(N9639="sníž. přenesená",J9639,0)</f>
        <v>0</v>
      </c>
      <c r="BI9639" s="149">
        <f>IF(N9639="nulová",J9639,0)</f>
        <v>0</v>
      </c>
      <c r="BJ9639" s="17" t="s">
        <v>94</v>
      </c>
      <c r="BK9639" s="149">
        <f>ROUND(I9639*H9639,2)</f>
        <v>0</v>
      </c>
      <c r="BL9639" s="17" t="s">
        <v>330</v>
      </c>
      <c r="BM9639" s="148" t="s">
        <v>4707</v>
      </c>
    </row>
    <row r="9640" spans="2:65" s="1" customFormat="1" ht="78" x14ac:dyDescent="0.2">
      <c r="B9640" s="33"/>
      <c r="D9640" s="151" t="s">
        <v>325</v>
      </c>
      <c r="F9640" s="186" t="s">
        <v>4708</v>
      </c>
      <c r="I9640" s="187"/>
      <c r="L9640" s="33"/>
      <c r="M9640" s="188"/>
      <c r="T9640" s="57"/>
      <c r="AT9640" s="17" t="s">
        <v>325</v>
      </c>
      <c r="AU9640" s="17" t="s">
        <v>94</v>
      </c>
    </row>
    <row r="9641" spans="2:65" s="14" customFormat="1" x14ac:dyDescent="0.2">
      <c r="B9641" s="170"/>
      <c r="D9641" s="151" t="s">
        <v>197</v>
      </c>
      <c r="E9641" s="171" t="s">
        <v>1</v>
      </c>
      <c r="F9641" s="172" t="s">
        <v>675</v>
      </c>
      <c r="H9641" s="171" t="s">
        <v>1</v>
      </c>
      <c r="I9641" s="173"/>
      <c r="L9641" s="170"/>
      <c r="M9641" s="174"/>
      <c r="T9641" s="175"/>
      <c r="AT9641" s="171" t="s">
        <v>197</v>
      </c>
      <c r="AU9641" s="171" t="s">
        <v>94</v>
      </c>
      <c r="AV9641" s="14" t="s">
        <v>92</v>
      </c>
      <c r="AW9641" s="14" t="s">
        <v>40</v>
      </c>
      <c r="AX9641" s="14" t="s">
        <v>84</v>
      </c>
      <c r="AY9641" s="171" t="s">
        <v>174</v>
      </c>
    </row>
    <row r="9642" spans="2:65" s="14" customFormat="1" x14ac:dyDescent="0.2">
      <c r="B9642" s="170"/>
      <c r="D9642" s="151" t="s">
        <v>197</v>
      </c>
      <c r="E9642" s="171" t="s">
        <v>1</v>
      </c>
      <c r="F9642" s="172" t="s">
        <v>676</v>
      </c>
      <c r="H9642" s="171" t="s">
        <v>1</v>
      </c>
      <c r="I9642" s="173"/>
      <c r="L9642" s="170"/>
      <c r="M9642" s="174"/>
      <c r="T9642" s="175"/>
      <c r="AT9642" s="171" t="s">
        <v>197</v>
      </c>
      <c r="AU9642" s="171" t="s">
        <v>94</v>
      </c>
      <c r="AV9642" s="14" t="s">
        <v>92</v>
      </c>
      <c r="AW9642" s="14" t="s">
        <v>40</v>
      </c>
      <c r="AX9642" s="14" t="s">
        <v>84</v>
      </c>
      <c r="AY9642" s="171" t="s">
        <v>174</v>
      </c>
    </row>
    <row r="9643" spans="2:65" s="12" customFormat="1" x14ac:dyDescent="0.2">
      <c r="B9643" s="150"/>
      <c r="D9643" s="151" t="s">
        <v>197</v>
      </c>
      <c r="E9643" s="152" t="s">
        <v>1</v>
      </c>
      <c r="F9643" s="153" t="s">
        <v>677</v>
      </c>
      <c r="H9643" s="154">
        <v>2.2799999999999998</v>
      </c>
      <c r="I9643" s="155"/>
      <c r="L9643" s="150"/>
      <c r="M9643" s="156"/>
      <c r="T9643" s="157"/>
      <c r="AT9643" s="152" t="s">
        <v>197</v>
      </c>
      <c r="AU9643" s="152" t="s">
        <v>94</v>
      </c>
      <c r="AV9643" s="12" t="s">
        <v>94</v>
      </c>
      <c r="AW9643" s="12" t="s">
        <v>40</v>
      </c>
      <c r="AX9643" s="12" t="s">
        <v>84</v>
      </c>
      <c r="AY9643" s="152" t="s">
        <v>174</v>
      </c>
    </row>
    <row r="9644" spans="2:65" s="13" customFormat="1" x14ac:dyDescent="0.2">
      <c r="B9644" s="158"/>
      <c r="D9644" s="151" t="s">
        <v>197</v>
      </c>
      <c r="E9644" s="159" t="s">
        <v>1</v>
      </c>
      <c r="F9644" s="160" t="s">
        <v>199</v>
      </c>
      <c r="H9644" s="161">
        <v>2.2799999999999998</v>
      </c>
      <c r="I9644" s="162"/>
      <c r="L9644" s="158"/>
      <c r="M9644" s="163"/>
      <c r="T9644" s="164"/>
      <c r="AT9644" s="159" t="s">
        <v>197</v>
      </c>
      <c r="AU9644" s="159" t="s">
        <v>94</v>
      </c>
      <c r="AV9644" s="13" t="s">
        <v>182</v>
      </c>
      <c r="AW9644" s="13" t="s">
        <v>40</v>
      </c>
      <c r="AX9644" s="13" t="s">
        <v>92</v>
      </c>
      <c r="AY9644" s="159" t="s">
        <v>174</v>
      </c>
    </row>
    <row r="9645" spans="2:65" s="11" customFormat="1" ht="22.9" customHeight="1" x14ac:dyDescent="0.2">
      <c r="B9645" s="125"/>
      <c r="D9645" s="126" t="s">
        <v>83</v>
      </c>
      <c r="E9645" s="135" t="s">
        <v>4709</v>
      </c>
      <c r="F9645" s="135" t="s">
        <v>4710</v>
      </c>
      <c r="I9645" s="128"/>
      <c r="J9645" s="136">
        <f>BK9645</f>
        <v>0</v>
      </c>
      <c r="L9645" s="125"/>
      <c r="M9645" s="130"/>
      <c r="P9645" s="131">
        <f>SUM(P9646:P9775)</f>
        <v>0</v>
      </c>
      <c r="R9645" s="131">
        <f>SUM(R9646:R9775)</f>
        <v>1.7989280999999999</v>
      </c>
      <c r="T9645" s="132">
        <f>SUM(T9646:T9775)</f>
        <v>8.5245000000000001E-2</v>
      </c>
      <c r="AR9645" s="126" t="s">
        <v>94</v>
      </c>
      <c r="AT9645" s="133" t="s">
        <v>83</v>
      </c>
      <c r="AU9645" s="133" t="s">
        <v>92</v>
      </c>
      <c r="AY9645" s="126" t="s">
        <v>174</v>
      </c>
      <c r="BK9645" s="134">
        <f>SUM(BK9646:BK9775)</f>
        <v>0</v>
      </c>
    </row>
    <row r="9646" spans="2:65" s="1" customFormat="1" ht="24.2" customHeight="1" x14ac:dyDescent="0.2">
      <c r="B9646" s="33"/>
      <c r="C9646" s="137" t="s">
        <v>4711</v>
      </c>
      <c r="D9646" s="137" t="s">
        <v>177</v>
      </c>
      <c r="E9646" s="138" t="s">
        <v>4712</v>
      </c>
      <c r="F9646" s="139" t="s">
        <v>4713</v>
      </c>
      <c r="G9646" s="140" t="s">
        <v>249</v>
      </c>
      <c r="H9646" s="141">
        <v>2505.92</v>
      </c>
      <c r="I9646" s="142"/>
      <c r="J9646" s="143">
        <f>ROUND(I9646*H9646,2)</f>
        <v>0</v>
      </c>
      <c r="K9646" s="139" t="s">
        <v>181</v>
      </c>
      <c r="L9646" s="33"/>
      <c r="M9646" s="144" t="s">
        <v>1</v>
      </c>
      <c r="N9646" s="145" t="s">
        <v>50</v>
      </c>
      <c r="P9646" s="146">
        <f>O9646*H9646</f>
        <v>0</v>
      </c>
      <c r="Q9646" s="146">
        <v>0</v>
      </c>
      <c r="R9646" s="146">
        <f>Q9646*H9646</f>
        <v>0</v>
      </c>
      <c r="S9646" s="146">
        <v>3.0000000000000001E-5</v>
      </c>
      <c r="T9646" s="147">
        <f>S9646*H9646</f>
        <v>7.5177599999999997E-2</v>
      </c>
      <c r="AR9646" s="148" t="s">
        <v>330</v>
      </c>
      <c r="AT9646" s="148" t="s">
        <v>177</v>
      </c>
      <c r="AU9646" s="148" t="s">
        <v>94</v>
      </c>
      <c r="AY9646" s="17" t="s">
        <v>174</v>
      </c>
      <c r="BE9646" s="149">
        <f>IF(N9646="základní",J9646,0)</f>
        <v>0</v>
      </c>
      <c r="BF9646" s="149">
        <f>IF(N9646="snížená",J9646,0)</f>
        <v>0</v>
      </c>
      <c r="BG9646" s="149">
        <f>IF(N9646="zákl. přenesená",J9646,0)</f>
        <v>0</v>
      </c>
      <c r="BH9646" s="149">
        <f>IF(N9646="sníž. přenesená",J9646,0)</f>
        <v>0</v>
      </c>
      <c r="BI9646" s="149">
        <f>IF(N9646="nulová",J9646,0)</f>
        <v>0</v>
      </c>
      <c r="BJ9646" s="17" t="s">
        <v>94</v>
      </c>
      <c r="BK9646" s="149">
        <f>ROUND(I9646*H9646,2)</f>
        <v>0</v>
      </c>
      <c r="BL9646" s="17" t="s">
        <v>330</v>
      </c>
      <c r="BM9646" s="148" t="s">
        <v>4714</v>
      </c>
    </row>
    <row r="9647" spans="2:65" s="14" customFormat="1" x14ac:dyDescent="0.2">
      <c r="B9647" s="170"/>
      <c r="D9647" s="151" t="s">
        <v>197</v>
      </c>
      <c r="E9647" s="171" t="s">
        <v>1</v>
      </c>
      <c r="F9647" s="172" t="s">
        <v>1934</v>
      </c>
      <c r="H9647" s="171" t="s">
        <v>1</v>
      </c>
      <c r="I9647" s="173"/>
      <c r="L9647" s="170"/>
      <c r="M9647" s="174"/>
      <c r="T9647" s="175"/>
      <c r="AT9647" s="171" t="s">
        <v>197</v>
      </c>
      <c r="AU9647" s="171" t="s">
        <v>94</v>
      </c>
      <c r="AV9647" s="14" t="s">
        <v>92</v>
      </c>
      <c r="AW9647" s="14" t="s">
        <v>40</v>
      </c>
      <c r="AX9647" s="14" t="s">
        <v>84</v>
      </c>
      <c r="AY9647" s="171" t="s">
        <v>174</v>
      </c>
    </row>
    <row r="9648" spans="2:65" s="12" customFormat="1" x14ac:dyDescent="0.2">
      <c r="B9648" s="150"/>
      <c r="D9648" s="151" t="s">
        <v>197</v>
      </c>
      <c r="E9648" s="152" t="s">
        <v>1</v>
      </c>
      <c r="F9648" s="153" t="s">
        <v>2507</v>
      </c>
      <c r="H9648" s="154">
        <v>862.88</v>
      </c>
      <c r="I9648" s="155"/>
      <c r="L9648" s="150"/>
      <c r="M9648" s="156"/>
      <c r="T9648" s="157"/>
      <c r="AT9648" s="152" t="s">
        <v>197</v>
      </c>
      <c r="AU9648" s="152" t="s">
        <v>94</v>
      </c>
      <c r="AV9648" s="12" t="s">
        <v>94</v>
      </c>
      <c r="AW9648" s="12" t="s">
        <v>40</v>
      </c>
      <c r="AX9648" s="12" t="s">
        <v>84</v>
      </c>
      <c r="AY9648" s="152" t="s">
        <v>174</v>
      </c>
    </row>
    <row r="9649" spans="2:65" s="14" customFormat="1" x14ac:dyDescent="0.2">
      <c r="B9649" s="170"/>
      <c r="D9649" s="151" t="s">
        <v>197</v>
      </c>
      <c r="E9649" s="171" t="s">
        <v>1</v>
      </c>
      <c r="F9649" s="172" t="s">
        <v>1939</v>
      </c>
      <c r="H9649" s="171" t="s">
        <v>1</v>
      </c>
      <c r="I9649" s="173"/>
      <c r="L9649" s="170"/>
      <c r="M9649" s="174"/>
      <c r="T9649" s="175"/>
      <c r="AT9649" s="171" t="s">
        <v>197</v>
      </c>
      <c r="AU9649" s="171" t="s">
        <v>94</v>
      </c>
      <c r="AV9649" s="14" t="s">
        <v>92</v>
      </c>
      <c r="AW9649" s="14" t="s">
        <v>40</v>
      </c>
      <c r="AX9649" s="14" t="s">
        <v>84</v>
      </c>
      <c r="AY9649" s="171" t="s">
        <v>174</v>
      </c>
    </row>
    <row r="9650" spans="2:65" s="12" customFormat="1" x14ac:dyDescent="0.2">
      <c r="B9650" s="150"/>
      <c r="D9650" s="151" t="s">
        <v>197</v>
      </c>
      <c r="E9650" s="152" t="s">
        <v>1</v>
      </c>
      <c r="F9650" s="153" t="s">
        <v>2508</v>
      </c>
      <c r="H9650" s="154">
        <v>1643.04</v>
      </c>
      <c r="I9650" s="155"/>
      <c r="L9650" s="150"/>
      <c r="M9650" s="156"/>
      <c r="T9650" s="157"/>
      <c r="AT9650" s="152" t="s">
        <v>197</v>
      </c>
      <c r="AU9650" s="152" t="s">
        <v>94</v>
      </c>
      <c r="AV9650" s="12" t="s">
        <v>94</v>
      </c>
      <c r="AW9650" s="12" t="s">
        <v>40</v>
      </c>
      <c r="AX9650" s="12" t="s">
        <v>84</v>
      </c>
      <c r="AY9650" s="152" t="s">
        <v>174</v>
      </c>
    </row>
    <row r="9651" spans="2:65" s="13" customFormat="1" x14ac:dyDescent="0.2">
      <c r="B9651" s="158"/>
      <c r="D9651" s="151" t="s">
        <v>197</v>
      </c>
      <c r="E9651" s="159" t="s">
        <v>1</v>
      </c>
      <c r="F9651" s="160" t="s">
        <v>199</v>
      </c>
      <c r="H9651" s="161">
        <v>2505.92</v>
      </c>
      <c r="I9651" s="162"/>
      <c r="L9651" s="158"/>
      <c r="M9651" s="163"/>
      <c r="T9651" s="164"/>
      <c r="AT9651" s="159" t="s">
        <v>197</v>
      </c>
      <c r="AU9651" s="159" t="s">
        <v>94</v>
      </c>
      <c r="AV9651" s="13" t="s">
        <v>182</v>
      </c>
      <c r="AW9651" s="13" t="s">
        <v>40</v>
      </c>
      <c r="AX9651" s="13" t="s">
        <v>92</v>
      </c>
      <c r="AY9651" s="159" t="s">
        <v>174</v>
      </c>
    </row>
    <row r="9652" spans="2:65" s="1" customFormat="1" ht="24.2" customHeight="1" x14ac:dyDescent="0.2">
      <c r="B9652" s="33"/>
      <c r="C9652" s="176" t="s">
        <v>4715</v>
      </c>
      <c r="D9652" s="176" t="s">
        <v>321</v>
      </c>
      <c r="E9652" s="177" t="s">
        <v>322</v>
      </c>
      <c r="F9652" s="178" t="s">
        <v>323</v>
      </c>
      <c r="G9652" s="179" t="s">
        <v>249</v>
      </c>
      <c r="H9652" s="180">
        <v>2631.2159999999999</v>
      </c>
      <c r="I9652" s="181"/>
      <c r="J9652" s="182">
        <f>ROUND(I9652*H9652,2)</f>
        <v>0</v>
      </c>
      <c r="K9652" s="178" t="s">
        <v>181</v>
      </c>
      <c r="L9652" s="183"/>
      <c r="M9652" s="184" t="s">
        <v>1</v>
      </c>
      <c r="N9652" s="185" t="s">
        <v>50</v>
      </c>
      <c r="P9652" s="146">
        <f>O9652*H9652</f>
        <v>0</v>
      </c>
      <c r="Q9652" s="146">
        <v>1E-4</v>
      </c>
      <c r="R9652" s="146">
        <f>Q9652*H9652</f>
        <v>0.26312160000000001</v>
      </c>
      <c r="S9652" s="146">
        <v>0</v>
      </c>
      <c r="T9652" s="147">
        <f>S9652*H9652</f>
        <v>0</v>
      </c>
      <c r="AR9652" s="148" t="s">
        <v>887</v>
      </c>
      <c r="AT9652" s="148" t="s">
        <v>321</v>
      </c>
      <c r="AU9652" s="148" t="s">
        <v>94</v>
      </c>
      <c r="AY9652" s="17" t="s">
        <v>174</v>
      </c>
      <c r="BE9652" s="149">
        <f>IF(N9652="základní",J9652,0)</f>
        <v>0</v>
      </c>
      <c r="BF9652" s="149">
        <f>IF(N9652="snížená",J9652,0)</f>
        <v>0</v>
      </c>
      <c r="BG9652" s="149">
        <f>IF(N9652="zákl. přenesená",J9652,0)</f>
        <v>0</v>
      </c>
      <c r="BH9652" s="149">
        <f>IF(N9652="sníž. přenesená",J9652,0)</f>
        <v>0</v>
      </c>
      <c r="BI9652" s="149">
        <f>IF(N9652="nulová",J9652,0)</f>
        <v>0</v>
      </c>
      <c r="BJ9652" s="17" t="s">
        <v>94</v>
      </c>
      <c r="BK9652" s="149">
        <f>ROUND(I9652*H9652,2)</f>
        <v>0</v>
      </c>
      <c r="BL9652" s="17" t="s">
        <v>330</v>
      </c>
      <c r="BM9652" s="148" t="s">
        <v>4716</v>
      </c>
    </row>
    <row r="9653" spans="2:65" s="12" customFormat="1" x14ac:dyDescent="0.2">
      <c r="B9653" s="150"/>
      <c r="D9653" s="151" t="s">
        <v>197</v>
      </c>
      <c r="F9653" s="153" t="s">
        <v>4717</v>
      </c>
      <c r="H9653" s="154">
        <v>2631.2159999999999</v>
      </c>
      <c r="I9653" s="155"/>
      <c r="L9653" s="150"/>
      <c r="M9653" s="156"/>
      <c r="T9653" s="157"/>
      <c r="AT9653" s="152" t="s">
        <v>197</v>
      </c>
      <c r="AU9653" s="152" t="s">
        <v>94</v>
      </c>
      <c r="AV9653" s="12" t="s">
        <v>94</v>
      </c>
      <c r="AW9653" s="12" t="s">
        <v>4</v>
      </c>
      <c r="AX9653" s="12" t="s">
        <v>92</v>
      </c>
      <c r="AY9653" s="152" t="s">
        <v>174</v>
      </c>
    </row>
    <row r="9654" spans="2:65" s="1" customFormat="1" ht="44.25" customHeight="1" x14ac:dyDescent="0.2">
      <c r="B9654" s="33"/>
      <c r="C9654" s="137" t="s">
        <v>4718</v>
      </c>
      <c r="D9654" s="137" t="s">
        <v>177</v>
      </c>
      <c r="E9654" s="138" t="s">
        <v>4719</v>
      </c>
      <c r="F9654" s="139" t="s">
        <v>4720</v>
      </c>
      <c r="G9654" s="140" t="s">
        <v>249</v>
      </c>
      <c r="H9654" s="141">
        <v>335.58</v>
      </c>
      <c r="I9654" s="142"/>
      <c r="J9654" s="143">
        <f>ROUND(I9654*H9654,2)</f>
        <v>0</v>
      </c>
      <c r="K9654" s="139" t="s">
        <v>181</v>
      </c>
      <c r="L9654" s="33"/>
      <c r="M9654" s="144" t="s">
        <v>1</v>
      </c>
      <c r="N9654" s="145" t="s">
        <v>50</v>
      </c>
      <c r="P9654" s="146">
        <f>O9654*H9654</f>
        <v>0</v>
      </c>
      <c r="Q9654" s="146">
        <v>0</v>
      </c>
      <c r="R9654" s="146">
        <f>Q9654*H9654</f>
        <v>0</v>
      </c>
      <c r="S9654" s="146">
        <v>3.0000000000000001E-5</v>
      </c>
      <c r="T9654" s="147">
        <f>S9654*H9654</f>
        <v>1.0067399999999999E-2</v>
      </c>
      <c r="AR9654" s="148" t="s">
        <v>330</v>
      </c>
      <c r="AT9654" s="148" t="s">
        <v>177</v>
      </c>
      <c r="AU9654" s="148" t="s">
        <v>94</v>
      </c>
      <c r="AY9654" s="17" t="s">
        <v>174</v>
      </c>
      <c r="BE9654" s="149">
        <f>IF(N9654="základní",J9654,0)</f>
        <v>0</v>
      </c>
      <c r="BF9654" s="149">
        <f>IF(N9654="snížená",J9654,0)</f>
        <v>0</v>
      </c>
      <c r="BG9654" s="149">
        <f>IF(N9654="zákl. přenesená",J9654,0)</f>
        <v>0</v>
      </c>
      <c r="BH9654" s="149">
        <f>IF(N9654="sníž. přenesená",J9654,0)</f>
        <v>0</v>
      </c>
      <c r="BI9654" s="149">
        <f>IF(N9654="nulová",J9654,0)</f>
        <v>0</v>
      </c>
      <c r="BJ9654" s="17" t="s">
        <v>94</v>
      </c>
      <c r="BK9654" s="149">
        <f>ROUND(I9654*H9654,2)</f>
        <v>0</v>
      </c>
      <c r="BL9654" s="17" t="s">
        <v>330</v>
      </c>
      <c r="BM9654" s="148" t="s">
        <v>4721</v>
      </c>
    </row>
    <row r="9655" spans="2:65" s="14" customFormat="1" x14ac:dyDescent="0.2">
      <c r="B9655" s="170"/>
      <c r="D9655" s="151" t="s">
        <v>197</v>
      </c>
      <c r="E9655" s="171" t="s">
        <v>1</v>
      </c>
      <c r="F9655" s="172" t="s">
        <v>2203</v>
      </c>
      <c r="H9655" s="171" t="s">
        <v>1</v>
      </c>
      <c r="I9655" s="173"/>
      <c r="L9655" s="170"/>
      <c r="M9655" s="174"/>
      <c r="T9655" s="175"/>
      <c r="AT9655" s="171" t="s">
        <v>197</v>
      </c>
      <c r="AU9655" s="171" t="s">
        <v>94</v>
      </c>
      <c r="AV9655" s="14" t="s">
        <v>92</v>
      </c>
      <c r="AW9655" s="14" t="s">
        <v>40</v>
      </c>
      <c r="AX9655" s="14" t="s">
        <v>84</v>
      </c>
      <c r="AY9655" s="171" t="s">
        <v>174</v>
      </c>
    </row>
    <row r="9656" spans="2:65" s="12" customFormat="1" x14ac:dyDescent="0.2">
      <c r="B9656" s="150"/>
      <c r="D9656" s="151" t="s">
        <v>197</v>
      </c>
      <c r="E9656" s="152" t="s">
        <v>1</v>
      </c>
      <c r="F9656" s="153" t="s">
        <v>2204</v>
      </c>
      <c r="H9656" s="154">
        <v>72.900000000000006</v>
      </c>
      <c r="I9656" s="155"/>
      <c r="L9656" s="150"/>
      <c r="M9656" s="156"/>
      <c r="T9656" s="157"/>
      <c r="AT9656" s="152" t="s">
        <v>197</v>
      </c>
      <c r="AU9656" s="152" t="s">
        <v>94</v>
      </c>
      <c r="AV9656" s="12" t="s">
        <v>94</v>
      </c>
      <c r="AW9656" s="12" t="s">
        <v>40</v>
      </c>
      <c r="AX9656" s="12" t="s">
        <v>84</v>
      </c>
      <c r="AY9656" s="152" t="s">
        <v>174</v>
      </c>
    </row>
    <row r="9657" spans="2:65" s="12" customFormat="1" x14ac:dyDescent="0.2">
      <c r="B9657" s="150"/>
      <c r="D9657" s="151" t="s">
        <v>197</v>
      </c>
      <c r="E9657" s="152" t="s">
        <v>1</v>
      </c>
      <c r="F9657" s="153" t="s">
        <v>2205</v>
      </c>
      <c r="H9657" s="154">
        <v>49.98</v>
      </c>
      <c r="I9657" s="155"/>
      <c r="L9657" s="150"/>
      <c r="M9657" s="156"/>
      <c r="T9657" s="157"/>
      <c r="AT9657" s="152" t="s">
        <v>197</v>
      </c>
      <c r="AU9657" s="152" t="s">
        <v>94</v>
      </c>
      <c r="AV9657" s="12" t="s">
        <v>94</v>
      </c>
      <c r="AW9657" s="12" t="s">
        <v>40</v>
      </c>
      <c r="AX9657" s="12" t="s">
        <v>84</v>
      </c>
      <c r="AY9657" s="152" t="s">
        <v>174</v>
      </c>
    </row>
    <row r="9658" spans="2:65" s="12" customFormat="1" x14ac:dyDescent="0.2">
      <c r="B9658" s="150"/>
      <c r="D9658" s="151" t="s">
        <v>197</v>
      </c>
      <c r="E9658" s="152" t="s">
        <v>1</v>
      </c>
      <c r="F9658" s="153" t="s">
        <v>2206</v>
      </c>
      <c r="H9658" s="154">
        <v>25.83</v>
      </c>
      <c r="I9658" s="155"/>
      <c r="L9658" s="150"/>
      <c r="M9658" s="156"/>
      <c r="T9658" s="157"/>
      <c r="AT9658" s="152" t="s">
        <v>197</v>
      </c>
      <c r="AU9658" s="152" t="s">
        <v>94</v>
      </c>
      <c r="AV9658" s="12" t="s">
        <v>94</v>
      </c>
      <c r="AW9658" s="12" t="s">
        <v>40</v>
      </c>
      <c r="AX9658" s="12" t="s">
        <v>84</v>
      </c>
      <c r="AY9658" s="152" t="s">
        <v>174</v>
      </c>
    </row>
    <row r="9659" spans="2:65" s="12" customFormat="1" x14ac:dyDescent="0.2">
      <c r="B9659" s="150"/>
      <c r="D9659" s="151" t="s">
        <v>197</v>
      </c>
      <c r="E9659" s="152" t="s">
        <v>1</v>
      </c>
      <c r="F9659" s="153" t="s">
        <v>2207</v>
      </c>
      <c r="H9659" s="154">
        <v>1.75</v>
      </c>
      <c r="I9659" s="155"/>
      <c r="L9659" s="150"/>
      <c r="M9659" s="156"/>
      <c r="T9659" s="157"/>
      <c r="AT9659" s="152" t="s">
        <v>197</v>
      </c>
      <c r="AU9659" s="152" t="s">
        <v>94</v>
      </c>
      <c r="AV9659" s="12" t="s">
        <v>94</v>
      </c>
      <c r="AW9659" s="12" t="s">
        <v>40</v>
      </c>
      <c r="AX9659" s="12" t="s">
        <v>84</v>
      </c>
      <c r="AY9659" s="152" t="s">
        <v>174</v>
      </c>
    </row>
    <row r="9660" spans="2:65" s="12" customFormat="1" x14ac:dyDescent="0.2">
      <c r="B9660" s="150"/>
      <c r="D9660" s="151" t="s">
        <v>197</v>
      </c>
      <c r="E9660" s="152" t="s">
        <v>1</v>
      </c>
      <c r="F9660" s="153" t="s">
        <v>2208</v>
      </c>
      <c r="H9660" s="154">
        <v>0.75</v>
      </c>
      <c r="I9660" s="155"/>
      <c r="L9660" s="150"/>
      <c r="M9660" s="156"/>
      <c r="T9660" s="157"/>
      <c r="AT9660" s="152" t="s">
        <v>197</v>
      </c>
      <c r="AU9660" s="152" t="s">
        <v>94</v>
      </c>
      <c r="AV9660" s="12" t="s">
        <v>94</v>
      </c>
      <c r="AW9660" s="12" t="s">
        <v>40</v>
      </c>
      <c r="AX9660" s="12" t="s">
        <v>84</v>
      </c>
      <c r="AY9660" s="152" t="s">
        <v>174</v>
      </c>
    </row>
    <row r="9661" spans="2:65" s="12" customFormat="1" x14ac:dyDescent="0.2">
      <c r="B9661" s="150"/>
      <c r="D9661" s="151" t="s">
        <v>197</v>
      </c>
      <c r="E9661" s="152" t="s">
        <v>1</v>
      </c>
      <c r="F9661" s="153" t="s">
        <v>2209</v>
      </c>
      <c r="H9661" s="154">
        <v>6.8250000000000002</v>
      </c>
      <c r="I9661" s="155"/>
      <c r="L9661" s="150"/>
      <c r="M9661" s="156"/>
      <c r="T9661" s="157"/>
      <c r="AT9661" s="152" t="s">
        <v>197</v>
      </c>
      <c r="AU9661" s="152" t="s">
        <v>94</v>
      </c>
      <c r="AV9661" s="12" t="s">
        <v>94</v>
      </c>
      <c r="AW9661" s="12" t="s">
        <v>40</v>
      </c>
      <c r="AX9661" s="12" t="s">
        <v>84</v>
      </c>
      <c r="AY9661" s="152" t="s">
        <v>174</v>
      </c>
    </row>
    <row r="9662" spans="2:65" s="12" customFormat="1" x14ac:dyDescent="0.2">
      <c r="B9662" s="150"/>
      <c r="D9662" s="151" t="s">
        <v>197</v>
      </c>
      <c r="E9662" s="152" t="s">
        <v>1</v>
      </c>
      <c r="F9662" s="153" t="s">
        <v>2210</v>
      </c>
      <c r="H9662" s="154">
        <v>14.28</v>
      </c>
      <c r="I9662" s="155"/>
      <c r="L9662" s="150"/>
      <c r="M9662" s="156"/>
      <c r="T9662" s="157"/>
      <c r="AT9662" s="152" t="s">
        <v>197</v>
      </c>
      <c r="AU9662" s="152" t="s">
        <v>94</v>
      </c>
      <c r="AV9662" s="12" t="s">
        <v>94</v>
      </c>
      <c r="AW9662" s="12" t="s">
        <v>40</v>
      </c>
      <c r="AX9662" s="12" t="s">
        <v>84</v>
      </c>
      <c r="AY9662" s="152" t="s">
        <v>174</v>
      </c>
    </row>
    <row r="9663" spans="2:65" s="12" customFormat="1" x14ac:dyDescent="0.2">
      <c r="B9663" s="150"/>
      <c r="D9663" s="151" t="s">
        <v>197</v>
      </c>
      <c r="E9663" s="152" t="s">
        <v>1</v>
      </c>
      <c r="F9663" s="153" t="s">
        <v>2211</v>
      </c>
      <c r="H9663" s="154">
        <v>5.25</v>
      </c>
      <c r="I9663" s="155"/>
      <c r="L9663" s="150"/>
      <c r="M9663" s="156"/>
      <c r="T9663" s="157"/>
      <c r="AT9663" s="152" t="s">
        <v>197</v>
      </c>
      <c r="AU9663" s="152" t="s">
        <v>94</v>
      </c>
      <c r="AV9663" s="12" t="s">
        <v>94</v>
      </c>
      <c r="AW9663" s="12" t="s">
        <v>40</v>
      </c>
      <c r="AX9663" s="12" t="s">
        <v>84</v>
      </c>
      <c r="AY9663" s="152" t="s">
        <v>174</v>
      </c>
    </row>
    <row r="9664" spans="2:65" s="14" customFormat="1" x14ac:dyDescent="0.2">
      <c r="B9664" s="170"/>
      <c r="D9664" s="151" t="s">
        <v>197</v>
      </c>
      <c r="E9664" s="171" t="s">
        <v>1</v>
      </c>
      <c r="F9664" s="172" t="s">
        <v>2212</v>
      </c>
      <c r="H9664" s="171" t="s">
        <v>1</v>
      </c>
      <c r="I9664" s="173"/>
      <c r="L9664" s="170"/>
      <c r="M9664" s="174"/>
      <c r="T9664" s="175"/>
      <c r="AT9664" s="171" t="s">
        <v>197</v>
      </c>
      <c r="AU9664" s="171" t="s">
        <v>94</v>
      </c>
      <c r="AV9664" s="14" t="s">
        <v>92</v>
      </c>
      <c r="AW9664" s="14" t="s">
        <v>40</v>
      </c>
      <c r="AX9664" s="14" t="s">
        <v>84</v>
      </c>
      <c r="AY9664" s="171" t="s">
        <v>174</v>
      </c>
    </row>
    <row r="9665" spans="2:65" s="12" customFormat="1" x14ac:dyDescent="0.2">
      <c r="B9665" s="150"/>
      <c r="D9665" s="151" t="s">
        <v>197</v>
      </c>
      <c r="E9665" s="152" t="s">
        <v>1</v>
      </c>
      <c r="F9665" s="153" t="s">
        <v>2213</v>
      </c>
      <c r="H9665" s="154">
        <v>11.925000000000001</v>
      </c>
      <c r="I9665" s="155"/>
      <c r="L9665" s="150"/>
      <c r="M9665" s="156"/>
      <c r="T9665" s="157"/>
      <c r="AT9665" s="152" t="s">
        <v>197</v>
      </c>
      <c r="AU9665" s="152" t="s">
        <v>94</v>
      </c>
      <c r="AV9665" s="12" t="s">
        <v>94</v>
      </c>
      <c r="AW9665" s="12" t="s">
        <v>40</v>
      </c>
      <c r="AX9665" s="12" t="s">
        <v>84</v>
      </c>
      <c r="AY9665" s="152" t="s">
        <v>174</v>
      </c>
    </row>
    <row r="9666" spans="2:65" s="12" customFormat="1" x14ac:dyDescent="0.2">
      <c r="B9666" s="150"/>
      <c r="D9666" s="151" t="s">
        <v>197</v>
      </c>
      <c r="E9666" s="152" t="s">
        <v>1</v>
      </c>
      <c r="F9666" s="153" t="s">
        <v>2214</v>
      </c>
      <c r="H9666" s="154">
        <v>48.6</v>
      </c>
      <c r="I9666" s="155"/>
      <c r="L9666" s="150"/>
      <c r="M9666" s="156"/>
      <c r="T9666" s="157"/>
      <c r="AT9666" s="152" t="s">
        <v>197</v>
      </c>
      <c r="AU9666" s="152" t="s">
        <v>94</v>
      </c>
      <c r="AV9666" s="12" t="s">
        <v>94</v>
      </c>
      <c r="AW9666" s="12" t="s">
        <v>40</v>
      </c>
      <c r="AX9666" s="12" t="s">
        <v>84</v>
      </c>
      <c r="AY9666" s="152" t="s">
        <v>174</v>
      </c>
    </row>
    <row r="9667" spans="2:65" s="12" customFormat="1" x14ac:dyDescent="0.2">
      <c r="B9667" s="150"/>
      <c r="D9667" s="151" t="s">
        <v>197</v>
      </c>
      <c r="E9667" s="152" t="s">
        <v>1</v>
      </c>
      <c r="F9667" s="153" t="s">
        <v>2215</v>
      </c>
      <c r="H9667" s="154">
        <v>2.7</v>
      </c>
      <c r="I9667" s="155"/>
      <c r="L9667" s="150"/>
      <c r="M9667" s="156"/>
      <c r="T9667" s="157"/>
      <c r="AT9667" s="152" t="s">
        <v>197</v>
      </c>
      <c r="AU9667" s="152" t="s">
        <v>94</v>
      </c>
      <c r="AV9667" s="12" t="s">
        <v>94</v>
      </c>
      <c r="AW9667" s="12" t="s">
        <v>40</v>
      </c>
      <c r="AX9667" s="12" t="s">
        <v>84</v>
      </c>
      <c r="AY9667" s="152" t="s">
        <v>174</v>
      </c>
    </row>
    <row r="9668" spans="2:65" s="12" customFormat="1" x14ac:dyDescent="0.2">
      <c r="B9668" s="150"/>
      <c r="D9668" s="151" t="s">
        <v>197</v>
      </c>
      <c r="E9668" s="152" t="s">
        <v>1</v>
      </c>
      <c r="F9668" s="153" t="s">
        <v>2216</v>
      </c>
      <c r="H9668" s="154">
        <v>5.42</v>
      </c>
      <c r="I9668" s="155"/>
      <c r="L9668" s="150"/>
      <c r="M9668" s="156"/>
      <c r="T9668" s="157"/>
      <c r="AT9668" s="152" t="s">
        <v>197</v>
      </c>
      <c r="AU9668" s="152" t="s">
        <v>94</v>
      </c>
      <c r="AV9668" s="12" t="s">
        <v>94</v>
      </c>
      <c r="AW9668" s="12" t="s">
        <v>40</v>
      </c>
      <c r="AX9668" s="12" t="s">
        <v>84</v>
      </c>
      <c r="AY9668" s="152" t="s">
        <v>174</v>
      </c>
    </row>
    <row r="9669" spans="2:65" s="14" customFormat="1" x14ac:dyDescent="0.2">
      <c r="B9669" s="170"/>
      <c r="D9669" s="151" t="s">
        <v>197</v>
      </c>
      <c r="E9669" s="171" t="s">
        <v>1</v>
      </c>
      <c r="F9669" s="172" t="s">
        <v>2217</v>
      </c>
      <c r="H9669" s="171" t="s">
        <v>1</v>
      </c>
      <c r="I9669" s="173"/>
      <c r="L9669" s="170"/>
      <c r="M9669" s="174"/>
      <c r="T9669" s="175"/>
      <c r="AT9669" s="171" t="s">
        <v>197</v>
      </c>
      <c r="AU9669" s="171" t="s">
        <v>94</v>
      </c>
      <c r="AV9669" s="14" t="s">
        <v>92</v>
      </c>
      <c r="AW9669" s="14" t="s">
        <v>40</v>
      </c>
      <c r="AX9669" s="14" t="s">
        <v>84</v>
      </c>
      <c r="AY9669" s="171" t="s">
        <v>174</v>
      </c>
    </row>
    <row r="9670" spans="2:65" s="12" customFormat="1" x14ac:dyDescent="0.2">
      <c r="B9670" s="150"/>
      <c r="D9670" s="151" t="s">
        <v>197</v>
      </c>
      <c r="E9670" s="152" t="s">
        <v>1</v>
      </c>
      <c r="F9670" s="153" t="s">
        <v>2218</v>
      </c>
      <c r="H9670" s="154">
        <v>28.08</v>
      </c>
      <c r="I9670" s="155"/>
      <c r="L9670" s="150"/>
      <c r="M9670" s="156"/>
      <c r="T9670" s="157"/>
      <c r="AT9670" s="152" t="s">
        <v>197</v>
      </c>
      <c r="AU9670" s="152" t="s">
        <v>94</v>
      </c>
      <c r="AV9670" s="12" t="s">
        <v>94</v>
      </c>
      <c r="AW9670" s="12" t="s">
        <v>40</v>
      </c>
      <c r="AX9670" s="12" t="s">
        <v>84</v>
      </c>
      <c r="AY9670" s="152" t="s">
        <v>174</v>
      </c>
    </row>
    <row r="9671" spans="2:65" s="12" customFormat="1" x14ac:dyDescent="0.2">
      <c r="B9671" s="150"/>
      <c r="D9671" s="151" t="s">
        <v>197</v>
      </c>
      <c r="E9671" s="152" t="s">
        <v>1</v>
      </c>
      <c r="F9671" s="153" t="s">
        <v>2219</v>
      </c>
      <c r="H9671" s="154">
        <v>26.46</v>
      </c>
      <c r="I9671" s="155"/>
      <c r="L9671" s="150"/>
      <c r="M9671" s="156"/>
      <c r="T9671" s="157"/>
      <c r="AT9671" s="152" t="s">
        <v>197</v>
      </c>
      <c r="AU9671" s="152" t="s">
        <v>94</v>
      </c>
      <c r="AV9671" s="12" t="s">
        <v>94</v>
      </c>
      <c r="AW9671" s="12" t="s">
        <v>40</v>
      </c>
      <c r="AX9671" s="12" t="s">
        <v>84</v>
      </c>
      <c r="AY9671" s="152" t="s">
        <v>174</v>
      </c>
    </row>
    <row r="9672" spans="2:65" s="12" customFormat="1" x14ac:dyDescent="0.2">
      <c r="B9672" s="150"/>
      <c r="D9672" s="151" t="s">
        <v>197</v>
      </c>
      <c r="E9672" s="152" t="s">
        <v>1</v>
      </c>
      <c r="F9672" s="153" t="s">
        <v>2220</v>
      </c>
      <c r="H9672" s="154">
        <v>8.64</v>
      </c>
      <c r="I9672" s="155"/>
      <c r="L9672" s="150"/>
      <c r="M9672" s="156"/>
      <c r="T9672" s="157"/>
      <c r="AT9672" s="152" t="s">
        <v>197</v>
      </c>
      <c r="AU9672" s="152" t="s">
        <v>94</v>
      </c>
      <c r="AV9672" s="12" t="s">
        <v>94</v>
      </c>
      <c r="AW9672" s="12" t="s">
        <v>40</v>
      </c>
      <c r="AX9672" s="12" t="s">
        <v>84</v>
      </c>
      <c r="AY9672" s="152" t="s">
        <v>174</v>
      </c>
    </row>
    <row r="9673" spans="2:65" s="12" customFormat="1" x14ac:dyDescent="0.2">
      <c r="B9673" s="150"/>
      <c r="D9673" s="151" t="s">
        <v>197</v>
      </c>
      <c r="E9673" s="152" t="s">
        <v>1</v>
      </c>
      <c r="F9673" s="153" t="s">
        <v>2221</v>
      </c>
      <c r="H9673" s="154">
        <v>14.85</v>
      </c>
      <c r="I9673" s="155"/>
      <c r="L9673" s="150"/>
      <c r="M9673" s="156"/>
      <c r="T9673" s="157"/>
      <c r="AT9673" s="152" t="s">
        <v>197</v>
      </c>
      <c r="AU9673" s="152" t="s">
        <v>94</v>
      </c>
      <c r="AV9673" s="12" t="s">
        <v>94</v>
      </c>
      <c r="AW9673" s="12" t="s">
        <v>40</v>
      </c>
      <c r="AX9673" s="12" t="s">
        <v>84</v>
      </c>
      <c r="AY9673" s="152" t="s">
        <v>174</v>
      </c>
    </row>
    <row r="9674" spans="2:65" s="12" customFormat="1" x14ac:dyDescent="0.2">
      <c r="B9674" s="150"/>
      <c r="D9674" s="151" t="s">
        <v>197</v>
      </c>
      <c r="E9674" s="152" t="s">
        <v>1</v>
      </c>
      <c r="F9674" s="153" t="s">
        <v>2222</v>
      </c>
      <c r="H9674" s="154">
        <v>11.34</v>
      </c>
      <c r="I9674" s="155"/>
      <c r="L9674" s="150"/>
      <c r="M9674" s="156"/>
      <c r="T9674" s="157"/>
      <c r="AT9674" s="152" t="s">
        <v>197</v>
      </c>
      <c r="AU9674" s="152" t="s">
        <v>94</v>
      </c>
      <c r="AV9674" s="12" t="s">
        <v>94</v>
      </c>
      <c r="AW9674" s="12" t="s">
        <v>40</v>
      </c>
      <c r="AX9674" s="12" t="s">
        <v>84</v>
      </c>
      <c r="AY9674" s="152" t="s">
        <v>174</v>
      </c>
    </row>
    <row r="9675" spans="2:65" s="13" customFormat="1" x14ac:dyDescent="0.2">
      <c r="B9675" s="158"/>
      <c r="D9675" s="151" t="s">
        <v>197</v>
      </c>
      <c r="E9675" s="159" t="s">
        <v>1</v>
      </c>
      <c r="F9675" s="160" t="s">
        <v>199</v>
      </c>
      <c r="H9675" s="161">
        <v>335.57999999999993</v>
      </c>
      <c r="I9675" s="162"/>
      <c r="L9675" s="158"/>
      <c r="M9675" s="163"/>
      <c r="T9675" s="164"/>
      <c r="AT9675" s="159" t="s">
        <v>197</v>
      </c>
      <c r="AU9675" s="159" t="s">
        <v>94</v>
      </c>
      <c r="AV9675" s="13" t="s">
        <v>182</v>
      </c>
      <c r="AW9675" s="13" t="s">
        <v>40</v>
      </c>
      <c r="AX9675" s="13" t="s">
        <v>92</v>
      </c>
      <c r="AY9675" s="159" t="s">
        <v>174</v>
      </c>
    </row>
    <row r="9676" spans="2:65" s="1" customFormat="1" ht="16.5" customHeight="1" x14ac:dyDescent="0.2">
      <c r="B9676" s="33"/>
      <c r="C9676" s="176" t="s">
        <v>4722</v>
      </c>
      <c r="D9676" s="176" t="s">
        <v>321</v>
      </c>
      <c r="E9676" s="177" t="s">
        <v>4723</v>
      </c>
      <c r="F9676" s="178" t="s">
        <v>4724</v>
      </c>
      <c r="G9676" s="179" t="s">
        <v>249</v>
      </c>
      <c r="H9676" s="180">
        <v>335.58</v>
      </c>
      <c r="I9676" s="181"/>
      <c r="J9676" s="182">
        <f>ROUND(I9676*H9676,2)</f>
        <v>0</v>
      </c>
      <c r="K9676" s="178" t="s">
        <v>181</v>
      </c>
      <c r="L9676" s="183"/>
      <c r="M9676" s="184" t="s">
        <v>1</v>
      </c>
      <c r="N9676" s="185" t="s">
        <v>50</v>
      </c>
      <c r="P9676" s="146">
        <f>O9676*H9676</f>
        <v>0</v>
      </c>
      <c r="Q9676" s="146">
        <v>4.0000000000000003E-5</v>
      </c>
      <c r="R9676" s="146">
        <f>Q9676*H9676</f>
        <v>1.34232E-2</v>
      </c>
      <c r="S9676" s="146">
        <v>0</v>
      </c>
      <c r="T9676" s="147">
        <f>S9676*H9676</f>
        <v>0</v>
      </c>
      <c r="AR9676" s="148" t="s">
        <v>887</v>
      </c>
      <c r="AT9676" s="148" t="s">
        <v>321</v>
      </c>
      <c r="AU9676" s="148" t="s">
        <v>94</v>
      </c>
      <c r="AY9676" s="17" t="s">
        <v>174</v>
      </c>
      <c r="BE9676" s="149">
        <f>IF(N9676="základní",J9676,0)</f>
        <v>0</v>
      </c>
      <c r="BF9676" s="149">
        <f>IF(N9676="snížená",J9676,0)</f>
        <v>0</v>
      </c>
      <c r="BG9676" s="149">
        <f>IF(N9676="zákl. přenesená",J9676,0)</f>
        <v>0</v>
      </c>
      <c r="BH9676" s="149">
        <f>IF(N9676="sníž. přenesená",J9676,0)</f>
        <v>0</v>
      </c>
      <c r="BI9676" s="149">
        <f>IF(N9676="nulová",J9676,0)</f>
        <v>0</v>
      </c>
      <c r="BJ9676" s="17" t="s">
        <v>94</v>
      </c>
      <c r="BK9676" s="149">
        <f>ROUND(I9676*H9676,2)</f>
        <v>0</v>
      </c>
      <c r="BL9676" s="17" t="s">
        <v>330</v>
      </c>
      <c r="BM9676" s="148" t="s">
        <v>4725</v>
      </c>
    </row>
    <row r="9677" spans="2:65" s="1" customFormat="1" ht="33" customHeight="1" x14ac:dyDescent="0.2">
      <c r="B9677" s="33"/>
      <c r="C9677" s="137" t="s">
        <v>4726</v>
      </c>
      <c r="D9677" s="137" t="s">
        <v>177</v>
      </c>
      <c r="E9677" s="138" t="s">
        <v>4727</v>
      </c>
      <c r="F9677" s="139" t="s">
        <v>4728</v>
      </c>
      <c r="G9677" s="140" t="s">
        <v>249</v>
      </c>
      <c r="H9677" s="141">
        <v>3260.9009999999998</v>
      </c>
      <c r="I9677" s="142"/>
      <c r="J9677" s="143">
        <f>ROUND(I9677*H9677,2)</f>
        <v>0</v>
      </c>
      <c r="K9677" s="139" t="s">
        <v>181</v>
      </c>
      <c r="L9677" s="33"/>
      <c r="M9677" s="144" t="s">
        <v>1</v>
      </c>
      <c r="N9677" s="145" t="s">
        <v>50</v>
      </c>
      <c r="P9677" s="146">
        <f>O9677*H9677</f>
        <v>0</v>
      </c>
      <c r="Q9677" s="146">
        <v>2.0000000000000001E-4</v>
      </c>
      <c r="R9677" s="146">
        <f>Q9677*H9677</f>
        <v>0.65218019999999999</v>
      </c>
      <c r="S9677" s="146">
        <v>0</v>
      </c>
      <c r="T9677" s="147">
        <f>S9677*H9677</f>
        <v>0</v>
      </c>
      <c r="AR9677" s="148" t="s">
        <v>330</v>
      </c>
      <c r="AT9677" s="148" t="s">
        <v>177</v>
      </c>
      <c r="AU9677" s="148" t="s">
        <v>94</v>
      </c>
      <c r="AY9677" s="17" t="s">
        <v>174</v>
      </c>
      <c r="BE9677" s="149">
        <f>IF(N9677="základní",J9677,0)</f>
        <v>0</v>
      </c>
      <c r="BF9677" s="149">
        <f>IF(N9677="snížená",J9677,0)</f>
        <v>0</v>
      </c>
      <c r="BG9677" s="149">
        <f>IF(N9677="zákl. přenesená",J9677,0)</f>
        <v>0</v>
      </c>
      <c r="BH9677" s="149">
        <f>IF(N9677="sníž. přenesená",J9677,0)</f>
        <v>0</v>
      </c>
      <c r="BI9677" s="149">
        <f>IF(N9677="nulová",J9677,0)</f>
        <v>0</v>
      </c>
      <c r="BJ9677" s="17" t="s">
        <v>94</v>
      </c>
      <c r="BK9677" s="149">
        <f>ROUND(I9677*H9677,2)</f>
        <v>0</v>
      </c>
      <c r="BL9677" s="17" t="s">
        <v>330</v>
      </c>
      <c r="BM9677" s="148" t="s">
        <v>4729</v>
      </c>
    </row>
    <row r="9678" spans="2:65" s="1" customFormat="1" ht="58.5" x14ac:dyDescent="0.2">
      <c r="B9678" s="33"/>
      <c r="D9678" s="151" t="s">
        <v>325</v>
      </c>
      <c r="F9678" s="186" t="s">
        <v>4730</v>
      </c>
      <c r="I9678" s="187"/>
      <c r="L9678" s="33"/>
      <c r="M9678" s="188"/>
      <c r="T9678" s="57"/>
      <c r="AT9678" s="17" t="s">
        <v>325</v>
      </c>
      <c r="AU9678" s="17" t="s">
        <v>94</v>
      </c>
    </row>
    <row r="9679" spans="2:65" s="14" customFormat="1" x14ac:dyDescent="0.2">
      <c r="B9679" s="170"/>
      <c r="D9679" s="151" t="s">
        <v>197</v>
      </c>
      <c r="E9679" s="171" t="s">
        <v>1</v>
      </c>
      <c r="F9679" s="172" t="s">
        <v>1987</v>
      </c>
      <c r="H9679" s="171" t="s">
        <v>1</v>
      </c>
      <c r="I9679" s="173"/>
      <c r="L9679" s="170"/>
      <c r="M9679" s="174"/>
      <c r="T9679" s="175"/>
      <c r="AT9679" s="171" t="s">
        <v>197</v>
      </c>
      <c r="AU9679" s="171" t="s">
        <v>94</v>
      </c>
      <c r="AV9679" s="14" t="s">
        <v>92</v>
      </c>
      <c r="AW9679" s="14" t="s">
        <v>40</v>
      </c>
      <c r="AX9679" s="14" t="s">
        <v>84</v>
      </c>
      <c r="AY9679" s="171" t="s">
        <v>174</v>
      </c>
    </row>
    <row r="9680" spans="2:65" s="14" customFormat="1" x14ac:dyDescent="0.2">
      <c r="B9680" s="170"/>
      <c r="D9680" s="151" t="s">
        <v>197</v>
      </c>
      <c r="E9680" s="171" t="s">
        <v>1</v>
      </c>
      <c r="F9680" s="172" t="s">
        <v>1969</v>
      </c>
      <c r="H9680" s="171" t="s">
        <v>1</v>
      </c>
      <c r="I9680" s="173"/>
      <c r="L9680" s="170"/>
      <c r="M9680" s="174"/>
      <c r="T9680" s="175"/>
      <c r="AT9680" s="171" t="s">
        <v>197</v>
      </c>
      <c r="AU9680" s="171" t="s">
        <v>94</v>
      </c>
      <c r="AV9680" s="14" t="s">
        <v>92</v>
      </c>
      <c r="AW9680" s="14" t="s">
        <v>40</v>
      </c>
      <c r="AX9680" s="14" t="s">
        <v>84</v>
      </c>
      <c r="AY9680" s="171" t="s">
        <v>174</v>
      </c>
    </row>
    <row r="9681" spans="2:51" s="12" customFormat="1" x14ac:dyDescent="0.2">
      <c r="B9681" s="150"/>
      <c r="D9681" s="151" t="s">
        <v>197</v>
      </c>
      <c r="E9681" s="152" t="s">
        <v>1</v>
      </c>
      <c r="F9681" s="153" t="s">
        <v>2084</v>
      </c>
      <c r="H9681" s="154">
        <v>67.671999999999997</v>
      </c>
      <c r="I9681" s="155"/>
      <c r="L9681" s="150"/>
      <c r="M9681" s="156"/>
      <c r="T9681" s="157"/>
      <c r="AT9681" s="152" t="s">
        <v>197</v>
      </c>
      <c r="AU9681" s="152" t="s">
        <v>94</v>
      </c>
      <c r="AV9681" s="12" t="s">
        <v>94</v>
      </c>
      <c r="AW9681" s="12" t="s">
        <v>40</v>
      </c>
      <c r="AX9681" s="12" t="s">
        <v>84</v>
      </c>
      <c r="AY9681" s="152" t="s">
        <v>174</v>
      </c>
    </row>
    <row r="9682" spans="2:51" s="15" customFormat="1" x14ac:dyDescent="0.2">
      <c r="B9682" s="189"/>
      <c r="D9682" s="151" t="s">
        <v>197</v>
      </c>
      <c r="E9682" s="190" t="s">
        <v>1</v>
      </c>
      <c r="F9682" s="191" t="s">
        <v>329</v>
      </c>
      <c r="H9682" s="192">
        <v>67.671999999999997</v>
      </c>
      <c r="I9682" s="193"/>
      <c r="L9682" s="189"/>
      <c r="M9682" s="194"/>
      <c r="T9682" s="195"/>
      <c r="AT9682" s="190" t="s">
        <v>197</v>
      </c>
      <c r="AU9682" s="190" t="s">
        <v>94</v>
      </c>
      <c r="AV9682" s="15" t="s">
        <v>190</v>
      </c>
      <c r="AW9682" s="15" t="s">
        <v>40</v>
      </c>
      <c r="AX9682" s="15" t="s">
        <v>84</v>
      </c>
      <c r="AY9682" s="190" t="s">
        <v>174</v>
      </c>
    </row>
    <row r="9683" spans="2:51" s="14" customFormat="1" x14ac:dyDescent="0.2">
      <c r="B9683" s="170"/>
      <c r="D9683" s="151" t="s">
        <v>197</v>
      </c>
      <c r="E9683" s="171" t="s">
        <v>1</v>
      </c>
      <c r="F9683" s="172" t="s">
        <v>2006</v>
      </c>
      <c r="H9683" s="171" t="s">
        <v>1</v>
      </c>
      <c r="I9683" s="173"/>
      <c r="L9683" s="170"/>
      <c r="M9683" s="174"/>
      <c r="T9683" s="175"/>
      <c r="AT9683" s="171" t="s">
        <v>197</v>
      </c>
      <c r="AU9683" s="171" t="s">
        <v>94</v>
      </c>
      <c r="AV9683" s="14" t="s">
        <v>92</v>
      </c>
      <c r="AW9683" s="14" t="s">
        <v>40</v>
      </c>
      <c r="AX9683" s="14" t="s">
        <v>84</v>
      </c>
      <c r="AY9683" s="171" t="s">
        <v>174</v>
      </c>
    </row>
    <row r="9684" spans="2:51" s="14" customFormat="1" x14ac:dyDescent="0.2">
      <c r="B9684" s="170"/>
      <c r="D9684" s="151" t="s">
        <v>197</v>
      </c>
      <c r="E9684" s="171" t="s">
        <v>1</v>
      </c>
      <c r="F9684" s="172" t="s">
        <v>2007</v>
      </c>
      <c r="H9684" s="171" t="s">
        <v>1</v>
      </c>
      <c r="I9684" s="173"/>
      <c r="L9684" s="170"/>
      <c r="M9684" s="174"/>
      <c r="T9684" s="175"/>
      <c r="AT9684" s="171" t="s">
        <v>197</v>
      </c>
      <c r="AU9684" s="171" t="s">
        <v>94</v>
      </c>
      <c r="AV9684" s="14" t="s">
        <v>92</v>
      </c>
      <c r="AW9684" s="14" t="s">
        <v>40</v>
      </c>
      <c r="AX9684" s="14" t="s">
        <v>84</v>
      </c>
      <c r="AY9684" s="171" t="s">
        <v>174</v>
      </c>
    </row>
    <row r="9685" spans="2:51" s="12" customFormat="1" x14ac:dyDescent="0.2">
      <c r="B9685" s="150"/>
      <c r="D9685" s="151" t="s">
        <v>197</v>
      </c>
      <c r="E9685" s="152" t="s">
        <v>1</v>
      </c>
      <c r="F9685" s="153" t="s">
        <v>4731</v>
      </c>
      <c r="H9685" s="154">
        <v>1795.3879999999999</v>
      </c>
      <c r="I9685" s="155"/>
      <c r="L9685" s="150"/>
      <c r="M9685" s="156"/>
      <c r="T9685" s="157"/>
      <c r="AT9685" s="152" t="s">
        <v>197</v>
      </c>
      <c r="AU9685" s="152" t="s">
        <v>94</v>
      </c>
      <c r="AV9685" s="12" t="s">
        <v>94</v>
      </c>
      <c r="AW9685" s="12" t="s">
        <v>40</v>
      </c>
      <c r="AX9685" s="12" t="s">
        <v>84</v>
      </c>
      <c r="AY9685" s="152" t="s">
        <v>174</v>
      </c>
    </row>
    <row r="9686" spans="2:51" s="15" customFormat="1" x14ac:dyDescent="0.2">
      <c r="B9686" s="189"/>
      <c r="D9686" s="151" t="s">
        <v>197</v>
      </c>
      <c r="E9686" s="190" t="s">
        <v>1</v>
      </c>
      <c r="F9686" s="191" t="s">
        <v>329</v>
      </c>
      <c r="H9686" s="192">
        <v>1795.3879999999999</v>
      </c>
      <c r="I9686" s="193"/>
      <c r="L9686" s="189"/>
      <c r="M9686" s="194"/>
      <c r="T9686" s="195"/>
      <c r="AT9686" s="190" t="s">
        <v>197</v>
      </c>
      <c r="AU9686" s="190" t="s">
        <v>94</v>
      </c>
      <c r="AV9686" s="15" t="s">
        <v>190</v>
      </c>
      <c r="AW9686" s="15" t="s">
        <v>40</v>
      </c>
      <c r="AX9686" s="15" t="s">
        <v>84</v>
      </c>
      <c r="AY9686" s="190" t="s">
        <v>174</v>
      </c>
    </row>
    <row r="9687" spans="2:51" s="14" customFormat="1" x14ac:dyDescent="0.2">
      <c r="B9687" s="170"/>
      <c r="D9687" s="151" t="s">
        <v>197</v>
      </c>
      <c r="E9687" s="171" t="s">
        <v>1</v>
      </c>
      <c r="F9687" s="172" t="s">
        <v>2061</v>
      </c>
      <c r="H9687" s="171" t="s">
        <v>1</v>
      </c>
      <c r="I9687" s="173"/>
      <c r="L9687" s="170"/>
      <c r="M9687" s="174"/>
      <c r="T9687" s="175"/>
      <c r="AT9687" s="171" t="s">
        <v>197</v>
      </c>
      <c r="AU9687" s="171" t="s">
        <v>94</v>
      </c>
      <c r="AV9687" s="14" t="s">
        <v>92</v>
      </c>
      <c r="AW9687" s="14" t="s">
        <v>40</v>
      </c>
      <c r="AX9687" s="14" t="s">
        <v>84</v>
      </c>
      <c r="AY9687" s="171" t="s">
        <v>174</v>
      </c>
    </row>
    <row r="9688" spans="2:51" s="14" customFormat="1" x14ac:dyDescent="0.2">
      <c r="B9688" s="170"/>
      <c r="D9688" s="151" t="s">
        <v>197</v>
      </c>
      <c r="E9688" s="171" t="s">
        <v>1</v>
      </c>
      <c r="F9688" s="172" t="s">
        <v>1939</v>
      </c>
      <c r="H9688" s="171" t="s">
        <v>1</v>
      </c>
      <c r="I9688" s="173"/>
      <c r="L9688" s="170"/>
      <c r="M9688" s="174"/>
      <c r="T9688" s="175"/>
      <c r="AT9688" s="171" t="s">
        <v>197</v>
      </c>
      <c r="AU9688" s="171" t="s">
        <v>94</v>
      </c>
      <c r="AV9688" s="14" t="s">
        <v>92</v>
      </c>
      <c r="AW9688" s="14" t="s">
        <v>40</v>
      </c>
      <c r="AX9688" s="14" t="s">
        <v>84</v>
      </c>
      <c r="AY9688" s="171" t="s">
        <v>174</v>
      </c>
    </row>
    <row r="9689" spans="2:51" s="12" customFormat="1" x14ac:dyDescent="0.2">
      <c r="B9689" s="150"/>
      <c r="D9689" s="151" t="s">
        <v>197</v>
      </c>
      <c r="E9689" s="152" t="s">
        <v>1</v>
      </c>
      <c r="F9689" s="153" t="s">
        <v>4732</v>
      </c>
      <c r="H9689" s="154">
        <v>54.81</v>
      </c>
      <c r="I9689" s="155"/>
      <c r="L9689" s="150"/>
      <c r="M9689" s="156"/>
      <c r="T9689" s="157"/>
      <c r="AT9689" s="152" t="s">
        <v>197</v>
      </c>
      <c r="AU9689" s="152" t="s">
        <v>94</v>
      </c>
      <c r="AV9689" s="12" t="s">
        <v>94</v>
      </c>
      <c r="AW9689" s="12" t="s">
        <v>40</v>
      </c>
      <c r="AX9689" s="12" t="s">
        <v>84</v>
      </c>
      <c r="AY9689" s="152" t="s">
        <v>174</v>
      </c>
    </row>
    <row r="9690" spans="2:51" s="12" customFormat="1" x14ac:dyDescent="0.2">
      <c r="B9690" s="150"/>
      <c r="D9690" s="151" t="s">
        <v>197</v>
      </c>
      <c r="E9690" s="152" t="s">
        <v>1</v>
      </c>
      <c r="F9690" s="153" t="s">
        <v>4733</v>
      </c>
      <c r="H9690" s="154">
        <v>-14.28</v>
      </c>
      <c r="I9690" s="155"/>
      <c r="L9690" s="150"/>
      <c r="M9690" s="156"/>
      <c r="T9690" s="157"/>
      <c r="AT9690" s="152" t="s">
        <v>197</v>
      </c>
      <c r="AU9690" s="152" t="s">
        <v>94</v>
      </c>
      <c r="AV9690" s="12" t="s">
        <v>94</v>
      </c>
      <c r="AW9690" s="12" t="s">
        <v>40</v>
      </c>
      <c r="AX9690" s="12" t="s">
        <v>84</v>
      </c>
      <c r="AY9690" s="152" t="s">
        <v>174</v>
      </c>
    </row>
    <row r="9691" spans="2:51" s="12" customFormat="1" x14ac:dyDescent="0.2">
      <c r="B9691" s="150"/>
      <c r="D9691" s="151" t="s">
        <v>197</v>
      </c>
      <c r="E9691" s="152" t="s">
        <v>1</v>
      </c>
      <c r="F9691" s="153" t="s">
        <v>4734</v>
      </c>
      <c r="H9691" s="154">
        <v>220.239</v>
      </c>
      <c r="I9691" s="155"/>
      <c r="L9691" s="150"/>
      <c r="M9691" s="156"/>
      <c r="T9691" s="157"/>
      <c r="AT9691" s="152" t="s">
        <v>197</v>
      </c>
      <c r="AU9691" s="152" t="s">
        <v>94</v>
      </c>
      <c r="AV9691" s="12" t="s">
        <v>94</v>
      </c>
      <c r="AW9691" s="12" t="s">
        <v>40</v>
      </c>
      <c r="AX9691" s="12" t="s">
        <v>84</v>
      </c>
      <c r="AY9691" s="152" t="s">
        <v>174</v>
      </c>
    </row>
    <row r="9692" spans="2:51" s="12" customFormat="1" x14ac:dyDescent="0.2">
      <c r="B9692" s="150"/>
      <c r="D9692" s="151" t="s">
        <v>197</v>
      </c>
      <c r="E9692" s="152" t="s">
        <v>1</v>
      </c>
      <c r="F9692" s="153" t="s">
        <v>4735</v>
      </c>
      <c r="H9692" s="154">
        <v>-17.22</v>
      </c>
      <c r="I9692" s="155"/>
      <c r="L9692" s="150"/>
      <c r="M9692" s="156"/>
      <c r="T9692" s="157"/>
      <c r="AT9692" s="152" t="s">
        <v>197</v>
      </c>
      <c r="AU9692" s="152" t="s">
        <v>94</v>
      </c>
      <c r="AV9692" s="12" t="s">
        <v>94</v>
      </c>
      <c r="AW9692" s="12" t="s">
        <v>40</v>
      </c>
      <c r="AX9692" s="12" t="s">
        <v>84</v>
      </c>
      <c r="AY9692" s="152" t="s">
        <v>174</v>
      </c>
    </row>
    <row r="9693" spans="2:51" s="12" customFormat="1" x14ac:dyDescent="0.2">
      <c r="B9693" s="150"/>
      <c r="D9693" s="151" t="s">
        <v>197</v>
      </c>
      <c r="E9693" s="152" t="s">
        <v>1</v>
      </c>
      <c r="F9693" s="153" t="s">
        <v>2048</v>
      </c>
      <c r="H9693" s="154">
        <v>-28.56</v>
      </c>
      <c r="I9693" s="155"/>
      <c r="L9693" s="150"/>
      <c r="M9693" s="156"/>
      <c r="T9693" s="157"/>
      <c r="AT9693" s="152" t="s">
        <v>197</v>
      </c>
      <c r="AU9693" s="152" t="s">
        <v>94</v>
      </c>
      <c r="AV9693" s="12" t="s">
        <v>94</v>
      </c>
      <c r="AW9693" s="12" t="s">
        <v>40</v>
      </c>
      <c r="AX9693" s="12" t="s">
        <v>84</v>
      </c>
      <c r="AY9693" s="152" t="s">
        <v>174</v>
      </c>
    </row>
    <row r="9694" spans="2:51" s="12" customFormat="1" x14ac:dyDescent="0.2">
      <c r="B9694" s="150"/>
      <c r="D9694" s="151" t="s">
        <v>197</v>
      </c>
      <c r="E9694" s="152" t="s">
        <v>1</v>
      </c>
      <c r="F9694" s="153" t="s">
        <v>4736</v>
      </c>
      <c r="H9694" s="154">
        <v>-7.95</v>
      </c>
      <c r="I9694" s="155"/>
      <c r="L9694" s="150"/>
      <c r="M9694" s="156"/>
      <c r="T9694" s="157"/>
      <c r="AT9694" s="152" t="s">
        <v>197</v>
      </c>
      <c r="AU9694" s="152" t="s">
        <v>94</v>
      </c>
      <c r="AV9694" s="12" t="s">
        <v>94</v>
      </c>
      <c r="AW9694" s="12" t="s">
        <v>40</v>
      </c>
      <c r="AX9694" s="12" t="s">
        <v>84</v>
      </c>
      <c r="AY9694" s="152" t="s">
        <v>174</v>
      </c>
    </row>
    <row r="9695" spans="2:51" s="15" customFormat="1" x14ac:dyDescent="0.2">
      <c r="B9695" s="189"/>
      <c r="D9695" s="151" t="s">
        <v>197</v>
      </c>
      <c r="E9695" s="190" t="s">
        <v>1</v>
      </c>
      <c r="F9695" s="191" t="s">
        <v>329</v>
      </c>
      <c r="H9695" s="192">
        <v>207.03900000000002</v>
      </c>
      <c r="I9695" s="193"/>
      <c r="L9695" s="189"/>
      <c r="M9695" s="194"/>
      <c r="T9695" s="195"/>
      <c r="AT9695" s="190" t="s">
        <v>197</v>
      </c>
      <c r="AU9695" s="190" t="s">
        <v>94</v>
      </c>
      <c r="AV9695" s="15" t="s">
        <v>190</v>
      </c>
      <c r="AW9695" s="15" t="s">
        <v>40</v>
      </c>
      <c r="AX9695" s="15" t="s">
        <v>84</v>
      </c>
      <c r="AY9695" s="190" t="s">
        <v>174</v>
      </c>
    </row>
    <row r="9696" spans="2:51" s="14" customFormat="1" x14ac:dyDescent="0.2">
      <c r="B9696" s="170"/>
      <c r="D9696" s="151" t="s">
        <v>197</v>
      </c>
      <c r="E9696" s="171" t="s">
        <v>1</v>
      </c>
      <c r="F9696" s="172" t="s">
        <v>2093</v>
      </c>
      <c r="H9696" s="171" t="s">
        <v>1</v>
      </c>
      <c r="I9696" s="173"/>
      <c r="L9696" s="170"/>
      <c r="M9696" s="174"/>
      <c r="T9696" s="175"/>
      <c r="AT9696" s="171" t="s">
        <v>197</v>
      </c>
      <c r="AU9696" s="171" t="s">
        <v>94</v>
      </c>
      <c r="AV9696" s="14" t="s">
        <v>92</v>
      </c>
      <c r="AW9696" s="14" t="s">
        <v>40</v>
      </c>
      <c r="AX9696" s="14" t="s">
        <v>84</v>
      </c>
      <c r="AY9696" s="171" t="s">
        <v>174</v>
      </c>
    </row>
    <row r="9697" spans="2:51" s="14" customFormat="1" x14ac:dyDescent="0.2">
      <c r="B9697" s="170"/>
      <c r="D9697" s="151" t="s">
        <v>197</v>
      </c>
      <c r="E9697" s="171" t="s">
        <v>1</v>
      </c>
      <c r="F9697" s="172" t="s">
        <v>1934</v>
      </c>
      <c r="H9697" s="171" t="s">
        <v>1</v>
      </c>
      <c r="I9697" s="173"/>
      <c r="L9697" s="170"/>
      <c r="M9697" s="174"/>
      <c r="T9697" s="175"/>
      <c r="AT9697" s="171" t="s">
        <v>197</v>
      </c>
      <c r="AU9697" s="171" t="s">
        <v>94</v>
      </c>
      <c r="AV9697" s="14" t="s">
        <v>92</v>
      </c>
      <c r="AW9697" s="14" t="s">
        <v>40</v>
      </c>
      <c r="AX9697" s="14" t="s">
        <v>84</v>
      </c>
      <c r="AY9697" s="171" t="s">
        <v>174</v>
      </c>
    </row>
    <row r="9698" spans="2:51" s="12" customFormat="1" x14ac:dyDescent="0.2">
      <c r="B9698" s="150"/>
      <c r="D9698" s="151" t="s">
        <v>197</v>
      </c>
      <c r="E9698" s="152" t="s">
        <v>1</v>
      </c>
      <c r="F9698" s="153" t="s">
        <v>2110</v>
      </c>
      <c r="H9698" s="154">
        <v>8.3659999999999997</v>
      </c>
      <c r="I9698" s="155"/>
      <c r="L9698" s="150"/>
      <c r="M9698" s="156"/>
      <c r="T9698" s="157"/>
      <c r="AT9698" s="152" t="s">
        <v>197</v>
      </c>
      <c r="AU9698" s="152" t="s">
        <v>94</v>
      </c>
      <c r="AV9698" s="12" t="s">
        <v>94</v>
      </c>
      <c r="AW9698" s="12" t="s">
        <v>40</v>
      </c>
      <c r="AX9698" s="12" t="s">
        <v>84</v>
      </c>
      <c r="AY9698" s="152" t="s">
        <v>174</v>
      </c>
    </row>
    <row r="9699" spans="2:51" s="15" customFormat="1" x14ac:dyDescent="0.2">
      <c r="B9699" s="189"/>
      <c r="D9699" s="151" t="s">
        <v>197</v>
      </c>
      <c r="E9699" s="190" t="s">
        <v>1</v>
      </c>
      <c r="F9699" s="191" t="s">
        <v>329</v>
      </c>
      <c r="H9699" s="192">
        <v>8.3659999999999997</v>
      </c>
      <c r="I9699" s="193"/>
      <c r="L9699" s="189"/>
      <c r="M9699" s="194"/>
      <c r="T9699" s="195"/>
      <c r="AT9699" s="190" t="s">
        <v>197</v>
      </c>
      <c r="AU9699" s="190" t="s">
        <v>94</v>
      </c>
      <c r="AV9699" s="15" t="s">
        <v>190</v>
      </c>
      <c r="AW9699" s="15" t="s">
        <v>40</v>
      </c>
      <c r="AX9699" s="15" t="s">
        <v>84</v>
      </c>
      <c r="AY9699" s="190" t="s">
        <v>174</v>
      </c>
    </row>
    <row r="9700" spans="2:51" s="14" customFormat="1" x14ac:dyDescent="0.2">
      <c r="B9700" s="170"/>
      <c r="D9700" s="151" t="s">
        <v>197</v>
      </c>
      <c r="E9700" s="171" t="s">
        <v>1</v>
      </c>
      <c r="F9700" s="172" t="s">
        <v>2094</v>
      </c>
      <c r="H9700" s="171" t="s">
        <v>1</v>
      </c>
      <c r="I9700" s="173"/>
      <c r="L9700" s="170"/>
      <c r="M9700" s="174"/>
      <c r="T9700" s="175"/>
      <c r="AT9700" s="171" t="s">
        <v>197</v>
      </c>
      <c r="AU9700" s="171" t="s">
        <v>94</v>
      </c>
      <c r="AV9700" s="14" t="s">
        <v>92</v>
      </c>
      <c r="AW9700" s="14" t="s">
        <v>40</v>
      </c>
      <c r="AX9700" s="14" t="s">
        <v>84</v>
      </c>
      <c r="AY9700" s="171" t="s">
        <v>174</v>
      </c>
    </row>
    <row r="9701" spans="2:51" s="14" customFormat="1" x14ac:dyDescent="0.2">
      <c r="B9701" s="170"/>
      <c r="D9701" s="151" t="s">
        <v>197</v>
      </c>
      <c r="E9701" s="171" t="s">
        <v>1</v>
      </c>
      <c r="F9701" s="172" t="s">
        <v>1081</v>
      </c>
      <c r="H9701" s="171" t="s">
        <v>1</v>
      </c>
      <c r="I9701" s="173"/>
      <c r="L9701" s="170"/>
      <c r="M9701" s="174"/>
      <c r="T9701" s="175"/>
      <c r="AT9701" s="171" t="s">
        <v>197</v>
      </c>
      <c r="AU9701" s="171" t="s">
        <v>94</v>
      </c>
      <c r="AV9701" s="14" t="s">
        <v>92</v>
      </c>
      <c r="AW9701" s="14" t="s">
        <v>40</v>
      </c>
      <c r="AX9701" s="14" t="s">
        <v>84</v>
      </c>
      <c r="AY9701" s="171" t="s">
        <v>174</v>
      </c>
    </row>
    <row r="9702" spans="2:51" s="12" customFormat="1" x14ac:dyDescent="0.2">
      <c r="B9702" s="150"/>
      <c r="D9702" s="151" t="s">
        <v>197</v>
      </c>
      <c r="E9702" s="152" t="s">
        <v>1</v>
      </c>
      <c r="F9702" s="153" t="s">
        <v>2111</v>
      </c>
      <c r="H9702" s="154">
        <v>15.624000000000001</v>
      </c>
      <c r="I9702" s="155"/>
      <c r="L9702" s="150"/>
      <c r="M9702" s="156"/>
      <c r="T9702" s="157"/>
      <c r="AT9702" s="152" t="s">
        <v>197</v>
      </c>
      <c r="AU9702" s="152" t="s">
        <v>94</v>
      </c>
      <c r="AV9702" s="12" t="s">
        <v>94</v>
      </c>
      <c r="AW9702" s="12" t="s">
        <v>40</v>
      </c>
      <c r="AX9702" s="12" t="s">
        <v>84</v>
      </c>
      <c r="AY9702" s="152" t="s">
        <v>174</v>
      </c>
    </row>
    <row r="9703" spans="2:51" s="12" customFormat="1" x14ac:dyDescent="0.2">
      <c r="B9703" s="150"/>
      <c r="D9703" s="151" t="s">
        <v>197</v>
      </c>
      <c r="E9703" s="152" t="s">
        <v>1</v>
      </c>
      <c r="F9703" s="153" t="s">
        <v>2112</v>
      </c>
      <c r="H9703" s="154">
        <v>-2.3940000000000001</v>
      </c>
      <c r="I9703" s="155"/>
      <c r="L9703" s="150"/>
      <c r="M9703" s="156"/>
      <c r="T9703" s="157"/>
      <c r="AT9703" s="152" t="s">
        <v>197</v>
      </c>
      <c r="AU9703" s="152" t="s">
        <v>94</v>
      </c>
      <c r="AV9703" s="12" t="s">
        <v>94</v>
      </c>
      <c r="AW9703" s="12" t="s">
        <v>40</v>
      </c>
      <c r="AX9703" s="12" t="s">
        <v>84</v>
      </c>
      <c r="AY9703" s="152" t="s">
        <v>174</v>
      </c>
    </row>
    <row r="9704" spans="2:51" s="12" customFormat="1" x14ac:dyDescent="0.2">
      <c r="B9704" s="150"/>
      <c r="D9704" s="151" t="s">
        <v>197</v>
      </c>
      <c r="E9704" s="152" t="s">
        <v>1</v>
      </c>
      <c r="F9704" s="153" t="s">
        <v>2096</v>
      </c>
      <c r="H9704" s="154">
        <v>-4.04</v>
      </c>
      <c r="I9704" s="155"/>
      <c r="L9704" s="150"/>
      <c r="M9704" s="156"/>
      <c r="T9704" s="157"/>
      <c r="AT9704" s="152" t="s">
        <v>197</v>
      </c>
      <c r="AU9704" s="152" t="s">
        <v>94</v>
      </c>
      <c r="AV9704" s="12" t="s">
        <v>94</v>
      </c>
      <c r="AW9704" s="12" t="s">
        <v>40</v>
      </c>
      <c r="AX9704" s="12" t="s">
        <v>84</v>
      </c>
      <c r="AY9704" s="152" t="s">
        <v>174</v>
      </c>
    </row>
    <row r="9705" spans="2:51" s="14" customFormat="1" x14ac:dyDescent="0.2">
      <c r="B9705" s="170"/>
      <c r="D9705" s="151" t="s">
        <v>197</v>
      </c>
      <c r="E9705" s="171" t="s">
        <v>1</v>
      </c>
      <c r="F9705" s="172" t="s">
        <v>1799</v>
      </c>
      <c r="H9705" s="171" t="s">
        <v>1</v>
      </c>
      <c r="I9705" s="173"/>
      <c r="L9705" s="170"/>
      <c r="M9705" s="174"/>
      <c r="T9705" s="175"/>
      <c r="AT9705" s="171" t="s">
        <v>197</v>
      </c>
      <c r="AU9705" s="171" t="s">
        <v>94</v>
      </c>
      <c r="AV9705" s="14" t="s">
        <v>92</v>
      </c>
      <c r="AW9705" s="14" t="s">
        <v>40</v>
      </c>
      <c r="AX9705" s="14" t="s">
        <v>84</v>
      </c>
      <c r="AY9705" s="171" t="s">
        <v>174</v>
      </c>
    </row>
    <row r="9706" spans="2:51" s="12" customFormat="1" x14ac:dyDescent="0.2">
      <c r="B9706" s="150"/>
      <c r="D9706" s="151" t="s">
        <v>197</v>
      </c>
      <c r="E9706" s="152" t="s">
        <v>1</v>
      </c>
      <c r="F9706" s="153" t="s">
        <v>2113</v>
      </c>
      <c r="H9706" s="154">
        <v>10.08</v>
      </c>
      <c r="I9706" s="155"/>
      <c r="L9706" s="150"/>
      <c r="M9706" s="156"/>
      <c r="T9706" s="157"/>
      <c r="AT9706" s="152" t="s">
        <v>197</v>
      </c>
      <c r="AU9706" s="152" t="s">
        <v>94</v>
      </c>
      <c r="AV9706" s="12" t="s">
        <v>94</v>
      </c>
      <c r="AW9706" s="12" t="s">
        <v>40</v>
      </c>
      <c r="AX9706" s="12" t="s">
        <v>84</v>
      </c>
      <c r="AY9706" s="152" t="s">
        <v>174</v>
      </c>
    </row>
    <row r="9707" spans="2:51" s="12" customFormat="1" x14ac:dyDescent="0.2">
      <c r="B9707" s="150"/>
      <c r="D9707" s="151" t="s">
        <v>197</v>
      </c>
      <c r="E9707" s="152" t="s">
        <v>1</v>
      </c>
      <c r="F9707" s="153" t="s">
        <v>2098</v>
      </c>
      <c r="H9707" s="154">
        <v>-1.7729999999999999</v>
      </c>
      <c r="I9707" s="155"/>
      <c r="L9707" s="150"/>
      <c r="M9707" s="156"/>
      <c r="T9707" s="157"/>
      <c r="AT9707" s="152" t="s">
        <v>197</v>
      </c>
      <c r="AU9707" s="152" t="s">
        <v>94</v>
      </c>
      <c r="AV9707" s="12" t="s">
        <v>94</v>
      </c>
      <c r="AW9707" s="12" t="s">
        <v>40</v>
      </c>
      <c r="AX9707" s="12" t="s">
        <v>84</v>
      </c>
      <c r="AY9707" s="152" t="s">
        <v>174</v>
      </c>
    </row>
    <row r="9708" spans="2:51" s="14" customFormat="1" x14ac:dyDescent="0.2">
      <c r="B9708" s="170"/>
      <c r="D9708" s="151" t="s">
        <v>197</v>
      </c>
      <c r="E9708" s="171" t="s">
        <v>1</v>
      </c>
      <c r="F9708" s="172" t="s">
        <v>1801</v>
      </c>
      <c r="H9708" s="171" t="s">
        <v>1</v>
      </c>
      <c r="I9708" s="173"/>
      <c r="L9708" s="170"/>
      <c r="M9708" s="174"/>
      <c r="T9708" s="175"/>
      <c r="AT9708" s="171" t="s">
        <v>197</v>
      </c>
      <c r="AU9708" s="171" t="s">
        <v>94</v>
      </c>
      <c r="AV9708" s="14" t="s">
        <v>92</v>
      </c>
      <c r="AW9708" s="14" t="s">
        <v>40</v>
      </c>
      <c r="AX9708" s="14" t="s">
        <v>84</v>
      </c>
      <c r="AY9708" s="171" t="s">
        <v>174</v>
      </c>
    </row>
    <row r="9709" spans="2:51" s="12" customFormat="1" x14ac:dyDescent="0.2">
      <c r="B9709" s="150"/>
      <c r="D9709" s="151" t="s">
        <v>197</v>
      </c>
      <c r="E9709" s="152" t="s">
        <v>1</v>
      </c>
      <c r="F9709" s="153" t="s">
        <v>2114</v>
      </c>
      <c r="H9709" s="154">
        <v>56.838999999999999</v>
      </c>
      <c r="I9709" s="155"/>
      <c r="L9709" s="150"/>
      <c r="M9709" s="156"/>
      <c r="T9709" s="157"/>
      <c r="AT9709" s="152" t="s">
        <v>197</v>
      </c>
      <c r="AU9709" s="152" t="s">
        <v>94</v>
      </c>
      <c r="AV9709" s="12" t="s">
        <v>94</v>
      </c>
      <c r="AW9709" s="12" t="s">
        <v>40</v>
      </c>
      <c r="AX9709" s="12" t="s">
        <v>84</v>
      </c>
      <c r="AY9709" s="152" t="s">
        <v>174</v>
      </c>
    </row>
    <row r="9710" spans="2:51" s="12" customFormat="1" x14ac:dyDescent="0.2">
      <c r="B9710" s="150"/>
      <c r="D9710" s="151" t="s">
        <v>197</v>
      </c>
      <c r="E9710" s="152" t="s">
        <v>1</v>
      </c>
      <c r="F9710" s="153" t="s">
        <v>2100</v>
      </c>
      <c r="H9710" s="154">
        <v>-3.5459999999999998</v>
      </c>
      <c r="I9710" s="155"/>
      <c r="L9710" s="150"/>
      <c r="M9710" s="156"/>
      <c r="T9710" s="157"/>
      <c r="AT9710" s="152" t="s">
        <v>197</v>
      </c>
      <c r="AU9710" s="152" t="s">
        <v>94</v>
      </c>
      <c r="AV9710" s="12" t="s">
        <v>94</v>
      </c>
      <c r="AW9710" s="12" t="s">
        <v>40</v>
      </c>
      <c r="AX9710" s="12" t="s">
        <v>84</v>
      </c>
      <c r="AY9710" s="152" t="s">
        <v>174</v>
      </c>
    </row>
    <row r="9711" spans="2:51" s="14" customFormat="1" x14ac:dyDescent="0.2">
      <c r="B9711" s="170"/>
      <c r="D9711" s="151" t="s">
        <v>197</v>
      </c>
      <c r="E9711" s="171" t="s">
        <v>1</v>
      </c>
      <c r="F9711" s="172" t="s">
        <v>1803</v>
      </c>
      <c r="H9711" s="171" t="s">
        <v>1</v>
      </c>
      <c r="I9711" s="173"/>
      <c r="L9711" s="170"/>
      <c r="M9711" s="174"/>
      <c r="T9711" s="175"/>
      <c r="AT9711" s="171" t="s">
        <v>197</v>
      </c>
      <c r="AU9711" s="171" t="s">
        <v>94</v>
      </c>
      <c r="AV9711" s="14" t="s">
        <v>92</v>
      </c>
      <c r="AW9711" s="14" t="s">
        <v>40</v>
      </c>
      <c r="AX9711" s="14" t="s">
        <v>84</v>
      </c>
      <c r="AY9711" s="171" t="s">
        <v>174</v>
      </c>
    </row>
    <row r="9712" spans="2:51" s="12" customFormat="1" x14ac:dyDescent="0.2">
      <c r="B9712" s="150"/>
      <c r="D9712" s="151" t="s">
        <v>197</v>
      </c>
      <c r="E9712" s="152" t="s">
        <v>1</v>
      </c>
      <c r="F9712" s="153" t="s">
        <v>2115</v>
      </c>
      <c r="H9712" s="154">
        <v>5.04</v>
      </c>
      <c r="I9712" s="155"/>
      <c r="L9712" s="150"/>
      <c r="M9712" s="156"/>
      <c r="T9712" s="157"/>
      <c r="AT9712" s="152" t="s">
        <v>197</v>
      </c>
      <c r="AU9712" s="152" t="s">
        <v>94</v>
      </c>
      <c r="AV9712" s="12" t="s">
        <v>94</v>
      </c>
      <c r="AW9712" s="12" t="s">
        <v>40</v>
      </c>
      <c r="AX9712" s="12" t="s">
        <v>84</v>
      </c>
      <c r="AY9712" s="152" t="s">
        <v>174</v>
      </c>
    </row>
    <row r="9713" spans="2:65" s="12" customFormat="1" x14ac:dyDescent="0.2">
      <c r="B9713" s="150"/>
      <c r="D9713" s="151" t="s">
        <v>197</v>
      </c>
      <c r="E9713" s="152" t="s">
        <v>1</v>
      </c>
      <c r="F9713" s="153" t="s">
        <v>2102</v>
      </c>
      <c r="H9713" s="154">
        <v>-1.7729999999999999</v>
      </c>
      <c r="I9713" s="155"/>
      <c r="L9713" s="150"/>
      <c r="M9713" s="156"/>
      <c r="T9713" s="157"/>
      <c r="AT9713" s="152" t="s">
        <v>197</v>
      </c>
      <c r="AU9713" s="152" t="s">
        <v>94</v>
      </c>
      <c r="AV9713" s="12" t="s">
        <v>94</v>
      </c>
      <c r="AW9713" s="12" t="s">
        <v>40</v>
      </c>
      <c r="AX9713" s="12" t="s">
        <v>84</v>
      </c>
      <c r="AY9713" s="152" t="s">
        <v>174</v>
      </c>
    </row>
    <row r="9714" spans="2:65" s="15" customFormat="1" x14ac:dyDescent="0.2">
      <c r="B9714" s="189"/>
      <c r="D9714" s="151" t="s">
        <v>197</v>
      </c>
      <c r="E9714" s="190" t="s">
        <v>1</v>
      </c>
      <c r="F9714" s="191" t="s">
        <v>329</v>
      </c>
      <c r="H9714" s="192">
        <v>74.057000000000002</v>
      </c>
      <c r="I9714" s="193"/>
      <c r="L9714" s="189"/>
      <c r="M9714" s="194"/>
      <c r="T9714" s="195"/>
      <c r="AT9714" s="190" t="s">
        <v>197</v>
      </c>
      <c r="AU9714" s="190" t="s">
        <v>94</v>
      </c>
      <c r="AV9714" s="15" t="s">
        <v>190</v>
      </c>
      <c r="AW9714" s="15" t="s">
        <v>40</v>
      </c>
      <c r="AX9714" s="15" t="s">
        <v>84</v>
      </c>
      <c r="AY9714" s="190" t="s">
        <v>174</v>
      </c>
    </row>
    <row r="9715" spans="2:65" s="14" customFormat="1" x14ac:dyDescent="0.2">
      <c r="B9715" s="170"/>
      <c r="D9715" s="151" t="s">
        <v>197</v>
      </c>
      <c r="E9715" s="171" t="s">
        <v>1</v>
      </c>
      <c r="F9715" s="172" t="s">
        <v>4737</v>
      </c>
      <c r="H9715" s="171" t="s">
        <v>1</v>
      </c>
      <c r="I9715" s="173"/>
      <c r="L9715" s="170"/>
      <c r="M9715" s="174"/>
      <c r="T9715" s="175"/>
      <c r="AT9715" s="171" t="s">
        <v>197</v>
      </c>
      <c r="AU9715" s="171" t="s">
        <v>94</v>
      </c>
      <c r="AV9715" s="14" t="s">
        <v>92</v>
      </c>
      <c r="AW9715" s="14" t="s">
        <v>40</v>
      </c>
      <c r="AX9715" s="14" t="s">
        <v>84</v>
      </c>
      <c r="AY9715" s="171" t="s">
        <v>174</v>
      </c>
    </row>
    <row r="9716" spans="2:65" s="12" customFormat="1" x14ac:dyDescent="0.2">
      <c r="B9716" s="150"/>
      <c r="D9716" s="151" t="s">
        <v>197</v>
      </c>
      <c r="E9716" s="152" t="s">
        <v>1</v>
      </c>
      <c r="F9716" s="153" t="s">
        <v>4738</v>
      </c>
      <c r="H9716" s="154">
        <v>1108.3789999999999</v>
      </c>
      <c r="I9716" s="155"/>
      <c r="L9716" s="150"/>
      <c r="M9716" s="156"/>
      <c r="T9716" s="157"/>
      <c r="AT9716" s="152" t="s">
        <v>197</v>
      </c>
      <c r="AU9716" s="152" t="s">
        <v>94</v>
      </c>
      <c r="AV9716" s="12" t="s">
        <v>94</v>
      </c>
      <c r="AW9716" s="12" t="s">
        <v>40</v>
      </c>
      <c r="AX9716" s="12" t="s">
        <v>84</v>
      </c>
      <c r="AY9716" s="152" t="s">
        <v>174</v>
      </c>
    </row>
    <row r="9717" spans="2:65" s="15" customFormat="1" x14ac:dyDescent="0.2">
      <c r="B9717" s="189"/>
      <c r="D9717" s="151" t="s">
        <v>197</v>
      </c>
      <c r="E9717" s="190" t="s">
        <v>1</v>
      </c>
      <c r="F9717" s="191" t="s">
        <v>329</v>
      </c>
      <c r="H9717" s="192">
        <v>1108.3789999999999</v>
      </c>
      <c r="I9717" s="193"/>
      <c r="L9717" s="189"/>
      <c r="M9717" s="194"/>
      <c r="T9717" s="195"/>
      <c r="AT9717" s="190" t="s">
        <v>197</v>
      </c>
      <c r="AU9717" s="190" t="s">
        <v>94</v>
      </c>
      <c r="AV9717" s="15" t="s">
        <v>190</v>
      </c>
      <c r="AW9717" s="15" t="s">
        <v>40</v>
      </c>
      <c r="AX9717" s="15" t="s">
        <v>84</v>
      </c>
      <c r="AY9717" s="190" t="s">
        <v>174</v>
      </c>
    </row>
    <row r="9718" spans="2:65" s="13" customFormat="1" x14ac:dyDescent="0.2">
      <c r="B9718" s="158"/>
      <c r="D9718" s="151" t="s">
        <v>197</v>
      </c>
      <c r="E9718" s="159" t="s">
        <v>1</v>
      </c>
      <c r="F9718" s="160" t="s">
        <v>199</v>
      </c>
      <c r="H9718" s="161">
        <v>3260.9009999999998</v>
      </c>
      <c r="I9718" s="162"/>
      <c r="L9718" s="158"/>
      <c r="M9718" s="163"/>
      <c r="T9718" s="164"/>
      <c r="AT9718" s="159" t="s">
        <v>197</v>
      </c>
      <c r="AU9718" s="159" t="s">
        <v>94</v>
      </c>
      <c r="AV9718" s="13" t="s">
        <v>182</v>
      </c>
      <c r="AW9718" s="13" t="s">
        <v>40</v>
      </c>
      <c r="AX9718" s="13" t="s">
        <v>92</v>
      </c>
      <c r="AY9718" s="159" t="s">
        <v>174</v>
      </c>
    </row>
    <row r="9719" spans="2:65" s="1" customFormat="1" ht="37.9" customHeight="1" x14ac:dyDescent="0.2">
      <c r="B9719" s="33"/>
      <c r="C9719" s="137" t="s">
        <v>4739</v>
      </c>
      <c r="D9719" s="137" t="s">
        <v>177</v>
      </c>
      <c r="E9719" s="138" t="s">
        <v>4740</v>
      </c>
      <c r="F9719" s="139" t="s">
        <v>4741</v>
      </c>
      <c r="G9719" s="140" t="s">
        <v>249</v>
      </c>
      <c r="H9719" s="141">
        <v>3346.9349999999999</v>
      </c>
      <c r="I9719" s="142"/>
      <c r="J9719" s="143">
        <f>ROUND(I9719*H9719,2)</f>
        <v>0</v>
      </c>
      <c r="K9719" s="139" t="s">
        <v>181</v>
      </c>
      <c r="L9719" s="33"/>
      <c r="M9719" s="144" t="s">
        <v>1</v>
      </c>
      <c r="N9719" s="145" t="s">
        <v>50</v>
      </c>
      <c r="P9719" s="146">
        <f>O9719*H9719</f>
        <v>0</v>
      </c>
      <c r="Q9719" s="146">
        <v>2.5999999999999998E-4</v>
      </c>
      <c r="R9719" s="146">
        <f>Q9719*H9719</f>
        <v>0.8702030999999999</v>
      </c>
      <c r="S9719" s="146">
        <v>0</v>
      </c>
      <c r="T9719" s="147">
        <f>S9719*H9719</f>
        <v>0</v>
      </c>
      <c r="AR9719" s="148" t="s">
        <v>330</v>
      </c>
      <c r="AT9719" s="148" t="s">
        <v>177</v>
      </c>
      <c r="AU9719" s="148" t="s">
        <v>94</v>
      </c>
      <c r="AY9719" s="17" t="s">
        <v>174</v>
      </c>
      <c r="BE9719" s="149">
        <f>IF(N9719="základní",J9719,0)</f>
        <v>0</v>
      </c>
      <c r="BF9719" s="149">
        <f>IF(N9719="snížená",J9719,0)</f>
        <v>0</v>
      </c>
      <c r="BG9719" s="149">
        <f>IF(N9719="zákl. přenesená",J9719,0)</f>
        <v>0</v>
      </c>
      <c r="BH9719" s="149">
        <f>IF(N9719="sníž. přenesená",J9719,0)</f>
        <v>0</v>
      </c>
      <c r="BI9719" s="149">
        <f>IF(N9719="nulová",J9719,0)</f>
        <v>0</v>
      </c>
      <c r="BJ9719" s="17" t="s">
        <v>94</v>
      </c>
      <c r="BK9719" s="149">
        <f>ROUND(I9719*H9719,2)</f>
        <v>0</v>
      </c>
      <c r="BL9719" s="17" t="s">
        <v>330</v>
      </c>
      <c r="BM9719" s="148" t="s">
        <v>4742</v>
      </c>
    </row>
    <row r="9720" spans="2:65" s="1" customFormat="1" ht="58.5" x14ac:dyDescent="0.2">
      <c r="B9720" s="33"/>
      <c r="D9720" s="151" t="s">
        <v>325</v>
      </c>
      <c r="F9720" s="186" t="s">
        <v>4743</v>
      </c>
      <c r="I9720" s="187"/>
      <c r="L9720" s="33"/>
      <c r="M9720" s="188"/>
      <c r="T9720" s="57"/>
      <c r="AT9720" s="17" t="s">
        <v>325</v>
      </c>
      <c r="AU9720" s="17" t="s">
        <v>94</v>
      </c>
    </row>
    <row r="9721" spans="2:65" s="14" customFormat="1" x14ac:dyDescent="0.2">
      <c r="B9721" s="170"/>
      <c r="D9721" s="151" t="s">
        <v>197</v>
      </c>
      <c r="E9721" s="171" t="s">
        <v>1</v>
      </c>
      <c r="F9721" s="172" t="s">
        <v>1987</v>
      </c>
      <c r="H9721" s="171" t="s">
        <v>1</v>
      </c>
      <c r="I9721" s="173"/>
      <c r="L9721" s="170"/>
      <c r="M9721" s="174"/>
      <c r="T9721" s="175"/>
      <c r="AT9721" s="171" t="s">
        <v>197</v>
      </c>
      <c r="AU9721" s="171" t="s">
        <v>94</v>
      </c>
      <c r="AV9721" s="14" t="s">
        <v>92</v>
      </c>
      <c r="AW9721" s="14" t="s">
        <v>40</v>
      </c>
      <c r="AX9721" s="14" t="s">
        <v>84</v>
      </c>
      <c r="AY9721" s="171" t="s">
        <v>174</v>
      </c>
    </row>
    <row r="9722" spans="2:65" s="14" customFormat="1" x14ac:dyDescent="0.2">
      <c r="B9722" s="170"/>
      <c r="D9722" s="151" t="s">
        <v>197</v>
      </c>
      <c r="E9722" s="171" t="s">
        <v>1</v>
      </c>
      <c r="F9722" s="172" t="s">
        <v>1969</v>
      </c>
      <c r="H9722" s="171" t="s">
        <v>1</v>
      </c>
      <c r="I9722" s="173"/>
      <c r="L9722" s="170"/>
      <c r="M9722" s="174"/>
      <c r="T9722" s="175"/>
      <c r="AT9722" s="171" t="s">
        <v>197</v>
      </c>
      <c r="AU9722" s="171" t="s">
        <v>94</v>
      </c>
      <c r="AV9722" s="14" t="s">
        <v>92</v>
      </c>
      <c r="AW9722" s="14" t="s">
        <v>40</v>
      </c>
      <c r="AX9722" s="14" t="s">
        <v>84</v>
      </c>
      <c r="AY9722" s="171" t="s">
        <v>174</v>
      </c>
    </row>
    <row r="9723" spans="2:65" s="12" customFormat="1" x14ac:dyDescent="0.2">
      <c r="B9723" s="150"/>
      <c r="D9723" s="151" t="s">
        <v>197</v>
      </c>
      <c r="E9723" s="152" t="s">
        <v>1</v>
      </c>
      <c r="F9723" s="153" t="s">
        <v>2084</v>
      </c>
      <c r="H9723" s="154">
        <v>67.671999999999997</v>
      </c>
      <c r="I9723" s="155"/>
      <c r="L9723" s="150"/>
      <c r="M9723" s="156"/>
      <c r="T9723" s="157"/>
      <c r="AT9723" s="152" t="s">
        <v>197</v>
      </c>
      <c r="AU9723" s="152" t="s">
        <v>94</v>
      </c>
      <c r="AV9723" s="12" t="s">
        <v>94</v>
      </c>
      <c r="AW9723" s="12" t="s">
        <v>40</v>
      </c>
      <c r="AX9723" s="12" t="s">
        <v>84</v>
      </c>
      <c r="AY9723" s="152" t="s">
        <v>174</v>
      </c>
    </row>
    <row r="9724" spans="2:65" s="15" customFormat="1" x14ac:dyDescent="0.2">
      <c r="B9724" s="189"/>
      <c r="D9724" s="151" t="s">
        <v>197</v>
      </c>
      <c r="E9724" s="190" t="s">
        <v>1</v>
      </c>
      <c r="F9724" s="191" t="s">
        <v>329</v>
      </c>
      <c r="H9724" s="192">
        <v>67.671999999999997</v>
      </c>
      <c r="I9724" s="193"/>
      <c r="L9724" s="189"/>
      <c r="M9724" s="194"/>
      <c r="T9724" s="195"/>
      <c r="AT9724" s="190" t="s">
        <v>197</v>
      </c>
      <c r="AU9724" s="190" t="s">
        <v>94</v>
      </c>
      <c r="AV9724" s="15" t="s">
        <v>190</v>
      </c>
      <c r="AW9724" s="15" t="s">
        <v>40</v>
      </c>
      <c r="AX9724" s="15" t="s">
        <v>84</v>
      </c>
      <c r="AY9724" s="190" t="s">
        <v>174</v>
      </c>
    </row>
    <row r="9725" spans="2:65" s="14" customFormat="1" x14ac:dyDescent="0.2">
      <c r="B9725" s="170"/>
      <c r="D9725" s="151" t="s">
        <v>197</v>
      </c>
      <c r="E9725" s="171" t="s">
        <v>1</v>
      </c>
      <c r="F9725" s="172" t="s">
        <v>2006</v>
      </c>
      <c r="H9725" s="171" t="s">
        <v>1</v>
      </c>
      <c r="I9725" s="173"/>
      <c r="L9725" s="170"/>
      <c r="M9725" s="174"/>
      <c r="T9725" s="175"/>
      <c r="AT9725" s="171" t="s">
        <v>197</v>
      </c>
      <c r="AU9725" s="171" t="s">
        <v>94</v>
      </c>
      <c r="AV9725" s="14" t="s">
        <v>92</v>
      </c>
      <c r="AW9725" s="14" t="s">
        <v>40</v>
      </c>
      <c r="AX9725" s="14" t="s">
        <v>84</v>
      </c>
      <c r="AY9725" s="171" t="s">
        <v>174</v>
      </c>
    </row>
    <row r="9726" spans="2:65" s="14" customFormat="1" x14ac:dyDescent="0.2">
      <c r="B9726" s="170"/>
      <c r="D9726" s="151" t="s">
        <v>197</v>
      </c>
      <c r="E9726" s="171" t="s">
        <v>1</v>
      </c>
      <c r="F9726" s="172" t="s">
        <v>2007</v>
      </c>
      <c r="H9726" s="171" t="s">
        <v>1</v>
      </c>
      <c r="I9726" s="173"/>
      <c r="L9726" s="170"/>
      <c r="M9726" s="174"/>
      <c r="T9726" s="175"/>
      <c r="AT9726" s="171" t="s">
        <v>197</v>
      </c>
      <c r="AU9726" s="171" t="s">
        <v>94</v>
      </c>
      <c r="AV9726" s="14" t="s">
        <v>92</v>
      </c>
      <c r="AW9726" s="14" t="s">
        <v>40</v>
      </c>
      <c r="AX9726" s="14" t="s">
        <v>84</v>
      </c>
      <c r="AY9726" s="171" t="s">
        <v>174</v>
      </c>
    </row>
    <row r="9727" spans="2:65" s="12" customFormat="1" x14ac:dyDescent="0.2">
      <c r="B9727" s="150"/>
      <c r="D9727" s="151" t="s">
        <v>197</v>
      </c>
      <c r="E9727" s="152" t="s">
        <v>1</v>
      </c>
      <c r="F9727" s="153" t="s">
        <v>4731</v>
      </c>
      <c r="H9727" s="154">
        <v>1795.3879999999999</v>
      </c>
      <c r="I9727" s="155"/>
      <c r="L9727" s="150"/>
      <c r="M9727" s="156"/>
      <c r="T9727" s="157"/>
      <c r="AT9727" s="152" t="s">
        <v>197</v>
      </c>
      <c r="AU9727" s="152" t="s">
        <v>94</v>
      </c>
      <c r="AV9727" s="12" t="s">
        <v>94</v>
      </c>
      <c r="AW9727" s="12" t="s">
        <v>40</v>
      </c>
      <c r="AX9727" s="12" t="s">
        <v>84</v>
      </c>
      <c r="AY9727" s="152" t="s">
        <v>174</v>
      </c>
    </row>
    <row r="9728" spans="2:65" s="15" customFormat="1" x14ac:dyDescent="0.2">
      <c r="B9728" s="189"/>
      <c r="D9728" s="151" t="s">
        <v>197</v>
      </c>
      <c r="E9728" s="190" t="s">
        <v>1</v>
      </c>
      <c r="F9728" s="191" t="s">
        <v>329</v>
      </c>
      <c r="H9728" s="192">
        <v>1795.3879999999999</v>
      </c>
      <c r="I9728" s="193"/>
      <c r="L9728" s="189"/>
      <c r="M9728" s="194"/>
      <c r="T9728" s="195"/>
      <c r="AT9728" s="190" t="s">
        <v>197</v>
      </c>
      <c r="AU9728" s="190" t="s">
        <v>94</v>
      </c>
      <c r="AV9728" s="15" t="s">
        <v>190</v>
      </c>
      <c r="AW9728" s="15" t="s">
        <v>40</v>
      </c>
      <c r="AX9728" s="15" t="s">
        <v>84</v>
      </c>
      <c r="AY9728" s="190" t="s">
        <v>174</v>
      </c>
    </row>
    <row r="9729" spans="2:51" s="14" customFormat="1" x14ac:dyDescent="0.2">
      <c r="B9729" s="170"/>
      <c r="D9729" s="151" t="s">
        <v>197</v>
      </c>
      <c r="E9729" s="171" t="s">
        <v>1</v>
      </c>
      <c r="F9729" s="172" t="s">
        <v>2061</v>
      </c>
      <c r="H9729" s="171" t="s">
        <v>1</v>
      </c>
      <c r="I9729" s="173"/>
      <c r="L9729" s="170"/>
      <c r="M9729" s="174"/>
      <c r="T9729" s="175"/>
      <c r="AT9729" s="171" t="s">
        <v>197</v>
      </c>
      <c r="AU9729" s="171" t="s">
        <v>94</v>
      </c>
      <c r="AV9729" s="14" t="s">
        <v>92</v>
      </c>
      <c r="AW9729" s="14" t="s">
        <v>40</v>
      </c>
      <c r="AX9729" s="14" t="s">
        <v>84</v>
      </c>
      <c r="AY9729" s="171" t="s">
        <v>174</v>
      </c>
    </row>
    <row r="9730" spans="2:51" s="14" customFormat="1" x14ac:dyDescent="0.2">
      <c r="B9730" s="170"/>
      <c r="D9730" s="151" t="s">
        <v>197</v>
      </c>
      <c r="E9730" s="171" t="s">
        <v>1</v>
      </c>
      <c r="F9730" s="172" t="s">
        <v>1939</v>
      </c>
      <c r="H9730" s="171" t="s">
        <v>1</v>
      </c>
      <c r="I9730" s="173"/>
      <c r="L9730" s="170"/>
      <c r="M9730" s="174"/>
      <c r="T9730" s="175"/>
      <c r="AT9730" s="171" t="s">
        <v>197</v>
      </c>
      <c r="AU9730" s="171" t="s">
        <v>94</v>
      </c>
      <c r="AV9730" s="14" t="s">
        <v>92</v>
      </c>
      <c r="AW9730" s="14" t="s">
        <v>40</v>
      </c>
      <c r="AX9730" s="14" t="s">
        <v>84</v>
      </c>
      <c r="AY9730" s="171" t="s">
        <v>174</v>
      </c>
    </row>
    <row r="9731" spans="2:51" s="12" customFormat="1" x14ac:dyDescent="0.2">
      <c r="B9731" s="150"/>
      <c r="D9731" s="151" t="s">
        <v>197</v>
      </c>
      <c r="E9731" s="152" t="s">
        <v>1</v>
      </c>
      <c r="F9731" s="153" t="s">
        <v>2108</v>
      </c>
      <c r="H9731" s="154">
        <v>27.405000000000001</v>
      </c>
      <c r="I9731" s="155"/>
      <c r="L9731" s="150"/>
      <c r="M9731" s="156"/>
      <c r="T9731" s="157"/>
      <c r="AT9731" s="152" t="s">
        <v>197</v>
      </c>
      <c r="AU9731" s="152" t="s">
        <v>94</v>
      </c>
      <c r="AV9731" s="12" t="s">
        <v>94</v>
      </c>
      <c r="AW9731" s="12" t="s">
        <v>40</v>
      </c>
      <c r="AX9731" s="12" t="s">
        <v>84</v>
      </c>
      <c r="AY9731" s="152" t="s">
        <v>174</v>
      </c>
    </row>
    <row r="9732" spans="2:51" s="12" customFormat="1" x14ac:dyDescent="0.2">
      <c r="B9732" s="150"/>
      <c r="D9732" s="151" t="s">
        <v>197</v>
      </c>
      <c r="E9732" s="152" t="s">
        <v>1</v>
      </c>
      <c r="F9732" s="153" t="s">
        <v>2065</v>
      </c>
      <c r="H9732" s="154">
        <v>-7.14</v>
      </c>
      <c r="I9732" s="155"/>
      <c r="L9732" s="150"/>
      <c r="M9732" s="156"/>
      <c r="T9732" s="157"/>
      <c r="AT9732" s="152" t="s">
        <v>197</v>
      </c>
      <c r="AU9732" s="152" t="s">
        <v>94</v>
      </c>
      <c r="AV9732" s="12" t="s">
        <v>94</v>
      </c>
      <c r="AW9732" s="12" t="s">
        <v>40</v>
      </c>
      <c r="AX9732" s="12" t="s">
        <v>84</v>
      </c>
      <c r="AY9732" s="152" t="s">
        <v>174</v>
      </c>
    </row>
    <row r="9733" spans="2:51" s="12" customFormat="1" x14ac:dyDescent="0.2">
      <c r="B9733" s="150"/>
      <c r="D9733" s="151" t="s">
        <v>197</v>
      </c>
      <c r="E9733" s="152" t="s">
        <v>1</v>
      </c>
      <c r="F9733" s="153" t="s">
        <v>2109</v>
      </c>
      <c r="H9733" s="154">
        <v>110.12</v>
      </c>
      <c r="I9733" s="155"/>
      <c r="L9733" s="150"/>
      <c r="M9733" s="156"/>
      <c r="T9733" s="157"/>
      <c r="AT9733" s="152" t="s">
        <v>197</v>
      </c>
      <c r="AU9733" s="152" t="s">
        <v>94</v>
      </c>
      <c r="AV9733" s="12" t="s">
        <v>94</v>
      </c>
      <c r="AW9733" s="12" t="s">
        <v>40</v>
      </c>
      <c r="AX9733" s="12" t="s">
        <v>84</v>
      </c>
      <c r="AY9733" s="152" t="s">
        <v>174</v>
      </c>
    </row>
    <row r="9734" spans="2:51" s="12" customFormat="1" x14ac:dyDescent="0.2">
      <c r="B9734" s="150"/>
      <c r="D9734" s="151" t="s">
        <v>197</v>
      </c>
      <c r="E9734" s="152" t="s">
        <v>1</v>
      </c>
      <c r="F9734" s="153" t="s">
        <v>2092</v>
      </c>
      <c r="H9734" s="154">
        <v>-8.61</v>
      </c>
      <c r="I9734" s="155"/>
      <c r="L9734" s="150"/>
      <c r="M9734" s="156"/>
      <c r="T9734" s="157"/>
      <c r="AT9734" s="152" t="s">
        <v>197</v>
      </c>
      <c r="AU9734" s="152" t="s">
        <v>94</v>
      </c>
      <c r="AV9734" s="12" t="s">
        <v>94</v>
      </c>
      <c r="AW9734" s="12" t="s">
        <v>40</v>
      </c>
      <c r="AX9734" s="12" t="s">
        <v>84</v>
      </c>
      <c r="AY9734" s="152" t="s">
        <v>174</v>
      </c>
    </row>
    <row r="9735" spans="2:51" s="12" customFormat="1" x14ac:dyDescent="0.2">
      <c r="B9735" s="150"/>
      <c r="D9735" s="151" t="s">
        <v>197</v>
      </c>
      <c r="E9735" s="152" t="s">
        <v>1</v>
      </c>
      <c r="F9735" s="153" t="s">
        <v>1021</v>
      </c>
      <c r="H9735" s="154">
        <v>-14.28</v>
      </c>
      <c r="I9735" s="155"/>
      <c r="L9735" s="150"/>
      <c r="M9735" s="156"/>
      <c r="T9735" s="157"/>
      <c r="AT9735" s="152" t="s">
        <v>197</v>
      </c>
      <c r="AU9735" s="152" t="s">
        <v>94</v>
      </c>
      <c r="AV9735" s="12" t="s">
        <v>94</v>
      </c>
      <c r="AW9735" s="12" t="s">
        <v>40</v>
      </c>
      <c r="AX9735" s="12" t="s">
        <v>84</v>
      </c>
      <c r="AY9735" s="152" t="s">
        <v>174</v>
      </c>
    </row>
    <row r="9736" spans="2:51" s="12" customFormat="1" x14ac:dyDescent="0.2">
      <c r="B9736" s="150"/>
      <c r="D9736" s="151" t="s">
        <v>197</v>
      </c>
      <c r="E9736" s="152" t="s">
        <v>1</v>
      </c>
      <c r="F9736" s="153" t="s">
        <v>2031</v>
      </c>
      <c r="H9736" s="154">
        <v>-3.9750000000000001</v>
      </c>
      <c r="I9736" s="155"/>
      <c r="L9736" s="150"/>
      <c r="M9736" s="156"/>
      <c r="T9736" s="157"/>
      <c r="AT9736" s="152" t="s">
        <v>197</v>
      </c>
      <c r="AU9736" s="152" t="s">
        <v>94</v>
      </c>
      <c r="AV9736" s="12" t="s">
        <v>94</v>
      </c>
      <c r="AW9736" s="12" t="s">
        <v>40</v>
      </c>
      <c r="AX9736" s="12" t="s">
        <v>84</v>
      </c>
      <c r="AY9736" s="152" t="s">
        <v>174</v>
      </c>
    </row>
    <row r="9737" spans="2:51" s="15" customFormat="1" x14ac:dyDescent="0.2">
      <c r="B9737" s="189"/>
      <c r="D9737" s="151" t="s">
        <v>197</v>
      </c>
      <c r="E9737" s="190" t="s">
        <v>1</v>
      </c>
      <c r="F9737" s="191" t="s">
        <v>329</v>
      </c>
      <c r="H9737" s="192">
        <v>103.52</v>
      </c>
      <c r="I9737" s="193"/>
      <c r="L9737" s="189"/>
      <c r="M9737" s="194"/>
      <c r="T9737" s="195"/>
      <c r="AT9737" s="190" t="s">
        <v>197</v>
      </c>
      <c r="AU9737" s="190" t="s">
        <v>94</v>
      </c>
      <c r="AV9737" s="15" t="s">
        <v>190</v>
      </c>
      <c r="AW9737" s="15" t="s">
        <v>40</v>
      </c>
      <c r="AX9737" s="15" t="s">
        <v>84</v>
      </c>
      <c r="AY9737" s="190" t="s">
        <v>174</v>
      </c>
    </row>
    <row r="9738" spans="2:51" s="14" customFormat="1" x14ac:dyDescent="0.2">
      <c r="B9738" s="170"/>
      <c r="D9738" s="151" t="s">
        <v>197</v>
      </c>
      <c r="E9738" s="171" t="s">
        <v>1</v>
      </c>
      <c r="F9738" s="172" t="s">
        <v>2093</v>
      </c>
      <c r="H9738" s="171" t="s">
        <v>1</v>
      </c>
      <c r="I9738" s="173"/>
      <c r="L9738" s="170"/>
      <c r="M9738" s="174"/>
      <c r="T9738" s="175"/>
      <c r="AT9738" s="171" t="s">
        <v>197</v>
      </c>
      <c r="AU9738" s="171" t="s">
        <v>94</v>
      </c>
      <c r="AV9738" s="14" t="s">
        <v>92</v>
      </c>
      <c r="AW9738" s="14" t="s">
        <v>40</v>
      </c>
      <c r="AX9738" s="14" t="s">
        <v>84</v>
      </c>
      <c r="AY9738" s="171" t="s">
        <v>174</v>
      </c>
    </row>
    <row r="9739" spans="2:51" s="14" customFormat="1" x14ac:dyDescent="0.2">
      <c r="B9739" s="170"/>
      <c r="D9739" s="151" t="s">
        <v>197</v>
      </c>
      <c r="E9739" s="171" t="s">
        <v>1</v>
      </c>
      <c r="F9739" s="172" t="s">
        <v>1934</v>
      </c>
      <c r="H9739" s="171" t="s">
        <v>1</v>
      </c>
      <c r="I9739" s="173"/>
      <c r="L9739" s="170"/>
      <c r="M9739" s="174"/>
      <c r="T9739" s="175"/>
      <c r="AT9739" s="171" t="s">
        <v>197</v>
      </c>
      <c r="AU9739" s="171" t="s">
        <v>94</v>
      </c>
      <c r="AV9739" s="14" t="s">
        <v>92</v>
      </c>
      <c r="AW9739" s="14" t="s">
        <v>40</v>
      </c>
      <c r="AX9739" s="14" t="s">
        <v>84</v>
      </c>
      <c r="AY9739" s="171" t="s">
        <v>174</v>
      </c>
    </row>
    <row r="9740" spans="2:51" s="12" customFormat="1" x14ac:dyDescent="0.2">
      <c r="B9740" s="150"/>
      <c r="D9740" s="151" t="s">
        <v>197</v>
      </c>
      <c r="E9740" s="152" t="s">
        <v>1</v>
      </c>
      <c r="F9740" s="153" t="s">
        <v>2110</v>
      </c>
      <c r="H9740" s="154">
        <v>8.3659999999999997</v>
      </c>
      <c r="I9740" s="155"/>
      <c r="L9740" s="150"/>
      <c r="M9740" s="156"/>
      <c r="T9740" s="157"/>
      <c r="AT9740" s="152" t="s">
        <v>197</v>
      </c>
      <c r="AU9740" s="152" t="s">
        <v>94</v>
      </c>
      <c r="AV9740" s="12" t="s">
        <v>94</v>
      </c>
      <c r="AW9740" s="12" t="s">
        <v>40</v>
      </c>
      <c r="AX9740" s="12" t="s">
        <v>84</v>
      </c>
      <c r="AY9740" s="152" t="s">
        <v>174</v>
      </c>
    </row>
    <row r="9741" spans="2:51" s="15" customFormat="1" x14ac:dyDescent="0.2">
      <c r="B9741" s="189"/>
      <c r="D9741" s="151" t="s">
        <v>197</v>
      </c>
      <c r="E9741" s="190" t="s">
        <v>1</v>
      </c>
      <c r="F9741" s="191" t="s">
        <v>329</v>
      </c>
      <c r="H9741" s="192">
        <v>8.3659999999999997</v>
      </c>
      <c r="I9741" s="193"/>
      <c r="L9741" s="189"/>
      <c r="M9741" s="194"/>
      <c r="T9741" s="195"/>
      <c r="AT9741" s="190" t="s">
        <v>197</v>
      </c>
      <c r="AU9741" s="190" t="s">
        <v>94</v>
      </c>
      <c r="AV9741" s="15" t="s">
        <v>190</v>
      </c>
      <c r="AW9741" s="15" t="s">
        <v>40</v>
      </c>
      <c r="AX9741" s="15" t="s">
        <v>84</v>
      </c>
      <c r="AY9741" s="190" t="s">
        <v>174</v>
      </c>
    </row>
    <row r="9742" spans="2:51" s="14" customFormat="1" x14ac:dyDescent="0.2">
      <c r="B9742" s="170"/>
      <c r="D9742" s="151" t="s">
        <v>197</v>
      </c>
      <c r="E9742" s="171" t="s">
        <v>1</v>
      </c>
      <c r="F9742" s="172" t="s">
        <v>2094</v>
      </c>
      <c r="H9742" s="171" t="s">
        <v>1</v>
      </c>
      <c r="I9742" s="173"/>
      <c r="L9742" s="170"/>
      <c r="M9742" s="174"/>
      <c r="T9742" s="175"/>
      <c r="AT9742" s="171" t="s">
        <v>197</v>
      </c>
      <c r="AU9742" s="171" t="s">
        <v>94</v>
      </c>
      <c r="AV9742" s="14" t="s">
        <v>92</v>
      </c>
      <c r="AW9742" s="14" t="s">
        <v>40</v>
      </c>
      <c r="AX9742" s="14" t="s">
        <v>84</v>
      </c>
      <c r="AY9742" s="171" t="s">
        <v>174</v>
      </c>
    </row>
    <row r="9743" spans="2:51" s="14" customFormat="1" x14ac:dyDescent="0.2">
      <c r="B9743" s="170"/>
      <c r="D9743" s="151" t="s">
        <v>197</v>
      </c>
      <c r="E9743" s="171" t="s">
        <v>1</v>
      </c>
      <c r="F9743" s="172" t="s">
        <v>1081</v>
      </c>
      <c r="H9743" s="171" t="s">
        <v>1</v>
      </c>
      <c r="I9743" s="173"/>
      <c r="L9743" s="170"/>
      <c r="M9743" s="174"/>
      <c r="T9743" s="175"/>
      <c r="AT9743" s="171" t="s">
        <v>197</v>
      </c>
      <c r="AU9743" s="171" t="s">
        <v>94</v>
      </c>
      <c r="AV9743" s="14" t="s">
        <v>92</v>
      </c>
      <c r="AW9743" s="14" t="s">
        <v>40</v>
      </c>
      <c r="AX9743" s="14" t="s">
        <v>84</v>
      </c>
      <c r="AY9743" s="171" t="s">
        <v>174</v>
      </c>
    </row>
    <row r="9744" spans="2:51" s="12" customFormat="1" x14ac:dyDescent="0.2">
      <c r="B9744" s="150"/>
      <c r="D9744" s="151" t="s">
        <v>197</v>
      </c>
      <c r="E9744" s="152" t="s">
        <v>1</v>
      </c>
      <c r="F9744" s="153" t="s">
        <v>2111</v>
      </c>
      <c r="H9744" s="154">
        <v>15.624000000000001</v>
      </c>
      <c r="I9744" s="155"/>
      <c r="L9744" s="150"/>
      <c r="M9744" s="156"/>
      <c r="T9744" s="157"/>
      <c r="AT9744" s="152" t="s">
        <v>197</v>
      </c>
      <c r="AU9744" s="152" t="s">
        <v>94</v>
      </c>
      <c r="AV9744" s="12" t="s">
        <v>94</v>
      </c>
      <c r="AW9744" s="12" t="s">
        <v>40</v>
      </c>
      <c r="AX9744" s="12" t="s">
        <v>84</v>
      </c>
      <c r="AY9744" s="152" t="s">
        <v>174</v>
      </c>
    </row>
    <row r="9745" spans="2:51" s="12" customFormat="1" x14ac:dyDescent="0.2">
      <c r="B9745" s="150"/>
      <c r="D9745" s="151" t="s">
        <v>197</v>
      </c>
      <c r="E9745" s="152" t="s">
        <v>1</v>
      </c>
      <c r="F9745" s="153" t="s">
        <v>2112</v>
      </c>
      <c r="H9745" s="154">
        <v>-2.3940000000000001</v>
      </c>
      <c r="I9745" s="155"/>
      <c r="L9745" s="150"/>
      <c r="M9745" s="156"/>
      <c r="T9745" s="157"/>
      <c r="AT9745" s="152" t="s">
        <v>197</v>
      </c>
      <c r="AU9745" s="152" t="s">
        <v>94</v>
      </c>
      <c r="AV9745" s="12" t="s">
        <v>94</v>
      </c>
      <c r="AW9745" s="12" t="s">
        <v>40</v>
      </c>
      <c r="AX9745" s="12" t="s">
        <v>84</v>
      </c>
      <c r="AY9745" s="152" t="s">
        <v>174</v>
      </c>
    </row>
    <row r="9746" spans="2:51" s="12" customFormat="1" x14ac:dyDescent="0.2">
      <c r="B9746" s="150"/>
      <c r="D9746" s="151" t="s">
        <v>197</v>
      </c>
      <c r="E9746" s="152" t="s">
        <v>1</v>
      </c>
      <c r="F9746" s="153" t="s">
        <v>2096</v>
      </c>
      <c r="H9746" s="154">
        <v>-4.04</v>
      </c>
      <c r="I9746" s="155"/>
      <c r="L9746" s="150"/>
      <c r="M9746" s="156"/>
      <c r="T9746" s="157"/>
      <c r="AT9746" s="152" t="s">
        <v>197</v>
      </c>
      <c r="AU9746" s="152" t="s">
        <v>94</v>
      </c>
      <c r="AV9746" s="12" t="s">
        <v>94</v>
      </c>
      <c r="AW9746" s="12" t="s">
        <v>40</v>
      </c>
      <c r="AX9746" s="12" t="s">
        <v>84</v>
      </c>
      <c r="AY9746" s="152" t="s">
        <v>174</v>
      </c>
    </row>
    <row r="9747" spans="2:51" s="14" customFormat="1" x14ac:dyDescent="0.2">
      <c r="B9747" s="170"/>
      <c r="D9747" s="151" t="s">
        <v>197</v>
      </c>
      <c r="E9747" s="171" t="s">
        <v>1</v>
      </c>
      <c r="F9747" s="172" t="s">
        <v>1799</v>
      </c>
      <c r="H9747" s="171" t="s">
        <v>1</v>
      </c>
      <c r="I9747" s="173"/>
      <c r="L9747" s="170"/>
      <c r="M9747" s="174"/>
      <c r="T9747" s="175"/>
      <c r="AT9747" s="171" t="s">
        <v>197</v>
      </c>
      <c r="AU9747" s="171" t="s">
        <v>94</v>
      </c>
      <c r="AV9747" s="14" t="s">
        <v>92</v>
      </c>
      <c r="AW9747" s="14" t="s">
        <v>40</v>
      </c>
      <c r="AX9747" s="14" t="s">
        <v>84</v>
      </c>
      <c r="AY9747" s="171" t="s">
        <v>174</v>
      </c>
    </row>
    <row r="9748" spans="2:51" s="12" customFormat="1" x14ac:dyDescent="0.2">
      <c r="B9748" s="150"/>
      <c r="D9748" s="151" t="s">
        <v>197</v>
      </c>
      <c r="E9748" s="152" t="s">
        <v>1</v>
      </c>
      <c r="F9748" s="153" t="s">
        <v>2113</v>
      </c>
      <c r="H9748" s="154">
        <v>10.08</v>
      </c>
      <c r="I9748" s="155"/>
      <c r="L9748" s="150"/>
      <c r="M9748" s="156"/>
      <c r="T9748" s="157"/>
      <c r="AT9748" s="152" t="s">
        <v>197</v>
      </c>
      <c r="AU9748" s="152" t="s">
        <v>94</v>
      </c>
      <c r="AV9748" s="12" t="s">
        <v>94</v>
      </c>
      <c r="AW9748" s="12" t="s">
        <v>40</v>
      </c>
      <c r="AX9748" s="12" t="s">
        <v>84</v>
      </c>
      <c r="AY9748" s="152" t="s">
        <v>174</v>
      </c>
    </row>
    <row r="9749" spans="2:51" s="12" customFormat="1" x14ac:dyDescent="0.2">
      <c r="B9749" s="150"/>
      <c r="D9749" s="151" t="s">
        <v>197</v>
      </c>
      <c r="E9749" s="152" t="s">
        <v>1</v>
      </c>
      <c r="F9749" s="153" t="s">
        <v>2098</v>
      </c>
      <c r="H9749" s="154">
        <v>-1.7729999999999999</v>
      </c>
      <c r="I9749" s="155"/>
      <c r="L9749" s="150"/>
      <c r="M9749" s="156"/>
      <c r="T9749" s="157"/>
      <c r="AT9749" s="152" t="s">
        <v>197</v>
      </c>
      <c r="AU9749" s="152" t="s">
        <v>94</v>
      </c>
      <c r="AV9749" s="12" t="s">
        <v>94</v>
      </c>
      <c r="AW9749" s="12" t="s">
        <v>40</v>
      </c>
      <c r="AX9749" s="12" t="s">
        <v>84</v>
      </c>
      <c r="AY9749" s="152" t="s">
        <v>174</v>
      </c>
    </row>
    <row r="9750" spans="2:51" s="14" customFormat="1" x14ac:dyDescent="0.2">
      <c r="B9750" s="170"/>
      <c r="D9750" s="151" t="s">
        <v>197</v>
      </c>
      <c r="E9750" s="171" t="s">
        <v>1</v>
      </c>
      <c r="F9750" s="172" t="s">
        <v>1801</v>
      </c>
      <c r="H9750" s="171" t="s">
        <v>1</v>
      </c>
      <c r="I9750" s="173"/>
      <c r="L9750" s="170"/>
      <c r="M9750" s="174"/>
      <c r="T9750" s="175"/>
      <c r="AT9750" s="171" t="s">
        <v>197</v>
      </c>
      <c r="AU9750" s="171" t="s">
        <v>94</v>
      </c>
      <c r="AV9750" s="14" t="s">
        <v>92</v>
      </c>
      <c r="AW9750" s="14" t="s">
        <v>40</v>
      </c>
      <c r="AX9750" s="14" t="s">
        <v>84</v>
      </c>
      <c r="AY9750" s="171" t="s">
        <v>174</v>
      </c>
    </row>
    <row r="9751" spans="2:51" s="12" customFormat="1" x14ac:dyDescent="0.2">
      <c r="B9751" s="150"/>
      <c r="D9751" s="151" t="s">
        <v>197</v>
      </c>
      <c r="E9751" s="152" t="s">
        <v>1</v>
      </c>
      <c r="F9751" s="153" t="s">
        <v>2114</v>
      </c>
      <c r="H9751" s="154">
        <v>56.838999999999999</v>
      </c>
      <c r="I9751" s="155"/>
      <c r="L9751" s="150"/>
      <c r="M9751" s="156"/>
      <c r="T9751" s="157"/>
      <c r="AT9751" s="152" t="s">
        <v>197</v>
      </c>
      <c r="AU9751" s="152" t="s">
        <v>94</v>
      </c>
      <c r="AV9751" s="12" t="s">
        <v>94</v>
      </c>
      <c r="AW9751" s="12" t="s">
        <v>40</v>
      </c>
      <c r="AX9751" s="12" t="s">
        <v>84</v>
      </c>
      <c r="AY9751" s="152" t="s">
        <v>174</v>
      </c>
    </row>
    <row r="9752" spans="2:51" s="12" customFormat="1" x14ac:dyDescent="0.2">
      <c r="B9752" s="150"/>
      <c r="D9752" s="151" t="s">
        <v>197</v>
      </c>
      <c r="E9752" s="152" t="s">
        <v>1</v>
      </c>
      <c r="F9752" s="153" t="s">
        <v>2100</v>
      </c>
      <c r="H9752" s="154">
        <v>-3.5459999999999998</v>
      </c>
      <c r="I9752" s="155"/>
      <c r="L9752" s="150"/>
      <c r="M9752" s="156"/>
      <c r="T9752" s="157"/>
      <c r="AT9752" s="152" t="s">
        <v>197</v>
      </c>
      <c r="AU9752" s="152" t="s">
        <v>94</v>
      </c>
      <c r="AV9752" s="12" t="s">
        <v>94</v>
      </c>
      <c r="AW9752" s="12" t="s">
        <v>40</v>
      </c>
      <c r="AX9752" s="12" t="s">
        <v>84</v>
      </c>
      <c r="AY9752" s="152" t="s">
        <v>174</v>
      </c>
    </row>
    <row r="9753" spans="2:51" s="14" customFormat="1" x14ac:dyDescent="0.2">
      <c r="B9753" s="170"/>
      <c r="D9753" s="151" t="s">
        <v>197</v>
      </c>
      <c r="E9753" s="171" t="s">
        <v>1</v>
      </c>
      <c r="F9753" s="172" t="s">
        <v>1803</v>
      </c>
      <c r="H9753" s="171" t="s">
        <v>1</v>
      </c>
      <c r="I9753" s="173"/>
      <c r="L9753" s="170"/>
      <c r="M9753" s="174"/>
      <c r="T9753" s="175"/>
      <c r="AT9753" s="171" t="s">
        <v>197</v>
      </c>
      <c r="AU9753" s="171" t="s">
        <v>94</v>
      </c>
      <c r="AV9753" s="14" t="s">
        <v>92</v>
      </c>
      <c r="AW9753" s="14" t="s">
        <v>40</v>
      </c>
      <c r="AX9753" s="14" t="s">
        <v>84</v>
      </c>
      <c r="AY9753" s="171" t="s">
        <v>174</v>
      </c>
    </row>
    <row r="9754" spans="2:51" s="12" customFormat="1" x14ac:dyDescent="0.2">
      <c r="B9754" s="150"/>
      <c r="D9754" s="151" t="s">
        <v>197</v>
      </c>
      <c r="E9754" s="152" t="s">
        <v>1</v>
      </c>
      <c r="F9754" s="153" t="s">
        <v>2115</v>
      </c>
      <c r="H9754" s="154">
        <v>5.04</v>
      </c>
      <c r="I9754" s="155"/>
      <c r="L9754" s="150"/>
      <c r="M9754" s="156"/>
      <c r="T9754" s="157"/>
      <c r="AT9754" s="152" t="s">
        <v>197</v>
      </c>
      <c r="AU9754" s="152" t="s">
        <v>94</v>
      </c>
      <c r="AV9754" s="12" t="s">
        <v>94</v>
      </c>
      <c r="AW9754" s="12" t="s">
        <v>40</v>
      </c>
      <c r="AX9754" s="12" t="s">
        <v>84</v>
      </c>
      <c r="AY9754" s="152" t="s">
        <v>174</v>
      </c>
    </row>
    <row r="9755" spans="2:51" s="12" customFormat="1" x14ac:dyDescent="0.2">
      <c r="B9755" s="150"/>
      <c r="D9755" s="151" t="s">
        <v>197</v>
      </c>
      <c r="E9755" s="152" t="s">
        <v>1</v>
      </c>
      <c r="F9755" s="153" t="s">
        <v>2102</v>
      </c>
      <c r="H9755" s="154">
        <v>-1.7729999999999999</v>
      </c>
      <c r="I9755" s="155"/>
      <c r="L9755" s="150"/>
      <c r="M9755" s="156"/>
      <c r="T9755" s="157"/>
      <c r="AT9755" s="152" t="s">
        <v>197</v>
      </c>
      <c r="AU9755" s="152" t="s">
        <v>94</v>
      </c>
      <c r="AV9755" s="12" t="s">
        <v>94</v>
      </c>
      <c r="AW9755" s="12" t="s">
        <v>40</v>
      </c>
      <c r="AX9755" s="12" t="s">
        <v>84</v>
      </c>
      <c r="AY9755" s="152" t="s">
        <v>174</v>
      </c>
    </row>
    <row r="9756" spans="2:51" s="15" customFormat="1" x14ac:dyDescent="0.2">
      <c r="B9756" s="189"/>
      <c r="D9756" s="151" t="s">
        <v>197</v>
      </c>
      <c r="E9756" s="190" t="s">
        <v>1</v>
      </c>
      <c r="F9756" s="191" t="s">
        <v>329</v>
      </c>
      <c r="H9756" s="192">
        <v>74.057000000000002</v>
      </c>
      <c r="I9756" s="193"/>
      <c r="L9756" s="189"/>
      <c r="M9756" s="194"/>
      <c r="T9756" s="195"/>
      <c r="AT9756" s="190" t="s">
        <v>197</v>
      </c>
      <c r="AU9756" s="190" t="s">
        <v>94</v>
      </c>
      <c r="AV9756" s="15" t="s">
        <v>190</v>
      </c>
      <c r="AW9756" s="15" t="s">
        <v>40</v>
      </c>
      <c r="AX9756" s="15" t="s">
        <v>84</v>
      </c>
      <c r="AY9756" s="190" t="s">
        <v>174</v>
      </c>
    </row>
    <row r="9757" spans="2:51" s="14" customFormat="1" x14ac:dyDescent="0.2">
      <c r="B9757" s="170"/>
      <c r="D9757" s="151" t="s">
        <v>197</v>
      </c>
      <c r="E9757" s="171" t="s">
        <v>1</v>
      </c>
      <c r="F9757" s="172" t="s">
        <v>3657</v>
      </c>
      <c r="H9757" s="171" t="s">
        <v>1</v>
      </c>
      <c r="I9757" s="173"/>
      <c r="L9757" s="170"/>
      <c r="M9757" s="174"/>
      <c r="T9757" s="175"/>
      <c r="AT9757" s="171" t="s">
        <v>197</v>
      </c>
      <c r="AU9757" s="171" t="s">
        <v>94</v>
      </c>
      <c r="AV9757" s="14" t="s">
        <v>92</v>
      </c>
      <c r="AW9757" s="14" t="s">
        <v>40</v>
      </c>
      <c r="AX9757" s="14" t="s">
        <v>84</v>
      </c>
      <c r="AY9757" s="171" t="s">
        <v>174</v>
      </c>
    </row>
    <row r="9758" spans="2:51" s="12" customFormat="1" x14ac:dyDescent="0.2">
      <c r="B9758" s="150"/>
      <c r="D9758" s="151" t="s">
        <v>197</v>
      </c>
      <c r="E9758" s="152" t="s">
        <v>1</v>
      </c>
      <c r="F9758" s="153" t="s">
        <v>3658</v>
      </c>
      <c r="H9758" s="154">
        <v>128.01</v>
      </c>
      <c r="I9758" s="155"/>
      <c r="L9758" s="150"/>
      <c r="M9758" s="156"/>
      <c r="T9758" s="157"/>
      <c r="AT9758" s="152" t="s">
        <v>197</v>
      </c>
      <c r="AU9758" s="152" t="s">
        <v>94</v>
      </c>
      <c r="AV9758" s="12" t="s">
        <v>94</v>
      </c>
      <c r="AW9758" s="12" t="s">
        <v>40</v>
      </c>
      <c r="AX9758" s="12" t="s">
        <v>84</v>
      </c>
      <c r="AY9758" s="152" t="s">
        <v>174</v>
      </c>
    </row>
    <row r="9759" spans="2:51" s="15" customFormat="1" x14ac:dyDescent="0.2">
      <c r="B9759" s="189"/>
      <c r="D9759" s="151" t="s">
        <v>197</v>
      </c>
      <c r="E9759" s="190" t="s">
        <v>1</v>
      </c>
      <c r="F9759" s="191" t="s">
        <v>329</v>
      </c>
      <c r="H9759" s="192">
        <v>128.01</v>
      </c>
      <c r="I9759" s="193"/>
      <c r="L9759" s="189"/>
      <c r="M9759" s="194"/>
      <c r="T9759" s="195"/>
      <c r="AT9759" s="190" t="s">
        <v>197</v>
      </c>
      <c r="AU9759" s="190" t="s">
        <v>94</v>
      </c>
      <c r="AV9759" s="15" t="s">
        <v>190</v>
      </c>
      <c r="AW9759" s="15" t="s">
        <v>40</v>
      </c>
      <c r="AX9759" s="15" t="s">
        <v>84</v>
      </c>
      <c r="AY9759" s="190" t="s">
        <v>174</v>
      </c>
    </row>
    <row r="9760" spans="2:51" s="14" customFormat="1" x14ac:dyDescent="0.2">
      <c r="B9760" s="170"/>
      <c r="D9760" s="151" t="s">
        <v>197</v>
      </c>
      <c r="E9760" s="171" t="s">
        <v>1</v>
      </c>
      <c r="F9760" s="172" t="s">
        <v>3601</v>
      </c>
      <c r="H9760" s="171" t="s">
        <v>1</v>
      </c>
      <c r="I9760" s="173"/>
      <c r="L9760" s="170"/>
      <c r="M9760" s="174"/>
      <c r="T9760" s="175"/>
      <c r="AT9760" s="171" t="s">
        <v>197</v>
      </c>
      <c r="AU9760" s="171" t="s">
        <v>94</v>
      </c>
      <c r="AV9760" s="14" t="s">
        <v>92</v>
      </c>
      <c r="AW9760" s="14" t="s">
        <v>40</v>
      </c>
      <c r="AX9760" s="14" t="s">
        <v>84</v>
      </c>
      <c r="AY9760" s="171" t="s">
        <v>174</v>
      </c>
    </row>
    <row r="9761" spans="2:63" s="12" customFormat="1" x14ac:dyDescent="0.2">
      <c r="B9761" s="150"/>
      <c r="D9761" s="151" t="s">
        <v>197</v>
      </c>
      <c r="E9761" s="152" t="s">
        <v>1</v>
      </c>
      <c r="F9761" s="153" t="s">
        <v>3659</v>
      </c>
      <c r="H9761" s="154">
        <v>56.24</v>
      </c>
      <c r="I9761" s="155"/>
      <c r="L9761" s="150"/>
      <c r="M9761" s="156"/>
      <c r="T9761" s="157"/>
      <c r="AT9761" s="152" t="s">
        <v>197</v>
      </c>
      <c r="AU9761" s="152" t="s">
        <v>94</v>
      </c>
      <c r="AV9761" s="12" t="s">
        <v>94</v>
      </c>
      <c r="AW9761" s="12" t="s">
        <v>40</v>
      </c>
      <c r="AX9761" s="12" t="s">
        <v>84</v>
      </c>
      <c r="AY9761" s="152" t="s">
        <v>174</v>
      </c>
    </row>
    <row r="9762" spans="2:63" s="14" customFormat="1" x14ac:dyDescent="0.2">
      <c r="B9762" s="170"/>
      <c r="D9762" s="151" t="s">
        <v>197</v>
      </c>
      <c r="E9762" s="171" t="s">
        <v>1</v>
      </c>
      <c r="F9762" s="172" t="s">
        <v>3660</v>
      </c>
      <c r="H9762" s="171" t="s">
        <v>1</v>
      </c>
      <c r="I9762" s="173"/>
      <c r="L9762" s="170"/>
      <c r="M9762" s="174"/>
      <c r="T9762" s="175"/>
      <c r="AT9762" s="171" t="s">
        <v>197</v>
      </c>
      <c r="AU9762" s="171" t="s">
        <v>94</v>
      </c>
      <c r="AV9762" s="14" t="s">
        <v>92</v>
      </c>
      <c r="AW9762" s="14" t="s">
        <v>40</v>
      </c>
      <c r="AX9762" s="14" t="s">
        <v>84</v>
      </c>
      <c r="AY9762" s="171" t="s">
        <v>174</v>
      </c>
    </row>
    <row r="9763" spans="2:63" s="14" customFormat="1" x14ac:dyDescent="0.2">
      <c r="B9763" s="170"/>
      <c r="D9763" s="151" t="s">
        <v>197</v>
      </c>
      <c r="E9763" s="171" t="s">
        <v>1</v>
      </c>
      <c r="F9763" s="172" t="s">
        <v>708</v>
      </c>
      <c r="H9763" s="171" t="s">
        <v>1</v>
      </c>
      <c r="I9763" s="173"/>
      <c r="L9763" s="170"/>
      <c r="M9763" s="174"/>
      <c r="T9763" s="175"/>
      <c r="AT9763" s="171" t="s">
        <v>197</v>
      </c>
      <c r="AU9763" s="171" t="s">
        <v>94</v>
      </c>
      <c r="AV9763" s="14" t="s">
        <v>92</v>
      </c>
      <c r="AW9763" s="14" t="s">
        <v>40</v>
      </c>
      <c r="AX9763" s="14" t="s">
        <v>84</v>
      </c>
      <c r="AY9763" s="171" t="s">
        <v>174</v>
      </c>
    </row>
    <row r="9764" spans="2:63" s="12" customFormat="1" x14ac:dyDescent="0.2">
      <c r="B9764" s="150"/>
      <c r="D9764" s="151" t="s">
        <v>197</v>
      </c>
      <c r="E9764" s="152" t="s">
        <v>1</v>
      </c>
      <c r="F9764" s="153" t="s">
        <v>3661</v>
      </c>
      <c r="H9764" s="154">
        <v>0.39800000000000002</v>
      </c>
      <c r="I9764" s="155"/>
      <c r="L9764" s="150"/>
      <c r="M9764" s="156"/>
      <c r="T9764" s="157"/>
      <c r="AT9764" s="152" t="s">
        <v>197</v>
      </c>
      <c r="AU9764" s="152" t="s">
        <v>94</v>
      </c>
      <c r="AV9764" s="12" t="s">
        <v>94</v>
      </c>
      <c r="AW9764" s="12" t="s">
        <v>40</v>
      </c>
      <c r="AX9764" s="12" t="s">
        <v>84</v>
      </c>
      <c r="AY9764" s="152" t="s">
        <v>174</v>
      </c>
    </row>
    <row r="9765" spans="2:63" s="14" customFormat="1" x14ac:dyDescent="0.2">
      <c r="B9765" s="170"/>
      <c r="D9765" s="151" t="s">
        <v>197</v>
      </c>
      <c r="E9765" s="171" t="s">
        <v>1</v>
      </c>
      <c r="F9765" s="172" t="s">
        <v>714</v>
      </c>
      <c r="H9765" s="171" t="s">
        <v>1</v>
      </c>
      <c r="I9765" s="173"/>
      <c r="L9765" s="170"/>
      <c r="M9765" s="174"/>
      <c r="T9765" s="175"/>
      <c r="AT9765" s="171" t="s">
        <v>197</v>
      </c>
      <c r="AU9765" s="171" t="s">
        <v>94</v>
      </c>
      <c r="AV9765" s="14" t="s">
        <v>92</v>
      </c>
      <c r="AW9765" s="14" t="s">
        <v>40</v>
      </c>
      <c r="AX9765" s="14" t="s">
        <v>84</v>
      </c>
      <c r="AY9765" s="171" t="s">
        <v>174</v>
      </c>
    </row>
    <row r="9766" spans="2:63" s="12" customFormat="1" x14ac:dyDescent="0.2">
      <c r="B9766" s="150"/>
      <c r="D9766" s="151" t="s">
        <v>197</v>
      </c>
      <c r="E9766" s="152" t="s">
        <v>1</v>
      </c>
      <c r="F9766" s="153" t="s">
        <v>3662</v>
      </c>
      <c r="H9766" s="154">
        <v>1.635</v>
      </c>
      <c r="I9766" s="155"/>
      <c r="L9766" s="150"/>
      <c r="M9766" s="156"/>
      <c r="T9766" s="157"/>
      <c r="AT9766" s="152" t="s">
        <v>197</v>
      </c>
      <c r="AU9766" s="152" t="s">
        <v>94</v>
      </c>
      <c r="AV9766" s="12" t="s">
        <v>94</v>
      </c>
      <c r="AW9766" s="12" t="s">
        <v>40</v>
      </c>
      <c r="AX9766" s="12" t="s">
        <v>84</v>
      </c>
      <c r="AY9766" s="152" t="s">
        <v>174</v>
      </c>
    </row>
    <row r="9767" spans="2:63" s="14" customFormat="1" x14ac:dyDescent="0.2">
      <c r="B9767" s="170"/>
      <c r="D9767" s="151" t="s">
        <v>197</v>
      </c>
      <c r="E9767" s="171" t="s">
        <v>1</v>
      </c>
      <c r="F9767" s="172" t="s">
        <v>725</v>
      </c>
      <c r="H9767" s="171" t="s">
        <v>1</v>
      </c>
      <c r="I9767" s="173"/>
      <c r="L9767" s="170"/>
      <c r="M9767" s="174"/>
      <c r="T9767" s="175"/>
      <c r="AT9767" s="171" t="s">
        <v>197</v>
      </c>
      <c r="AU9767" s="171" t="s">
        <v>94</v>
      </c>
      <c r="AV9767" s="14" t="s">
        <v>92</v>
      </c>
      <c r="AW9767" s="14" t="s">
        <v>40</v>
      </c>
      <c r="AX9767" s="14" t="s">
        <v>84</v>
      </c>
      <c r="AY9767" s="171" t="s">
        <v>174</v>
      </c>
    </row>
    <row r="9768" spans="2:63" s="12" customFormat="1" x14ac:dyDescent="0.2">
      <c r="B9768" s="150"/>
      <c r="D9768" s="151" t="s">
        <v>197</v>
      </c>
      <c r="E9768" s="152" t="s">
        <v>1</v>
      </c>
      <c r="F9768" s="153" t="s">
        <v>3662</v>
      </c>
      <c r="H9768" s="154">
        <v>1.635</v>
      </c>
      <c r="I9768" s="155"/>
      <c r="L9768" s="150"/>
      <c r="M9768" s="156"/>
      <c r="T9768" s="157"/>
      <c r="AT9768" s="152" t="s">
        <v>197</v>
      </c>
      <c r="AU9768" s="152" t="s">
        <v>94</v>
      </c>
      <c r="AV9768" s="12" t="s">
        <v>94</v>
      </c>
      <c r="AW9768" s="12" t="s">
        <v>40</v>
      </c>
      <c r="AX9768" s="12" t="s">
        <v>84</v>
      </c>
      <c r="AY9768" s="152" t="s">
        <v>174</v>
      </c>
    </row>
    <row r="9769" spans="2:63" s="14" customFormat="1" x14ac:dyDescent="0.2">
      <c r="B9769" s="170"/>
      <c r="D9769" s="151" t="s">
        <v>197</v>
      </c>
      <c r="E9769" s="171" t="s">
        <v>1</v>
      </c>
      <c r="F9769" s="172" t="s">
        <v>734</v>
      </c>
      <c r="H9769" s="171" t="s">
        <v>1</v>
      </c>
      <c r="I9769" s="173"/>
      <c r="L9769" s="170"/>
      <c r="M9769" s="174"/>
      <c r="T9769" s="175"/>
      <c r="AT9769" s="171" t="s">
        <v>197</v>
      </c>
      <c r="AU9769" s="171" t="s">
        <v>94</v>
      </c>
      <c r="AV9769" s="14" t="s">
        <v>92</v>
      </c>
      <c r="AW9769" s="14" t="s">
        <v>40</v>
      </c>
      <c r="AX9769" s="14" t="s">
        <v>84</v>
      </c>
      <c r="AY9769" s="171" t="s">
        <v>174</v>
      </c>
    </row>
    <row r="9770" spans="2:63" s="12" customFormat="1" x14ac:dyDescent="0.2">
      <c r="B9770" s="150"/>
      <c r="D9770" s="151" t="s">
        <v>197</v>
      </c>
      <c r="E9770" s="152" t="s">
        <v>1</v>
      </c>
      <c r="F9770" s="153" t="s">
        <v>3662</v>
      </c>
      <c r="H9770" s="154">
        <v>1.635</v>
      </c>
      <c r="I9770" s="155"/>
      <c r="L9770" s="150"/>
      <c r="M9770" s="156"/>
      <c r="T9770" s="157"/>
      <c r="AT9770" s="152" t="s">
        <v>197</v>
      </c>
      <c r="AU9770" s="152" t="s">
        <v>94</v>
      </c>
      <c r="AV9770" s="12" t="s">
        <v>94</v>
      </c>
      <c r="AW9770" s="12" t="s">
        <v>40</v>
      </c>
      <c r="AX9770" s="12" t="s">
        <v>84</v>
      </c>
      <c r="AY9770" s="152" t="s">
        <v>174</v>
      </c>
    </row>
    <row r="9771" spans="2:63" s="15" customFormat="1" x14ac:dyDescent="0.2">
      <c r="B9771" s="189"/>
      <c r="D9771" s="151" t="s">
        <v>197</v>
      </c>
      <c r="E9771" s="190" t="s">
        <v>1</v>
      </c>
      <c r="F9771" s="191" t="s">
        <v>329</v>
      </c>
      <c r="H9771" s="192">
        <v>61.542999999999999</v>
      </c>
      <c r="I9771" s="193"/>
      <c r="L9771" s="189"/>
      <c r="M9771" s="194"/>
      <c r="T9771" s="195"/>
      <c r="AT9771" s="190" t="s">
        <v>197</v>
      </c>
      <c r="AU9771" s="190" t="s">
        <v>94</v>
      </c>
      <c r="AV9771" s="15" t="s">
        <v>190</v>
      </c>
      <c r="AW9771" s="15" t="s">
        <v>40</v>
      </c>
      <c r="AX9771" s="15" t="s">
        <v>84</v>
      </c>
      <c r="AY9771" s="190" t="s">
        <v>174</v>
      </c>
    </row>
    <row r="9772" spans="2:63" s="14" customFormat="1" x14ac:dyDescent="0.2">
      <c r="B9772" s="170"/>
      <c r="D9772" s="151" t="s">
        <v>197</v>
      </c>
      <c r="E9772" s="171" t="s">
        <v>1</v>
      </c>
      <c r="F9772" s="172" t="s">
        <v>4737</v>
      </c>
      <c r="H9772" s="171" t="s">
        <v>1</v>
      </c>
      <c r="I9772" s="173"/>
      <c r="L9772" s="170"/>
      <c r="M9772" s="174"/>
      <c r="T9772" s="175"/>
      <c r="AT9772" s="171" t="s">
        <v>197</v>
      </c>
      <c r="AU9772" s="171" t="s">
        <v>94</v>
      </c>
      <c r="AV9772" s="14" t="s">
        <v>92</v>
      </c>
      <c r="AW9772" s="14" t="s">
        <v>40</v>
      </c>
      <c r="AX9772" s="14" t="s">
        <v>84</v>
      </c>
      <c r="AY9772" s="171" t="s">
        <v>174</v>
      </c>
    </row>
    <row r="9773" spans="2:63" s="12" customFormat="1" x14ac:dyDescent="0.2">
      <c r="B9773" s="150"/>
      <c r="D9773" s="151" t="s">
        <v>197</v>
      </c>
      <c r="E9773" s="152" t="s">
        <v>1</v>
      </c>
      <c r="F9773" s="153" t="s">
        <v>4738</v>
      </c>
      <c r="H9773" s="154">
        <v>1108.3789999999999</v>
      </c>
      <c r="I9773" s="155"/>
      <c r="L9773" s="150"/>
      <c r="M9773" s="156"/>
      <c r="T9773" s="157"/>
      <c r="AT9773" s="152" t="s">
        <v>197</v>
      </c>
      <c r="AU9773" s="152" t="s">
        <v>94</v>
      </c>
      <c r="AV9773" s="12" t="s">
        <v>94</v>
      </c>
      <c r="AW9773" s="12" t="s">
        <v>40</v>
      </c>
      <c r="AX9773" s="12" t="s">
        <v>84</v>
      </c>
      <c r="AY9773" s="152" t="s">
        <v>174</v>
      </c>
    </row>
    <row r="9774" spans="2:63" s="15" customFormat="1" x14ac:dyDescent="0.2">
      <c r="B9774" s="189"/>
      <c r="D9774" s="151" t="s">
        <v>197</v>
      </c>
      <c r="E9774" s="190" t="s">
        <v>1</v>
      </c>
      <c r="F9774" s="191" t="s">
        <v>329</v>
      </c>
      <c r="H9774" s="192">
        <v>1108.3789999999999</v>
      </c>
      <c r="I9774" s="193"/>
      <c r="L9774" s="189"/>
      <c r="M9774" s="194"/>
      <c r="T9774" s="195"/>
      <c r="AT9774" s="190" t="s">
        <v>197</v>
      </c>
      <c r="AU9774" s="190" t="s">
        <v>94</v>
      </c>
      <c r="AV9774" s="15" t="s">
        <v>190</v>
      </c>
      <c r="AW9774" s="15" t="s">
        <v>40</v>
      </c>
      <c r="AX9774" s="15" t="s">
        <v>84</v>
      </c>
      <c r="AY9774" s="190" t="s">
        <v>174</v>
      </c>
    </row>
    <row r="9775" spans="2:63" s="13" customFormat="1" x14ac:dyDescent="0.2">
      <c r="B9775" s="158"/>
      <c r="D9775" s="151" t="s">
        <v>197</v>
      </c>
      <c r="E9775" s="159" t="s">
        <v>1</v>
      </c>
      <c r="F9775" s="160" t="s">
        <v>199</v>
      </c>
      <c r="H9775" s="161">
        <v>3346.9350000000004</v>
      </c>
      <c r="I9775" s="162"/>
      <c r="L9775" s="158"/>
      <c r="M9775" s="163"/>
      <c r="T9775" s="164"/>
      <c r="AT9775" s="159" t="s">
        <v>197</v>
      </c>
      <c r="AU9775" s="159" t="s">
        <v>94</v>
      </c>
      <c r="AV9775" s="13" t="s">
        <v>182</v>
      </c>
      <c r="AW9775" s="13" t="s">
        <v>40</v>
      </c>
      <c r="AX9775" s="13" t="s">
        <v>92</v>
      </c>
      <c r="AY9775" s="159" t="s">
        <v>174</v>
      </c>
    </row>
    <row r="9776" spans="2:63" s="11" customFormat="1" ht="22.9" customHeight="1" x14ac:dyDescent="0.2">
      <c r="B9776" s="125"/>
      <c r="D9776" s="126" t="s">
        <v>83</v>
      </c>
      <c r="E9776" s="135" t="s">
        <v>143</v>
      </c>
      <c r="F9776" s="135" t="s">
        <v>4744</v>
      </c>
      <c r="I9776" s="128"/>
      <c r="J9776" s="136">
        <f>BK9776</f>
        <v>0</v>
      </c>
      <c r="L9776" s="125"/>
      <c r="M9776" s="130"/>
      <c r="P9776" s="131">
        <f>SUM(P9777:P9822)</f>
        <v>0</v>
      </c>
      <c r="R9776" s="131">
        <f>SUM(R9777:R9822)</f>
        <v>0</v>
      </c>
      <c r="T9776" s="132">
        <f>SUM(T9777:T9822)</f>
        <v>0</v>
      </c>
      <c r="AR9776" s="126" t="s">
        <v>182</v>
      </c>
      <c r="AT9776" s="133" t="s">
        <v>83</v>
      </c>
      <c r="AU9776" s="133" t="s">
        <v>92</v>
      </c>
      <c r="AY9776" s="126" t="s">
        <v>174</v>
      </c>
      <c r="BK9776" s="134">
        <f>SUM(BK9777:BK9822)</f>
        <v>0</v>
      </c>
    </row>
    <row r="9777" spans="2:65" s="1" customFormat="1" ht="49.15" customHeight="1" x14ac:dyDescent="0.2">
      <c r="B9777" s="33"/>
      <c r="C9777" s="137" t="s">
        <v>4745</v>
      </c>
      <c r="D9777" s="137" t="s">
        <v>177</v>
      </c>
      <c r="E9777" s="138" t="s">
        <v>4746</v>
      </c>
      <c r="F9777" s="139" t="s">
        <v>4747</v>
      </c>
      <c r="G9777" s="140" t="s">
        <v>1621</v>
      </c>
      <c r="H9777" s="141">
        <v>1</v>
      </c>
      <c r="I9777" s="142"/>
      <c r="J9777" s="143">
        <f>ROUND(I9777*H9777,2)</f>
        <v>0</v>
      </c>
      <c r="K9777" s="139" t="s">
        <v>1</v>
      </c>
      <c r="L9777" s="33"/>
      <c r="M9777" s="144" t="s">
        <v>1</v>
      </c>
      <c r="N9777" s="145" t="s">
        <v>50</v>
      </c>
      <c r="P9777" s="146">
        <f>O9777*H9777</f>
        <v>0</v>
      </c>
      <c r="Q9777" s="146">
        <v>0</v>
      </c>
      <c r="R9777" s="146">
        <f>Q9777*H9777</f>
        <v>0</v>
      </c>
      <c r="S9777" s="146">
        <v>0</v>
      </c>
      <c r="T9777" s="147">
        <f>S9777*H9777</f>
        <v>0</v>
      </c>
      <c r="AR9777" s="148" t="s">
        <v>182</v>
      </c>
      <c r="AT9777" s="148" t="s">
        <v>177</v>
      </c>
      <c r="AU9777" s="148" t="s">
        <v>94</v>
      </c>
      <c r="AY9777" s="17" t="s">
        <v>174</v>
      </c>
      <c r="BE9777" s="149">
        <f>IF(N9777="základní",J9777,0)</f>
        <v>0</v>
      </c>
      <c r="BF9777" s="149">
        <f>IF(N9777="snížená",J9777,0)</f>
        <v>0</v>
      </c>
      <c r="BG9777" s="149">
        <f>IF(N9777="zákl. přenesená",J9777,0)</f>
        <v>0</v>
      </c>
      <c r="BH9777" s="149">
        <f>IF(N9777="sníž. přenesená",J9777,0)</f>
        <v>0</v>
      </c>
      <c r="BI9777" s="149">
        <f>IF(N9777="nulová",J9777,0)</f>
        <v>0</v>
      </c>
      <c r="BJ9777" s="17" t="s">
        <v>94</v>
      </c>
      <c r="BK9777" s="149">
        <f>ROUND(I9777*H9777,2)</f>
        <v>0</v>
      </c>
      <c r="BL9777" s="17" t="s">
        <v>182</v>
      </c>
      <c r="BM9777" s="148" t="s">
        <v>4748</v>
      </c>
    </row>
    <row r="9778" spans="2:65" s="1" customFormat="1" ht="68.25" x14ac:dyDescent="0.2">
      <c r="B9778" s="33"/>
      <c r="D9778" s="151" t="s">
        <v>325</v>
      </c>
      <c r="F9778" s="186" t="s">
        <v>4749</v>
      </c>
      <c r="I9778" s="187"/>
      <c r="L9778" s="33"/>
      <c r="M9778" s="188"/>
      <c r="T9778" s="57"/>
      <c r="AT9778" s="17" t="s">
        <v>325</v>
      </c>
      <c r="AU9778" s="17" t="s">
        <v>94</v>
      </c>
    </row>
    <row r="9779" spans="2:65" s="1" customFormat="1" ht="49.15" customHeight="1" x14ac:dyDescent="0.2">
      <c r="B9779" s="33"/>
      <c r="C9779" s="137" t="s">
        <v>4750</v>
      </c>
      <c r="D9779" s="137" t="s">
        <v>177</v>
      </c>
      <c r="E9779" s="138" t="s">
        <v>4751</v>
      </c>
      <c r="F9779" s="139" t="s">
        <v>4752</v>
      </c>
      <c r="G9779" s="140" t="s">
        <v>1621</v>
      </c>
      <c r="H9779" s="141">
        <v>1</v>
      </c>
      <c r="I9779" s="142"/>
      <c r="J9779" s="143">
        <f>ROUND(I9779*H9779,2)</f>
        <v>0</v>
      </c>
      <c r="K9779" s="139" t="s">
        <v>1</v>
      </c>
      <c r="L9779" s="33"/>
      <c r="M9779" s="144" t="s">
        <v>1</v>
      </c>
      <c r="N9779" s="145" t="s">
        <v>50</v>
      </c>
      <c r="P9779" s="146">
        <f>O9779*H9779</f>
        <v>0</v>
      </c>
      <c r="Q9779" s="146">
        <v>0</v>
      </c>
      <c r="R9779" s="146">
        <f>Q9779*H9779</f>
        <v>0</v>
      </c>
      <c r="S9779" s="146">
        <v>0</v>
      </c>
      <c r="T9779" s="147">
        <f>S9779*H9779</f>
        <v>0</v>
      </c>
      <c r="AR9779" s="148" t="s">
        <v>182</v>
      </c>
      <c r="AT9779" s="148" t="s">
        <v>177</v>
      </c>
      <c r="AU9779" s="148" t="s">
        <v>94</v>
      </c>
      <c r="AY9779" s="17" t="s">
        <v>174</v>
      </c>
      <c r="BE9779" s="149">
        <f>IF(N9779="základní",J9779,0)</f>
        <v>0</v>
      </c>
      <c r="BF9779" s="149">
        <f>IF(N9779="snížená",J9779,0)</f>
        <v>0</v>
      </c>
      <c r="BG9779" s="149">
        <f>IF(N9779="zákl. přenesená",J9779,0)</f>
        <v>0</v>
      </c>
      <c r="BH9779" s="149">
        <f>IF(N9779="sníž. přenesená",J9779,0)</f>
        <v>0</v>
      </c>
      <c r="BI9779" s="149">
        <f>IF(N9779="nulová",J9779,0)</f>
        <v>0</v>
      </c>
      <c r="BJ9779" s="17" t="s">
        <v>94</v>
      </c>
      <c r="BK9779" s="149">
        <f>ROUND(I9779*H9779,2)</f>
        <v>0</v>
      </c>
      <c r="BL9779" s="17" t="s">
        <v>182</v>
      </c>
      <c r="BM9779" s="148" t="s">
        <v>4753</v>
      </c>
    </row>
    <row r="9780" spans="2:65" s="1" customFormat="1" ht="68.25" x14ac:dyDescent="0.2">
      <c r="B9780" s="33"/>
      <c r="D9780" s="151" t="s">
        <v>325</v>
      </c>
      <c r="F9780" s="186" t="s">
        <v>4749</v>
      </c>
      <c r="I9780" s="187"/>
      <c r="L9780" s="33"/>
      <c r="M9780" s="188"/>
      <c r="T9780" s="57"/>
      <c r="AT9780" s="17" t="s">
        <v>325</v>
      </c>
      <c r="AU9780" s="17" t="s">
        <v>94</v>
      </c>
    </row>
    <row r="9781" spans="2:65" s="1" customFormat="1" ht="49.15" customHeight="1" x14ac:dyDescent="0.2">
      <c r="B9781" s="33"/>
      <c r="C9781" s="137" t="s">
        <v>4754</v>
      </c>
      <c r="D9781" s="137" t="s">
        <v>177</v>
      </c>
      <c r="E9781" s="138" t="s">
        <v>4755</v>
      </c>
      <c r="F9781" s="139" t="s">
        <v>4756</v>
      </c>
      <c r="G9781" s="140" t="s">
        <v>1621</v>
      </c>
      <c r="H9781" s="141">
        <v>1</v>
      </c>
      <c r="I9781" s="142"/>
      <c r="J9781" s="143">
        <f>ROUND(I9781*H9781,2)</f>
        <v>0</v>
      </c>
      <c r="K9781" s="139" t="s">
        <v>1</v>
      </c>
      <c r="L9781" s="33"/>
      <c r="M9781" s="144" t="s">
        <v>1</v>
      </c>
      <c r="N9781" s="145" t="s">
        <v>50</v>
      </c>
      <c r="P9781" s="146">
        <f>O9781*H9781</f>
        <v>0</v>
      </c>
      <c r="Q9781" s="146">
        <v>0</v>
      </c>
      <c r="R9781" s="146">
        <f>Q9781*H9781</f>
        <v>0</v>
      </c>
      <c r="S9781" s="146">
        <v>0</v>
      </c>
      <c r="T9781" s="147">
        <f>S9781*H9781</f>
        <v>0</v>
      </c>
      <c r="AR9781" s="148" t="s">
        <v>182</v>
      </c>
      <c r="AT9781" s="148" t="s">
        <v>177</v>
      </c>
      <c r="AU9781" s="148" t="s">
        <v>94</v>
      </c>
      <c r="AY9781" s="17" t="s">
        <v>174</v>
      </c>
      <c r="BE9781" s="149">
        <f>IF(N9781="základní",J9781,0)</f>
        <v>0</v>
      </c>
      <c r="BF9781" s="149">
        <f>IF(N9781="snížená",J9781,0)</f>
        <v>0</v>
      </c>
      <c r="BG9781" s="149">
        <f>IF(N9781="zákl. přenesená",J9781,0)</f>
        <v>0</v>
      </c>
      <c r="BH9781" s="149">
        <f>IF(N9781="sníž. přenesená",J9781,0)</f>
        <v>0</v>
      </c>
      <c r="BI9781" s="149">
        <f>IF(N9781="nulová",J9781,0)</f>
        <v>0</v>
      </c>
      <c r="BJ9781" s="17" t="s">
        <v>94</v>
      </c>
      <c r="BK9781" s="149">
        <f>ROUND(I9781*H9781,2)</f>
        <v>0</v>
      </c>
      <c r="BL9781" s="17" t="s">
        <v>182</v>
      </c>
      <c r="BM9781" s="148" t="s">
        <v>4757</v>
      </c>
    </row>
    <row r="9782" spans="2:65" s="1" customFormat="1" ht="68.25" x14ac:dyDescent="0.2">
      <c r="B9782" s="33"/>
      <c r="D9782" s="151" t="s">
        <v>325</v>
      </c>
      <c r="F9782" s="186" t="s">
        <v>4749</v>
      </c>
      <c r="I9782" s="187"/>
      <c r="L9782" s="33"/>
      <c r="M9782" s="188"/>
      <c r="T9782" s="57"/>
      <c r="AT9782" s="17" t="s">
        <v>325</v>
      </c>
      <c r="AU9782" s="17" t="s">
        <v>94</v>
      </c>
    </row>
    <row r="9783" spans="2:65" s="1" customFormat="1" ht="49.15" customHeight="1" x14ac:dyDescent="0.2">
      <c r="B9783" s="33"/>
      <c r="C9783" s="137" t="s">
        <v>4758</v>
      </c>
      <c r="D9783" s="137" t="s">
        <v>177</v>
      </c>
      <c r="E9783" s="138" t="s">
        <v>4759</v>
      </c>
      <c r="F9783" s="139" t="s">
        <v>4760</v>
      </c>
      <c r="G9783" s="140" t="s">
        <v>1621</v>
      </c>
      <c r="H9783" s="141">
        <v>1</v>
      </c>
      <c r="I9783" s="142"/>
      <c r="J9783" s="143">
        <f>ROUND(I9783*H9783,2)</f>
        <v>0</v>
      </c>
      <c r="K9783" s="139" t="s">
        <v>1</v>
      </c>
      <c r="L9783" s="33"/>
      <c r="M9783" s="144" t="s">
        <v>1</v>
      </c>
      <c r="N9783" s="145" t="s">
        <v>50</v>
      </c>
      <c r="P9783" s="146">
        <f>O9783*H9783</f>
        <v>0</v>
      </c>
      <c r="Q9783" s="146">
        <v>0</v>
      </c>
      <c r="R9783" s="146">
        <f>Q9783*H9783</f>
        <v>0</v>
      </c>
      <c r="S9783" s="146">
        <v>0</v>
      </c>
      <c r="T9783" s="147">
        <f>S9783*H9783</f>
        <v>0</v>
      </c>
      <c r="AR9783" s="148" t="s">
        <v>182</v>
      </c>
      <c r="AT9783" s="148" t="s">
        <v>177</v>
      </c>
      <c r="AU9783" s="148" t="s">
        <v>94</v>
      </c>
      <c r="AY9783" s="17" t="s">
        <v>174</v>
      </c>
      <c r="BE9783" s="149">
        <f>IF(N9783="základní",J9783,0)</f>
        <v>0</v>
      </c>
      <c r="BF9783" s="149">
        <f>IF(N9783="snížená",J9783,0)</f>
        <v>0</v>
      </c>
      <c r="BG9783" s="149">
        <f>IF(N9783="zákl. přenesená",J9783,0)</f>
        <v>0</v>
      </c>
      <c r="BH9783" s="149">
        <f>IF(N9783="sníž. přenesená",J9783,0)</f>
        <v>0</v>
      </c>
      <c r="BI9783" s="149">
        <f>IF(N9783="nulová",J9783,0)</f>
        <v>0</v>
      </c>
      <c r="BJ9783" s="17" t="s">
        <v>94</v>
      </c>
      <c r="BK9783" s="149">
        <f>ROUND(I9783*H9783,2)</f>
        <v>0</v>
      </c>
      <c r="BL9783" s="17" t="s">
        <v>182</v>
      </c>
      <c r="BM9783" s="148" t="s">
        <v>4761</v>
      </c>
    </row>
    <row r="9784" spans="2:65" s="1" customFormat="1" ht="68.25" x14ac:dyDescent="0.2">
      <c r="B9784" s="33"/>
      <c r="D9784" s="151" t="s">
        <v>325</v>
      </c>
      <c r="F9784" s="186" t="s">
        <v>4749</v>
      </c>
      <c r="I9784" s="187"/>
      <c r="L9784" s="33"/>
      <c r="M9784" s="188"/>
      <c r="T9784" s="57"/>
      <c r="AT9784" s="17" t="s">
        <v>325</v>
      </c>
      <c r="AU9784" s="17" t="s">
        <v>94</v>
      </c>
    </row>
    <row r="9785" spans="2:65" s="1" customFormat="1" ht="49.15" customHeight="1" x14ac:dyDescent="0.2">
      <c r="B9785" s="33"/>
      <c r="C9785" s="137" t="s">
        <v>4762</v>
      </c>
      <c r="D9785" s="137" t="s">
        <v>177</v>
      </c>
      <c r="E9785" s="138" t="s">
        <v>4763</v>
      </c>
      <c r="F9785" s="139" t="s">
        <v>4764</v>
      </c>
      <c r="G9785" s="140" t="s">
        <v>1621</v>
      </c>
      <c r="H9785" s="141">
        <v>1</v>
      </c>
      <c r="I9785" s="142"/>
      <c r="J9785" s="143">
        <f>ROUND(I9785*H9785,2)</f>
        <v>0</v>
      </c>
      <c r="K9785" s="139" t="s">
        <v>1</v>
      </c>
      <c r="L9785" s="33"/>
      <c r="M9785" s="144" t="s">
        <v>1</v>
      </c>
      <c r="N9785" s="145" t="s">
        <v>50</v>
      </c>
      <c r="P9785" s="146">
        <f>O9785*H9785</f>
        <v>0</v>
      </c>
      <c r="Q9785" s="146">
        <v>0</v>
      </c>
      <c r="R9785" s="146">
        <f>Q9785*H9785</f>
        <v>0</v>
      </c>
      <c r="S9785" s="146">
        <v>0</v>
      </c>
      <c r="T9785" s="147">
        <f>S9785*H9785</f>
        <v>0</v>
      </c>
      <c r="AR9785" s="148" t="s">
        <v>182</v>
      </c>
      <c r="AT9785" s="148" t="s">
        <v>177</v>
      </c>
      <c r="AU9785" s="148" t="s">
        <v>94</v>
      </c>
      <c r="AY9785" s="17" t="s">
        <v>174</v>
      </c>
      <c r="BE9785" s="149">
        <f>IF(N9785="základní",J9785,0)</f>
        <v>0</v>
      </c>
      <c r="BF9785" s="149">
        <f>IF(N9785="snížená",J9785,0)</f>
        <v>0</v>
      </c>
      <c r="BG9785" s="149">
        <f>IF(N9785="zákl. přenesená",J9785,0)</f>
        <v>0</v>
      </c>
      <c r="BH9785" s="149">
        <f>IF(N9785="sníž. přenesená",J9785,0)</f>
        <v>0</v>
      </c>
      <c r="BI9785" s="149">
        <f>IF(N9785="nulová",J9785,0)</f>
        <v>0</v>
      </c>
      <c r="BJ9785" s="17" t="s">
        <v>94</v>
      </c>
      <c r="BK9785" s="149">
        <f>ROUND(I9785*H9785,2)</f>
        <v>0</v>
      </c>
      <c r="BL9785" s="17" t="s">
        <v>182</v>
      </c>
      <c r="BM9785" s="148" t="s">
        <v>4765</v>
      </c>
    </row>
    <row r="9786" spans="2:65" s="1" customFormat="1" ht="68.25" x14ac:dyDescent="0.2">
      <c r="B9786" s="33"/>
      <c r="D9786" s="151" t="s">
        <v>325</v>
      </c>
      <c r="F9786" s="186" t="s">
        <v>4766</v>
      </c>
      <c r="I9786" s="187"/>
      <c r="L9786" s="33"/>
      <c r="M9786" s="188"/>
      <c r="T9786" s="57"/>
      <c r="AT9786" s="17" t="s">
        <v>325</v>
      </c>
      <c r="AU9786" s="17" t="s">
        <v>94</v>
      </c>
    </row>
    <row r="9787" spans="2:65" s="1" customFormat="1" ht="49.15" customHeight="1" x14ac:dyDescent="0.2">
      <c r="B9787" s="33"/>
      <c r="C9787" s="137" t="s">
        <v>4767</v>
      </c>
      <c r="D9787" s="137" t="s">
        <v>177</v>
      </c>
      <c r="E9787" s="138" t="s">
        <v>4768</v>
      </c>
      <c r="F9787" s="139" t="s">
        <v>4769</v>
      </c>
      <c r="G9787" s="140" t="s">
        <v>1621</v>
      </c>
      <c r="H9787" s="141">
        <v>1</v>
      </c>
      <c r="I9787" s="142"/>
      <c r="J9787" s="143">
        <f>ROUND(I9787*H9787,2)</f>
        <v>0</v>
      </c>
      <c r="K9787" s="139" t="s">
        <v>1</v>
      </c>
      <c r="L9787" s="33"/>
      <c r="M9787" s="144" t="s">
        <v>1</v>
      </c>
      <c r="N9787" s="145" t="s">
        <v>50</v>
      </c>
      <c r="P9787" s="146">
        <f>O9787*H9787</f>
        <v>0</v>
      </c>
      <c r="Q9787" s="146">
        <v>0</v>
      </c>
      <c r="R9787" s="146">
        <f>Q9787*H9787</f>
        <v>0</v>
      </c>
      <c r="S9787" s="146">
        <v>0</v>
      </c>
      <c r="T9787" s="147">
        <f>S9787*H9787</f>
        <v>0</v>
      </c>
      <c r="AR9787" s="148" t="s">
        <v>182</v>
      </c>
      <c r="AT9787" s="148" t="s">
        <v>177</v>
      </c>
      <c r="AU9787" s="148" t="s">
        <v>94</v>
      </c>
      <c r="AY9787" s="17" t="s">
        <v>174</v>
      </c>
      <c r="BE9787" s="149">
        <f>IF(N9787="základní",J9787,0)</f>
        <v>0</v>
      </c>
      <c r="BF9787" s="149">
        <f>IF(N9787="snížená",J9787,0)</f>
        <v>0</v>
      </c>
      <c r="BG9787" s="149">
        <f>IF(N9787="zákl. přenesená",J9787,0)</f>
        <v>0</v>
      </c>
      <c r="BH9787" s="149">
        <f>IF(N9787="sníž. přenesená",J9787,0)</f>
        <v>0</v>
      </c>
      <c r="BI9787" s="149">
        <f>IF(N9787="nulová",J9787,0)</f>
        <v>0</v>
      </c>
      <c r="BJ9787" s="17" t="s">
        <v>94</v>
      </c>
      <c r="BK9787" s="149">
        <f>ROUND(I9787*H9787,2)</f>
        <v>0</v>
      </c>
      <c r="BL9787" s="17" t="s">
        <v>182</v>
      </c>
      <c r="BM9787" s="148" t="s">
        <v>4770</v>
      </c>
    </row>
    <row r="9788" spans="2:65" s="1" customFormat="1" ht="68.25" x14ac:dyDescent="0.2">
      <c r="B9788" s="33"/>
      <c r="D9788" s="151" t="s">
        <v>325</v>
      </c>
      <c r="F9788" s="186" t="s">
        <v>4766</v>
      </c>
      <c r="I9788" s="187"/>
      <c r="L9788" s="33"/>
      <c r="M9788" s="188"/>
      <c r="T9788" s="57"/>
      <c r="AT9788" s="17" t="s">
        <v>325</v>
      </c>
      <c r="AU9788" s="17" t="s">
        <v>94</v>
      </c>
    </row>
    <row r="9789" spans="2:65" s="1" customFormat="1" ht="44.25" customHeight="1" x14ac:dyDescent="0.2">
      <c r="B9789" s="33"/>
      <c r="C9789" s="137" t="s">
        <v>4771</v>
      </c>
      <c r="D9789" s="137" t="s">
        <v>177</v>
      </c>
      <c r="E9789" s="138" t="s">
        <v>4772</v>
      </c>
      <c r="F9789" s="139" t="s">
        <v>4773</v>
      </c>
      <c r="G9789" s="140" t="s">
        <v>352</v>
      </c>
      <c r="H9789" s="141">
        <v>157</v>
      </c>
      <c r="I9789" s="142"/>
      <c r="J9789" s="143">
        <f>ROUND(I9789*H9789,2)</f>
        <v>0</v>
      </c>
      <c r="K9789" s="139" t="s">
        <v>1</v>
      </c>
      <c r="L9789" s="33"/>
      <c r="M9789" s="144" t="s">
        <v>1</v>
      </c>
      <c r="N9789" s="145" t="s">
        <v>50</v>
      </c>
      <c r="P9789" s="146">
        <f>O9789*H9789</f>
        <v>0</v>
      </c>
      <c r="Q9789" s="146">
        <v>0</v>
      </c>
      <c r="R9789" s="146">
        <f>Q9789*H9789</f>
        <v>0</v>
      </c>
      <c r="S9789" s="146">
        <v>0</v>
      </c>
      <c r="T9789" s="147">
        <f>S9789*H9789</f>
        <v>0</v>
      </c>
      <c r="AR9789" s="148" t="s">
        <v>182</v>
      </c>
      <c r="AT9789" s="148" t="s">
        <v>177</v>
      </c>
      <c r="AU9789" s="148" t="s">
        <v>94</v>
      </c>
      <c r="AY9789" s="17" t="s">
        <v>174</v>
      </c>
      <c r="BE9789" s="149">
        <f>IF(N9789="základní",J9789,0)</f>
        <v>0</v>
      </c>
      <c r="BF9789" s="149">
        <f>IF(N9789="snížená",J9789,0)</f>
        <v>0</v>
      </c>
      <c r="BG9789" s="149">
        <f>IF(N9789="zákl. přenesená",J9789,0)</f>
        <v>0</v>
      </c>
      <c r="BH9789" s="149">
        <f>IF(N9789="sníž. přenesená",J9789,0)</f>
        <v>0</v>
      </c>
      <c r="BI9789" s="149">
        <f>IF(N9789="nulová",J9789,0)</f>
        <v>0</v>
      </c>
      <c r="BJ9789" s="17" t="s">
        <v>94</v>
      </c>
      <c r="BK9789" s="149">
        <f>ROUND(I9789*H9789,2)</f>
        <v>0</v>
      </c>
      <c r="BL9789" s="17" t="s">
        <v>182</v>
      </c>
      <c r="BM9789" s="148" t="s">
        <v>4774</v>
      </c>
    </row>
    <row r="9790" spans="2:65" s="1" customFormat="1" ht="68.25" x14ac:dyDescent="0.2">
      <c r="B9790" s="33"/>
      <c r="D9790" s="151" t="s">
        <v>325</v>
      </c>
      <c r="F9790" s="186" t="s">
        <v>4775</v>
      </c>
      <c r="I9790" s="187"/>
      <c r="L9790" s="33"/>
      <c r="M9790" s="188"/>
      <c r="T9790" s="57"/>
      <c r="AT9790" s="17" t="s">
        <v>325</v>
      </c>
      <c r="AU9790" s="17" t="s">
        <v>94</v>
      </c>
    </row>
    <row r="9791" spans="2:65" s="1" customFormat="1" ht="37.9" customHeight="1" x14ac:dyDescent="0.2">
      <c r="B9791" s="33"/>
      <c r="C9791" s="137" t="s">
        <v>4776</v>
      </c>
      <c r="D9791" s="137" t="s">
        <v>177</v>
      </c>
      <c r="E9791" s="138" t="s">
        <v>4777</v>
      </c>
      <c r="F9791" s="139" t="s">
        <v>4778</v>
      </c>
      <c r="G9791" s="140" t="s">
        <v>1621</v>
      </c>
      <c r="H9791" s="141">
        <v>1</v>
      </c>
      <c r="I9791" s="142"/>
      <c r="J9791" s="143">
        <f>ROUND(I9791*H9791,2)</f>
        <v>0</v>
      </c>
      <c r="K9791" s="139" t="s">
        <v>1</v>
      </c>
      <c r="L9791" s="33"/>
      <c r="M9791" s="144" t="s">
        <v>1</v>
      </c>
      <c r="N9791" s="145" t="s">
        <v>50</v>
      </c>
      <c r="P9791" s="146">
        <f>O9791*H9791</f>
        <v>0</v>
      </c>
      <c r="Q9791" s="146">
        <v>0</v>
      </c>
      <c r="R9791" s="146">
        <f>Q9791*H9791</f>
        <v>0</v>
      </c>
      <c r="S9791" s="146">
        <v>0</v>
      </c>
      <c r="T9791" s="147">
        <f>S9791*H9791</f>
        <v>0</v>
      </c>
      <c r="AR9791" s="148" t="s">
        <v>182</v>
      </c>
      <c r="AT9791" s="148" t="s">
        <v>177</v>
      </c>
      <c r="AU9791" s="148" t="s">
        <v>94</v>
      </c>
      <c r="AY9791" s="17" t="s">
        <v>174</v>
      </c>
      <c r="BE9791" s="149">
        <f>IF(N9791="základní",J9791,0)</f>
        <v>0</v>
      </c>
      <c r="BF9791" s="149">
        <f>IF(N9791="snížená",J9791,0)</f>
        <v>0</v>
      </c>
      <c r="BG9791" s="149">
        <f>IF(N9791="zákl. přenesená",J9791,0)</f>
        <v>0</v>
      </c>
      <c r="BH9791" s="149">
        <f>IF(N9791="sníž. přenesená",J9791,0)</f>
        <v>0</v>
      </c>
      <c r="BI9791" s="149">
        <f>IF(N9791="nulová",J9791,0)</f>
        <v>0</v>
      </c>
      <c r="BJ9791" s="17" t="s">
        <v>94</v>
      </c>
      <c r="BK9791" s="149">
        <f>ROUND(I9791*H9791,2)</f>
        <v>0</v>
      </c>
      <c r="BL9791" s="17" t="s">
        <v>182</v>
      </c>
      <c r="BM9791" s="148" t="s">
        <v>4779</v>
      </c>
    </row>
    <row r="9792" spans="2:65" s="1" customFormat="1" ht="68.25" x14ac:dyDescent="0.2">
      <c r="B9792" s="33"/>
      <c r="D9792" s="151" t="s">
        <v>325</v>
      </c>
      <c r="F9792" s="186" t="s">
        <v>4780</v>
      </c>
      <c r="I9792" s="187"/>
      <c r="L9792" s="33"/>
      <c r="M9792" s="188"/>
      <c r="T9792" s="57"/>
      <c r="AT9792" s="17" t="s">
        <v>325</v>
      </c>
      <c r="AU9792" s="17" t="s">
        <v>94</v>
      </c>
    </row>
    <row r="9793" spans="2:65" s="1" customFormat="1" ht="44.25" customHeight="1" x14ac:dyDescent="0.2">
      <c r="B9793" s="33"/>
      <c r="C9793" s="137" t="s">
        <v>4781</v>
      </c>
      <c r="D9793" s="137" t="s">
        <v>177</v>
      </c>
      <c r="E9793" s="138" t="s">
        <v>4782</v>
      </c>
      <c r="F9793" s="139" t="s">
        <v>4783</v>
      </c>
      <c r="G9793" s="140" t="s">
        <v>1621</v>
      </c>
      <c r="H9793" s="141">
        <v>3</v>
      </c>
      <c r="I9793" s="142"/>
      <c r="J9793" s="143">
        <f>ROUND(I9793*H9793,2)</f>
        <v>0</v>
      </c>
      <c r="K9793" s="139" t="s">
        <v>1</v>
      </c>
      <c r="L9793" s="33"/>
      <c r="M9793" s="144" t="s">
        <v>1</v>
      </c>
      <c r="N9793" s="145" t="s">
        <v>50</v>
      </c>
      <c r="P9793" s="146">
        <f>O9793*H9793</f>
        <v>0</v>
      </c>
      <c r="Q9793" s="146">
        <v>0</v>
      </c>
      <c r="R9793" s="146">
        <f>Q9793*H9793</f>
        <v>0</v>
      </c>
      <c r="S9793" s="146">
        <v>0</v>
      </c>
      <c r="T9793" s="147">
        <f>S9793*H9793</f>
        <v>0</v>
      </c>
      <c r="AR9793" s="148" t="s">
        <v>182</v>
      </c>
      <c r="AT9793" s="148" t="s">
        <v>177</v>
      </c>
      <c r="AU9793" s="148" t="s">
        <v>94</v>
      </c>
      <c r="AY9793" s="17" t="s">
        <v>174</v>
      </c>
      <c r="BE9793" s="149">
        <f>IF(N9793="základní",J9793,0)</f>
        <v>0</v>
      </c>
      <c r="BF9793" s="149">
        <f>IF(N9793="snížená",J9793,0)</f>
        <v>0</v>
      </c>
      <c r="BG9793" s="149">
        <f>IF(N9793="zákl. přenesená",J9793,0)</f>
        <v>0</v>
      </c>
      <c r="BH9793" s="149">
        <f>IF(N9793="sníž. přenesená",J9793,0)</f>
        <v>0</v>
      </c>
      <c r="BI9793" s="149">
        <f>IF(N9793="nulová",J9793,0)</f>
        <v>0</v>
      </c>
      <c r="BJ9793" s="17" t="s">
        <v>94</v>
      </c>
      <c r="BK9793" s="149">
        <f>ROUND(I9793*H9793,2)</f>
        <v>0</v>
      </c>
      <c r="BL9793" s="17" t="s">
        <v>182</v>
      </c>
      <c r="BM9793" s="148" t="s">
        <v>4784</v>
      </c>
    </row>
    <row r="9794" spans="2:65" s="1" customFormat="1" ht="58.5" x14ac:dyDescent="0.2">
      <c r="B9794" s="33"/>
      <c r="D9794" s="151" t="s">
        <v>325</v>
      </c>
      <c r="F9794" s="186" t="s">
        <v>4785</v>
      </c>
      <c r="I9794" s="187"/>
      <c r="L9794" s="33"/>
      <c r="M9794" s="188"/>
      <c r="T9794" s="57"/>
      <c r="AT9794" s="17" t="s">
        <v>325</v>
      </c>
      <c r="AU9794" s="17" t="s">
        <v>94</v>
      </c>
    </row>
    <row r="9795" spans="2:65" s="1" customFormat="1" ht="37.9" customHeight="1" x14ac:dyDescent="0.2">
      <c r="B9795" s="33"/>
      <c r="C9795" s="137" t="s">
        <v>4786</v>
      </c>
      <c r="D9795" s="137" t="s">
        <v>177</v>
      </c>
      <c r="E9795" s="138" t="s">
        <v>4787</v>
      </c>
      <c r="F9795" s="139" t="s">
        <v>4788</v>
      </c>
      <c r="G9795" s="140" t="s">
        <v>1621</v>
      </c>
      <c r="H9795" s="141">
        <v>1</v>
      </c>
      <c r="I9795" s="142"/>
      <c r="J9795" s="143">
        <f>ROUND(I9795*H9795,2)</f>
        <v>0</v>
      </c>
      <c r="K9795" s="139" t="s">
        <v>1</v>
      </c>
      <c r="L9795" s="33"/>
      <c r="M9795" s="144" t="s">
        <v>1</v>
      </c>
      <c r="N9795" s="145" t="s">
        <v>50</v>
      </c>
      <c r="P9795" s="146">
        <f>O9795*H9795</f>
        <v>0</v>
      </c>
      <c r="Q9795" s="146">
        <v>0</v>
      </c>
      <c r="R9795" s="146">
        <f>Q9795*H9795</f>
        <v>0</v>
      </c>
      <c r="S9795" s="146">
        <v>0</v>
      </c>
      <c r="T9795" s="147">
        <f>S9795*H9795</f>
        <v>0</v>
      </c>
      <c r="AR9795" s="148" t="s">
        <v>182</v>
      </c>
      <c r="AT9795" s="148" t="s">
        <v>177</v>
      </c>
      <c r="AU9795" s="148" t="s">
        <v>94</v>
      </c>
      <c r="AY9795" s="17" t="s">
        <v>174</v>
      </c>
      <c r="BE9795" s="149">
        <f>IF(N9795="základní",J9795,0)</f>
        <v>0</v>
      </c>
      <c r="BF9795" s="149">
        <f>IF(N9795="snížená",J9795,0)</f>
        <v>0</v>
      </c>
      <c r="BG9795" s="149">
        <f>IF(N9795="zákl. přenesená",J9795,0)</f>
        <v>0</v>
      </c>
      <c r="BH9795" s="149">
        <f>IF(N9795="sníž. přenesená",J9795,0)</f>
        <v>0</v>
      </c>
      <c r="BI9795" s="149">
        <f>IF(N9795="nulová",J9795,0)</f>
        <v>0</v>
      </c>
      <c r="BJ9795" s="17" t="s">
        <v>94</v>
      </c>
      <c r="BK9795" s="149">
        <f>ROUND(I9795*H9795,2)</f>
        <v>0</v>
      </c>
      <c r="BL9795" s="17" t="s">
        <v>182</v>
      </c>
      <c r="BM9795" s="148" t="s">
        <v>4789</v>
      </c>
    </row>
    <row r="9796" spans="2:65" s="1" customFormat="1" ht="58.5" x14ac:dyDescent="0.2">
      <c r="B9796" s="33"/>
      <c r="D9796" s="151" t="s">
        <v>325</v>
      </c>
      <c r="F9796" s="186" t="s">
        <v>4790</v>
      </c>
      <c r="I9796" s="187"/>
      <c r="L9796" s="33"/>
      <c r="M9796" s="188"/>
      <c r="T9796" s="57"/>
      <c r="AT9796" s="17" t="s">
        <v>325</v>
      </c>
      <c r="AU9796" s="17" t="s">
        <v>94</v>
      </c>
    </row>
    <row r="9797" spans="2:65" s="1" customFormat="1" ht="37.9" customHeight="1" x14ac:dyDescent="0.2">
      <c r="B9797" s="33"/>
      <c r="C9797" s="137" t="s">
        <v>4791</v>
      </c>
      <c r="D9797" s="137" t="s">
        <v>177</v>
      </c>
      <c r="E9797" s="138" t="s">
        <v>4792</v>
      </c>
      <c r="F9797" s="139" t="s">
        <v>4793</v>
      </c>
      <c r="G9797" s="140" t="s">
        <v>1621</v>
      </c>
      <c r="H9797" s="141">
        <v>1</v>
      </c>
      <c r="I9797" s="142"/>
      <c r="J9797" s="143">
        <f>ROUND(I9797*H9797,2)</f>
        <v>0</v>
      </c>
      <c r="K9797" s="139" t="s">
        <v>1</v>
      </c>
      <c r="L9797" s="33"/>
      <c r="M9797" s="144" t="s">
        <v>1</v>
      </c>
      <c r="N9797" s="145" t="s">
        <v>50</v>
      </c>
      <c r="P9797" s="146">
        <f>O9797*H9797</f>
        <v>0</v>
      </c>
      <c r="Q9797" s="146">
        <v>0</v>
      </c>
      <c r="R9797" s="146">
        <f>Q9797*H9797</f>
        <v>0</v>
      </c>
      <c r="S9797" s="146">
        <v>0</v>
      </c>
      <c r="T9797" s="147">
        <f>S9797*H9797</f>
        <v>0</v>
      </c>
      <c r="AR9797" s="148" t="s">
        <v>182</v>
      </c>
      <c r="AT9797" s="148" t="s">
        <v>177</v>
      </c>
      <c r="AU9797" s="148" t="s">
        <v>94</v>
      </c>
      <c r="AY9797" s="17" t="s">
        <v>174</v>
      </c>
      <c r="BE9797" s="149">
        <f>IF(N9797="základní",J9797,0)</f>
        <v>0</v>
      </c>
      <c r="BF9797" s="149">
        <f>IF(N9797="snížená",J9797,0)</f>
        <v>0</v>
      </c>
      <c r="BG9797" s="149">
        <f>IF(N9797="zákl. přenesená",J9797,0)</f>
        <v>0</v>
      </c>
      <c r="BH9797" s="149">
        <f>IF(N9797="sníž. přenesená",J9797,0)</f>
        <v>0</v>
      </c>
      <c r="BI9797" s="149">
        <f>IF(N9797="nulová",J9797,0)</f>
        <v>0</v>
      </c>
      <c r="BJ9797" s="17" t="s">
        <v>94</v>
      </c>
      <c r="BK9797" s="149">
        <f>ROUND(I9797*H9797,2)</f>
        <v>0</v>
      </c>
      <c r="BL9797" s="17" t="s">
        <v>182</v>
      </c>
      <c r="BM9797" s="148" t="s">
        <v>4794</v>
      </c>
    </row>
    <row r="9798" spans="2:65" s="1" customFormat="1" ht="58.5" x14ac:dyDescent="0.2">
      <c r="B9798" s="33"/>
      <c r="D9798" s="151" t="s">
        <v>325</v>
      </c>
      <c r="F9798" s="186" t="s">
        <v>4795</v>
      </c>
      <c r="I9798" s="187"/>
      <c r="L9798" s="33"/>
      <c r="M9798" s="188"/>
      <c r="T9798" s="57"/>
      <c r="AT9798" s="17" t="s">
        <v>325</v>
      </c>
      <c r="AU9798" s="17" t="s">
        <v>94</v>
      </c>
    </row>
    <row r="9799" spans="2:65" s="1" customFormat="1" ht="37.9" customHeight="1" x14ac:dyDescent="0.2">
      <c r="B9799" s="33"/>
      <c r="C9799" s="137" t="s">
        <v>4796</v>
      </c>
      <c r="D9799" s="137" t="s">
        <v>177</v>
      </c>
      <c r="E9799" s="138" t="s">
        <v>4797</v>
      </c>
      <c r="F9799" s="139" t="s">
        <v>4798</v>
      </c>
      <c r="G9799" s="140" t="s">
        <v>1621</v>
      </c>
      <c r="H9799" s="141">
        <v>1</v>
      </c>
      <c r="I9799" s="142"/>
      <c r="J9799" s="143">
        <f>ROUND(I9799*H9799,2)</f>
        <v>0</v>
      </c>
      <c r="K9799" s="139" t="s">
        <v>1</v>
      </c>
      <c r="L9799" s="33"/>
      <c r="M9799" s="144" t="s">
        <v>1</v>
      </c>
      <c r="N9799" s="145" t="s">
        <v>50</v>
      </c>
      <c r="P9799" s="146">
        <f>O9799*H9799</f>
        <v>0</v>
      </c>
      <c r="Q9799" s="146">
        <v>0</v>
      </c>
      <c r="R9799" s="146">
        <f>Q9799*H9799</f>
        <v>0</v>
      </c>
      <c r="S9799" s="146">
        <v>0</v>
      </c>
      <c r="T9799" s="147">
        <f>S9799*H9799</f>
        <v>0</v>
      </c>
      <c r="AR9799" s="148" t="s">
        <v>182</v>
      </c>
      <c r="AT9799" s="148" t="s">
        <v>177</v>
      </c>
      <c r="AU9799" s="148" t="s">
        <v>94</v>
      </c>
      <c r="AY9799" s="17" t="s">
        <v>174</v>
      </c>
      <c r="BE9799" s="149">
        <f>IF(N9799="základní",J9799,0)</f>
        <v>0</v>
      </c>
      <c r="BF9799" s="149">
        <f>IF(N9799="snížená",J9799,0)</f>
        <v>0</v>
      </c>
      <c r="BG9799" s="149">
        <f>IF(N9799="zákl. přenesená",J9799,0)</f>
        <v>0</v>
      </c>
      <c r="BH9799" s="149">
        <f>IF(N9799="sníž. přenesená",J9799,0)</f>
        <v>0</v>
      </c>
      <c r="BI9799" s="149">
        <f>IF(N9799="nulová",J9799,0)</f>
        <v>0</v>
      </c>
      <c r="BJ9799" s="17" t="s">
        <v>94</v>
      </c>
      <c r="BK9799" s="149">
        <f>ROUND(I9799*H9799,2)</f>
        <v>0</v>
      </c>
      <c r="BL9799" s="17" t="s">
        <v>182</v>
      </c>
      <c r="BM9799" s="148" t="s">
        <v>4799</v>
      </c>
    </row>
    <row r="9800" spans="2:65" s="1" customFormat="1" ht="48.75" x14ac:dyDescent="0.2">
      <c r="B9800" s="33"/>
      <c r="D9800" s="151" t="s">
        <v>325</v>
      </c>
      <c r="F9800" s="186" t="s">
        <v>4800</v>
      </c>
      <c r="I9800" s="187"/>
      <c r="L9800" s="33"/>
      <c r="M9800" s="188"/>
      <c r="T9800" s="57"/>
      <c r="AT9800" s="17" t="s">
        <v>325</v>
      </c>
      <c r="AU9800" s="17" t="s">
        <v>94</v>
      </c>
    </row>
    <row r="9801" spans="2:65" s="1" customFormat="1" ht="37.9" customHeight="1" x14ac:dyDescent="0.2">
      <c r="B9801" s="33"/>
      <c r="C9801" s="137" t="s">
        <v>4801</v>
      </c>
      <c r="D9801" s="137" t="s">
        <v>177</v>
      </c>
      <c r="E9801" s="138" t="s">
        <v>4802</v>
      </c>
      <c r="F9801" s="139" t="s">
        <v>4803</v>
      </c>
      <c r="G9801" s="140" t="s">
        <v>1621</v>
      </c>
      <c r="H9801" s="141">
        <v>1</v>
      </c>
      <c r="I9801" s="142"/>
      <c r="J9801" s="143">
        <f>ROUND(I9801*H9801,2)</f>
        <v>0</v>
      </c>
      <c r="K9801" s="139" t="s">
        <v>1</v>
      </c>
      <c r="L9801" s="33"/>
      <c r="M9801" s="144" t="s">
        <v>1</v>
      </c>
      <c r="N9801" s="145" t="s">
        <v>50</v>
      </c>
      <c r="P9801" s="146">
        <f>O9801*H9801</f>
        <v>0</v>
      </c>
      <c r="Q9801" s="146">
        <v>0</v>
      </c>
      <c r="R9801" s="146">
        <f>Q9801*H9801</f>
        <v>0</v>
      </c>
      <c r="S9801" s="146">
        <v>0</v>
      </c>
      <c r="T9801" s="147">
        <f>S9801*H9801</f>
        <v>0</v>
      </c>
      <c r="AR9801" s="148" t="s">
        <v>182</v>
      </c>
      <c r="AT9801" s="148" t="s">
        <v>177</v>
      </c>
      <c r="AU9801" s="148" t="s">
        <v>94</v>
      </c>
      <c r="AY9801" s="17" t="s">
        <v>174</v>
      </c>
      <c r="BE9801" s="149">
        <f>IF(N9801="základní",J9801,0)</f>
        <v>0</v>
      </c>
      <c r="BF9801" s="149">
        <f>IF(N9801="snížená",J9801,0)</f>
        <v>0</v>
      </c>
      <c r="BG9801" s="149">
        <f>IF(N9801="zákl. přenesená",J9801,0)</f>
        <v>0</v>
      </c>
      <c r="BH9801" s="149">
        <f>IF(N9801="sníž. přenesená",J9801,0)</f>
        <v>0</v>
      </c>
      <c r="BI9801" s="149">
        <f>IF(N9801="nulová",J9801,0)</f>
        <v>0</v>
      </c>
      <c r="BJ9801" s="17" t="s">
        <v>94</v>
      </c>
      <c r="BK9801" s="149">
        <f>ROUND(I9801*H9801,2)</f>
        <v>0</v>
      </c>
      <c r="BL9801" s="17" t="s">
        <v>182</v>
      </c>
      <c r="BM9801" s="148" t="s">
        <v>4804</v>
      </c>
    </row>
    <row r="9802" spans="2:65" s="1" customFormat="1" ht="39" x14ac:dyDescent="0.2">
      <c r="B9802" s="33"/>
      <c r="D9802" s="151" t="s">
        <v>325</v>
      </c>
      <c r="F9802" s="186" t="s">
        <v>4805</v>
      </c>
      <c r="I9802" s="187"/>
      <c r="L9802" s="33"/>
      <c r="M9802" s="188"/>
      <c r="T9802" s="57"/>
      <c r="AT9802" s="17" t="s">
        <v>325</v>
      </c>
      <c r="AU9802" s="17" t="s">
        <v>94</v>
      </c>
    </row>
    <row r="9803" spans="2:65" s="1" customFormat="1" ht="37.9" customHeight="1" x14ac:dyDescent="0.2">
      <c r="B9803" s="33"/>
      <c r="C9803" s="137" t="s">
        <v>4806</v>
      </c>
      <c r="D9803" s="137" t="s">
        <v>177</v>
      </c>
      <c r="E9803" s="138" t="s">
        <v>4807</v>
      </c>
      <c r="F9803" s="139" t="s">
        <v>4808</v>
      </c>
      <c r="G9803" s="140" t="s">
        <v>1621</v>
      </c>
      <c r="H9803" s="141">
        <v>19</v>
      </c>
      <c r="I9803" s="142"/>
      <c r="J9803" s="143">
        <f>ROUND(I9803*H9803,2)</f>
        <v>0</v>
      </c>
      <c r="K9803" s="139" t="s">
        <v>1</v>
      </c>
      <c r="L9803" s="33"/>
      <c r="M9803" s="144" t="s">
        <v>1</v>
      </c>
      <c r="N9803" s="145" t="s">
        <v>50</v>
      </c>
      <c r="P9803" s="146">
        <f>O9803*H9803</f>
        <v>0</v>
      </c>
      <c r="Q9803" s="146">
        <v>0</v>
      </c>
      <c r="R9803" s="146">
        <f>Q9803*H9803</f>
        <v>0</v>
      </c>
      <c r="S9803" s="146">
        <v>0</v>
      </c>
      <c r="T9803" s="147">
        <f>S9803*H9803</f>
        <v>0</v>
      </c>
      <c r="AR9803" s="148" t="s">
        <v>182</v>
      </c>
      <c r="AT9803" s="148" t="s">
        <v>177</v>
      </c>
      <c r="AU9803" s="148" t="s">
        <v>94</v>
      </c>
      <c r="AY9803" s="17" t="s">
        <v>174</v>
      </c>
      <c r="BE9803" s="149">
        <f>IF(N9803="základní",J9803,0)</f>
        <v>0</v>
      </c>
      <c r="BF9803" s="149">
        <f>IF(N9803="snížená",J9803,0)</f>
        <v>0</v>
      </c>
      <c r="BG9803" s="149">
        <f>IF(N9803="zákl. přenesená",J9803,0)</f>
        <v>0</v>
      </c>
      <c r="BH9803" s="149">
        <f>IF(N9803="sníž. přenesená",J9803,0)</f>
        <v>0</v>
      </c>
      <c r="BI9803" s="149">
        <f>IF(N9803="nulová",J9803,0)</f>
        <v>0</v>
      </c>
      <c r="BJ9803" s="17" t="s">
        <v>94</v>
      </c>
      <c r="BK9803" s="149">
        <f>ROUND(I9803*H9803,2)</f>
        <v>0</v>
      </c>
      <c r="BL9803" s="17" t="s">
        <v>182</v>
      </c>
      <c r="BM9803" s="148" t="s">
        <v>4809</v>
      </c>
    </row>
    <row r="9804" spans="2:65" s="1" customFormat="1" ht="19.5" x14ac:dyDescent="0.2">
      <c r="B9804" s="33"/>
      <c r="D9804" s="151" t="s">
        <v>325</v>
      </c>
      <c r="F9804" s="186" t="s">
        <v>4810</v>
      </c>
      <c r="I9804" s="187"/>
      <c r="L9804" s="33"/>
      <c r="M9804" s="188"/>
      <c r="T9804" s="57"/>
      <c r="AT9804" s="17" t="s">
        <v>325</v>
      </c>
      <c r="AU9804" s="17" t="s">
        <v>94</v>
      </c>
    </row>
    <row r="9805" spans="2:65" s="1" customFormat="1" ht="37.9" customHeight="1" x14ac:dyDescent="0.2">
      <c r="B9805" s="33"/>
      <c r="C9805" s="137" t="s">
        <v>4811</v>
      </c>
      <c r="D9805" s="137" t="s">
        <v>177</v>
      </c>
      <c r="E9805" s="138" t="s">
        <v>4812</v>
      </c>
      <c r="F9805" s="139" t="s">
        <v>4813</v>
      </c>
      <c r="G9805" s="140" t="s">
        <v>1621</v>
      </c>
      <c r="H9805" s="141">
        <v>4</v>
      </c>
      <c r="I9805" s="142"/>
      <c r="J9805" s="143">
        <f>ROUND(I9805*H9805,2)</f>
        <v>0</v>
      </c>
      <c r="K9805" s="139" t="s">
        <v>1</v>
      </c>
      <c r="L9805" s="33"/>
      <c r="M9805" s="144" t="s">
        <v>1</v>
      </c>
      <c r="N9805" s="145" t="s">
        <v>50</v>
      </c>
      <c r="P9805" s="146">
        <f>O9805*H9805</f>
        <v>0</v>
      </c>
      <c r="Q9805" s="146">
        <v>0</v>
      </c>
      <c r="R9805" s="146">
        <f>Q9805*H9805</f>
        <v>0</v>
      </c>
      <c r="S9805" s="146">
        <v>0</v>
      </c>
      <c r="T9805" s="147">
        <f>S9805*H9805</f>
        <v>0</v>
      </c>
      <c r="AR9805" s="148" t="s">
        <v>182</v>
      </c>
      <c r="AT9805" s="148" t="s">
        <v>177</v>
      </c>
      <c r="AU9805" s="148" t="s">
        <v>94</v>
      </c>
      <c r="AY9805" s="17" t="s">
        <v>174</v>
      </c>
      <c r="BE9805" s="149">
        <f>IF(N9805="základní",J9805,0)</f>
        <v>0</v>
      </c>
      <c r="BF9805" s="149">
        <f>IF(N9805="snížená",J9805,0)</f>
        <v>0</v>
      </c>
      <c r="BG9805" s="149">
        <f>IF(N9805="zákl. přenesená",J9805,0)</f>
        <v>0</v>
      </c>
      <c r="BH9805" s="149">
        <f>IF(N9805="sníž. přenesená",J9805,0)</f>
        <v>0</v>
      </c>
      <c r="BI9805" s="149">
        <f>IF(N9805="nulová",J9805,0)</f>
        <v>0</v>
      </c>
      <c r="BJ9805" s="17" t="s">
        <v>94</v>
      </c>
      <c r="BK9805" s="149">
        <f>ROUND(I9805*H9805,2)</f>
        <v>0</v>
      </c>
      <c r="BL9805" s="17" t="s">
        <v>182</v>
      </c>
      <c r="BM9805" s="148" t="s">
        <v>4814</v>
      </c>
    </row>
    <row r="9806" spans="2:65" s="1" customFormat="1" ht="29.25" x14ac:dyDescent="0.2">
      <c r="B9806" s="33"/>
      <c r="D9806" s="151" t="s">
        <v>325</v>
      </c>
      <c r="F9806" s="186" t="s">
        <v>4815</v>
      </c>
      <c r="I9806" s="187"/>
      <c r="L9806" s="33"/>
      <c r="M9806" s="188"/>
      <c r="T9806" s="57"/>
      <c r="AT9806" s="17" t="s">
        <v>325</v>
      </c>
      <c r="AU9806" s="17" t="s">
        <v>94</v>
      </c>
    </row>
    <row r="9807" spans="2:65" s="1" customFormat="1" ht="37.9" customHeight="1" x14ac:dyDescent="0.2">
      <c r="B9807" s="33"/>
      <c r="C9807" s="137" t="s">
        <v>4816</v>
      </c>
      <c r="D9807" s="137" t="s">
        <v>177</v>
      </c>
      <c r="E9807" s="138" t="s">
        <v>4817</v>
      </c>
      <c r="F9807" s="139" t="s">
        <v>4818</v>
      </c>
      <c r="G9807" s="140" t="s">
        <v>1621</v>
      </c>
      <c r="H9807" s="141">
        <v>1</v>
      </c>
      <c r="I9807" s="142"/>
      <c r="J9807" s="143">
        <f>ROUND(I9807*H9807,2)</f>
        <v>0</v>
      </c>
      <c r="K9807" s="139" t="s">
        <v>1</v>
      </c>
      <c r="L9807" s="33"/>
      <c r="M9807" s="144" t="s">
        <v>1</v>
      </c>
      <c r="N9807" s="145" t="s">
        <v>50</v>
      </c>
      <c r="P9807" s="146">
        <f>O9807*H9807</f>
        <v>0</v>
      </c>
      <c r="Q9807" s="146">
        <v>0</v>
      </c>
      <c r="R9807" s="146">
        <f>Q9807*H9807</f>
        <v>0</v>
      </c>
      <c r="S9807" s="146">
        <v>0</v>
      </c>
      <c r="T9807" s="147">
        <f>S9807*H9807</f>
        <v>0</v>
      </c>
      <c r="AR9807" s="148" t="s">
        <v>182</v>
      </c>
      <c r="AT9807" s="148" t="s">
        <v>177</v>
      </c>
      <c r="AU9807" s="148" t="s">
        <v>94</v>
      </c>
      <c r="AY9807" s="17" t="s">
        <v>174</v>
      </c>
      <c r="BE9807" s="149">
        <f>IF(N9807="základní",J9807,0)</f>
        <v>0</v>
      </c>
      <c r="BF9807" s="149">
        <f>IF(N9807="snížená",J9807,0)</f>
        <v>0</v>
      </c>
      <c r="BG9807" s="149">
        <f>IF(N9807="zákl. přenesená",J9807,0)</f>
        <v>0</v>
      </c>
      <c r="BH9807" s="149">
        <f>IF(N9807="sníž. přenesená",J9807,0)</f>
        <v>0</v>
      </c>
      <c r="BI9807" s="149">
        <f>IF(N9807="nulová",J9807,0)</f>
        <v>0</v>
      </c>
      <c r="BJ9807" s="17" t="s">
        <v>94</v>
      </c>
      <c r="BK9807" s="149">
        <f>ROUND(I9807*H9807,2)</f>
        <v>0</v>
      </c>
      <c r="BL9807" s="17" t="s">
        <v>182</v>
      </c>
      <c r="BM9807" s="148" t="s">
        <v>4819</v>
      </c>
    </row>
    <row r="9808" spans="2:65" s="1" customFormat="1" ht="29.25" x14ac:dyDescent="0.2">
      <c r="B9808" s="33"/>
      <c r="D9808" s="151" t="s">
        <v>325</v>
      </c>
      <c r="F9808" s="186" t="s">
        <v>4820</v>
      </c>
      <c r="I9808" s="187"/>
      <c r="L9808" s="33"/>
      <c r="M9808" s="188"/>
      <c r="T9808" s="57"/>
      <c r="AT9808" s="17" t="s">
        <v>325</v>
      </c>
      <c r="AU9808" s="17" t="s">
        <v>94</v>
      </c>
    </row>
    <row r="9809" spans="2:65" s="1" customFormat="1" ht="37.9" customHeight="1" x14ac:dyDescent="0.2">
      <c r="B9809" s="33"/>
      <c r="C9809" s="137" t="s">
        <v>4821</v>
      </c>
      <c r="D9809" s="137" t="s">
        <v>177</v>
      </c>
      <c r="E9809" s="138" t="s">
        <v>4822</v>
      </c>
      <c r="F9809" s="139" t="s">
        <v>4823</v>
      </c>
      <c r="G9809" s="140" t="s">
        <v>1621</v>
      </c>
      <c r="H9809" s="141">
        <v>1</v>
      </c>
      <c r="I9809" s="142"/>
      <c r="J9809" s="143">
        <f>ROUND(I9809*H9809,2)</f>
        <v>0</v>
      </c>
      <c r="K9809" s="139" t="s">
        <v>1</v>
      </c>
      <c r="L9809" s="33"/>
      <c r="M9809" s="144" t="s">
        <v>1</v>
      </c>
      <c r="N9809" s="145" t="s">
        <v>50</v>
      </c>
      <c r="P9809" s="146">
        <f>O9809*H9809</f>
        <v>0</v>
      </c>
      <c r="Q9809" s="146">
        <v>0</v>
      </c>
      <c r="R9809" s="146">
        <f>Q9809*H9809</f>
        <v>0</v>
      </c>
      <c r="S9809" s="146">
        <v>0</v>
      </c>
      <c r="T9809" s="147">
        <f>S9809*H9809</f>
        <v>0</v>
      </c>
      <c r="AR9809" s="148" t="s">
        <v>182</v>
      </c>
      <c r="AT9809" s="148" t="s">
        <v>177</v>
      </c>
      <c r="AU9809" s="148" t="s">
        <v>94</v>
      </c>
      <c r="AY9809" s="17" t="s">
        <v>174</v>
      </c>
      <c r="BE9809" s="149">
        <f>IF(N9809="základní",J9809,0)</f>
        <v>0</v>
      </c>
      <c r="BF9809" s="149">
        <f>IF(N9809="snížená",J9809,0)</f>
        <v>0</v>
      </c>
      <c r="BG9809" s="149">
        <f>IF(N9809="zákl. přenesená",J9809,0)</f>
        <v>0</v>
      </c>
      <c r="BH9809" s="149">
        <f>IF(N9809="sníž. přenesená",J9809,0)</f>
        <v>0</v>
      </c>
      <c r="BI9809" s="149">
        <f>IF(N9809="nulová",J9809,0)</f>
        <v>0</v>
      </c>
      <c r="BJ9809" s="17" t="s">
        <v>94</v>
      </c>
      <c r="BK9809" s="149">
        <f>ROUND(I9809*H9809,2)</f>
        <v>0</v>
      </c>
      <c r="BL9809" s="17" t="s">
        <v>182</v>
      </c>
      <c r="BM9809" s="148" t="s">
        <v>4824</v>
      </c>
    </row>
    <row r="9810" spans="2:65" s="1" customFormat="1" ht="29.25" x14ac:dyDescent="0.2">
      <c r="B9810" s="33"/>
      <c r="D9810" s="151" t="s">
        <v>325</v>
      </c>
      <c r="F9810" s="186" t="s">
        <v>4825</v>
      </c>
      <c r="I9810" s="187"/>
      <c r="L9810" s="33"/>
      <c r="M9810" s="188"/>
      <c r="T9810" s="57"/>
      <c r="AT9810" s="17" t="s">
        <v>325</v>
      </c>
      <c r="AU9810" s="17" t="s">
        <v>94</v>
      </c>
    </row>
    <row r="9811" spans="2:65" s="1" customFormat="1" ht="49.15" customHeight="1" x14ac:dyDescent="0.2">
      <c r="B9811" s="33"/>
      <c r="C9811" s="137" t="s">
        <v>4826</v>
      </c>
      <c r="D9811" s="137" t="s">
        <v>177</v>
      </c>
      <c r="E9811" s="138" t="s">
        <v>4827</v>
      </c>
      <c r="F9811" s="139" t="s">
        <v>4828</v>
      </c>
      <c r="G9811" s="140" t="s">
        <v>1621</v>
      </c>
      <c r="H9811" s="141">
        <v>20</v>
      </c>
      <c r="I9811" s="142"/>
      <c r="J9811" s="143">
        <f>ROUND(I9811*H9811,2)</f>
        <v>0</v>
      </c>
      <c r="K9811" s="139" t="s">
        <v>1</v>
      </c>
      <c r="L9811" s="33"/>
      <c r="M9811" s="144" t="s">
        <v>1</v>
      </c>
      <c r="N9811" s="145" t="s">
        <v>50</v>
      </c>
      <c r="P9811" s="146">
        <f>O9811*H9811</f>
        <v>0</v>
      </c>
      <c r="Q9811" s="146">
        <v>0</v>
      </c>
      <c r="R9811" s="146">
        <f>Q9811*H9811</f>
        <v>0</v>
      </c>
      <c r="S9811" s="146">
        <v>0</v>
      </c>
      <c r="T9811" s="147">
        <f>S9811*H9811</f>
        <v>0</v>
      </c>
      <c r="AR9811" s="148" t="s">
        <v>182</v>
      </c>
      <c r="AT9811" s="148" t="s">
        <v>177</v>
      </c>
      <c r="AU9811" s="148" t="s">
        <v>94</v>
      </c>
      <c r="AY9811" s="17" t="s">
        <v>174</v>
      </c>
      <c r="BE9811" s="149">
        <f>IF(N9811="základní",J9811,0)</f>
        <v>0</v>
      </c>
      <c r="BF9811" s="149">
        <f>IF(N9811="snížená",J9811,0)</f>
        <v>0</v>
      </c>
      <c r="BG9811" s="149">
        <f>IF(N9811="zákl. přenesená",J9811,0)</f>
        <v>0</v>
      </c>
      <c r="BH9811" s="149">
        <f>IF(N9811="sníž. přenesená",J9811,0)</f>
        <v>0</v>
      </c>
      <c r="BI9811" s="149">
        <f>IF(N9811="nulová",J9811,0)</f>
        <v>0</v>
      </c>
      <c r="BJ9811" s="17" t="s">
        <v>94</v>
      </c>
      <c r="BK9811" s="149">
        <f>ROUND(I9811*H9811,2)</f>
        <v>0</v>
      </c>
      <c r="BL9811" s="17" t="s">
        <v>182</v>
      </c>
      <c r="BM9811" s="148" t="s">
        <v>4829</v>
      </c>
    </row>
    <row r="9812" spans="2:65" s="1" customFormat="1" ht="48.75" x14ac:dyDescent="0.2">
      <c r="B9812" s="33"/>
      <c r="D9812" s="151" t="s">
        <v>325</v>
      </c>
      <c r="F9812" s="186" t="s">
        <v>4830</v>
      </c>
      <c r="I9812" s="187"/>
      <c r="L9812" s="33"/>
      <c r="M9812" s="188"/>
      <c r="T9812" s="57"/>
      <c r="AT9812" s="17" t="s">
        <v>325</v>
      </c>
      <c r="AU9812" s="17" t="s">
        <v>94</v>
      </c>
    </row>
    <row r="9813" spans="2:65" s="1" customFormat="1" ht="49.15" customHeight="1" x14ac:dyDescent="0.2">
      <c r="B9813" s="33"/>
      <c r="C9813" s="137" t="s">
        <v>4831</v>
      </c>
      <c r="D9813" s="137" t="s">
        <v>177</v>
      </c>
      <c r="E9813" s="138" t="s">
        <v>4832</v>
      </c>
      <c r="F9813" s="139" t="s">
        <v>4833</v>
      </c>
      <c r="G9813" s="140" t="s">
        <v>1621</v>
      </c>
      <c r="H9813" s="141">
        <v>26</v>
      </c>
      <c r="I9813" s="142"/>
      <c r="J9813" s="143">
        <f>ROUND(I9813*H9813,2)</f>
        <v>0</v>
      </c>
      <c r="K9813" s="139" t="s">
        <v>1</v>
      </c>
      <c r="L9813" s="33"/>
      <c r="M9813" s="144" t="s">
        <v>1</v>
      </c>
      <c r="N9813" s="145" t="s">
        <v>50</v>
      </c>
      <c r="P9813" s="146">
        <f>O9813*H9813</f>
        <v>0</v>
      </c>
      <c r="Q9813" s="146">
        <v>0</v>
      </c>
      <c r="R9813" s="146">
        <f>Q9813*H9813</f>
        <v>0</v>
      </c>
      <c r="S9813" s="146">
        <v>0</v>
      </c>
      <c r="T9813" s="147">
        <f>S9813*H9813</f>
        <v>0</v>
      </c>
      <c r="AR9813" s="148" t="s">
        <v>182</v>
      </c>
      <c r="AT9813" s="148" t="s">
        <v>177</v>
      </c>
      <c r="AU9813" s="148" t="s">
        <v>94</v>
      </c>
      <c r="AY9813" s="17" t="s">
        <v>174</v>
      </c>
      <c r="BE9813" s="149">
        <f>IF(N9813="základní",J9813,0)</f>
        <v>0</v>
      </c>
      <c r="BF9813" s="149">
        <f>IF(N9813="snížená",J9813,0)</f>
        <v>0</v>
      </c>
      <c r="BG9813" s="149">
        <f>IF(N9813="zákl. přenesená",J9813,0)</f>
        <v>0</v>
      </c>
      <c r="BH9813" s="149">
        <f>IF(N9813="sníž. přenesená",J9813,0)</f>
        <v>0</v>
      </c>
      <c r="BI9813" s="149">
        <f>IF(N9813="nulová",J9813,0)</f>
        <v>0</v>
      </c>
      <c r="BJ9813" s="17" t="s">
        <v>94</v>
      </c>
      <c r="BK9813" s="149">
        <f>ROUND(I9813*H9813,2)</f>
        <v>0</v>
      </c>
      <c r="BL9813" s="17" t="s">
        <v>182</v>
      </c>
      <c r="BM9813" s="148" t="s">
        <v>4834</v>
      </c>
    </row>
    <row r="9814" spans="2:65" s="1" customFormat="1" ht="39" x14ac:dyDescent="0.2">
      <c r="B9814" s="33"/>
      <c r="D9814" s="151" t="s">
        <v>325</v>
      </c>
      <c r="F9814" s="186" t="s">
        <v>4835</v>
      </c>
      <c r="I9814" s="187"/>
      <c r="L9814" s="33"/>
      <c r="M9814" s="188"/>
      <c r="T9814" s="57"/>
      <c r="AT9814" s="17" t="s">
        <v>325</v>
      </c>
      <c r="AU9814" s="17" t="s">
        <v>94</v>
      </c>
    </row>
    <row r="9815" spans="2:65" s="1" customFormat="1" ht="49.15" customHeight="1" x14ac:dyDescent="0.2">
      <c r="B9815" s="33"/>
      <c r="C9815" s="137" t="s">
        <v>4836</v>
      </c>
      <c r="D9815" s="137" t="s">
        <v>177</v>
      </c>
      <c r="E9815" s="138" t="s">
        <v>4837</v>
      </c>
      <c r="F9815" s="139" t="s">
        <v>4838</v>
      </c>
      <c r="G9815" s="140" t="s">
        <v>1621</v>
      </c>
      <c r="H9815" s="141">
        <v>23</v>
      </c>
      <c r="I9815" s="142"/>
      <c r="J9815" s="143">
        <f>ROUND(I9815*H9815,2)</f>
        <v>0</v>
      </c>
      <c r="K9815" s="139" t="s">
        <v>1</v>
      </c>
      <c r="L9815" s="33"/>
      <c r="M9815" s="144" t="s">
        <v>1</v>
      </c>
      <c r="N9815" s="145" t="s">
        <v>50</v>
      </c>
      <c r="P9815" s="146">
        <f>O9815*H9815</f>
        <v>0</v>
      </c>
      <c r="Q9815" s="146">
        <v>0</v>
      </c>
      <c r="R9815" s="146">
        <f>Q9815*H9815</f>
        <v>0</v>
      </c>
      <c r="S9815" s="146">
        <v>0</v>
      </c>
      <c r="T9815" s="147">
        <f>S9815*H9815</f>
        <v>0</v>
      </c>
      <c r="AR9815" s="148" t="s">
        <v>182</v>
      </c>
      <c r="AT9815" s="148" t="s">
        <v>177</v>
      </c>
      <c r="AU9815" s="148" t="s">
        <v>94</v>
      </c>
      <c r="AY9815" s="17" t="s">
        <v>174</v>
      </c>
      <c r="BE9815" s="149">
        <f>IF(N9815="základní",J9815,0)</f>
        <v>0</v>
      </c>
      <c r="BF9815" s="149">
        <f>IF(N9815="snížená",J9815,0)</f>
        <v>0</v>
      </c>
      <c r="BG9815" s="149">
        <f>IF(N9815="zákl. přenesená",J9815,0)</f>
        <v>0</v>
      </c>
      <c r="BH9815" s="149">
        <f>IF(N9815="sníž. přenesená",J9815,0)</f>
        <v>0</v>
      </c>
      <c r="BI9815" s="149">
        <f>IF(N9815="nulová",J9815,0)</f>
        <v>0</v>
      </c>
      <c r="BJ9815" s="17" t="s">
        <v>94</v>
      </c>
      <c r="BK9815" s="149">
        <f>ROUND(I9815*H9815,2)</f>
        <v>0</v>
      </c>
      <c r="BL9815" s="17" t="s">
        <v>182</v>
      </c>
      <c r="BM9815" s="148" t="s">
        <v>4839</v>
      </c>
    </row>
    <row r="9816" spans="2:65" s="1" customFormat="1" ht="48.75" x14ac:dyDescent="0.2">
      <c r="B9816" s="33"/>
      <c r="D9816" s="151" t="s">
        <v>325</v>
      </c>
      <c r="F9816" s="186" t="s">
        <v>4840</v>
      </c>
      <c r="I9816" s="187"/>
      <c r="L9816" s="33"/>
      <c r="M9816" s="188"/>
      <c r="T9816" s="57"/>
      <c r="AT9816" s="17" t="s">
        <v>325</v>
      </c>
      <c r="AU9816" s="17" t="s">
        <v>94</v>
      </c>
    </row>
    <row r="9817" spans="2:65" s="1" customFormat="1" ht="49.15" customHeight="1" x14ac:dyDescent="0.2">
      <c r="B9817" s="33"/>
      <c r="C9817" s="137" t="s">
        <v>4841</v>
      </c>
      <c r="D9817" s="137" t="s">
        <v>177</v>
      </c>
      <c r="E9817" s="138" t="s">
        <v>4842</v>
      </c>
      <c r="F9817" s="139" t="s">
        <v>4843</v>
      </c>
      <c r="G9817" s="140" t="s">
        <v>1621</v>
      </c>
      <c r="H9817" s="141">
        <v>26</v>
      </c>
      <c r="I9817" s="142"/>
      <c r="J9817" s="143">
        <f>ROUND(I9817*H9817,2)</f>
        <v>0</v>
      </c>
      <c r="K9817" s="139" t="s">
        <v>1</v>
      </c>
      <c r="L9817" s="33"/>
      <c r="M9817" s="144" t="s">
        <v>1</v>
      </c>
      <c r="N9817" s="145" t="s">
        <v>50</v>
      </c>
      <c r="P9817" s="146">
        <f>O9817*H9817</f>
        <v>0</v>
      </c>
      <c r="Q9817" s="146">
        <v>0</v>
      </c>
      <c r="R9817" s="146">
        <f>Q9817*H9817</f>
        <v>0</v>
      </c>
      <c r="S9817" s="146">
        <v>0</v>
      </c>
      <c r="T9817" s="147">
        <f>S9817*H9817</f>
        <v>0</v>
      </c>
      <c r="AR9817" s="148" t="s">
        <v>182</v>
      </c>
      <c r="AT9817" s="148" t="s">
        <v>177</v>
      </c>
      <c r="AU9817" s="148" t="s">
        <v>94</v>
      </c>
      <c r="AY9817" s="17" t="s">
        <v>174</v>
      </c>
      <c r="BE9817" s="149">
        <f>IF(N9817="základní",J9817,0)</f>
        <v>0</v>
      </c>
      <c r="BF9817" s="149">
        <f>IF(N9817="snížená",J9817,0)</f>
        <v>0</v>
      </c>
      <c r="BG9817" s="149">
        <f>IF(N9817="zákl. přenesená",J9817,0)</f>
        <v>0</v>
      </c>
      <c r="BH9817" s="149">
        <f>IF(N9817="sníž. přenesená",J9817,0)</f>
        <v>0</v>
      </c>
      <c r="BI9817" s="149">
        <f>IF(N9817="nulová",J9817,0)</f>
        <v>0</v>
      </c>
      <c r="BJ9817" s="17" t="s">
        <v>94</v>
      </c>
      <c r="BK9817" s="149">
        <f>ROUND(I9817*H9817,2)</f>
        <v>0</v>
      </c>
      <c r="BL9817" s="17" t="s">
        <v>182</v>
      </c>
      <c r="BM9817" s="148" t="s">
        <v>4844</v>
      </c>
    </row>
    <row r="9818" spans="2:65" s="1" customFormat="1" ht="48.75" x14ac:dyDescent="0.2">
      <c r="B9818" s="33"/>
      <c r="D9818" s="151" t="s">
        <v>325</v>
      </c>
      <c r="F9818" s="186" t="s">
        <v>4845</v>
      </c>
      <c r="I9818" s="187"/>
      <c r="L9818" s="33"/>
      <c r="M9818" s="188"/>
      <c r="T9818" s="57"/>
      <c r="AT9818" s="17" t="s">
        <v>325</v>
      </c>
      <c r="AU9818" s="17" t="s">
        <v>94</v>
      </c>
    </row>
    <row r="9819" spans="2:65" s="1" customFormat="1" ht="44.25" customHeight="1" x14ac:dyDescent="0.2">
      <c r="B9819" s="33"/>
      <c r="C9819" s="137" t="s">
        <v>4846</v>
      </c>
      <c r="D9819" s="137" t="s">
        <v>177</v>
      </c>
      <c r="E9819" s="138" t="s">
        <v>4847</v>
      </c>
      <c r="F9819" s="139" t="s">
        <v>4848</v>
      </c>
      <c r="G9819" s="140" t="s">
        <v>1621</v>
      </c>
      <c r="H9819" s="141">
        <v>4</v>
      </c>
      <c r="I9819" s="142"/>
      <c r="J9819" s="143">
        <f>ROUND(I9819*H9819,2)</f>
        <v>0</v>
      </c>
      <c r="K9819" s="139" t="s">
        <v>1</v>
      </c>
      <c r="L9819" s="33"/>
      <c r="M9819" s="144" t="s">
        <v>1</v>
      </c>
      <c r="N9819" s="145" t="s">
        <v>50</v>
      </c>
      <c r="P9819" s="146">
        <f>O9819*H9819</f>
        <v>0</v>
      </c>
      <c r="Q9819" s="146">
        <v>0</v>
      </c>
      <c r="R9819" s="146">
        <f>Q9819*H9819</f>
        <v>0</v>
      </c>
      <c r="S9819" s="146">
        <v>0</v>
      </c>
      <c r="T9819" s="147">
        <f>S9819*H9819</f>
        <v>0</v>
      </c>
      <c r="AR9819" s="148" t="s">
        <v>182</v>
      </c>
      <c r="AT9819" s="148" t="s">
        <v>177</v>
      </c>
      <c r="AU9819" s="148" t="s">
        <v>94</v>
      </c>
      <c r="AY9819" s="17" t="s">
        <v>174</v>
      </c>
      <c r="BE9819" s="149">
        <f>IF(N9819="základní",J9819,0)</f>
        <v>0</v>
      </c>
      <c r="BF9819" s="149">
        <f>IF(N9819="snížená",J9819,0)</f>
        <v>0</v>
      </c>
      <c r="BG9819" s="149">
        <f>IF(N9819="zákl. přenesená",J9819,0)</f>
        <v>0</v>
      </c>
      <c r="BH9819" s="149">
        <f>IF(N9819="sníž. přenesená",J9819,0)</f>
        <v>0</v>
      </c>
      <c r="BI9819" s="149">
        <f>IF(N9819="nulová",J9819,0)</f>
        <v>0</v>
      </c>
      <c r="BJ9819" s="17" t="s">
        <v>94</v>
      </c>
      <c r="BK9819" s="149">
        <f>ROUND(I9819*H9819,2)</f>
        <v>0</v>
      </c>
      <c r="BL9819" s="17" t="s">
        <v>182</v>
      </c>
      <c r="BM9819" s="148" t="s">
        <v>4849</v>
      </c>
    </row>
    <row r="9820" spans="2:65" s="1" customFormat="1" ht="48.75" x14ac:dyDescent="0.2">
      <c r="B9820" s="33"/>
      <c r="D9820" s="151" t="s">
        <v>325</v>
      </c>
      <c r="F9820" s="186" t="s">
        <v>4850</v>
      </c>
      <c r="I9820" s="187"/>
      <c r="L9820" s="33"/>
      <c r="M9820" s="188"/>
      <c r="T9820" s="57"/>
      <c r="AT9820" s="17" t="s">
        <v>325</v>
      </c>
      <c r="AU9820" s="17" t="s">
        <v>94</v>
      </c>
    </row>
    <row r="9821" spans="2:65" s="1" customFormat="1" ht="33" customHeight="1" x14ac:dyDescent="0.2">
      <c r="B9821" s="33"/>
      <c r="C9821" s="137" t="s">
        <v>4851</v>
      </c>
      <c r="D9821" s="137" t="s">
        <v>177</v>
      </c>
      <c r="E9821" s="138" t="s">
        <v>4852</v>
      </c>
      <c r="F9821" s="139" t="s">
        <v>4853</v>
      </c>
      <c r="G9821" s="140" t="s">
        <v>1621</v>
      </c>
      <c r="H9821" s="141">
        <v>1</v>
      </c>
      <c r="I9821" s="142"/>
      <c r="J9821" s="143">
        <f>ROUND(I9821*H9821,2)</f>
        <v>0</v>
      </c>
      <c r="K9821" s="139" t="s">
        <v>1</v>
      </c>
      <c r="L9821" s="33"/>
      <c r="M9821" s="144" t="s">
        <v>1</v>
      </c>
      <c r="N9821" s="145" t="s">
        <v>50</v>
      </c>
      <c r="P9821" s="146">
        <f>O9821*H9821</f>
        <v>0</v>
      </c>
      <c r="Q9821" s="146">
        <v>0</v>
      </c>
      <c r="R9821" s="146">
        <f>Q9821*H9821</f>
        <v>0</v>
      </c>
      <c r="S9821" s="146">
        <v>0</v>
      </c>
      <c r="T9821" s="147">
        <f>S9821*H9821</f>
        <v>0</v>
      </c>
      <c r="AR9821" s="148" t="s">
        <v>182</v>
      </c>
      <c r="AT9821" s="148" t="s">
        <v>177</v>
      </c>
      <c r="AU9821" s="148" t="s">
        <v>94</v>
      </c>
      <c r="AY9821" s="17" t="s">
        <v>174</v>
      </c>
      <c r="BE9821" s="149">
        <f>IF(N9821="základní",J9821,0)</f>
        <v>0</v>
      </c>
      <c r="BF9821" s="149">
        <f>IF(N9821="snížená",J9821,0)</f>
        <v>0</v>
      </c>
      <c r="BG9821" s="149">
        <f>IF(N9821="zákl. přenesená",J9821,0)</f>
        <v>0</v>
      </c>
      <c r="BH9821" s="149">
        <f>IF(N9821="sníž. přenesená",J9821,0)</f>
        <v>0</v>
      </c>
      <c r="BI9821" s="149">
        <f>IF(N9821="nulová",J9821,0)</f>
        <v>0</v>
      </c>
      <c r="BJ9821" s="17" t="s">
        <v>94</v>
      </c>
      <c r="BK9821" s="149">
        <f>ROUND(I9821*H9821,2)</f>
        <v>0</v>
      </c>
      <c r="BL9821" s="17" t="s">
        <v>182</v>
      </c>
      <c r="BM9821" s="148" t="s">
        <v>4854</v>
      </c>
    </row>
    <row r="9822" spans="2:65" s="1" customFormat="1" ht="29.25" x14ac:dyDescent="0.2">
      <c r="B9822" s="33"/>
      <c r="D9822" s="151" t="s">
        <v>325</v>
      </c>
      <c r="F9822" s="186" t="s">
        <v>4855</v>
      </c>
      <c r="I9822" s="187"/>
      <c r="L9822" s="33"/>
      <c r="M9822" s="188"/>
      <c r="T9822" s="57"/>
      <c r="AT9822" s="17" t="s">
        <v>325</v>
      </c>
      <c r="AU9822" s="17" t="s">
        <v>94</v>
      </c>
    </row>
    <row r="9823" spans="2:65" s="11" customFormat="1" ht="22.9" customHeight="1" x14ac:dyDescent="0.2">
      <c r="B9823" s="125"/>
      <c r="D9823" s="126" t="s">
        <v>83</v>
      </c>
      <c r="E9823" s="135" t="s">
        <v>4856</v>
      </c>
      <c r="F9823" s="135" t="s">
        <v>4857</v>
      </c>
      <c r="I9823" s="128"/>
      <c r="J9823" s="136">
        <f>BK9823</f>
        <v>0</v>
      </c>
      <c r="L9823" s="125"/>
      <c r="M9823" s="130"/>
      <c r="P9823" s="131">
        <f>SUM(P9824:P9865)</f>
        <v>0</v>
      </c>
      <c r="R9823" s="131">
        <f>SUM(R9824:R9865)</f>
        <v>0</v>
      </c>
      <c r="T9823" s="132">
        <f>SUM(T9824:T9865)</f>
        <v>0</v>
      </c>
      <c r="AR9823" s="126" t="s">
        <v>92</v>
      </c>
      <c r="AT9823" s="133" t="s">
        <v>83</v>
      </c>
      <c r="AU9823" s="133" t="s">
        <v>92</v>
      </c>
      <c r="AY9823" s="126" t="s">
        <v>174</v>
      </c>
      <c r="BK9823" s="134">
        <f>SUM(BK9824:BK9865)</f>
        <v>0</v>
      </c>
    </row>
    <row r="9824" spans="2:65" s="1" customFormat="1" ht="37.9" customHeight="1" x14ac:dyDescent="0.2">
      <c r="B9824" s="33"/>
      <c r="C9824" s="137" t="s">
        <v>4858</v>
      </c>
      <c r="D9824" s="137" t="s">
        <v>177</v>
      </c>
      <c r="E9824" s="138" t="s">
        <v>4859</v>
      </c>
      <c r="F9824" s="139" t="s">
        <v>4860</v>
      </c>
      <c r="G9824" s="140" t="s">
        <v>1621</v>
      </c>
      <c r="H9824" s="141">
        <v>1</v>
      </c>
      <c r="I9824" s="142"/>
      <c r="J9824" s="143">
        <f>ROUND(I9824*H9824,2)</f>
        <v>0</v>
      </c>
      <c r="K9824" s="139" t="s">
        <v>1</v>
      </c>
      <c r="L9824" s="33"/>
      <c r="M9824" s="144" t="s">
        <v>1</v>
      </c>
      <c r="N9824" s="145" t="s">
        <v>50</v>
      </c>
      <c r="P9824" s="146">
        <f>O9824*H9824</f>
        <v>0</v>
      </c>
      <c r="Q9824" s="146">
        <v>0</v>
      </c>
      <c r="R9824" s="146">
        <f>Q9824*H9824</f>
        <v>0</v>
      </c>
      <c r="S9824" s="146">
        <v>0</v>
      </c>
      <c r="T9824" s="147">
        <f>S9824*H9824</f>
        <v>0</v>
      </c>
      <c r="AR9824" s="148" t="s">
        <v>182</v>
      </c>
      <c r="AT9824" s="148" t="s">
        <v>177</v>
      </c>
      <c r="AU9824" s="148" t="s">
        <v>94</v>
      </c>
      <c r="AY9824" s="17" t="s">
        <v>174</v>
      </c>
      <c r="BE9824" s="149">
        <f>IF(N9824="základní",J9824,0)</f>
        <v>0</v>
      </c>
      <c r="BF9824" s="149">
        <f>IF(N9824="snížená",J9824,0)</f>
        <v>0</v>
      </c>
      <c r="BG9824" s="149">
        <f>IF(N9824="zákl. přenesená",J9824,0)</f>
        <v>0</v>
      </c>
      <c r="BH9824" s="149">
        <f>IF(N9824="sníž. přenesená",J9824,0)</f>
        <v>0</v>
      </c>
      <c r="BI9824" s="149">
        <f>IF(N9824="nulová",J9824,0)</f>
        <v>0</v>
      </c>
      <c r="BJ9824" s="17" t="s">
        <v>94</v>
      </c>
      <c r="BK9824" s="149">
        <f>ROUND(I9824*H9824,2)</f>
        <v>0</v>
      </c>
      <c r="BL9824" s="17" t="s">
        <v>182</v>
      </c>
      <c r="BM9824" s="148" t="s">
        <v>4861</v>
      </c>
    </row>
    <row r="9825" spans="2:65" s="1" customFormat="1" ht="39" x14ac:dyDescent="0.2">
      <c r="B9825" s="33"/>
      <c r="D9825" s="151" t="s">
        <v>325</v>
      </c>
      <c r="F9825" s="186" t="s">
        <v>4862</v>
      </c>
      <c r="I9825" s="187"/>
      <c r="L9825" s="33"/>
      <c r="M9825" s="188"/>
      <c r="T9825" s="57"/>
      <c r="AT9825" s="17" t="s">
        <v>325</v>
      </c>
      <c r="AU9825" s="17" t="s">
        <v>94</v>
      </c>
    </row>
    <row r="9826" spans="2:65" s="1" customFormat="1" ht="37.9" customHeight="1" x14ac:dyDescent="0.2">
      <c r="B9826" s="33"/>
      <c r="C9826" s="137" t="s">
        <v>4863</v>
      </c>
      <c r="D9826" s="137" t="s">
        <v>177</v>
      </c>
      <c r="E9826" s="138" t="s">
        <v>4864</v>
      </c>
      <c r="F9826" s="139" t="s">
        <v>4865</v>
      </c>
      <c r="G9826" s="140" t="s">
        <v>1621</v>
      </c>
      <c r="H9826" s="141">
        <v>1</v>
      </c>
      <c r="I9826" s="142"/>
      <c r="J9826" s="143">
        <f>ROUND(I9826*H9826,2)</f>
        <v>0</v>
      </c>
      <c r="K9826" s="139" t="s">
        <v>1</v>
      </c>
      <c r="L9826" s="33"/>
      <c r="M9826" s="144" t="s">
        <v>1</v>
      </c>
      <c r="N9826" s="145" t="s">
        <v>50</v>
      </c>
      <c r="P9826" s="146">
        <f>O9826*H9826</f>
        <v>0</v>
      </c>
      <c r="Q9826" s="146">
        <v>0</v>
      </c>
      <c r="R9826" s="146">
        <f>Q9826*H9826</f>
        <v>0</v>
      </c>
      <c r="S9826" s="146">
        <v>0</v>
      </c>
      <c r="T9826" s="147">
        <f>S9826*H9826</f>
        <v>0</v>
      </c>
      <c r="AR9826" s="148" t="s">
        <v>182</v>
      </c>
      <c r="AT9826" s="148" t="s">
        <v>177</v>
      </c>
      <c r="AU9826" s="148" t="s">
        <v>94</v>
      </c>
      <c r="AY9826" s="17" t="s">
        <v>174</v>
      </c>
      <c r="BE9826" s="149">
        <f>IF(N9826="základní",J9826,0)</f>
        <v>0</v>
      </c>
      <c r="BF9826" s="149">
        <f>IF(N9826="snížená",J9826,0)</f>
        <v>0</v>
      </c>
      <c r="BG9826" s="149">
        <f>IF(N9826="zákl. přenesená",J9826,0)</f>
        <v>0</v>
      </c>
      <c r="BH9826" s="149">
        <f>IF(N9826="sníž. přenesená",J9826,0)</f>
        <v>0</v>
      </c>
      <c r="BI9826" s="149">
        <f>IF(N9826="nulová",J9826,0)</f>
        <v>0</v>
      </c>
      <c r="BJ9826" s="17" t="s">
        <v>94</v>
      </c>
      <c r="BK9826" s="149">
        <f>ROUND(I9826*H9826,2)</f>
        <v>0</v>
      </c>
      <c r="BL9826" s="17" t="s">
        <v>182</v>
      </c>
      <c r="BM9826" s="148" t="s">
        <v>4866</v>
      </c>
    </row>
    <row r="9827" spans="2:65" s="1" customFormat="1" ht="39" x14ac:dyDescent="0.2">
      <c r="B9827" s="33"/>
      <c r="D9827" s="151" t="s">
        <v>325</v>
      </c>
      <c r="F9827" s="186" t="s">
        <v>4862</v>
      </c>
      <c r="I9827" s="187"/>
      <c r="L9827" s="33"/>
      <c r="M9827" s="188"/>
      <c r="T9827" s="57"/>
      <c r="AT9827" s="17" t="s">
        <v>325</v>
      </c>
      <c r="AU9827" s="17" t="s">
        <v>94</v>
      </c>
    </row>
    <row r="9828" spans="2:65" s="1" customFormat="1" ht="37.9" customHeight="1" x14ac:dyDescent="0.2">
      <c r="B9828" s="33"/>
      <c r="C9828" s="137" t="s">
        <v>4867</v>
      </c>
      <c r="D9828" s="137" t="s">
        <v>177</v>
      </c>
      <c r="E9828" s="138" t="s">
        <v>4868</v>
      </c>
      <c r="F9828" s="139" t="s">
        <v>4869</v>
      </c>
      <c r="G9828" s="140" t="s">
        <v>1621</v>
      </c>
      <c r="H9828" s="141">
        <v>1</v>
      </c>
      <c r="I9828" s="142"/>
      <c r="J9828" s="143">
        <f>ROUND(I9828*H9828,2)</f>
        <v>0</v>
      </c>
      <c r="K9828" s="139" t="s">
        <v>1</v>
      </c>
      <c r="L9828" s="33"/>
      <c r="M9828" s="144" t="s">
        <v>1</v>
      </c>
      <c r="N9828" s="145" t="s">
        <v>50</v>
      </c>
      <c r="P9828" s="146">
        <f>O9828*H9828</f>
        <v>0</v>
      </c>
      <c r="Q9828" s="146">
        <v>0</v>
      </c>
      <c r="R9828" s="146">
        <f>Q9828*H9828</f>
        <v>0</v>
      </c>
      <c r="S9828" s="146">
        <v>0</v>
      </c>
      <c r="T9828" s="147">
        <f>S9828*H9828</f>
        <v>0</v>
      </c>
      <c r="AR9828" s="148" t="s">
        <v>182</v>
      </c>
      <c r="AT9828" s="148" t="s">
        <v>177</v>
      </c>
      <c r="AU9828" s="148" t="s">
        <v>94</v>
      </c>
      <c r="AY9828" s="17" t="s">
        <v>174</v>
      </c>
      <c r="BE9828" s="149">
        <f>IF(N9828="základní",J9828,0)</f>
        <v>0</v>
      </c>
      <c r="BF9828" s="149">
        <f>IF(N9828="snížená",J9828,0)</f>
        <v>0</v>
      </c>
      <c r="BG9828" s="149">
        <f>IF(N9828="zákl. přenesená",J9828,0)</f>
        <v>0</v>
      </c>
      <c r="BH9828" s="149">
        <f>IF(N9828="sníž. přenesená",J9828,0)</f>
        <v>0</v>
      </c>
      <c r="BI9828" s="149">
        <f>IF(N9828="nulová",J9828,0)</f>
        <v>0</v>
      </c>
      <c r="BJ9828" s="17" t="s">
        <v>94</v>
      </c>
      <c r="BK9828" s="149">
        <f>ROUND(I9828*H9828,2)</f>
        <v>0</v>
      </c>
      <c r="BL9828" s="17" t="s">
        <v>182</v>
      </c>
      <c r="BM9828" s="148" t="s">
        <v>4870</v>
      </c>
    </row>
    <row r="9829" spans="2:65" s="1" customFormat="1" ht="39" x14ac:dyDescent="0.2">
      <c r="B9829" s="33"/>
      <c r="D9829" s="151" t="s">
        <v>325</v>
      </c>
      <c r="F9829" s="186" t="s">
        <v>4862</v>
      </c>
      <c r="I9829" s="187"/>
      <c r="L9829" s="33"/>
      <c r="M9829" s="188"/>
      <c r="T9829" s="57"/>
      <c r="AT9829" s="17" t="s">
        <v>325</v>
      </c>
      <c r="AU9829" s="17" t="s">
        <v>94</v>
      </c>
    </row>
    <row r="9830" spans="2:65" s="1" customFormat="1" ht="33" customHeight="1" x14ac:dyDescent="0.2">
      <c r="B9830" s="33"/>
      <c r="C9830" s="137" t="s">
        <v>4871</v>
      </c>
      <c r="D9830" s="137" t="s">
        <v>177</v>
      </c>
      <c r="E9830" s="138" t="s">
        <v>4872</v>
      </c>
      <c r="F9830" s="139" t="s">
        <v>4873</v>
      </c>
      <c r="G9830" s="140" t="s">
        <v>1621</v>
      </c>
      <c r="H9830" s="141">
        <v>2</v>
      </c>
      <c r="I9830" s="142"/>
      <c r="J9830" s="143">
        <f>ROUND(I9830*H9830,2)</f>
        <v>0</v>
      </c>
      <c r="K9830" s="139" t="s">
        <v>1</v>
      </c>
      <c r="L9830" s="33"/>
      <c r="M9830" s="144" t="s">
        <v>1</v>
      </c>
      <c r="N9830" s="145" t="s">
        <v>50</v>
      </c>
      <c r="P9830" s="146">
        <f>O9830*H9830</f>
        <v>0</v>
      </c>
      <c r="Q9830" s="146">
        <v>0</v>
      </c>
      <c r="R9830" s="146">
        <f>Q9830*H9830</f>
        <v>0</v>
      </c>
      <c r="S9830" s="146">
        <v>0</v>
      </c>
      <c r="T9830" s="147">
        <f>S9830*H9830</f>
        <v>0</v>
      </c>
      <c r="AR9830" s="148" t="s">
        <v>182</v>
      </c>
      <c r="AT9830" s="148" t="s">
        <v>177</v>
      </c>
      <c r="AU9830" s="148" t="s">
        <v>94</v>
      </c>
      <c r="AY9830" s="17" t="s">
        <v>174</v>
      </c>
      <c r="BE9830" s="149">
        <f>IF(N9830="základní",J9830,0)</f>
        <v>0</v>
      </c>
      <c r="BF9830" s="149">
        <f>IF(N9830="snížená",J9830,0)</f>
        <v>0</v>
      </c>
      <c r="BG9830" s="149">
        <f>IF(N9830="zákl. přenesená",J9830,0)</f>
        <v>0</v>
      </c>
      <c r="BH9830" s="149">
        <f>IF(N9830="sníž. přenesená",J9830,0)</f>
        <v>0</v>
      </c>
      <c r="BI9830" s="149">
        <f>IF(N9830="nulová",J9830,0)</f>
        <v>0</v>
      </c>
      <c r="BJ9830" s="17" t="s">
        <v>94</v>
      </c>
      <c r="BK9830" s="149">
        <f>ROUND(I9830*H9830,2)</f>
        <v>0</v>
      </c>
      <c r="BL9830" s="17" t="s">
        <v>182</v>
      </c>
      <c r="BM9830" s="148" t="s">
        <v>4874</v>
      </c>
    </row>
    <row r="9831" spans="2:65" s="1" customFormat="1" ht="39" x14ac:dyDescent="0.2">
      <c r="B9831" s="33"/>
      <c r="D9831" s="151" t="s">
        <v>325</v>
      </c>
      <c r="F9831" s="186" t="s">
        <v>4875</v>
      </c>
      <c r="I9831" s="187"/>
      <c r="L9831" s="33"/>
      <c r="M9831" s="188"/>
      <c r="T9831" s="57"/>
      <c r="AT9831" s="17" t="s">
        <v>325</v>
      </c>
      <c r="AU9831" s="17" t="s">
        <v>94</v>
      </c>
    </row>
    <row r="9832" spans="2:65" s="1" customFormat="1" ht="33" customHeight="1" x14ac:dyDescent="0.2">
      <c r="B9832" s="33"/>
      <c r="C9832" s="137" t="s">
        <v>4876</v>
      </c>
      <c r="D9832" s="137" t="s">
        <v>177</v>
      </c>
      <c r="E9832" s="138" t="s">
        <v>4877</v>
      </c>
      <c r="F9832" s="139" t="s">
        <v>4878</v>
      </c>
      <c r="G9832" s="140" t="s">
        <v>1621</v>
      </c>
      <c r="H9832" s="141">
        <v>1</v>
      </c>
      <c r="I9832" s="142"/>
      <c r="J9832" s="143">
        <f>ROUND(I9832*H9832,2)</f>
        <v>0</v>
      </c>
      <c r="K9832" s="139" t="s">
        <v>1</v>
      </c>
      <c r="L9832" s="33"/>
      <c r="M9832" s="144" t="s">
        <v>1</v>
      </c>
      <c r="N9832" s="145" t="s">
        <v>50</v>
      </c>
      <c r="P9832" s="146">
        <f>O9832*H9832</f>
        <v>0</v>
      </c>
      <c r="Q9832" s="146">
        <v>0</v>
      </c>
      <c r="R9832" s="146">
        <f>Q9832*H9832</f>
        <v>0</v>
      </c>
      <c r="S9832" s="146">
        <v>0</v>
      </c>
      <c r="T9832" s="147">
        <f>S9832*H9832</f>
        <v>0</v>
      </c>
      <c r="AR9832" s="148" t="s">
        <v>182</v>
      </c>
      <c r="AT9832" s="148" t="s">
        <v>177</v>
      </c>
      <c r="AU9832" s="148" t="s">
        <v>94</v>
      </c>
      <c r="AY9832" s="17" t="s">
        <v>174</v>
      </c>
      <c r="BE9832" s="149">
        <f>IF(N9832="základní",J9832,0)</f>
        <v>0</v>
      </c>
      <c r="BF9832" s="149">
        <f>IF(N9832="snížená",J9832,0)</f>
        <v>0</v>
      </c>
      <c r="BG9832" s="149">
        <f>IF(N9832="zákl. přenesená",J9832,0)</f>
        <v>0</v>
      </c>
      <c r="BH9832" s="149">
        <f>IF(N9832="sníž. přenesená",J9832,0)</f>
        <v>0</v>
      </c>
      <c r="BI9832" s="149">
        <f>IF(N9832="nulová",J9832,0)</f>
        <v>0</v>
      </c>
      <c r="BJ9832" s="17" t="s">
        <v>94</v>
      </c>
      <c r="BK9832" s="149">
        <f>ROUND(I9832*H9832,2)</f>
        <v>0</v>
      </c>
      <c r="BL9832" s="17" t="s">
        <v>182</v>
      </c>
      <c r="BM9832" s="148" t="s">
        <v>4879</v>
      </c>
    </row>
    <row r="9833" spans="2:65" s="1" customFormat="1" ht="39" x14ac:dyDescent="0.2">
      <c r="B9833" s="33"/>
      <c r="D9833" s="151" t="s">
        <v>325</v>
      </c>
      <c r="F9833" s="186" t="s">
        <v>4880</v>
      </c>
      <c r="I9833" s="187"/>
      <c r="L9833" s="33"/>
      <c r="M9833" s="188"/>
      <c r="T9833" s="57"/>
      <c r="AT9833" s="17" t="s">
        <v>325</v>
      </c>
      <c r="AU9833" s="17" t="s">
        <v>94</v>
      </c>
    </row>
    <row r="9834" spans="2:65" s="1" customFormat="1" ht="33" customHeight="1" x14ac:dyDescent="0.2">
      <c r="B9834" s="33"/>
      <c r="C9834" s="137" t="s">
        <v>4881</v>
      </c>
      <c r="D9834" s="137" t="s">
        <v>177</v>
      </c>
      <c r="E9834" s="138" t="s">
        <v>4882</v>
      </c>
      <c r="F9834" s="139" t="s">
        <v>4883</v>
      </c>
      <c r="G9834" s="140" t="s">
        <v>1621</v>
      </c>
      <c r="H9834" s="141">
        <v>1</v>
      </c>
      <c r="I9834" s="142"/>
      <c r="J9834" s="143">
        <f>ROUND(I9834*H9834,2)</f>
        <v>0</v>
      </c>
      <c r="K9834" s="139" t="s">
        <v>1</v>
      </c>
      <c r="L9834" s="33"/>
      <c r="M9834" s="144" t="s">
        <v>1</v>
      </c>
      <c r="N9834" s="145" t="s">
        <v>50</v>
      </c>
      <c r="P9834" s="146">
        <f>O9834*H9834</f>
        <v>0</v>
      </c>
      <c r="Q9834" s="146">
        <v>0</v>
      </c>
      <c r="R9834" s="146">
        <f>Q9834*H9834</f>
        <v>0</v>
      </c>
      <c r="S9834" s="146">
        <v>0</v>
      </c>
      <c r="T9834" s="147">
        <f>S9834*H9834</f>
        <v>0</v>
      </c>
      <c r="AR9834" s="148" t="s">
        <v>182</v>
      </c>
      <c r="AT9834" s="148" t="s">
        <v>177</v>
      </c>
      <c r="AU9834" s="148" t="s">
        <v>94</v>
      </c>
      <c r="AY9834" s="17" t="s">
        <v>174</v>
      </c>
      <c r="BE9834" s="149">
        <f>IF(N9834="základní",J9834,0)</f>
        <v>0</v>
      </c>
      <c r="BF9834" s="149">
        <f>IF(N9834="snížená",J9834,0)</f>
        <v>0</v>
      </c>
      <c r="BG9834" s="149">
        <f>IF(N9834="zákl. přenesená",J9834,0)</f>
        <v>0</v>
      </c>
      <c r="BH9834" s="149">
        <f>IF(N9834="sníž. přenesená",J9834,0)</f>
        <v>0</v>
      </c>
      <c r="BI9834" s="149">
        <f>IF(N9834="nulová",J9834,0)</f>
        <v>0</v>
      </c>
      <c r="BJ9834" s="17" t="s">
        <v>94</v>
      </c>
      <c r="BK9834" s="149">
        <f>ROUND(I9834*H9834,2)</f>
        <v>0</v>
      </c>
      <c r="BL9834" s="17" t="s">
        <v>182</v>
      </c>
      <c r="BM9834" s="148" t="s">
        <v>4884</v>
      </c>
    </row>
    <row r="9835" spans="2:65" s="1" customFormat="1" ht="39" x14ac:dyDescent="0.2">
      <c r="B9835" s="33"/>
      <c r="D9835" s="151" t="s">
        <v>325</v>
      </c>
      <c r="F9835" s="186" t="s">
        <v>4880</v>
      </c>
      <c r="I9835" s="187"/>
      <c r="L9835" s="33"/>
      <c r="M9835" s="188"/>
      <c r="T9835" s="57"/>
      <c r="AT9835" s="17" t="s">
        <v>325</v>
      </c>
      <c r="AU9835" s="17" t="s">
        <v>94</v>
      </c>
    </row>
    <row r="9836" spans="2:65" s="1" customFormat="1" ht="33" customHeight="1" x14ac:dyDescent="0.2">
      <c r="B9836" s="33"/>
      <c r="C9836" s="137" t="s">
        <v>4885</v>
      </c>
      <c r="D9836" s="137" t="s">
        <v>177</v>
      </c>
      <c r="E9836" s="138" t="s">
        <v>4886</v>
      </c>
      <c r="F9836" s="139" t="s">
        <v>4887</v>
      </c>
      <c r="G9836" s="140" t="s">
        <v>1621</v>
      </c>
      <c r="H9836" s="141">
        <v>1</v>
      </c>
      <c r="I9836" s="142"/>
      <c r="J9836" s="143">
        <f>ROUND(I9836*H9836,2)</f>
        <v>0</v>
      </c>
      <c r="K9836" s="139" t="s">
        <v>1</v>
      </c>
      <c r="L9836" s="33"/>
      <c r="M9836" s="144" t="s">
        <v>1</v>
      </c>
      <c r="N9836" s="145" t="s">
        <v>50</v>
      </c>
      <c r="P9836" s="146">
        <f>O9836*H9836</f>
        <v>0</v>
      </c>
      <c r="Q9836" s="146">
        <v>0</v>
      </c>
      <c r="R9836" s="146">
        <f>Q9836*H9836</f>
        <v>0</v>
      </c>
      <c r="S9836" s="146">
        <v>0</v>
      </c>
      <c r="T9836" s="147">
        <f>S9836*H9836</f>
        <v>0</v>
      </c>
      <c r="AR9836" s="148" t="s">
        <v>182</v>
      </c>
      <c r="AT9836" s="148" t="s">
        <v>177</v>
      </c>
      <c r="AU9836" s="148" t="s">
        <v>94</v>
      </c>
      <c r="AY9836" s="17" t="s">
        <v>174</v>
      </c>
      <c r="BE9836" s="149">
        <f>IF(N9836="základní",J9836,0)</f>
        <v>0</v>
      </c>
      <c r="BF9836" s="149">
        <f>IF(N9836="snížená",J9836,0)</f>
        <v>0</v>
      </c>
      <c r="BG9836" s="149">
        <f>IF(N9836="zákl. přenesená",J9836,0)</f>
        <v>0</v>
      </c>
      <c r="BH9836" s="149">
        <f>IF(N9836="sníž. přenesená",J9836,0)</f>
        <v>0</v>
      </c>
      <c r="BI9836" s="149">
        <f>IF(N9836="nulová",J9836,0)</f>
        <v>0</v>
      </c>
      <c r="BJ9836" s="17" t="s">
        <v>94</v>
      </c>
      <c r="BK9836" s="149">
        <f>ROUND(I9836*H9836,2)</f>
        <v>0</v>
      </c>
      <c r="BL9836" s="17" t="s">
        <v>182</v>
      </c>
      <c r="BM9836" s="148" t="s">
        <v>4888</v>
      </c>
    </row>
    <row r="9837" spans="2:65" s="1" customFormat="1" ht="39" x14ac:dyDescent="0.2">
      <c r="B9837" s="33"/>
      <c r="D9837" s="151" t="s">
        <v>325</v>
      </c>
      <c r="F9837" s="186" t="s">
        <v>4875</v>
      </c>
      <c r="I9837" s="187"/>
      <c r="L9837" s="33"/>
      <c r="M9837" s="188"/>
      <c r="T9837" s="57"/>
      <c r="AT9837" s="17" t="s">
        <v>325</v>
      </c>
      <c r="AU9837" s="17" t="s">
        <v>94</v>
      </c>
    </row>
    <row r="9838" spans="2:65" s="1" customFormat="1" ht="33" customHeight="1" x14ac:dyDescent="0.2">
      <c r="B9838" s="33"/>
      <c r="C9838" s="137" t="s">
        <v>4889</v>
      </c>
      <c r="D9838" s="137" t="s">
        <v>177</v>
      </c>
      <c r="E9838" s="138" t="s">
        <v>4890</v>
      </c>
      <c r="F9838" s="139" t="s">
        <v>4891</v>
      </c>
      <c r="G9838" s="140" t="s">
        <v>1621</v>
      </c>
      <c r="H9838" s="141">
        <v>2</v>
      </c>
      <c r="I9838" s="142"/>
      <c r="J9838" s="143">
        <f>ROUND(I9838*H9838,2)</f>
        <v>0</v>
      </c>
      <c r="K9838" s="139" t="s">
        <v>1</v>
      </c>
      <c r="L9838" s="33"/>
      <c r="M9838" s="144" t="s">
        <v>1</v>
      </c>
      <c r="N9838" s="145" t="s">
        <v>50</v>
      </c>
      <c r="P9838" s="146">
        <f>O9838*H9838</f>
        <v>0</v>
      </c>
      <c r="Q9838" s="146">
        <v>0</v>
      </c>
      <c r="R9838" s="146">
        <f>Q9838*H9838</f>
        <v>0</v>
      </c>
      <c r="S9838" s="146">
        <v>0</v>
      </c>
      <c r="T9838" s="147">
        <f>S9838*H9838</f>
        <v>0</v>
      </c>
      <c r="AR9838" s="148" t="s">
        <v>182</v>
      </c>
      <c r="AT9838" s="148" t="s">
        <v>177</v>
      </c>
      <c r="AU9838" s="148" t="s">
        <v>94</v>
      </c>
      <c r="AY9838" s="17" t="s">
        <v>174</v>
      </c>
      <c r="BE9838" s="149">
        <f>IF(N9838="základní",J9838,0)</f>
        <v>0</v>
      </c>
      <c r="BF9838" s="149">
        <f>IF(N9838="snížená",J9838,0)</f>
        <v>0</v>
      </c>
      <c r="BG9838" s="149">
        <f>IF(N9838="zákl. přenesená",J9838,0)</f>
        <v>0</v>
      </c>
      <c r="BH9838" s="149">
        <f>IF(N9838="sníž. přenesená",J9838,0)</f>
        <v>0</v>
      </c>
      <c r="BI9838" s="149">
        <f>IF(N9838="nulová",J9838,0)</f>
        <v>0</v>
      </c>
      <c r="BJ9838" s="17" t="s">
        <v>94</v>
      </c>
      <c r="BK9838" s="149">
        <f>ROUND(I9838*H9838,2)</f>
        <v>0</v>
      </c>
      <c r="BL9838" s="17" t="s">
        <v>182</v>
      </c>
      <c r="BM9838" s="148" t="s">
        <v>4892</v>
      </c>
    </row>
    <row r="9839" spans="2:65" s="1" customFormat="1" ht="39" x14ac:dyDescent="0.2">
      <c r="B9839" s="33"/>
      <c r="D9839" s="151" t="s">
        <v>325</v>
      </c>
      <c r="F9839" s="186" t="s">
        <v>4880</v>
      </c>
      <c r="I9839" s="187"/>
      <c r="L9839" s="33"/>
      <c r="M9839" s="188"/>
      <c r="T9839" s="57"/>
      <c r="AT9839" s="17" t="s">
        <v>325</v>
      </c>
      <c r="AU9839" s="17" t="s">
        <v>94</v>
      </c>
    </row>
    <row r="9840" spans="2:65" s="1" customFormat="1" ht="33" customHeight="1" x14ac:dyDescent="0.2">
      <c r="B9840" s="33"/>
      <c r="C9840" s="137" t="s">
        <v>4893</v>
      </c>
      <c r="D9840" s="137" t="s">
        <v>177</v>
      </c>
      <c r="E9840" s="138" t="s">
        <v>4894</v>
      </c>
      <c r="F9840" s="139" t="s">
        <v>4895</v>
      </c>
      <c r="G9840" s="140" t="s">
        <v>1621</v>
      </c>
      <c r="H9840" s="141">
        <v>1</v>
      </c>
      <c r="I9840" s="142"/>
      <c r="J9840" s="143">
        <f>ROUND(I9840*H9840,2)</f>
        <v>0</v>
      </c>
      <c r="K9840" s="139" t="s">
        <v>1</v>
      </c>
      <c r="L9840" s="33"/>
      <c r="M9840" s="144" t="s">
        <v>1</v>
      </c>
      <c r="N9840" s="145" t="s">
        <v>50</v>
      </c>
      <c r="P9840" s="146">
        <f>O9840*H9840</f>
        <v>0</v>
      </c>
      <c r="Q9840" s="146">
        <v>0</v>
      </c>
      <c r="R9840" s="146">
        <f>Q9840*H9840</f>
        <v>0</v>
      </c>
      <c r="S9840" s="146">
        <v>0</v>
      </c>
      <c r="T9840" s="147">
        <f>S9840*H9840</f>
        <v>0</v>
      </c>
      <c r="AR9840" s="148" t="s">
        <v>182</v>
      </c>
      <c r="AT9840" s="148" t="s">
        <v>177</v>
      </c>
      <c r="AU9840" s="148" t="s">
        <v>94</v>
      </c>
      <c r="AY9840" s="17" t="s">
        <v>174</v>
      </c>
      <c r="BE9840" s="149">
        <f>IF(N9840="základní",J9840,0)</f>
        <v>0</v>
      </c>
      <c r="BF9840" s="149">
        <f>IF(N9840="snížená",J9840,0)</f>
        <v>0</v>
      </c>
      <c r="BG9840" s="149">
        <f>IF(N9840="zákl. přenesená",J9840,0)</f>
        <v>0</v>
      </c>
      <c r="BH9840" s="149">
        <f>IF(N9840="sníž. přenesená",J9840,0)</f>
        <v>0</v>
      </c>
      <c r="BI9840" s="149">
        <f>IF(N9840="nulová",J9840,0)</f>
        <v>0</v>
      </c>
      <c r="BJ9840" s="17" t="s">
        <v>94</v>
      </c>
      <c r="BK9840" s="149">
        <f>ROUND(I9840*H9840,2)</f>
        <v>0</v>
      </c>
      <c r="BL9840" s="17" t="s">
        <v>182</v>
      </c>
      <c r="BM9840" s="148" t="s">
        <v>4896</v>
      </c>
    </row>
    <row r="9841" spans="2:65" s="1" customFormat="1" ht="39" x14ac:dyDescent="0.2">
      <c r="B9841" s="33"/>
      <c r="D9841" s="151" t="s">
        <v>325</v>
      </c>
      <c r="F9841" s="186" t="s">
        <v>4875</v>
      </c>
      <c r="I9841" s="187"/>
      <c r="L9841" s="33"/>
      <c r="M9841" s="188"/>
      <c r="T9841" s="57"/>
      <c r="AT9841" s="17" t="s">
        <v>325</v>
      </c>
      <c r="AU9841" s="17" t="s">
        <v>94</v>
      </c>
    </row>
    <row r="9842" spans="2:65" s="1" customFormat="1" ht="33" customHeight="1" x14ac:dyDescent="0.2">
      <c r="B9842" s="33"/>
      <c r="C9842" s="137" t="s">
        <v>4897</v>
      </c>
      <c r="D9842" s="137" t="s">
        <v>177</v>
      </c>
      <c r="E9842" s="138" t="s">
        <v>4898</v>
      </c>
      <c r="F9842" s="139" t="s">
        <v>4899</v>
      </c>
      <c r="G9842" s="140" t="s">
        <v>1621</v>
      </c>
      <c r="H9842" s="141">
        <v>1</v>
      </c>
      <c r="I9842" s="142"/>
      <c r="J9842" s="143">
        <f>ROUND(I9842*H9842,2)</f>
        <v>0</v>
      </c>
      <c r="K9842" s="139" t="s">
        <v>1</v>
      </c>
      <c r="L9842" s="33"/>
      <c r="M9842" s="144" t="s">
        <v>1</v>
      </c>
      <c r="N9842" s="145" t="s">
        <v>50</v>
      </c>
      <c r="P9842" s="146">
        <f>O9842*H9842</f>
        <v>0</v>
      </c>
      <c r="Q9842" s="146">
        <v>0</v>
      </c>
      <c r="R9842" s="146">
        <f>Q9842*H9842</f>
        <v>0</v>
      </c>
      <c r="S9842" s="146">
        <v>0</v>
      </c>
      <c r="T9842" s="147">
        <f>S9842*H9842</f>
        <v>0</v>
      </c>
      <c r="AR9842" s="148" t="s">
        <v>182</v>
      </c>
      <c r="AT9842" s="148" t="s">
        <v>177</v>
      </c>
      <c r="AU9842" s="148" t="s">
        <v>94</v>
      </c>
      <c r="AY9842" s="17" t="s">
        <v>174</v>
      </c>
      <c r="BE9842" s="149">
        <f>IF(N9842="základní",J9842,0)</f>
        <v>0</v>
      </c>
      <c r="BF9842" s="149">
        <f>IF(N9842="snížená",J9842,0)</f>
        <v>0</v>
      </c>
      <c r="BG9842" s="149">
        <f>IF(N9842="zákl. přenesená",J9842,0)</f>
        <v>0</v>
      </c>
      <c r="BH9842" s="149">
        <f>IF(N9842="sníž. přenesená",J9842,0)</f>
        <v>0</v>
      </c>
      <c r="BI9842" s="149">
        <f>IF(N9842="nulová",J9842,0)</f>
        <v>0</v>
      </c>
      <c r="BJ9842" s="17" t="s">
        <v>94</v>
      </c>
      <c r="BK9842" s="149">
        <f>ROUND(I9842*H9842,2)</f>
        <v>0</v>
      </c>
      <c r="BL9842" s="17" t="s">
        <v>182</v>
      </c>
      <c r="BM9842" s="148" t="s">
        <v>4900</v>
      </c>
    </row>
    <row r="9843" spans="2:65" s="1" customFormat="1" ht="39" x14ac:dyDescent="0.2">
      <c r="B9843" s="33"/>
      <c r="D9843" s="151" t="s">
        <v>325</v>
      </c>
      <c r="F9843" s="186" t="s">
        <v>4880</v>
      </c>
      <c r="I9843" s="187"/>
      <c r="L9843" s="33"/>
      <c r="M9843" s="188"/>
      <c r="T9843" s="57"/>
      <c r="AT9843" s="17" t="s">
        <v>325</v>
      </c>
      <c r="AU9843" s="17" t="s">
        <v>94</v>
      </c>
    </row>
    <row r="9844" spans="2:65" s="1" customFormat="1" ht="33" customHeight="1" x14ac:dyDescent="0.2">
      <c r="B9844" s="33"/>
      <c r="C9844" s="137" t="s">
        <v>4901</v>
      </c>
      <c r="D9844" s="137" t="s">
        <v>177</v>
      </c>
      <c r="E9844" s="138" t="s">
        <v>4902</v>
      </c>
      <c r="F9844" s="139" t="s">
        <v>4903</v>
      </c>
      <c r="G9844" s="140" t="s">
        <v>1621</v>
      </c>
      <c r="H9844" s="141">
        <v>1</v>
      </c>
      <c r="I9844" s="142"/>
      <c r="J9844" s="143">
        <f>ROUND(I9844*H9844,2)</f>
        <v>0</v>
      </c>
      <c r="K9844" s="139" t="s">
        <v>1</v>
      </c>
      <c r="L9844" s="33"/>
      <c r="M9844" s="144" t="s">
        <v>1</v>
      </c>
      <c r="N9844" s="145" t="s">
        <v>50</v>
      </c>
      <c r="P9844" s="146">
        <f>O9844*H9844</f>
        <v>0</v>
      </c>
      <c r="Q9844" s="146">
        <v>0</v>
      </c>
      <c r="R9844" s="146">
        <f>Q9844*H9844</f>
        <v>0</v>
      </c>
      <c r="S9844" s="146">
        <v>0</v>
      </c>
      <c r="T9844" s="147">
        <f>S9844*H9844</f>
        <v>0</v>
      </c>
      <c r="AR9844" s="148" t="s">
        <v>182</v>
      </c>
      <c r="AT9844" s="148" t="s">
        <v>177</v>
      </c>
      <c r="AU9844" s="148" t="s">
        <v>94</v>
      </c>
      <c r="AY9844" s="17" t="s">
        <v>174</v>
      </c>
      <c r="BE9844" s="149">
        <f>IF(N9844="základní",J9844,0)</f>
        <v>0</v>
      </c>
      <c r="BF9844" s="149">
        <f>IF(N9844="snížená",J9844,0)</f>
        <v>0</v>
      </c>
      <c r="BG9844" s="149">
        <f>IF(N9844="zákl. přenesená",J9844,0)</f>
        <v>0</v>
      </c>
      <c r="BH9844" s="149">
        <f>IF(N9844="sníž. přenesená",J9844,0)</f>
        <v>0</v>
      </c>
      <c r="BI9844" s="149">
        <f>IF(N9844="nulová",J9844,0)</f>
        <v>0</v>
      </c>
      <c r="BJ9844" s="17" t="s">
        <v>94</v>
      </c>
      <c r="BK9844" s="149">
        <f>ROUND(I9844*H9844,2)</f>
        <v>0</v>
      </c>
      <c r="BL9844" s="17" t="s">
        <v>182</v>
      </c>
      <c r="BM9844" s="148" t="s">
        <v>4904</v>
      </c>
    </row>
    <row r="9845" spans="2:65" s="1" customFormat="1" ht="19.5" x14ac:dyDescent="0.2">
      <c r="B9845" s="33"/>
      <c r="D9845" s="151" t="s">
        <v>325</v>
      </c>
      <c r="F9845" s="186" t="s">
        <v>4905</v>
      </c>
      <c r="I9845" s="187"/>
      <c r="L9845" s="33"/>
      <c r="M9845" s="188"/>
      <c r="T9845" s="57"/>
      <c r="AT9845" s="17" t="s">
        <v>325</v>
      </c>
      <c r="AU9845" s="17" t="s">
        <v>94</v>
      </c>
    </row>
    <row r="9846" spans="2:65" s="1" customFormat="1" ht="33" customHeight="1" x14ac:dyDescent="0.2">
      <c r="B9846" s="33"/>
      <c r="C9846" s="137" t="s">
        <v>4906</v>
      </c>
      <c r="D9846" s="137" t="s">
        <v>177</v>
      </c>
      <c r="E9846" s="138" t="s">
        <v>4907</v>
      </c>
      <c r="F9846" s="139" t="s">
        <v>4908</v>
      </c>
      <c r="G9846" s="140" t="s">
        <v>1621</v>
      </c>
      <c r="H9846" s="141">
        <v>1</v>
      </c>
      <c r="I9846" s="142"/>
      <c r="J9846" s="143">
        <f>ROUND(I9846*H9846,2)</f>
        <v>0</v>
      </c>
      <c r="K9846" s="139" t="s">
        <v>1</v>
      </c>
      <c r="L9846" s="33"/>
      <c r="M9846" s="144" t="s">
        <v>1</v>
      </c>
      <c r="N9846" s="145" t="s">
        <v>50</v>
      </c>
      <c r="P9846" s="146">
        <f>O9846*H9846</f>
        <v>0</v>
      </c>
      <c r="Q9846" s="146">
        <v>0</v>
      </c>
      <c r="R9846" s="146">
        <f>Q9846*H9846</f>
        <v>0</v>
      </c>
      <c r="S9846" s="146">
        <v>0</v>
      </c>
      <c r="T9846" s="147">
        <f>S9846*H9846</f>
        <v>0</v>
      </c>
      <c r="AR9846" s="148" t="s">
        <v>182</v>
      </c>
      <c r="AT9846" s="148" t="s">
        <v>177</v>
      </c>
      <c r="AU9846" s="148" t="s">
        <v>94</v>
      </c>
      <c r="AY9846" s="17" t="s">
        <v>174</v>
      </c>
      <c r="BE9846" s="149">
        <f>IF(N9846="základní",J9846,0)</f>
        <v>0</v>
      </c>
      <c r="BF9846" s="149">
        <f>IF(N9846="snížená",J9846,0)</f>
        <v>0</v>
      </c>
      <c r="BG9846" s="149">
        <f>IF(N9846="zákl. přenesená",J9846,0)</f>
        <v>0</v>
      </c>
      <c r="BH9846" s="149">
        <f>IF(N9846="sníž. přenesená",J9846,0)</f>
        <v>0</v>
      </c>
      <c r="BI9846" s="149">
        <f>IF(N9846="nulová",J9846,0)</f>
        <v>0</v>
      </c>
      <c r="BJ9846" s="17" t="s">
        <v>94</v>
      </c>
      <c r="BK9846" s="149">
        <f>ROUND(I9846*H9846,2)</f>
        <v>0</v>
      </c>
      <c r="BL9846" s="17" t="s">
        <v>182</v>
      </c>
      <c r="BM9846" s="148" t="s">
        <v>4909</v>
      </c>
    </row>
    <row r="9847" spans="2:65" s="1" customFormat="1" ht="29.25" x14ac:dyDescent="0.2">
      <c r="B9847" s="33"/>
      <c r="D9847" s="151" t="s">
        <v>325</v>
      </c>
      <c r="F9847" s="186" t="s">
        <v>4910</v>
      </c>
      <c r="I9847" s="187"/>
      <c r="L9847" s="33"/>
      <c r="M9847" s="188"/>
      <c r="T9847" s="57"/>
      <c r="AT9847" s="17" t="s">
        <v>325</v>
      </c>
      <c r="AU9847" s="17" t="s">
        <v>94</v>
      </c>
    </row>
    <row r="9848" spans="2:65" s="1" customFormat="1" ht="33" customHeight="1" x14ac:dyDescent="0.2">
      <c r="B9848" s="33"/>
      <c r="C9848" s="137" t="s">
        <v>4911</v>
      </c>
      <c r="D9848" s="137" t="s">
        <v>177</v>
      </c>
      <c r="E9848" s="138" t="s">
        <v>4912</v>
      </c>
      <c r="F9848" s="139" t="s">
        <v>4913</v>
      </c>
      <c r="G9848" s="140" t="s">
        <v>1621</v>
      </c>
      <c r="H9848" s="141">
        <v>2</v>
      </c>
      <c r="I9848" s="142"/>
      <c r="J9848" s="143">
        <f>ROUND(I9848*H9848,2)</f>
        <v>0</v>
      </c>
      <c r="K9848" s="139" t="s">
        <v>1</v>
      </c>
      <c r="L9848" s="33"/>
      <c r="M9848" s="144" t="s">
        <v>1</v>
      </c>
      <c r="N9848" s="145" t="s">
        <v>50</v>
      </c>
      <c r="P9848" s="146">
        <f>O9848*H9848</f>
        <v>0</v>
      </c>
      <c r="Q9848" s="146">
        <v>0</v>
      </c>
      <c r="R9848" s="146">
        <f>Q9848*H9848</f>
        <v>0</v>
      </c>
      <c r="S9848" s="146">
        <v>0</v>
      </c>
      <c r="T9848" s="147">
        <f>S9848*H9848</f>
        <v>0</v>
      </c>
      <c r="AR9848" s="148" t="s">
        <v>182</v>
      </c>
      <c r="AT9848" s="148" t="s">
        <v>177</v>
      </c>
      <c r="AU9848" s="148" t="s">
        <v>94</v>
      </c>
      <c r="AY9848" s="17" t="s">
        <v>174</v>
      </c>
      <c r="BE9848" s="149">
        <f>IF(N9848="základní",J9848,0)</f>
        <v>0</v>
      </c>
      <c r="BF9848" s="149">
        <f>IF(N9848="snížená",J9848,0)</f>
        <v>0</v>
      </c>
      <c r="BG9848" s="149">
        <f>IF(N9848="zákl. přenesená",J9848,0)</f>
        <v>0</v>
      </c>
      <c r="BH9848" s="149">
        <f>IF(N9848="sníž. přenesená",J9848,0)</f>
        <v>0</v>
      </c>
      <c r="BI9848" s="149">
        <f>IF(N9848="nulová",J9848,0)</f>
        <v>0</v>
      </c>
      <c r="BJ9848" s="17" t="s">
        <v>94</v>
      </c>
      <c r="BK9848" s="149">
        <f>ROUND(I9848*H9848,2)</f>
        <v>0</v>
      </c>
      <c r="BL9848" s="17" t="s">
        <v>182</v>
      </c>
      <c r="BM9848" s="148" t="s">
        <v>4914</v>
      </c>
    </row>
    <row r="9849" spans="2:65" s="1" customFormat="1" ht="19.5" x14ac:dyDescent="0.2">
      <c r="B9849" s="33"/>
      <c r="D9849" s="151" t="s">
        <v>325</v>
      </c>
      <c r="F9849" s="186" t="s">
        <v>4915</v>
      </c>
      <c r="I9849" s="187"/>
      <c r="L9849" s="33"/>
      <c r="M9849" s="188"/>
      <c r="T9849" s="57"/>
      <c r="AT9849" s="17" t="s">
        <v>325</v>
      </c>
      <c r="AU9849" s="17" t="s">
        <v>94</v>
      </c>
    </row>
    <row r="9850" spans="2:65" s="1" customFormat="1" ht="33" customHeight="1" x14ac:dyDescent="0.2">
      <c r="B9850" s="33"/>
      <c r="C9850" s="137" t="s">
        <v>4916</v>
      </c>
      <c r="D9850" s="137" t="s">
        <v>177</v>
      </c>
      <c r="E9850" s="138" t="s">
        <v>4917</v>
      </c>
      <c r="F9850" s="139" t="s">
        <v>4918</v>
      </c>
      <c r="G9850" s="140" t="s">
        <v>1621</v>
      </c>
      <c r="H9850" s="141">
        <v>3</v>
      </c>
      <c r="I9850" s="142"/>
      <c r="J9850" s="143">
        <f>ROUND(I9850*H9850,2)</f>
        <v>0</v>
      </c>
      <c r="K9850" s="139" t="s">
        <v>1</v>
      </c>
      <c r="L9850" s="33"/>
      <c r="M9850" s="144" t="s">
        <v>1</v>
      </c>
      <c r="N9850" s="145" t="s">
        <v>50</v>
      </c>
      <c r="P9850" s="146">
        <f>O9850*H9850</f>
        <v>0</v>
      </c>
      <c r="Q9850" s="146">
        <v>0</v>
      </c>
      <c r="R9850" s="146">
        <f>Q9850*H9850</f>
        <v>0</v>
      </c>
      <c r="S9850" s="146">
        <v>0</v>
      </c>
      <c r="T9850" s="147">
        <f>S9850*H9850</f>
        <v>0</v>
      </c>
      <c r="AR9850" s="148" t="s">
        <v>182</v>
      </c>
      <c r="AT9850" s="148" t="s">
        <v>177</v>
      </c>
      <c r="AU9850" s="148" t="s">
        <v>94</v>
      </c>
      <c r="AY9850" s="17" t="s">
        <v>174</v>
      </c>
      <c r="BE9850" s="149">
        <f>IF(N9850="základní",J9850,0)</f>
        <v>0</v>
      </c>
      <c r="BF9850" s="149">
        <f>IF(N9850="snížená",J9850,0)</f>
        <v>0</v>
      </c>
      <c r="BG9850" s="149">
        <f>IF(N9850="zákl. přenesená",J9850,0)</f>
        <v>0</v>
      </c>
      <c r="BH9850" s="149">
        <f>IF(N9850="sníž. přenesená",J9850,0)</f>
        <v>0</v>
      </c>
      <c r="BI9850" s="149">
        <f>IF(N9850="nulová",J9850,0)</f>
        <v>0</v>
      </c>
      <c r="BJ9850" s="17" t="s">
        <v>94</v>
      </c>
      <c r="BK9850" s="149">
        <f>ROUND(I9850*H9850,2)</f>
        <v>0</v>
      </c>
      <c r="BL9850" s="17" t="s">
        <v>182</v>
      </c>
      <c r="BM9850" s="148" t="s">
        <v>4919</v>
      </c>
    </row>
    <row r="9851" spans="2:65" s="1" customFormat="1" ht="48.75" x14ac:dyDescent="0.2">
      <c r="B9851" s="33"/>
      <c r="D9851" s="151" t="s">
        <v>325</v>
      </c>
      <c r="F9851" s="186" t="s">
        <v>4920</v>
      </c>
      <c r="I9851" s="187"/>
      <c r="L9851" s="33"/>
      <c r="M9851" s="188"/>
      <c r="T9851" s="57"/>
      <c r="AT9851" s="17" t="s">
        <v>325</v>
      </c>
      <c r="AU9851" s="17" t="s">
        <v>94</v>
      </c>
    </row>
    <row r="9852" spans="2:65" s="1" customFormat="1" ht="33" customHeight="1" x14ac:dyDescent="0.2">
      <c r="B9852" s="33"/>
      <c r="C9852" s="137" t="s">
        <v>4921</v>
      </c>
      <c r="D9852" s="137" t="s">
        <v>177</v>
      </c>
      <c r="E9852" s="138" t="s">
        <v>4922</v>
      </c>
      <c r="F9852" s="139" t="s">
        <v>4923</v>
      </c>
      <c r="G9852" s="140" t="s">
        <v>1621</v>
      </c>
      <c r="H9852" s="141">
        <v>3</v>
      </c>
      <c r="I9852" s="142"/>
      <c r="J9852" s="143">
        <f>ROUND(I9852*H9852,2)</f>
        <v>0</v>
      </c>
      <c r="K9852" s="139" t="s">
        <v>1</v>
      </c>
      <c r="L9852" s="33"/>
      <c r="M9852" s="144" t="s">
        <v>1</v>
      </c>
      <c r="N9852" s="145" t="s">
        <v>50</v>
      </c>
      <c r="P9852" s="146">
        <f>O9852*H9852</f>
        <v>0</v>
      </c>
      <c r="Q9852" s="146">
        <v>0</v>
      </c>
      <c r="R9852" s="146">
        <f>Q9852*H9852</f>
        <v>0</v>
      </c>
      <c r="S9852" s="146">
        <v>0</v>
      </c>
      <c r="T9852" s="147">
        <f>S9852*H9852</f>
        <v>0</v>
      </c>
      <c r="AR9852" s="148" t="s">
        <v>182</v>
      </c>
      <c r="AT9852" s="148" t="s">
        <v>177</v>
      </c>
      <c r="AU9852" s="148" t="s">
        <v>94</v>
      </c>
      <c r="AY9852" s="17" t="s">
        <v>174</v>
      </c>
      <c r="BE9852" s="149">
        <f>IF(N9852="základní",J9852,0)</f>
        <v>0</v>
      </c>
      <c r="BF9852" s="149">
        <f>IF(N9852="snížená",J9852,0)</f>
        <v>0</v>
      </c>
      <c r="BG9852" s="149">
        <f>IF(N9852="zákl. přenesená",J9852,0)</f>
        <v>0</v>
      </c>
      <c r="BH9852" s="149">
        <f>IF(N9852="sníž. přenesená",J9852,0)</f>
        <v>0</v>
      </c>
      <c r="BI9852" s="149">
        <f>IF(N9852="nulová",J9852,0)</f>
        <v>0</v>
      </c>
      <c r="BJ9852" s="17" t="s">
        <v>94</v>
      </c>
      <c r="BK9852" s="149">
        <f>ROUND(I9852*H9852,2)</f>
        <v>0</v>
      </c>
      <c r="BL9852" s="17" t="s">
        <v>182</v>
      </c>
      <c r="BM9852" s="148" t="s">
        <v>4924</v>
      </c>
    </row>
    <row r="9853" spans="2:65" s="1" customFormat="1" ht="29.25" x14ac:dyDescent="0.2">
      <c r="B9853" s="33"/>
      <c r="D9853" s="151" t="s">
        <v>325</v>
      </c>
      <c r="F9853" s="186" t="s">
        <v>4925</v>
      </c>
      <c r="I9853" s="187"/>
      <c r="L9853" s="33"/>
      <c r="M9853" s="188"/>
      <c r="T9853" s="57"/>
      <c r="AT9853" s="17" t="s">
        <v>325</v>
      </c>
      <c r="AU9853" s="17" t="s">
        <v>94</v>
      </c>
    </row>
    <row r="9854" spans="2:65" s="1" customFormat="1" ht="33" customHeight="1" x14ac:dyDescent="0.2">
      <c r="B9854" s="33"/>
      <c r="C9854" s="137" t="s">
        <v>4926</v>
      </c>
      <c r="D9854" s="137" t="s">
        <v>177</v>
      </c>
      <c r="E9854" s="138" t="s">
        <v>4927</v>
      </c>
      <c r="F9854" s="139" t="s">
        <v>4928</v>
      </c>
      <c r="G9854" s="140" t="s">
        <v>1621</v>
      </c>
      <c r="H9854" s="141">
        <v>9</v>
      </c>
      <c r="I9854" s="142"/>
      <c r="J9854" s="143">
        <f>ROUND(I9854*H9854,2)</f>
        <v>0</v>
      </c>
      <c r="K9854" s="139" t="s">
        <v>1</v>
      </c>
      <c r="L9854" s="33"/>
      <c r="M9854" s="144" t="s">
        <v>1</v>
      </c>
      <c r="N9854" s="145" t="s">
        <v>50</v>
      </c>
      <c r="P9854" s="146">
        <f>O9854*H9854</f>
        <v>0</v>
      </c>
      <c r="Q9854" s="146">
        <v>0</v>
      </c>
      <c r="R9854" s="146">
        <f>Q9854*H9854</f>
        <v>0</v>
      </c>
      <c r="S9854" s="146">
        <v>0</v>
      </c>
      <c r="T9854" s="147">
        <f>S9854*H9854</f>
        <v>0</v>
      </c>
      <c r="AR9854" s="148" t="s">
        <v>182</v>
      </c>
      <c r="AT9854" s="148" t="s">
        <v>177</v>
      </c>
      <c r="AU9854" s="148" t="s">
        <v>94</v>
      </c>
      <c r="AY9854" s="17" t="s">
        <v>174</v>
      </c>
      <c r="BE9854" s="149">
        <f>IF(N9854="základní",J9854,0)</f>
        <v>0</v>
      </c>
      <c r="BF9854" s="149">
        <f>IF(N9854="snížená",J9854,0)</f>
        <v>0</v>
      </c>
      <c r="BG9854" s="149">
        <f>IF(N9854="zákl. přenesená",J9854,0)</f>
        <v>0</v>
      </c>
      <c r="BH9854" s="149">
        <f>IF(N9854="sníž. přenesená",J9854,0)</f>
        <v>0</v>
      </c>
      <c r="BI9854" s="149">
        <f>IF(N9854="nulová",J9854,0)</f>
        <v>0</v>
      </c>
      <c r="BJ9854" s="17" t="s">
        <v>94</v>
      </c>
      <c r="BK9854" s="149">
        <f>ROUND(I9854*H9854,2)</f>
        <v>0</v>
      </c>
      <c r="BL9854" s="17" t="s">
        <v>182</v>
      </c>
      <c r="BM9854" s="148" t="s">
        <v>4929</v>
      </c>
    </row>
    <row r="9855" spans="2:65" s="1" customFormat="1" ht="39" x14ac:dyDescent="0.2">
      <c r="B9855" s="33"/>
      <c r="D9855" s="151" t="s">
        <v>325</v>
      </c>
      <c r="F9855" s="186" t="s">
        <v>4930</v>
      </c>
      <c r="I9855" s="187"/>
      <c r="L9855" s="33"/>
      <c r="M9855" s="188"/>
      <c r="T9855" s="57"/>
      <c r="AT9855" s="17" t="s">
        <v>325</v>
      </c>
      <c r="AU9855" s="17" t="s">
        <v>94</v>
      </c>
    </row>
    <row r="9856" spans="2:65" s="1" customFormat="1" ht="37.9" customHeight="1" x14ac:dyDescent="0.2">
      <c r="B9856" s="33"/>
      <c r="C9856" s="137" t="s">
        <v>4931</v>
      </c>
      <c r="D9856" s="137" t="s">
        <v>177</v>
      </c>
      <c r="E9856" s="138" t="s">
        <v>4932</v>
      </c>
      <c r="F9856" s="139" t="s">
        <v>4933</v>
      </c>
      <c r="G9856" s="140" t="s">
        <v>1621</v>
      </c>
      <c r="H9856" s="141">
        <v>5</v>
      </c>
      <c r="I9856" s="142"/>
      <c r="J9856" s="143">
        <f>ROUND(I9856*H9856,2)</f>
        <v>0</v>
      </c>
      <c r="K9856" s="139" t="s">
        <v>1</v>
      </c>
      <c r="L9856" s="33"/>
      <c r="M9856" s="144" t="s">
        <v>1</v>
      </c>
      <c r="N9856" s="145" t="s">
        <v>50</v>
      </c>
      <c r="P9856" s="146">
        <f>O9856*H9856</f>
        <v>0</v>
      </c>
      <c r="Q9856" s="146">
        <v>0</v>
      </c>
      <c r="R9856" s="146">
        <f>Q9856*H9856</f>
        <v>0</v>
      </c>
      <c r="S9856" s="146">
        <v>0</v>
      </c>
      <c r="T9856" s="147">
        <f>S9856*H9856</f>
        <v>0</v>
      </c>
      <c r="AR9856" s="148" t="s">
        <v>182</v>
      </c>
      <c r="AT9856" s="148" t="s">
        <v>177</v>
      </c>
      <c r="AU9856" s="148" t="s">
        <v>94</v>
      </c>
      <c r="AY9856" s="17" t="s">
        <v>174</v>
      </c>
      <c r="BE9856" s="149">
        <f>IF(N9856="základní",J9856,0)</f>
        <v>0</v>
      </c>
      <c r="BF9856" s="149">
        <f>IF(N9856="snížená",J9856,0)</f>
        <v>0</v>
      </c>
      <c r="BG9856" s="149">
        <f>IF(N9856="zákl. přenesená",J9856,0)</f>
        <v>0</v>
      </c>
      <c r="BH9856" s="149">
        <f>IF(N9856="sníž. přenesená",J9856,0)</f>
        <v>0</v>
      </c>
      <c r="BI9856" s="149">
        <f>IF(N9856="nulová",J9856,0)</f>
        <v>0</v>
      </c>
      <c r="BJ9856" s="17" t="s">
        <v>94</v>
      </c>
      <c r="BK9856" s="149">
        <f>ROUND(I9856*H9856,2)</f>
        <v>0</v>
      </c>
      <c r="BL9856" s="17" t="s">
        <v>182</v>
      </c>
      <c r="BM9856" s="148" t="s">
        <v>4934</v>
      </c>
    </row>
    <row r="9857" spans="2:65" s="1" customFormat="1" ht="48.75" x14ac:dyDescent="0.2">
      <c r="B9857" s="33"/>
      <c r="D9857" s="151" t="s">
        <v>325</v>
      </c>
      <c r="F9857" s="186" t="s">
        <v>4935</v>
      </c>
      <c r="I9857" s="187"/>
      <c r="L9857" s="33"/>
      <c r="M9857" s="188"/>
      <c r="T9857" s="57"/>
      <c r="AT9857" s="17" t="s">
        <v>325</v>
      </c>
      <c r="AU9857" s="17" t="s">
        <v>94</v>
      </c>
    </row>
    <row r="9858" spans="2:65" s="1" customFormat="1" ht="37.9" customHeight="1" x14ac:dyDescent="0.2">
      <c r="B9858" s="33"/>
      <c r="C9858" s="137" t="s">
        <v>4936</v>
      </c>
      <c r="D9858" s="137" t="s">
        <v>177</v>
      </c>
      <c r="E9858" s="138" t="s">
        <v>4937</v>
      </c>
      <c r="F9858" s="139" t="s">
        <v>4938</v>
      </c>
      <c r="G9858" s="140" t="s">
        <v>1621</v>
      </c>
      <c r="H9858" s="141">
        <v>1</v>
      </c>
      <c r="I9858" s="142"/>
      <c r="J9858" s="143">
        <f>ROUND(I9858*H9858,2)</f>
        <v>0</v>
      </c>
      <c r="K9858" s="139" t="s">
        <v>1</v>
      </c>
      <c r="L9858" s="33"/>
      <c r="M9858" s="144" t="s">
        <v>1</v>
      </c>
      <c r="N9858" s="145" t="s">
        <v>50</v>
      </c>
      <c r="P9858" s="146">
        <f>O9858*H9858</f>
        <v>0</v>
      </c>
      <c r="Q9858" s="146">
        <v>0</v>
      </c>
      <c r="R9858" s="146">
        <f>Q9858*H9858</f>
        <v>0</v>
      </c>
      <c r="S9858" s="146">
        <v>0</v>
      </c>
      <c r="T9858" s="147">
        <f>S9858*H9858</f>
        <v>0</v>
      </c>
      <c r="AR9858" s="148" t="s">
        <v>182</v>
      </c>
      <c r="AT9858" s="148" t="s">
        <v>177</v>
      </c>
      <c r="AU9858" s="148" t="s">
        <v>94</v>
      </c>
      <c r="AY9858" s="17" t="s">
        <v>174</v>
      </c>
      <c r="BE9858" s="149">
        <f>IF(N9858="základní",J9858,0)</f>
        <v>0</v>
      </c>
      <c r="BF9858" s="149">
        <f>IF(N9858="snížená",J9858,0)</f>
        <v>0</v>
      </c>
      <c r="BG9858" s="149">
        <f>IF(N9858="zákl. přenesená",J9858,0)</f>
        <v>0</v>
      </c>
      <c r="BH9858" s="149">
        <f>IF(N9858="sníž. přenesená",J9858,0)</f>
        <v>0</v>
      </c>
      <c r="BI9858" s="149">
        <f>IF(N9858="nulová",J9858,0)</f>
        <v>0</v>
      </c>
      <c r="BJ9858" s="17" t="s">
        <v>94</v>
      </c>
      <c r="BK9858" s="149">
        <f>ROUND(I9858*H9858,2)</f>
        <v>0</v>
      </c>
      <c r="BL9858" s="17" t="s">
        <v>182</v>
      </c>
      <c r="BM9858" s="148" t="s">
        <v>4939</v>
      </c>
    </row>
    <row r="9859" spans="2:65" s="1" customFormat="1" ht="48.75" x14ac:dyDescent="0.2">
      <c r="B9859" s="33"/>
      <c r="D9859" s="151" t="s">
        <v>325</v>
      </c>
      <c r="F9859" s="186" t="s">
        <v>4935</v>
      </c>
      <c r="I9859" s="187"/>
      <c r="L9859" s="33"/>
      <c r="M9859" s="188"/>
      <c r="T9859" s="57"/>
      <c r="AT9859" s="17" t="s">
        <v>325</v>
      </c>
      <c r="AU9859" s="17" t="s">
        <v>94</v>
      </c>
    </row>
    <row r="9860" spans="2:65" s="1" customFormat="1" ht="37.9" customHeight="1" x14ac:dyDescent="0.2">
      <c r="B9860" s="33"/>
      <c r="C9860" s="137" t="s">
        <v>4940</v>
      </c>
      <c r="D9860" s="137" t="s">
        <v>177</v>
      </c>
      <c r="E9860" s="138" t="s">
        <v>4941</v>
      </c>
      <c r="F9860" s="139" t="s">
        <v>4942</v>
      </c>
      <c r="G9860" s="140" t="s">
        <v>1621</v>
      </c>
      <c r="H9860" s="141">
        <v>1</v>
      </c>
      <c r="I9860" s="142"/>
      <c r="J9860" s="143">
        <f>ROUND(I9860*H9860,2)</f>
        <v>0</v>
      </c>
      <c r="K9860" s="139" t="s">
        <v>1</v>
      </c>
      <c r="L9860" s="33"/>
      <c r="M9860" s="144" t="s">
        <v>1</v>
      </c>
      <c r="N9860" s="145" t="s">
        <v>50</v>
      </c>
      <c r="P9860" s="146">
        <f>O9860*H9860</f>
        <v>0</v>
      </c>
      <c r="Q9860" s="146">
        <v>0</v>
      </c>
      <c r="R9860" s="146">
        <f>Q9860*H9860</f>
        <v>0</v>
      </c>
      <c r="S9860" s="146">
        <v>0</v>
      </c>
      <c r="T9860" s="147">
        <f>S9860*H9860</f>
        <v>0</v>
      </c>
      <c r="AR9860" s="148" t="s">
        <v>182</v>
      </c>
      <c r="AT9860" s="148" t="s">
        <v>177</v>
      </c>
      <c r="AU9860" s="148" t="s">
        <v>94</v>
      </c>
      <c r="AY9860" s="17" t="s">
        <v>174</v>
      </c>
      <c r="BE9860" s="149">
        <f>IF(N9860="základní",J9860,0)</f>
        <v>0</v>
      </c>
      <c r="BF9860" s="149">
        <f>IF(N9860="snížená",J9860,0)</f>
        <v>0</v>
      </c>
      <c r="BG9860" s="149">
        <f>IF(N9860="zákl. přenesená",J9860,0)</f>
        <v>0</v>
      </c>
      <c r="BH9860" s="149">
        <f>IF(N9860="sníž. přenesená",J9860,0)</f>
        <v>0</v>
      </c>
      <c r="BI9860" s="149">
        <f>IF(N9860="nulová",J9860,0)</f>
        <v>0</v>
      </c>
      <c r="BJ9860" s="17" t="s">
        <v>94</v>
      </c>
      <c r="BK9860" s="149">
        <f>ROUND(I9860*H9860,2)</f>
        <v>0</v>
      </c>
      <c r="BL9860" s="17" t="s">
        <v>182</v>
      </c>
      <c r="BM9860" s="148" t="s">
        <v>4943</v>
      </c>
    </row>
    <row r="9861" spans="2:65" s="1" customFormat="1" ht="48.75" x14ac:dyDescent="0.2">
      <c r="B9861" s="33"/>
      <c r="D9861" s="151" t="s">
        <v>325</v>
      </c>
      <c r="F9861" s="186" t="s">
        <v>4935</v>
      </c>
      <c r="I9861" s="187"/>
      <c r="L9861" s="33"/>
      <c r="M9861" s="188"/>
      <c r="T9861" s="57"/>
      <c r="AT9861" s="17" t="s">
        <v>325</v>
      </c>
      <c r="AU9861" s="17" t="s">
        <v>94</v>
      </c>
    </row>
    <row r="9862" spans="2:65" s="1" customFormat="1" ht="33" customHeight="1" x14ac:dyDescent="0.2">
      <c r="B9862" s="33"/>
      <c r="C9862" s="137" t="s">
        <v>4944</v>
      </c>
      <c r="D9862" s="137" t="s">
        <v>177</v>
      </c>
      <c r="E9862" s="138" t="s">
        <v>4945</v>
      </c>
      <c r="F9862" s="139" t="s">
        <v>4946</v>
      </c>
      <c r="G9862" s="140" t="s">
        <v>1621</v>
      </c>
      <c r="H9862" s="141">
        <v>1</v>
      </c>
      <c r="I9862" s="142"/>
      <c r="J9862" s="143">
        <f>ROUND(I9862*H9862,2)</f>
        <v>0</v>
      </c>
      <c r="K9862" s="139" t="s">
        <v>1</v>
      </c>
      <c r="L9862" s="33"/>
      <c r="M9862" s="144" t="s">
        <v>1</v>
      </c>
      <c r="N9862" s="145" t="s">
        <v>50</v>
      </c>
      <c r="P9862" s="146">
        <f>O9862*H9862</f>
        <v>0</v>
      </c>
      <c r="Q9862" s="146">
        <v>0</v>
      </c>
      <c r="R9862" s="146">
        <f>Q9862*H9862</f>
        <v>0</v>
      </c>
      <c r="S9862" s="146">
        <v>0</v>
      </c>
      <c r="T9862" s="147">
        <f>S9862*H9862</f>
        <v>0</v>
      </c>
      <c r="AR9862" s="148" t="s">
        <v>182</v>
      </c>
      <c r="AT9862" s="148" t="s">
        <v>177</v>
      </c>
      <c r="AU9862" s="148" t="s">
        <v>94</v>
      </c>
      <c r="AY9862" s="17" t="s">
        <v>174</v>
      </c>
      <c r="BE9862" s="149">
        <f>IF(N9862="základní",J9862,0)</f>
        <v>0</v>
      </c>
      <c r="BF9862" s="149">
        <f>IF(N9862="snížená",J9862,0)</f>
        <v>0</v>
      </c>
      <c r="BG9862" s="149">
        <f>IF(N9862="zákl. přenesená",J9862,0)</f>
        <v>0</v>
      </c>
      <c r="BH9862" s="149">
        <f>IF(N9862="sníž. přenesená",J9862,0)</f>
        <v>0</v>
      </c>
      <c r="BI9862" s="149">
        <f>IF(N9862="nulová",J9862,0)</f>
        <v>0</v>
      </c>
      <c r="BJ9862" s="17" t="s">
        <v>94</v>
      </c>
      <c r="BK9862" s="149">
        <f>ROUND(I9862*H9862,2)</f>
        <v>0</v>
      </c>
      <c r="BL9862" s="17" t="s">
        <v>182</v>
      </c>
      <c r="BM9862" s="148" t="s">
        <v>4947</v>
      </c>
    </row>
    <row r="9863" spans="2:65" s="1" customFormat="1" ht="39" x14ac:dyDescent="0.2">
      <c r="B9863" s="33"/>
      <c r="D9863" s="151" t="s">
        <v>325</v>
      </c>
      <c r="F9863" s="186" t="s">
        <v>4948</v>
      </c>
      <c r="I9863" s="187"/>
      <c r="L9863" s="33"/>
      <c r="M9863" s="188"/>
      <c r="T9863" s="57"/>
      <c r="AT9863" s="17" t="s">
        <v>325</v>
      </c>
      <c r="AU9863" s="17" t="s">
        <v>94</v>
      </c>
    </row>
    <row r="9864" spans="2:65" s="1" customFormat="1" ht="33" customHeight="1" x14ac:dyDescent="0.2">
      <c r="B9864" s="33"/>
      <c r="C9864" s="137" t="s">
        <v>4949</v>
      </c>
      <c r="D9864" s="137" t="s">
        <v>177</v>
      </c>
      <c r="E9864" s="138" t="s">
        <v>4950</v>
      </c>
      <c r="F9864" s="139" t="s">
        <v>4951</v>
      </c>
      <c r="G9864" s="140" t="s">
        <v>1621</v>
      </c>
      <c r="H9864" s="141">
        <v>1</v>
      </c>
      <c r="I9864" s="142"/>
      <c r="J9864" s="143">
        <f>ROUND(I9864*H9864,2)</f>
        <v>0</v>
      </c>
      <c r="K9864" s="139" t="s">
        <v>1</v>
      </c>
      <c r="L9864" s="33"/>
      <c r="M9864" s="144" t="s">
        <v>1</v>
      </c>
      <c r="N9864" s="145" t="s">
        <v>50</v>
      </c>
      <c r="P9864" s="146">
        <f>O9864*H9864</f>
        <v>0</v>
      </c>
      <c r="Q9864" s="146">
        <v>0</v>
      </c>
      <c r="R9864" s="146">
        <f>Q9864*H9864</f>
        <v>0</v>
      </c>
      <c r="S9864" s="146">
        <v>0</v>
      </c>
      <c r="T9864" s="147">
        <f>S9864*H9864</f>
        <v>0</v>
      </c>
      <c r="AR9864" s="148" t="s">
        <v>182</v>
      </c>
      <c r="AT9864" s="148" t="s">
        <v>177</v>
      </c>
      <c r="AU9864" s="148" t="s">
        <v>94</v>
      </c>
      <c r="AY9864" s="17" t="s">
        <v>174</v>
      </c>
      <c r="BE9864" s="149">
        <f>IF(N9864="základní",J9864,0)</f>
        <v>0</v>
      </c>
      <c r="BF9864" s="149">
        <f>IF(N9864="snížená",J9864,0)</f>
        <v>0</v>
      </c>
      <c r="BG9864" s="149">
        <f>IF(N9864="zákl. přenesená",J9864,0)</f>
        <v>0</v>
      </c>
      <c r="BH9864" s="149">
        <f>IF(N9864="sníž. přenesená",J9864,0)</f>
        <v>0</v>
      </c>
      <c r="BI9864" s="149">
        <f>IF(N9864="nulová",J9864,0)</f>
        <v>0</v>
      </c>
      <c r="BJ9864" s="17" t="s">
        <v>94</v>
      </c>
      <c r="BK9864" s="149">
        <f>ROUND(I9864*H9864,2)</f>
        <v>0</v>
      </c>
      <c r="BL9864" s="17" t="s">
        <v>182</v>
      </c>
      <c r="BM9864" s="148" t="s">
        <v>4952</v>
      </c>
    </row>
    <row r="9865" spans="2:65" s="1" customFormat="1" ht="29.25" x14ac:dyDescent="0.2">
      <c r="B9865" s="33"/>
      <c r="D9865" s="151" t="s">
        <v>325</v>
      </c>
      <c r="F9865" s="186" t="s">
        <v>4953</v>
      </c>
      <c r="I9865" s="187"/>
      <c r="L9865" s="33"/>
      <c r="M9865" s="197"/>
      <c r="N9865" s="167"/>
      <c r="O9865" s="167"/>
      <c r="P9865" s="167"/>
      <c r="Q9865" s="167"/>
      <c r="R9865" s="167"/>
      <c r="S9865" s="167"/>
      <c r="T9865" s="198"/>
      <c r="AT9865" s="17" t="s">
        <v>325</v>
      </c>
      <c r="AU9865" s="17" t="s">
        <v>94</v>
      </c>
    </row>
    <row r="9866" spans="2:65" s="1" customFormat="1" ht="6.95" customHeight="1" x14ac:dyDescent="0.2">
      <c r="B9866" s="45"/>
      <c r="C9866" s="46"/>
      <c r="D9866" s="46"/>
      <c r="E9866" s="46"/>
      <c r="F9866" s="46"/>
      <c r="G9866" s="46"/>
      <c r="H9866" s="46"/>
      <c r="I9866" s="46"/>
      <c r="J9866" s="46"/>
      <c r="K9866" s="46"/>
      <c r="L9866" s="33"/>
    </row>
  </sheetData>
  <sheetProtection algorithmName="SHA-512" hashValue="fJMmvvMKrGWLKvFeG3kB/7qvpaRqAwk3oU5XD3nOtoeyzvstdOnzoA7EC89me54Yailjq8ekVXQSCxkTJ9Vymg==" saltValue="FJ/xy4y2M+xB6OwwDG6dWQ==" spinCount="100000" sheet="1" objects="1" scenarios="1" formatColumns="0" formatRows="0" autoFilter="0"/>
  <autoFilter ref="C151:K9865" xr:uid="{00000000-0009-0000-0000-000002000000}"/>
  <mergeCells count="13">
    <mergeCell ref="E144:H144"/>
    <mergeCell ref="L2:V2"/>
    <mergeCell ref="E26:H26"/>
    <mergeCell ref="E85:H85"/>
    <mergeCell ref="E87:H87"/>
    <mergeCell ref="E89:H89"/>
    <mergeCell ref="E140:H140"/>
    <mergeCell ref="E142:H14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26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104</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4954</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ROUND(J134,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ROUND((SUM(BE134:BE259)),  2)</f>
        <v>0</v>
      </c>
      <c r="I35" s="97">
        <v>0.21</v>
      </c>
      <c r="J35" s="87">
        <f>ROUND(((SUM(BE134:BE259))*I35),  2)</f>
        <v>0</v>
      </c>
      <c r="L35" s="33"/>
    </row>
    <row r="36" spans="2:12" s="1" customFormat="1" ht="14.45" customHeight="1" x14ac:dyDescent="0.2">
      <c r="B36" s="33"/>
      <c r="E36" s="27" t="s">
        <v>50</v>
      </c>
      <c r="F36" s="87">
        <f>ROUND((SUM(BF134:BF259)),  2)</f>
        <v>0</v>
      </c>
      <c r="I36" s="97">
        <v>0.12</v>
      </c>
      <c r="J36" s="87">
        <f>ROUND(((SUM(BF134:BF259))*I36),  2)</f>
        <v>0</v>
      </c>
      <c r="L36" s="33"/>
    </row>
    <row r="37" spans="2:12" s="1" customFormat="1" ht="14.45" hidden="1" customHeight="1" x14ac:dyDescent="0.2">
      <c r="B37" s="33"/>
      <c r="E37" s="27" t="s">
        <v>51</v>
      </c>
      <c r="F37" s="87">
        <f>ROUND((SUM(BG134:BG259)),  2)</f>
        <v>0</v>
      </c>
      <c r="I37" s="97">
        <v>0.21</v>
      </c>
      <c r="J37" s="87">
        <f>0</f>
        <v>0</v>
      </c>
      <c r="L37" s="33"/>
    </row>
    <row r="38" spans="2:12" s="1" customFormat="1" ht="14.45" hidden="1" customHeight="1" x14ac:dyDescent="0.2">
      <c r="B38" s="33"/>
      <c r="E38" s="27" t="s">
        <v>52</v>
      </c>
      <c r="F38" s="87">
        <f>ROUND((SUM(BH134:BH259)),  2)</f>
        <v>0</v>
      </c>
      <c r="I38" s="97">
        <v>0.12</v>
      </c>
      <c r="J38" s="87">
        <f>0</f>
        <v>0</v>
      </c>
      <c r="L38" s="33"/>
    </row>
    <row r="39" spans="2:12" s="1" customFormat="1" ht="14.45" hidden="1" customHeight="1" x14ac:dyDescent="0.2">
      <c r="B39" s="33"/>
      <c r="E39" s="27" t="s">
        <v>53</v>
      </c>
      <c r="F39" s="87">
        <f>ROUND((SUM(BI134:BI259)),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D.101.04 - Zdravotně technické instalace</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J134</f>
        <v>0</v>
      </c>
      <c r="L98" s="33"/>
      <c r="AU98" s="17" t="s">
        <v>154</v>
      </c>
    </row>
    <row r="99" spans="2:47" s="8" customFormat="1" ht="24.95" customHeight="1" x14ac:dyDescent="0.2">
      <c r="B99" s="109"/>
      <c r="D99" s="110" t="s">
        <v>155</v>
      </c>
      <c r="E99" s="111"/>
      <c r="F99" s="111"/>
      <c r="G99" s="111"/>
      <c r="H99" s="111"/>
      <c r="I99" s="111"/>
      <c r="J99" s="112">
        <f>J135</f>
        <v>0</v>
      </c>
      <c r="L99" s="109"/>
    </row>
    <row r="100" spans="2:47" s="9" customFormat="1" ht="19.899999999999999" customHeight="1" x14ac:dyDescent="0.2">
      <c r="B100" s="113"/>
      <c r="D100" s="114" t="s">
        <v>217</v>
      </c>
      <c r="E100" s="115"/>
      <c r="F100" s="115"/>
      <c r="G100" s="115"/>
      <c r="H100" s="115"/>
      <c r="I100" s="115"/>
      <c r="J100" s="116">
        <f>J136</f>
        <v>0</v>
      </c>
      <c r="L100" s="113"/>
    </row>
    <row r="101" spans="2:47" s="9" customFormat="1" ht="19.899999999999999" customHeight="1" x14ac:dyDescent="0.2">
      <c r="B101" s="113"/>
      <c r="D101" s="114" t="s">
        <v>219</v>
      </c>
      <c r="E101" s="115"/>
      <c r="F101" s="115"/>
      <c r="G101" s="115"/>
      <c r="H101" s="115"/>
      <c r="I101" s="115"/>
      <c r="J101" s="116">
        <f>J139</f>
        <v>0</v>
      </c>
      <c r="L101" s="113"/>
    </row>
    <row r="102" spans="2:47" s="9" customFormat="1" ht="19.899999999999999" customHeight="1" x14ac:dyDescent="0.2">
      <c r="B102" s="113"/>
      <c r="D102" s="114" t="s">
        <v>221</v>
      </c>
      <c r="E102" s="115"/>
      <c r="F102" s="115"/>
      <c r="G102" s="115"/>
      <c r="H102" s="115"/>
      <c r="I102" s="115"/>
      <c r="J102" s="116">
        <f>J141</f>
        <v>0</v>
      </c>
      <c r="L102" s="113"/>
    </row>
    <row r="103" spans="2:47" s="9" customFormat="1" ht="19.899999999999999" customHeight="1" x14ac:dyDescent="0.2">
      <c r="B103" s="113"/>
      <c r="D103" s="114" t="s">
        <v>4955</v>
      </c>
      <c r="E103" s="115"/>
      <c r="F103" s="115"/>
      <c r="G103" s="115"/>
      <c r="H103" s="115"/>
      <c r="I103" s="115"/>
      <c r="J103" s="116">
        <f>J144</f>
        <v>0</v>
      </c>
      <c r="L103" s="113"/>
    </row>
    <row r="104" spans="2:47" s="9" customFormat="1" ht="19.899999999999999" customHeight="1" x14ac:dyDescent="0.2">
      <c r="B104" s="113"/>
      <c r="D104" s="114" t="s">
        <v>156</v>
      </c>
      <c r="E104" s="115"/>
      <c r="F104" s="115"/>
      <c r="G104" s="115"/>
      <c r="H104" s="115"/>
      <c r="I104" s="115"/>
      <c r="J104" s="116">
        <f>J150</f>
        <v>0</v>
      </c>
      <c r="L104" s="113"/>
    </row>
    <row r="105" spans="2:47" s="9" customFormat="1" ht="19.899999999999999" customHeight="1" x14ac:dyDescent="0.2">
      <c r="B105" s="113"/>
      <c r="D105" s="114" t="s">
        <v>157</v>
      </c>
      <c r="E105" s="115"/>
      <c r="F105" s="115"/>
      <c r="G105" s="115"/>
      <c r="H105" s="115"/>
      <c r="I105" s="115"/>
      <c r="J105" s="116">
        <f>J154</f>
        <v>0</v>
      </c>
      <c r="L105" s="113"/>
    </row>
    <row r="106" spans="2:47" s="8" customFormat="1" ht="24.95" customHeight="1" x14ac:dyDescent="0.2">
      <c r="B106" s="109"/>
      <c r="D106" s="110" t="s">
        <v>224</v>
      </c>
      <c r="E106" s="111"/>
      <c r="F106" s="111"/>
      <c r="G106" s="111"/>
      <c r="H106" s="111"/>
      <c r="I106" s="111"/>
      <c r="J106" s="112">
        <f>J161</f>
        <v>0</v>
      </c>
      <c r="L106" s="109"/>
    </row>
    <row r="107" spans="2:47" s="9" customFormat="1" ht="19.899999999999999" customHeight="1" x14ac:dyDescent="0.2">
      <c r="B107" s="113"/>
      <c r="D107" s="114" t="s">
        <v>227</v>
      </c>
      <c r="E107" s="115"/>
      <c r="F107" s="115"/>
      <c r="G107" s="115"/>
      <c r="H107" s="115"/>
      <c r="I107" s="115"/>
      <c r="J107" s="116">
        <f>J162</f>
        <v>0</v>
      </c>
      <c r="L107" s="113"/>
    </row>
    <row r="108" spans="2:47" s="9" customFormat="1" ht="19.899999999999999" customHeight="1" x14ac:dyDescent="0.2">
      <c r="B108" s="113"/>
      <c r="D108" s="114" t="s">
        <v>4956</v>
      </c>
      <c r="E108" s="115"/>
      <c r="F108" s="115"/>
      <c r="G108" s="115"/>
      <c r="H108" s="115"/>
      <c r="I108" s="115"/>
      <c r="J108" s="116">
        <f>J165</f>
        <v>0</v>
      </c>
      <c r="L108" s="113"/>
    </row>
    <row r="109" spans="2:47" s="9" customFormat="1" ht="19.899999999999999" customHeight="1" x14ac:dyDescent="0.2">
      <c r="B109" s="113"/>
      <c r="D109" s="114" t="s">
        <v>4957</v>
      </c>
      <c r="E109" s="115"/>
      <c r="F109" s="115"/>
      <c r="G109" s="115"/>
      <c r="H109" s="115"/>
      <c r="I109" s="115"/>
      <c r="J109" s="116">
        <f>J195</f>
        <v>0</v>
      </c>
      <c r="L109" s="113"/>
    </row>
    <row r="110" spans="2:47" s="9" customFormat="1" ht="19.899999999999999" customHeight="1" x14ac:dyDescent="0.2">
      <c r="B110" s="113"/>
      <c r="D110" s="114" t="s">
        <v>4958</v>
      </c>
      <c r="E110" s="115"/>
      <c r="F110" s="115"/>
      <c r="G110" s="115"/>
      <c r="H110" s="115"/>
      <c r="I110" s="115"/>
      <c r="J110" s="116">
        <f>J229</f>
        <v>0</v>
      </c>
      <c r="L110" s="113"/>
    </row>
    <row r="111" spans="2:47" s="9" customFormat="1" ht="19.899999999999999" customHeight="1" x14ac:dyDescent="0.2">
      <c r="B111" s="113"/>
      <c r="D111" s="114" t="s">
        <v>4959</v>
      </c>
      <c r="E111" s="115"/>
      <c r="F111" s="115"/>
      <c r="G111" s="115"/>
      <c r="H111" s="115"/>
      <c r="I111" s="115"/>
      <c r="J111" s="116">
        <f>J254</f>
        <v>0</v>
      </c>
      <c r="L111" s="113"/>
    </row>
    <row r="112" spans="2:47" s="9" customFormat="1" ht="19.899999999999999" customHeight="1" x14ac:dyDescent="0.2">
      <c r="B112" s="113"/>
      <c r="D112" s="114" t="s">
        <v>4960</v>
      </c>
      <c r="E112" s="115"/>
      <c r="F112" s="115"/>
      <c r="G112" s="115"/>
      <c r="H112" s="115"/>
      <c r="I112" s="115"/>
      <c r="J112" s="116">
        <f>J258</f>
        <v>0</v>
      </c>
      <c r="L112" s="113"/>
    </row>
    <row r="113" spans="2:12" s="1" customFormat="1" ht="21.75" customHeight="1" x14ac:dyDescent="0.2">
      <c r="B113" s="33"/>
      <c r="L113" s="33"/>
    </row>
    <row r="114" spans="2:12" s="1" customFormat="1" ht="6.95" customHeight="1" x14ac:dyDescent="0.2">
      <c r="B114" s="45"/>
      <c r="C114" s="46"/>
      <c r="D114" s="46"/>
      <c r="E114" s="46"/>
      <c r="F114" s="46"/>
      <c r="G114" s="46"/>
      <c r="H114" s="46"/>
      <c r="I114" s="46"/>
      <c r="J114" s="46"/>
      <c r="K114" s="46"/>
      <c r="L114" s="33"/>
    </row>
    <row r="118" spans="2:12" s="1" customFormat="1" ht="6.95" customHeight="1" x14ac:dyDescent="0.2">
      <c r="B118" s="47"/>
      <c r="C118" s="48"/>
      <c r="D118" s="48"/>
      <c r="E118" s="48"/>
      <c r="F118" s="48"/>
      <c r="G118" s="48"/>
      <c r="H118" s="48"/>
      <c r="I118" s="48"/>
      <c r="J118" s="48"/>
      <c r="K118" s="48"/>
      <c r="L118" s="33"/>
    </row>
    <row r="119" spans="2:12" s="1" customFormat="1" ht="24.95" customHeight="1" x14ac:dyDescent="0.2">
      <c r="B119" s="33"/>
      <c r="C119" s="21" t="s">
        <v>159</v>
      </c>
      <c r="L119" s="33"/>
    </row>
    <row r="120" spans="2:12" s="1" customFormat="1" ht="6.95" customHeight="1" x14ac:dyDescent="0.2">
      <c r="B120" s="33"/>
      <c r="L120" s="33"/>
    </row>
    <row r="121" spans="2:12" s="1" customFormat="1" ht="12" customHeight="1" x14ac:dyDescent="0.2">
      <c r="B121" s="33"/>
      <c r="C121" s="27" t="s">
        <v>16</v>
      </c>
      <c r="L121" s="33"/>
    </row>
    <row r="122" spans="2:12" s="1" customFormat="1" ht="16.5" customHeight="1" x14ac:dyDescent="0.2">
      <c r="B122" s="33"/>
      <c r="E122" s="277" t="str">
        <f>E7</f>
        <v>KOMUNITNÍ POBYTOVÉ SLUŽBY PRO SENIORY PŘELOUČ</v>
      </c>
      <c r="F122" s="278"/>
      <c r="G122" s="278"/>
      <c r="H122" s="278"/>
      <c r="L122" s="33"/>
    </row>
    <row r="123" spans="2:12" ht="12" customHeight="1" x14ac:dyDescent="0.2">
      <c r="B123" s="20"/>
      <c r="C123" s="27" t="s">
        <v>147</v>
      </c>
      <c r="L123" s="20"/>
    </row>
    <row r="124" spans="2:12" s="1" customFormat="1" ht="16.5" customHeight="1" x14ac:dyDescent="0.2">
      <c r="B124" s="33"/>
      <c r="E124" s="277" t="s">
        <v>214</v>
      </c>
      <c r="F124" s="276"/>
      <c r="G124" s="276"/>
      <c r="H124" s="276"/>
      <c r="L124" s="33"/>
    </row>
    <row r="125" spans="2:12" s="1" customFormat="1" ht="12" customHeight="1" x14ac:dyDescent="0.2">
      <c r="B125" s="33"/>
      <c r="C125" s="27" t="s">
        <v>215</v>
      </c>
      <c r="L125" s="33"/>
    </row>
    <row r="126" spans="2:12" s="1" customFormat="1" ht="16.5" customHeight="1" x14ac:dyDescent="0.2">
      <c r="B126" s="33"/>
      <c r="E126" s="271" t="str">
        <f>E11</f>
        <v>D.101.04 - Zdravotně technické instalace</v>
      </c>
      <c r="F126" s="276"/>
      <c r="G126" s="276"/>
      <c r="H126" s="276"/>
      <c r="L126" s="33"/>
    </row>
    <row r="127" spans="2:12" s="1" customFormat="1" ht="6.95" customHeight="1" x14ac:dyDescent="0.2">
      <c r="B127" s="33"/>
      <c r="L127" s="33"/>
    </row>
    <row r="128" spans="2:12" s="1" customFormat="1" ht="12" customHeight="1" x14ac:dyDescent="0.2">
      <c r="B128" s="33"/>
      <c r="C128" s="27" t="s">
        <v>21</v>
      </c>
      <c r="F128" s="25" t="str">
        <f>F14</f>
        <v>Libušina 1060, 535 01 Přelouč</v>
      </c>
      <c r="I128" s="27" t="s">
        <v>23</v>
      </c>
      <c r="J128" s="53">
        <f>IF(J14="","",J14)</f>
        <v>45358</v>
      </c>
      <c r="L128" s="33"/>
    </row>
    <row r="129" spans="2:65" s="1" customFormat="1" ht="6.95" customHeight="1" x14ac:dyDescent="0.2">
      <c r="B129" s="33"/>
      <c r="L129" s="33"/>
    </row>
    <row r="130" spans="2:65" s="1" customFormat="1" ht="15.2" customHeight="1" x14ac:dyDescent="0.2">
      <c r="B130" s="33"/>
      <c r="C130" s="27" t="s">
        <v>28</v>
      </c>
      <c r="F130" s="25" t="str">
        <f>E17</f>
        <v>Pardubický kraj</v>
      </c>
      <c r="I130" s="27" t="s">
        <v>36</v>
      </c>
      <c r="J130" s="31" t="str">
        <f>E23</f>
        <v>Quality Group s.r.o.</v>
      </c>
      <c r="L130" s="33"/>
    </row>
    <row r="131" spans="2:65" s="1" customFormat="1" ht="25.7" customHeight="1" x14ac:dyDescent="0.2">
      <c r="B131" s="33"/>
      <c r="C131" s="27" t="s">
        <v>34</v>
      </c>
      <c r="F131" s="25" t="str">
        <f>IF(E20="","",E20)</f>
        <v>Vyplň údaj</v>
      </c>
      <c r="I131" s="27" t="s">
        <v>41</v>
      </c>
      <c r="J131" s="31" t="str">
        <f>E26</f>
        <v>Vyplň údaj</v>
      </c>
      <c r="L131" s="33"/>
    </row>
    <row r="132" spans="2:65" s="1" customFormat="1" ht="10.35" customHeight="1" x14ac:dyDescent="0.2">
      <c r="B132" s="33"/>
      <c r="L132" s="33"/>
    </row>
    <row r="133" spans="2:65" s="10" customFormat="1" ht="29.25" customHeight="1" x14ac:dyDescent="0.2">
      <c r="B133" s="117"/>
      <c r="C133" s="118" t="s">
        <v>160</v>
      </c>
      <c r="D133" s="119" t="s">
        <v>69</v>
      </c>
      <c r="E133" s="119" t="s">
        <v>65</v>
      </c>
      <c r="F133" s="119" t="s">
        <v>66</v>
      </c>
      <c r="G133" s="119" t="s">
        <v>161</v>
      </c>
      <c r="H133" s="119" t="s">
        <v>162</v>
      </c>
      <c r="I133" s="119" t="s">
        <v>163</v>
      </c>
      <c r="J133" s="119" t="s">
        <v>152</v>
      </c>
      <c r="K133" s="120" t="s">
        <v>164</v>
      </c>
      <c r="L133" s="117"/>
      <c r="M133" s="60" t="s">
        <v>1</v>
      </c>
      <c r="N133" s="61" t="s">
        <v>48</v>
      </c>
      <c r="O133" s="61" t="s">
        <v>165</v>
      </c>
      <c r="P133" s="61" t="s">
        <v>166</v>
      </c>
      <c r="Q133" s="61" t="s">
        <v>167</v>
      </c>
      <c r="R133" s="61" t="s">
        <v>168</v>
      </c>
      <c r="S133" s="61" t="s">
        <v>169</v>
      </c>
      <c r="T133" s="62" t="s">
        <v>170</v>
      </c>
    </row>
    <row r="134" spans="2:65" s="1" customFormat="1" ht="22.9" customHeight="1" x14ac:dyDescent="0.25">
      <c r="B134" s="33"/>
      <c r="C134" s="65" t="s">
        <v>171</v>
      </c>
      <c r="J134" s="121">
        <f>BK134</f>
        <v>0</v>
      </c>
      <c r="L134" s="33"/>
      <c r="M134" s="63"/>
      <c r="N134" s="54"/>
      <c r="O134" s="54"/>
      <c r="P134" s="122">
        <f>P135+P161</f>
        <v>0</v>
      </c>
      <c r="Q134" s="54"/>
      <c r="R134" s="122">
        <f>R135+R161</f>
        <v>0</v>
      </c>
      <c r="S134" s="54"/>
      <c r="T134" s="123">
        <f>T135+T161</f>
        <v>0</v>
      </c>
      <c r="AT134" s="17" t="s">
        <v>83</v>
      </c>
      <c r="AU134" s="17" t="s">
        <v>154</v>
      </c>
      <c r="BK134" s="124">
        <f>BK135+BK161</f>
        <v>0</v>
      </c>
    </row>
    <row r="135" spans="2:65" s="11" customFormat="1" ht="25.9" customHeight="1" x14ac:dyDescent="0.2">
      <c r="B135" s="125"/>
      <c r="D135" s="126" t="s">
        <v>83</v>
      </c>
      <c r="E135" s="127" t="s">
        <v>172</v>
      </c>
      <c r="F135" s="127" t="s">
        <v>173</v>
      </c>
      <c r="I135" s="128"/>
      <c r="J135" s="129">
        <f>BK135</f>
        <v>0</v>
      </c>
      <c r="L135" s="125"/>
      <c r="M135" s="130"/>
      <c r="P135" s="131">
        <f>P136+P139+P141+P144+P150+P154</f>
        <v>0</v>
      </c>
      <c r="R135" s="131">
        <f>R136+R139+R141+R144+R150+R154</f>
        <v>0</v>
      </c>
      <c r="T135" s="132">
        <f>T136+T139+T141+T144+T150+T154</f>
        <v>0</v>
      </c>
      <c r="AR135" s="126" t="s">
        <v>92</v>
      </c>
      <c r="AT135" s="133" t="s">
        <v>83</v>
      </c>
      <c r="AU135" s="133" t="s">
        <v>84</v>
      </c>
      <c r="AY135" s="126" t="s">
        <v>174</v>
      </c>
      <c r="BK135" s="134">
        <f>BK136+BK139+BK141+BK144+BK150+BK154</f>
        <v>0</v>
      </c>
    </row>
    <row r="136" spans="2:65" s="11" customFormat="1" ht="22.9" customHeight="1" x14ac:dyDescent="0.2">
      <c r="B136" s="125"/>
      <c r="D136" s="126" t="s">
        <v>83</v>
      </c>
      <c r="E136" s="135" t="s">
        <v>92</v>
      </c>
      <c r="F136" s="135" t="s">
        <v>246</v>
      </c>
      <c r="I136" s="128"/>
      <c r="J136" s="136">
        <f>BK136</f>
        <v>0</v>
      </c>
      <c r="L136" s="125"/>
      <c r="M136" s="130"/>
      <c r="P136" s="131">
        <f>SUM(P137:P138)</f>
        <v>0</v>
      </c>
      <c r="R136" s="131">
        <f>SUM(R137:R138)</f>
        <v>0</v>
      </c>
      <c r="T136" s="132">
        <f>SUM(T137:T138)</f>
        <v>0</v>
      </c>
      <c r="AR136" s="126" t="s">
        <v>92</v>
      </c>
      <c r="AT136" s="133" t="s">
        <v>83</v>
      </c>
      <c r="AU136" s="133" t="s">
        <v>92</v>
      </c>
      <c r="AY136" s="126" t="s">
        <v>174</v>
      </c>
      <c r="BK136" s="134">
        <f>SUM(BK137:BK138)</f>
        <v>0</v>
      </c>
    </row>
    <row r="137" spans="2:65" s="1" customFormat="1" ht="44.25" customHeight="1" x14ac:dyDescent="0.2">
      <c r="B137" s="33"/>
      <c r="C137" s="137" t="s">
        <v>1879</v>
      </c>
      <c r="D137" s="137" t="s">
        <v>177</v>
      </c>
      <c r="E137" s="138" t="s">
        <v>4961</v>
      </c>
      <c r="F137" s="139" t="s">
        <v>4962</v>
      </c>
      <c r="G137" s="140" t="s">
        <v>180</v>
      </c>
      <c r="H137" s="141">
        <v>30</v>
      </c>
      <c r="I137" s="142"/>
      <c r="J137" s="143">
        <f>ROUND(I137*H137,2)</f>
        <v>0</v>
      </c>
      <c r="K137" s="139" t="s">
        <v>181</v>
      </c>
      <c r="L137" s="33"/>
      <c r="M137" s="144" t="s">
        <v>1</v>
      </c>
      <c r="N137" s="145" t="s">
        <v>50</v>
      </c>
      <c r="P137" s="146">
        <f>O137*H137</f>
        <v>0</v>
      </c>
      <c r="Q137" s="146">
        <v>0</v>
      </c>
      <c r="R137" s="146">
        <f>Q137*H137</f>
        <v>0</v>
      </c>
      <c r="S137" s="146">
        <v>0</v>
      </c>
      <c r="T137" s="147">
        <f>S137*H137</f>
        <v>0</v>
      </c>
      <c r="AR137" s="148" t="s">
        <v>182</v>
      </c>
      <c r="AT137" s="148" t="s">
        <v>177</v>
      </c>
      <c r="AU137" s="148" t="s">
        <v>94</v>
      </c>
      <c r="AY137" s="17" t="s">
        <v>174</v>
      </c>
      <c r="BE137" s="149">
        <f>IF(N137="základní",J137,0)</f>
        <v>0</v>
      </c>
      <c r="BF137" s="149">
        <f>IF(N137="snížená",J137,0)</f>
        <v>0</v>
      </c>
      <c r="BG137" s="149">
        <f>IF(N137="zákl. přenesená",J137,0)</f>
        <v>0</v>
      </c>
      <c r="BH137" s="149">
        <f>IF(N137="sníž. přenesená",J137,0)</f>
        <v>0</v>
      </c>
      <c r="BI137" s="149">
        <f>IF(N137="nulová",J137,0)</f>
        <v>0</v>
      </c>
      <c r="BJ137" s="17" t="s">
        <v>94</v>
      </c>
      <c r="BK137" s="149">
        <f>ROUND(I137*H137,2)</f>
        <v>0</v>
      </c>
      <c r="BL137" s="17" t="s">
        <v>182</v>
      </c>
      <c r="BM137" s="148" t="s">
        <v>94</v>
      </c>
    </row>
    <row r="138" spans="2:65" s="1" customFormat="1" ht="55.5" customHeight="1" x14ac:dyDescent="0.2">
      <c r="B138" s="33"/>
      <c r="C138" s="137" t="s">
        <v>1883</v>
      </c>
      <c r="D138" s="137" t="s">
        <v>177</v>
      </c>
      <c r="E138" s="138" t="s">
        <v>4963</v>
      </c>
      <c r="F138" s="139" t="s">
        <v>4964</v>
      </c>
      <c r="G138" s="140" t="s">
        <v>180</v>
      </c>
      <c r="H138" s="141">
        <v>30</v>
      </c>
      <c r="I138" s="142"/>
      <c r="J138" s="143">
        <f>ROUND(I138*H138,2)</f>
        <v>0</v>
      </c>
      <c r="K138" s="139" t="s">
        <v>181</v>
      </c>
      <c r="L138" s="33"/>
      <c r="M138" s="144" t="s">
        <v>1</v>
      </c>
      <c r="N138" s="145" t="s">
        <v>50</v>
      </c>
      <c r="P138" s="146">
        <f>O138*H138</f>
        <v>0</v>
      </c>
      <c r="Q138" s="146">
        <v>0</v>
      </c>
      <c r="R138" s="146">
        <f>Q138*H138</f>
        <v>0</v>
      </c>
      <c r="S138" s="146">
        <v>0</v>
      </c>
      <c r="T138" s="147">
        <f>S138*H138</f>
        <v>0</v>
      </c>
      <c r="AR138" s="148" t="s">
        <v>182</v>
      </c>
      <c r="AT138" s="148" t="s">
        <v>177</v>
      </c>
      <c r="AU138" s="148" t="s">
        <v>94</v>
      </c>
      <c r="AY138" s="17" t="s">
        <v>174</v>
      </c>
      <c r="BE138" s="149">
        <f>IF(N138="základní",J138,0)</f>
        <v>0</v>
      </c>
      <c r="BF138" s="149">
        <f>IF(N138="snížená",J138,0)</f>
        <v>0</v>
      </c>
      <c r="BG138" s="149">
        <f>IF(N138="zákl. přenesená",J138,0)</f>
        <v>0</v>
      </c>
      <c r="BH138" s="149">
        <f>IF(N138="sníž. přenesená",J138,0)</f>
        <v>0</v>
      </c>
      <c r="BI138" s="149">
        <f>IF(N138="nulová",J138,0)</f>
        <v>0</v>
      </c>
      <c r="BJ138" s="17" t="s">
        <v>94</v>
      </c>
      <c r="BK138" s="149">
        <f>ROUND(I138*H138,2)</f>
        <v>0</v>
      </c>
      <c r="BL138" s="17" t="s">
        <v>182</v>
      </c>
      <c r="BM138" s="148" t="s">
        <v>182</v>
      </c>
    </row>
    <row r="139" spans="2:65" s="11" customFormat="1" ht="22.9" customHeight="1" x14ac:dyDescent="0.2">
      <c r="B139" s="125"/>
      <c r="D139" s="126" t="s">
        <v>83</v>
      </c>
      <c r="E139" s="135" t="s">
        <v>190</v>
      </c>
      <c r="F139" s="135" t="s">
        <v>975</v>
      </c>
      <c r="I139" s="128"/>
      <c r="J139" s="136">
        <f>BK139</f>
        <v>0</v>
      </c>
      <c r="L139" s="125"/>
      <c r="M139" s="130"/>
      <c r="P139" s="131">
        <f>P140</f>
        <v>0</v>
      </c>
      <c r="R139" s="131">
        <f>R140</f>
        <v>0</v>
      </c>
      <c r="T139" s="132">
        <f>T140</f>
        <v>0</v>
      </c>
      <c r="AR139" s="126" t="s">
        <v>92</v>
      </c>
      <c r="AT139" s="133" t="s">
        <v>83</v>
      </c>
      <c r="AU139" s="133" t="s">
        <v>92</v>
      </c>
      <c r="AY139" s="126" t="s">
        <v>174</v>
      </c>
      <c r="BK139" s="134">
        <f>BK140</f>
        <v>0</v>
      </c>
    </row>
    <row r="140" spans="2:65" s="1" customFormat="1" ht="24.2" customHeight="1" x14ac:dyDescent="0.2">
      <c r="B140" s="33"/>
      <c r="C140" s="137" t="s">
        <v>1522</v>
      </c>
      <c r="D140" s="137" t="s">
        <v>177</v>
      </c>
      <c r="E140" s="138" t="s">
        <v>4965</v>
      </c>
      <c r="F140" s="139" t="s">
        <v>4966</v>
      </c>
      <c r="G140" s="140" t="s">
        <v>249</v>
      </c>
      <c r="H140" s="141">
        <v>180</v>
      </c>
      <c r="I140" s="142"/>
      <c r="J140" s="143">
        <f>ROUND(I140*H140,2)</f>
        <v>0</v>
      </c>
      <c r="K140" s="139" t="s">
        <v>181</v>
      </c>
      <c r="L140" s="33"/>
      <c r="M140" s="144" t="s">
        <v>1</v>
      </c>
      <c r="N140" s="145" t="s">
        <v>50</v>
      </c>
      <c r="P140" s="146">
        <f>O140*H140</f>
        <v>0</v>
      </c>
      <c r="Q140" s="146">
        <v>0</v>
      </c>
      <c r="R140" s="146">
        <f>Q140*H140</f>
        <v>0</v>
      </c>
      <c r="S140" s="146">
        <v>0</v>
      </c>
      <c r="T140" s="147">
        <f>S140*H140</f>
        <v>0</v>
      </c>
      <c r="AR140" s="148" t="s">
        <v>182</v>
      </c>
      <c r="AT140" s="148" t="s">
        <v>177</v>
      </c>
      <c r="AU140" s="148" t="s">
        <v>94</v>
      </c>
      <c r="AY140" s="17" t="s">
        <v>174</v>
      </c>
      <c r="BE140" s="149">
        <f>IF(N140="základní",J140,0)</f>
        <v>0</v>
      </c>
      <c r="BF140" s="149">
        <f>IF(N140="snížená",J140,0)</f>
        <v>0</v>
      </c>
      <c r="BG140" s="149">
        <f>IF(N140="zákl. přenesená",J140,0)</f>
        <v>0</v>
      </c>
      <c r="BH140" s="149">
        <f>IF(N140="sníž. přenesená",J140,0)</f>
        <v>0</v>
      </c>
      <c r="BI140" s="149">
        <f>IF(N140="nulová",J140,0)</f>
        <v>0</v>
      </c>
      <c r="BJ140" s="17" t="s">
        <v>94</v>
      </c>
      <c r="BK140" s="149">
        <f>ROUND(I140*H140,2)</f>
        <v>0</v>
      </c>
      <c r="BL140" s="17" t="s">
        <v>182</v>
      </c>
      <c r="BM140" s="148" t="s">
        <v>204</v>
      </c>
    </row>
    <row r="141" spans="2:65" s="11" customFormat="1" ht="22.9" customHeight="1" x14ac:dyDescent="0.2">
      <c r="B141" s="125"/>
      <c r="D141" s="126" t="s">
        <v>83</v>
      </c>
      <c r="E141" s="135" t="s">
        <v>204</v>
      </c>
      <c r="F141" s="135" t="s">
        <v>1731</v>
      </c>
      <c r="I141" s="128"/>
      <c r="J141" s="136">
        <f>BK141</f>
        <v>0</v>
      </c>
      <c r="L141" s="125"/>
      <c r="M141" s="130"/>
      <c r="P141" s="131">
        <f>SUM(P142:P143)</f>
        <v>0</v>
      </c>
      <c r="R141" s="131">
        <f>SUM(R142:R143)</f>
        <v>0</v>
      </c>
      <c r="T141" s="132">
        <f>SUM(T142:T143)</f>
        <v>0</v>
      </c>
      <c r="AR141" s="126" t="s">
        <v>92</v>
      </c>
      <c r="AT141" s="133" t="s">
        <v>83</v>
      </c>
      <c r="AU141" s="133" t="s">
        <v>92</v>
      </c>
      <c r="AY141" s="126" t="s">
        <v>174</v>
      </c>
      <c r="BK141" s="134">
        <f>SUM(BK142:BK143)</f>
        <v>0</v>
      </c>
    </row>
    <row r="142" spans="2:65" s="1" customFormat="1" ht="21.75" customHeight="1" x14ac:dyDescent="0.2">
      <c r="B142" s="33"/>
      <c r="C142" s="137" t="s">
        <v>1528</v>
      </c>
      <c r="D142" s="137" t="s">
        <v>177</v>
      </c>
      <c r="E142" s="138" t="s">
        <v>4967</v>
      </c>
      <c r="F142" s="139" t="s">
        <v>4968</v>
      </c>
      <c r="G142" s="140" t="s">
        <v>249</v>
      </c>
      <c r="H142" s="141">
        <v>235</v>
      </c>
      <c r="I142" s="142"/>
      <c r="J142" s="143">
        <f>ROUND(I142*H142,2)</f>
        <v>0</v>
      </c>
      <c r="K142" s="139" t="s">
        <v>181</v>
      </c>
      <c r="L142" s="33"/>
      <c r="M142" s="144" t="s">
        <v>1</v>
      </c>
      <c r="N142" s="145" t="s">
        <v>50</v>
      </c>
      <c r="P142" s="146">
        <f>O142*H142</f>
        <v>0</v>
      </c>
      <c r="Q142" s="146">
        <v>0</v>
      </c>
      <c r="R142" s="146">
        <f>Q142*H142</f>
        <v>0</v>
      </c>
      <c r="S142" s="146">
        <v>0</v>
      </c>
      <c r="T142" s="147">
        <f>S142*H142</f>
        <v>0</v>
      </c>
      <c r="AR142" s="148" t="s">
        <v>182</v>
      </c>
      <c r="AT142" s="148" t="s">
        <v>177</v>
      </c>
      <c r="AU142" s="148" t="s">
        <v>94</v>
      </c>
      <c r="AY142" s="17" t="s">
        <v>174</v>
      </c>
      <c r="BE142" s="149">
        <f>IF(N142="základní",J142,0)</f>
        <v>0</v>
      </c>
      <c r="BF142" s="149">
        <f>IF(N142="snížená",J142,0)</f>
        <v>0</v>
      </c>
      <c r="BG142" s="149">
        <f>IF(N142="zákl. přenesená",J142,0)</f>
        <v>0</v>
      </c>
      <c r="BH142" s="149">
        <f>IF(N142="sníž. přenesená",J142,0)</f>
        <v>0</v>
      </c>
      <c r="BI142" s="149">
        <f>IF(N142="nulová",J142,0)</f>
        <v>0</v>
      </c>
      <c r="BJ142" s="17" t="s">
        <v>94</v>
      </c>
      <c r="BK142" s="149">
        <f>ROUND(I142*H142,2)</f>
        <v>0</v>
      </c>
      <c r="BL142" s="17" t="s">
        <v>182</v>
      </c>
      <c r="BM142" s="148" t="s">
        <v>288</v>
      </c>
    </row>
    <row r="143" spans="2:65" s="1" customFormat="1" ht="44.25" customHeight="1" x14ac:dyDescent="0.2">
      <c r="B143" s="33"/>
      <c r="C143" s="137" t="s">
        <v>1532</v>
      </c>
      <c r="D143" s="137" t="s">
        <v>177</v>
      </c>
      <c r="E143" s="138" t="s">
        <v>4969</v>
      </c>
      <c r="F143" s="139" t="s">
        <v>4970</v>
      </c>
      <c r="G143" s="140" t="s">
        <v>249</v>
      </c>
      <c r="H143" s="141">
        <v>335</v>
      </c>
      <c r="I143" s="142"/>
      <c r="J143" s="143">
        <f>ROUND(I143*H143,2)</f>
        <v>0</v>
      </c>
      <c r="K143" s="139" t="s">
        <v>181</v>
      </c>
      <c r="L143" s="33"/>
      <c r="M143" s="144" t="s">
        <v>1</v>
      </c>
      <c r="N143" s="145" t="s">
        <v>50</v>
      </c>
      <c r="P143" s="146">
        <f>O143*H143</f>
        <v>0</v>
      </c>
      <c r="Q143" s="146">
        <v>0</v>
      </c>
      <c r="R143" s="146">
        <f>Q143*H143</f>
        <v>0</v>
      </c>
      <c r="S143" s="146">
        <v>0</v>
      </c>
      <c r="T143" s="147">
        <f>S143*H143</f>
        <v>0</v>
      </c>
      <c r="AR143" s="148" t="s">
        <v>182</v>
      </c>
      <c r="AT143" s="148" t="s">
        <v>177</v>
      </c>
      <c r="AU143" s="148" t="s">
        <v>94</v>
      </c>
      <c r="AY143" s="17" t="s">
        <v>174</v>
      </c>
      <c r="BE143" s="149">
        <f>IF(N143="základní",J143,0)</f>
        <v>0</v>
      </c>
      <c r="BF143" s="149">
        <f>IF(N143="snížená",J143,0)</f>
        <v>0</v>
      </c>
      <c r="BG143" s="149">
        <f>IF(N143="zákl. přenesená",J143,0)</f>
        <v>0</v>
      </c>
      <c r="BH143" s="149">
        <f>IF(N143="sníž. přenesená",J143,0)</f>
        <v>0</v>
      </c>
      <c r="BI143" s="149">
        <f>IF(N143="nulová",J143,0)</f>
        <v>0</v>
      </c>
      <c r="BJ143" s="17" t="s">
        <v>94</v>
      </c>
      <c r="BK143" s="149">
        <f>ROUND(I143*H143,2)</f>
        <v>0</v>
      </c>
      <c r="BL143" s="17" t="s">
        <v>182</v>
      </c>
      <c r="BM143" s="148" t="s">
        <v>298</v>
      </c>
    </row>
    <row r="144" spans="2:65" s="11" customFormat="1" ht="22.9" customHeight="1" x14ac:dyDescent="0.2">
      <c r="B144" s="125"/>
      <c r="D144" s="126" t="s">
        <v>83</v>
      </c>
      <c r="E144" s="135" t="s">
        <v>288</v>
      </c>
      <c r="F144" s="135" t="s">
        <v>4971</v>
      </c>
      <c r="I144" s="128"/>
      <c r="J144" s="136">
        <f>BK144</f>
        <v>0</v>
      </c>
      <c r="L144" s="125"/>
      <c r="M144" s="130"/>
      <c r="P144" s="131">
        <f>SUM(P145:P149)</f>
        <v>0</v>
      </c>
      <c r="R144" s="131">
        <f>SUM(R145:R149)</f>
        <v>0</v>
      </c>
      <c r="T144" s="132">
        <f>SUM(T145:T149)</f>
        <v>0</v>
      </c>
      <c r="AR144" s="126" t="s">
        <v>92</v>
      </c>
      <c r="AT144" s="133" t="s">
        <v>83</v>
      </c>
      <c r="AU144" s="133" t="s">
        <v>92</v>
      </c>
      <c r="AY144" s="126" t="s">
        <v>174</v>
      </c>
      <c r="BK144" s="134">
        <f>SUM(BK145:BK149)</f>
        <v>0</v>
      </c>
    </row>
    <row r="145" spans="2:65" s="1" customFormat="1" ht="44.25" customHeight="1" x14ac:dyDescent="0.2">
      <c r="B145" s="33"/>
      <c r="C145" s="137" t="s">
        <v>1715</v>
      </c>
      <c r="D145" s="137" t="s">
        <v>177</v>
      </c>
      <c r="E145" s="138" t="s">
        <v>4972</v>
      </c>
      <c r="F145" s="139" t="s">
        <v>4973</v>
      </c>
      <c r="G145" s="140" t="s">
        <v>352</v>
      </c>
      <c r="H145" s="141">
        <v>94</v>
      </c>
      <c r="I145" s="142"/>
      <c r="J145" s="143">
        <f>ROUND(I145*H145,2)</f>
        <v>0</v>
      </c>
      <c r="K145" s="139" t="s">
        <v>4974</v>
      </c>
      <c r="L145" s="33"/>
      <c r="M145" s="144" t="s">
        <v>1</v>
      </c>
      <c r="N145" s="145" t="s">
        <v>50</v>
      </c>
      <c r="P145" s="146">
        <f>O145*H145</f>
        <v>0</v>
      </c>
      <c r="Q145" s="146">
        <v>0</v>
      </c>
      <c r="R145" s="146">
        <f>Q145*H145</f>
        <v>0</v>
      </c>
      <c r="S145" s="146">
        <v>0</v>
      </c>
      <c r="T145" s="147">
        <f>S145*H145</f>
        <v>0</v>
      </c>
      <c r="AR145" s="148" t="s">
        <v>182</v>
      </c>
      <c r="AT145" s="148" t="s">
        <v>177</v>
      </c>
      <c r="AU145" s="148" t="s">
        <v>94</v>
      </c>
      <c r="AY145" s="17" t="s">
        <v>174</v>
      </c>
      <c r="BE145" s="149">
        <f>IF(N145="základní",J145,0)</f>
        <v>0</v>
      </c>
      <c r="BF145" s="149">
        <f>IF(N145="snížená",J145,0)</f>
        <v>0</v>
      </c>
      <c r="BG145" s="149">
        <f>IF(N145="zákl. přenesená",J145,0)</f>
        <v>0</v>
      </c>
      <c r="BH145" s="149">
        <f>IF(N145="sníž. přenesená",J145,0)</f>
        <v>0</v>
      </c>
      <c r="BI145" s="149">
        <f>IF(N145="nulová",J145,0)</f>
        <v>0</v>
      </c>
      <c r="BJ145" s="17" t="s">
        <v>94</v>
      </c>
      <c r="BK145" s="149">
        <f>ROUND(I145*H145,2)</f>
        <v>0</v>
      </c>
      <c r="BL145" s="17" t="s">
        <v>182</v>
      </c>
      <c r="BM145" s="148" t="s">
        <v>8</v>
      </c>
    </row>
    <row r="146" spans="2:65" s="1" customFormat="1" ht="24.2" customHeight="1" x14ac:dyDescent="0.2">
      <c r="B146" s="33"/>
      <c r="C146" s="137" t="s">
        <v>1736</v>
      </c>
      <c r="D146" s="137" t="s">
        <v>177</v>
      </c>
      <c r="E146" s="138" t="s">
        <v>4975</v>
      </c>
      <c r="F146" s="139" t="s">
        <v>4976</v>
      </c>
      <c r="G146" s="140" t="s">
        <v>352</v>
      </c>
      <c r="H146" s="141">
        <v>483</v>
      </c>
      <c r="I146" s="142"/>
      <c r="J146" s="143">
        <f>ROUND(I146*H146,2)</f>
        <v>0</v>
      </c>
      <c r="K146" s="139" t="s">
        <v>4977</v>
      </c>
      <c r="L146" s="33"/>
      <c r="M146" s="144" t="s">
        <v>1</v>
      </c>
      <c r="N146" s="145" t="s">
        <v>50</v>
      </c>
      <c r="P146" s="146">
        <f>O146*H146</f>
        <v>0</v>
      </c>
      <c r="Q146" s="146">
        <v>0</v>
      </c>
      <c r="R146" s="146">
        <f>Q146*H146</f>
        <v>0</v>
      </c>
      <c r="S146" s="146">
        <v>0</v>
      </c>
      <c r="T146" s="147">
        <f>S146*H146</f>
        <v>0</v>
      </c>
      <c r="AR146" s="148" t="s">
        <v>182</v>
      </c>
      <c r="AT146" s="148" t="s">
        <v>177</v>
      </c>
      <c r="AU146" s="148" t="s">
        <v>94</v>
      </c>
      <c r="AY146" s="17" t="s">
        <v>174</v>
      </c>
      <c r="BE146" s="149">
        <f>IF(N146="základní",J146,0)</f>
        <v>0</v>
      </c>
      <c r="BF146" s="149">
        <f>IF(N146="snížená",J146,0)</f>
        <v>0</v>
      </c>
      <c r="BG146" s="149">
        <f>IF(N146="zákl. přenesená",J146,0)</f>
        <v>0</v>
      </c>
      <c r="BH146" s="149">
        <f>IF(N146="sníž. přenesená",J146,0)</f>
        <v>0</v>
      </c>
      <c r="BI146" s="149">
        <f>IF(N146="nulová",J146,0)</f>
        <v>0</v>
      </c>
      <c r="BJ146" s="17" t="s">
        <v>94</v>
      </c>
      <c r="BK146" s="149">
        <f>ROUND(I146*H146,2)</f>
        <v>0</v>
      </c>
      <c r="BL146" s="17" t="s">
        <v>182</v>
      </c>
      <c r="BM146" s="148" t="s">
        <v>316</v>
      </c>
    </row>
    <row r="147" spans="2:65" s="1" customFormat="1" ht="44.25" customHeight="1" x14ac:dyDescent="0.2">
      <c r="B147" s="33"/>
      <c r="C147" s="137" t="s">
        <v>1719</v>
      </c>
      <c r="D147" s="137" t="s">
        <v>177</v>
      </c>
      <c r="E147" s="138" t="s">
        <v>4978</v>
      </c>
      <c r="F147" s="139" t="s">
        <v>4979</v>
      </c>
      <c r="G147" s="140" t="s">
        <v>352</v>
      </c>
      <c r="H147" s="141">
        <v>170</v>
      </c>
      <c r="I147" s="142"/>
      <c r="J147" s="143">
        <f>ROUND(I147*H147,2)</f>
        <v>0</v>
      </c>
      <c r="K147" s="139" t="s">
        <v>4974</v>
      </c>
      <c r="L147" s="33"/>
      <c r="M147" s="144" t="s">
        <v>1</v>
      </c>
      <c r="N147" s="145" t="s">
        <v>50</v>
      </c>
      <c r="P147" s="146">
        <f>O147*H147</f>
        <v>0</v>
      </c>
      <c r="Q147" s="146">
        <v>0</v>
      </c>
      <c r="R147" s="146">
        <f>Q147*H147</f>
        <v>0</v>
      </c>
      <c r="S147" s="146">
        <v>0</v>
      </c>
      <c r="T147" s="147">
        <f>S147*H147</f>
        <v>0</v>
      </c>
      <c r="AR147" s="148" t="s">
        <v>182</v>
      </c>
      <c r="AT147" s="148" t="s">
        <v>177</v>
      </c>
      <c r="AU147" s="148" t="s">
        <v>94</v>
      </c>
      <c r="AY147" s="17" t="s">
        <v>174</v>
      </c>
      <c r="BE147" s="149">
        <f>IF(N147="základní",J147,0)</f>
        <v>0</v>
      </c>
      <c r="BF147" s="149">
        <f>IF(N147="snížená",J147,0)</f>
        <v>0</v>
      </c>
      <c r="BG147" s="149">
        <f>IF(N147="zákl. přenesená",J147,0)</f>
        <v>0</v>
      </c>
      <c r="BH147" s="149">
        <f>IF(N147="sníž. přenesená",J147,0)</f>
        <v>0</v>
      </c>
      <c r="BI147" s="149">
        <f>IF(N147="nulová",J147,0)</f>
        <v>0</v>
      </c>
      <c r="BJ147" s="17" t="s">
        <v>94</v>
      </c>
      <c r="BK147" s="149">
        <f>ROUND(I147*H147,2)</f>
        <v>0</v>
      </c>
      <c r="BL147" s="17" t="s">
        <v>182</v>
      </c>
      <c r="BM147" s="148" t="s">
        <v>330</v>
      </c>
    </row>
    <row r="148" spans="2:65" s="1" customFormat="1" ht="44.25" customHeight="1" x14ac:dyDescent="0.2">
      <c r="B148" s="33"/>
      <c r="C148" s="137" t="s">
        <v>1732</v>
      </c>
      <c r="D148" s="137" t="s">
        <v>177</v>
      </c>
      <c r="E148" s="138" t="s">
        <v>4980</v>
      </c>
      <c r="F148" s="139" t="s">
        <v>4981</v>
      </c>
      <c r="G148" s="140" t="s">
        <v>352</v>
      </c>
      <c r="H148" s="141">
        <v>54</v>
      </c>
      <c r="I148" s="142"/>
      <c r="J148" s="143">
        <f>ROUND(I148*H148,2)</f>
        <v>0</v>
      </c>
      <c r="K148" s="139" t="s">
        <v>4974</v>
      </c>
      <c r="L148" s="33"/>
      <c r="M148" s="144" t="s">
        <v>1</v>
      </c>
      <c r="N148" s="145" t="s">
        <v>50</v>
      </c>
      <c r="P148" s="146">
        <f>O148*H148</f>
        <v>0</v>
      </c>
      <c r="Q148" s="146">
        <v>0</v>
      </c>
      <c r="R148" s="146">
        <f>Q148*H148</f>
        <v>0</v>
      </c>
      <c r="S148" s="146">
        <v>0</v>
      </c>
      <c r="T148" s="147">
        <f>S148*H148</f>
        <v>0</v>
      </c>
      <c r="AR148" s="148" t="s">
        <v>182</v>
      </c>
      <c r="AT148" s="148" t="s">
        <v>177</v>
      </c>
      <c r="AU148" s="148" t="s">
        <v>94</v>
      </c>
      <c r="AY148" s="17" t="s">
        <v>174</v>
      </c>
      <c r="BE148" s="149">
        <f>IF(N148="základní",J148,0)</f>
        <v>0</v>
      </c>
      <c r="BF148" s="149">
        <f>IF(N148="snížená",J148,0)</f>
        <v>0</v>
      </c>
      <c r="BG148" s="149">
        <f>IF(N148="zákl. přenesená",J148,0)</f>
        <v>0</v>
      </c>
      <c r="BH148" s="149">
        <f>IF(N148="sníž. přenesená",J148,0)</f>
        <v>0</v>
      </c>
      <c r="BI148" s="149">
        <f>IF(N148="nulová",J148,0)</f>
        <v>0</v>
      </c>
      <c r="BJ148" s="17" t="s">
        <v>94</v>
      </c>
      <c r="BK148" s="149">
        <f>ROUND(I148*H148,2)</f>
        <v>0</v>
      </c>
      <c r="BL148" s="17" t="s">
        <v>182</v>
      </c>
      <c r="BM148" s="148" t="s">
        <v>426</v>
      </c>
    </row>
    <row r="149" spans="2:65" s="1" customFormat="1" ht="16.5" customHeight="1" x14ac:dyDescent="0.2">
      <c r="B149" s="33"/>
      <c r="C149" s="137" t="s">
        <v>1538</v>
      </c>
      <c r="D149" s="137" t="s">
        <v>177</v>
      </c>
      <c r="E149" s="138" t="s">
        <v>4982</v>
      </c>
      <c r="F149" s="139" t="s">
        <v>4983</v>
      </c>
      <c r="G149" s="140" t="s">
        <v>352</v>
      </c>
      <c r="H149" s="141">
        <v>1225</v>
      </c>
      <c r="I149" s="142"/>
      <c r="J149" s="143">
        <f>ROUND(I149*H149,2)</f>
        <v>0</v>
      </c>
      <c r="K149" s="139" t="s">
        <v>181</v>
      </c>
      <c r="L149" s="33"/>
      <c r="M149" s="144" t="s">
        <v>1</v>
      </c>
      <c r="N149" s="145" t="s">
        <v>50</v>
      </c>
      <c r="P149" s="146">
        <f>O149*H149</f>
        <v>0</v>
      </c>
      <c r="Q149" s="146">
        <v>0</v>
      </c>
      <c r="R149" s="146">
        <f>Q149*H149</f>
        <v>0</v>
      </c>
      <c r="S149" s="146">
        <v>0</v>
      </c>
      <c r="T149" s="147">
        <f>S149*H149</f>
        <v>0</v>
      </c>
      <c r="AR149" s="148" t="s">
        <v>182</v>
      </c>
      <c r="AT149" s="148" t="s">
        <v>177</v>
      </c>
      <c r="AU149" s="148" t="s">
        <v>94</v>
      </c>
      <c r="AY149" s="17" t="s">
        <v>174</v>
      </c>
      <c r="BE149" s="149">
        <f>IF(N149="základní",J149,0)</f>
        <v>0</v>
      </c>
      <c r="BF149" s="149">
        <f>IF(N149="snížená",J149,0)</f>
        <v>0</v>
      </c>
      <c r="BG149" s="149">
        <f>IF(N149="zákl. přenesená",J149,0)</f>
        <v>0</v>
      </c>
      <c r="BH149" s="149">
        <f>IF(N149="sníž. přenesená",J149,0)</f>
        <v>0</v>
      </c>
      <c r="BI149" s="149">
        <f>IF(N149="nulová",J149,0)</f>
        <v>0</v>
      </c>
      <c r="BJ149" s="17" t="s">
        <v>94</v>
      </c>
      <c r="BK149" s="149">
        <f>ROUND(I149*H149,2)</f>
        <v>0</v>
      </c>
      <c r="BL149" s="17" t="s">
        <v>182</v>
      </c>
      <c r="BM149" s="148" t="s">
        <v>506</v>
      </c>
    </row>
    <row r="150" spans="2:65" s="11" customFormat="1" ht="22.9" customHeight="1" x14ac:dyDescent="0.2">
      <c r="B150" s="125"/>
      <c r="D150" s="126" t="s">
        <v>83</v>
      </c>
      <c r="E150" s="135" t="s">
        <v>175</v>
      </c>
      <c r="F150" s="135" t="s">
        <v>176</v>
      </c>
      <c r="I150" s="128"/>
      <c r="J150" s="136">
        <f>BK150</f>
        <v>0</v>
      </c>
      <c r="L150" s="125"/>
      <c r="M150" s="130"/>
      <c r="P150" s="131">
        <f>SUM(P151:P153)</f>
        <v>0</v>
      </c>
      <c r="R150" s="131">
        <f>SUM(R151:R153)</f>
        <v>0</v>
      </c>
      <c r="T150" s="132">
        <f>SUM(T151:T153)</f>
        <v>0</v>
      </c>
      <c r="AR150" s="126" t="s">
        <v>92</v>
      </c>
      <c r="AT150" s="133" t="s">
        <v>83</v>
      </c>
      <c r="AU150" s="133" t="s">
        <v>92</v>
      </c>
      <c r="AY150" s="126" t="s">
        <v>174</v>
      </c>
      <c r="BK150" s="134">
        <f>SUM(BK151:BK153)</f>
        <v>0</v>
      </c>
    </row>
    <row r="151" spans="2:65" s="1" customFormat="1" ht="37.9" customHeight="1" x14ac:dyDescent="0.2">
      <c r="B151" s="33"/>
      <c r="C151" s="137" t="s">
        <v>1546</v>
      </c>
      <c r="D151" s="137" t="s">
        <v>177</v>
      </c>
      <c r="E151" s="138" t="s">
        <v>4984</v>
      </c>
      <c r="F151" s="139" t="s">
        <v>4985</v>
      </c>
      <c r="G151" s="140" t="s">
        <v>1096</v>
      </c>
      <c r="H151" s="141">
        <v>20</v>
      </c>
      <c r="I151" s="142"/>
      <c r="J151" s="143">
        <f>ROUND(I151*H151,2)</f>
        <v>0</v>
      </c>
      <c r="K151" s="139" t="s">
        <v>181</v>
      </c>
      <c r="L151" s="33"/>
      <c r="M151" s="144" t="s">
        <v>1</v>
      </c>
      <c r="N151" s="145" t="s">
        <v>50</v>
      </c>
      <c r="P151" s="146">
        <f>O151*H151</f>
        <v>0</v>
      </c>
      <c r="Q151" s="146">
        <v>0</v>
      </c>
      <c r="R151" s="146">
        <f>Q151*H151</f>
        <v>0</v>
      </c>
      <c r="S151" s="146">
        <v>0</v>
      </c>
      <c r="T151" s="147">
        <f>S151*H151</f>
        <v>0</v>
      </c>
      <c r="AR151" s="148" t="s">
        <v>182</v>
      </c>
      <c r="AT151" s="148" t="s">
        <v>177</v>
      </c>
      <c r="AU151" s="148" t="s">
        <v>94</v>
      </c>
      <c r="AY151" s="17" t="s">
        <v>174</v>
      </c>
      <c r="BE151" s="149">
        <f>IF(N151="základní",J151,0)</f>
        <v>0</v>
      </c>
      <c r="BF151" s="149">
        <f>IF(N151="snížená",J151,0)</f>
        <v>0</v>
      </c>
      <c r="BG151" s="149">
        <f>IF(N151="zákl. přenesená",J151,0)</f>
        <v>0</v>
      </c>
      <c r="BH151" s="149">
        <f>IF(N151="sníž. přenesená",J151,0)</f>
        <v>0</v>
      </c>
      <c r="BI151" s="149">
        <f>IF(N151="nulová",J151,0)</f>
        <v>0</v>
      </c>
      <c r="BJ151" s="17" t="s">
        <v>94</v>
      </c>
      <c r="BK151" s="149">
        <f>ROUND(I151*H151,2)</f>
        <v>0</v>
      </c>
      <c r="BL151" s="17" t="s">
        <v>182</v>
      </c>
      <c r="BM151" s="148" t="s">
        <v>518</v>
      </c>
    </row>
    <row r="152" spans="2:65" s="1" customFormat="1" ht="37.9" customHeight="1" x14ac:dyDescent="0.2">
      <c r="B152" s="33"/>
      <c r="C152" s="137" t="s">
        <v>1563</v>
      </c>
      <c r="D152" s="137" t="s">
        <v>177</v>
      </c>
      <c r="E152" s="138" t="s">
        <v>4986</v>
      </c>
      <c r="F152" s="139" t="s">
        <v>4987</v>
      </c>
      <c r="G152" s="140" t="s">
        <v>352</v>
      </c>
      <c r="H152" s="141">
        <v>1293</v>
      </c>
      <c r="I152" s="142"/>
      <c r="J152" s="143">
        <f>ROUND(I152*H152,2)</f>
        <v>0</v>
      </c>
      <c r="K152" s="139" t="s">
        <v>181</v>
      </c>
      <c r="L152" s="33"/>
      <c r="M152" s="144" t="s">
        <v>1</v>
      </c>
      <c r="N152" s="145" t="s">
        <v>50</v>
      </c>
      <c r="P152" s="146">
        <f>O152*H152</f>
        <v>0</v>
      </c>
      <c r="Q152" s="146">
        <v>0</v>
      </c>
      <c r="R152" s="146">
        <f>Q152*H152</f>
        <v>0</v>
      </c>
      <c r="S152" s="146">
        <v>0</v>
      </c>
      <c r="T152" s="147">
        <f>S152*H152</f>
        <v>0</v>
      </c>
      <c r="AR152" s="148" t="s">
        <v>182</v>
      </c>
      <c r="AT152" s="148" t="s">
        <v>177</v>
      </c>
      <c r="AU152" s="148" t="s">
        <v>94</v>
      </c>
      <c r="AY152" s="17" t="s">
        <v>174</v>
      </c>
      <c r="BE152" s="149">
        <f>IF(N152="základní",J152,0)</f>
        <v>0</v>
      </c>
      <c r="BF152" s="149">
        <f>IF(N152="snížená",J152,0)</f>
        <v>0</v>
      </c>
      <c r="BG152" s="149">
        <f>IF(N152="zákl. přenesená",J152,0)</f>
        <v>0</v>
      </c>
      <c r="BH152" s="149">
        <f>IF(N152="sníž. přenesená",J152,0)</f>
        <v>0</v>
      </c>
      <c r="BI152" s="149">
        <f>IF(N152="nulová",J152,0)</f>
        <v>0</v>
      </c>
      <c r="BJ152" s="17" t="s">
        <v>94</v>
      </c>
      <c r="BK152" s="149">
        <f>ROUND(I152*H152,2)</f>
        <v>0</v>
      </c>
      <c r="BL152" s="17" t="s">
        <v>182</v>
      </c>
      <c r="BM152" s="148" t="s">
        <v>622</v>
      </c>
    </row>
    <row r="153" spans="2:65" s="1" customFormat="1" ht="44.25" customHeight="1" x14ac:dyDescent="0.2">
      <c r="B153" s="33"/>
      <c r="C153" s="137" t="s">
        <v>1579</v>
      </c>
      <c r="D153" s="137" t="s">
        <v>177</v>
      </c>
      <c r="E153" s="138" t="s">
        <v>4988</v>
      </c>
      <c r="F153" s="139" t="s">
        <v>4989</v>
      </c>
      <c r="G153" s="140" t="s">
        <v>352</v>
      </c>
      <c r="H153" s="141">
        <v>575</v>
      </c>
      <c r="I153" s="142"/>
      <c r="J153" s="143">
        <f>ROUND(I153*H153,2)</f>
        <v>0</v>
      </c>
      <c r="K153" s="139" t="s">
        <v>181</v>
      </c>
      <c r="L153" s="33"/>
      <c r="M153" s="144" t="s">
        <v>1</v>
      </c>
      <c r="N153" s="145" t="s">
        <v>50</v>
      </c>
      <c r="P153" s="146">
        <f>O153*H153</f>
        <v>0</v>
      </c>
      <c r="Q153" s="146">
        <v>0</v>
      </c>
      <c r="R153" s="146">
        <f>Q153*H153</f>
        <v>0</v>
      </c>
      <c r="S153" s="146">
        <v>0</v>
      </c>
      <c r="T153" s="147">
        <f>S153*H153</f>
        <v>0</v>
      </c>
      <c r="AR153" s="148" t="s">
        <v>182</v>
      </c>
      <c r="AT153" s="148" t="s">
        <v>177</v>
      </c>
      <c r="AU153" s="148" t="s">
        <v>94</v>
      </c>
      <c r="AY153" s="17" t="s">
        <v>174</v>
      </c>
      <c r="BE153" s="149">
        <f>IF(N153="základní",J153,0)</f>
        <v>0</v>
      </c>
      <c r="BF153" s="149">
        <f>IF(N153="snížená",J153,0)</f>
        <v>0</v>
      </c>
      <c r="BG153" s="149">
        <f>IF(N153="zákl. přenesená",J153,0)</f>
        <v>0</v>
      </c>
      <c r="BH153" s="149">
        <f>IF(N153="sníž. přenesená",J153,0)</f>
        <v>0</v>
      </c>
      <c r="BI153" s="149">
        <f>IF(N153="nulová",J153,0)</f>
        <v>0</v>
      </c>
      <c r="BJ153" s="17" t="s">
        <v>94</v>
      </c>
      <c r="BK153" s="149">
        <f>ROUND(I153*H153,2)</f>
        <v>0</v>
      </c>
      <c r="BL153" s="17" t="s">
        <v>182</v>
      </c>
      <c r="BM153" s="148" t="s">
        <v>795</v>
      </c>
    </row>
    <row r="154" spans="2:65" s="11" customFormat="1" ht="22.9" customHeight="1" x14ac:dyDescent="0.2">
      <c r="B154" s="125"/>
      <c r="D154" s="126" t="s">
        <v>83</v>
      </c>
      <c r="E154" s="135" t="s">
        <v>184</v>
      </c>
      <c r="F154" s="135" t="s">
        <v>185</v>
      </c>
      <c r="I154" s="128"/>
      <c r="J154" s="136">
        <f>BK154</f>
        <v>0</v>
      </c>
      <c r="L154" s="125"/>
      <c r="M154" s="130"/>
      <c r="P154" s="131">
        <f>SUM(P155:P160)</f>
        <v>0</v>
      </c>
      <c r="R154" s="131">
        <f>SUM(R155:R160)</f>
        <v>0</v>
      </c>
      <c r="T154" s="132">
        <f>SUM(T155:T160)</f>
        <v>0</v>
      </c>
      <c r="AR154" s="126" t="s">
        <v>92</v>
      </c>
      <c r="AT154" s="133" t="s">
        <v>83</v>
      </c>
      <c r="AU154" s="133" t="s">
        <v>92</v>
      </c>
      <c r="AY154" s="126" t="s">
        <v>174</v>
      </c>
      <c r="BK154" s="134">
        <f>SUM(BK155:BK160)</f>
        <v>0</v>
      </c>
    </row>
    <row r="155" spans="2:65" s="1" customFormat="1" ht="24.2" customHeight="1" x14ac:dyDescent="0.2">
      <c r="B155" s="33"/>
      <c r="C155" s="137" t="s">
        <v>1583</v>
      </c>
      <c r="D155" s="137" t="s">
        <v>177</v>
      </c>
      <c r="E155" s="138" t="s">
        <v>4990</v>
      </c>
      <c r="F155" s="139" t="s">
        <v>4991</v>
      </c>
      <c r="G155" s="140" t="s">
        <v>188</v>
      </c>
      <c r="H155" s="141">
        <v>161.69999999999999</v>
      </c>
      <c r="I155" s="142"/>
      <c r="J155" s="143">
        <f t="shared" ref="J155:J160" si="0">ROUND(I155*H155,2)</f>
        <v>0</v>
      </c>
      <c r="K155" s="139" t="s">
        <v>181</v>
      </c>
      <c r="L155" s="33"/>
      <c r="M155" s="144" t="s">
        <v>1</v>
      </c>
      <c r="N155" s="145" t="s">
        <v>50</v>
      </c>
      <c r="P155" s="146">
        <f t="shared" ref="P155:P160" si="1">O155*H155</f>
        <v>0</v>
      </c>
      <c r="Q155" s="146">
        <v>0</v>
      </c>
      <c r="R155" s="146">
        <f t="shared" ref="R155:R160" si="2">Q155*H155</f>
        <v>0</v>
      </c>
      <c r="S155" s="146">
        <v>0</v>
      </c>
      <c r="T155" s="147">
        <f t="shared" ref="T155:T160" si="3">S155*H155</f>
        <v>0</v>
      </c>
      <c r="AR155" s="148" t="s">
        <v>182</v>
      </c>
      <c r="AT155" s="148" t="s">
        <v>177</v>
      </c>
      <c r="AU155" s="148" t="s">
        <v>94</v>
      </c>
      <c r="AY155" s="17" t="s">
        <v>174</v>
      </c>
      <c r="BE155" s="149">
        <f t="shared" ref="BE155:BE160" si="4">IF(N155="základní",J155,0)</f>
        <v>0</v>
      </c>
      <c r="BF155" s="149">
        <f t="shared" ref="BF155:BF160" si="5">IF(N155="snížená",J155,0)</f>
        <v>0</v>
      </c>
      <c r="BG155" s="149">
        <f t="shared" ref="BG155:BG160" si="6">IF(N155="zákl. přenesená",J155,0)</f>
        <v>0</v>
      </c>
      <c r="BH155" s="149">
        <f t="shared" ref="BH155:BH160" si="7">IF(N155="sníž. přenesená",J155,0)</f>
        <v>0</v>
      </c>
      <c r="BI155" s="149">
        <f t="shared" ref="BI155:BI160" si="8">IF(N155="nulová",J155,0)</f>
        <v>0</v>
      </c>
      <c r="BJ155" s="17" t="s">
        <v>94</v>
      </c>
      <c r="BK155" s="149">
        <f t="shared" ref="BK155:BK160" si="9">ROUND(I155*H155,2)</f>
        <v>0</v>
      </c>
      <c r="BL155" s="17" t="s">
        <v>182</v>
      </c>
      <c r="BM155" s="148" t="s">
        <v>835</v>
      </c>
    </row>
    <row r="156" spans="2:65" s="1" customFormat="1" ht="44.25" customHeight="1" x14ac:dyDescent="0.2">
      <c r="B156" s="33"/>
      <c r="C156" s="137" t="s">
        <v>1587</v>
      </c>
      <c r="D156" s="137" t="s">
        <v>177</v>
      </c>
      <c r="E156" s="138" t="s">
        <v>4992</v>
      </c>
      <c r="F156" s="139" t="s">
        <v>4993</v>
      </c>
      <c r="G156" s="140" t="s">
        <v>188</v>
      </c>
      <c r="H156" s="141">
        <v>161.69999999999999</v>
      </c>
      <c r="I156" s="142"/>
      <c r="J156" s="143">
        <f t="shared" si="0"/>
        <v>0</v>
      </c>
      <c r="K156" s="139" t="s">
        <v>181</v>
      </c>
      <c r="L156" s="33"/>
      <c r="M156" s="144" t="s">
        <v>1</v>
      </c>
      <c r="N156" s="145" t="s">
        <v>50</v>
      </c>
      <c r="P156" s="146">
        <f t="shared" si="1"/>
        <v>0</v>
      </c>
      <c r="Q156" s="146">
        <v>0</v>
      </c>
      <c r="R156" s="146">
        <f t="shared" si="2"/>
        <v>0</v>
      </c>
      <c r="S156" s="146">
        <v>0</v>
      </c>
      <c r="T156" s="147">
        <f t="shared" si="3"/>
        <v>0</v>
      </c>
      <c r="AR156" s="148" t="s">
        <v>182</v>
      </c>
      <c r="AT156" s="148" t="s">
        <v>177</v>
      </c>
      <c r="AU156" s="148" t="s">
        <v>94</v>
      </c>
      <c r="AY156" s="17" t="s">
        <v>174</v>
      </c>
      <c r="BE156" s="149">
        <f t="shared" si="4"/>
        <v>0</v>
      </c>
      <c r="BF156" s="149">
        <f t="shared" si="5"/>
        <v>0</v>
      </c>
      <c r="BG156" s="149">
        <f t="shared" si="6"/>
        <v>0</v>
      </c>
      <c r="BH156" s="149">
        <f t="shared" si="7"/>
        <v>0</v>
      </c>
      <c r="BI156" s="149">
        <f t="shared" si="8"/>
        <v>0</v>
      </c>
      <c r="BJ156" s="17" t="s">
        <v>94</v>
      </c>
      <c r="BK156" s="149">
        <f t="shared" si="9"/>
        <v>0</v>
      </c>
      <c r="BL156" s="17" t="s">
        <v>182</v>
      </c>
      <c r="BM156" s="148" t="s">
        <v>871</v>
      </c>
    </row>
    <row r="157" spans="2:65" s="1" customFormat="1" ht="62.65" customHeight="1" x14ac:dyDescent="0.2">
      <c r="B157" s="33"/>
      <c r="C157" s="137" t="s">
        <v>1594</v>
      </c>
      <c r="D157" s="137" t="s">
        <v>177</v>
      </c>
      <c r="E157" s="138" t="s">
        <v>4994</v>
      </c>
      <c r="F157" s="139" t="s">
        <v>4995</v>
      </c>
      <c r="G157" s="140" t="s">
        <v>188</v>
      </c>
      <c r="H157" s="141">
        <v>646.79999999999995</v>
      </c>
      <c r="I157" s="142"/>
      <c r="J157" s="143">
        <f t="shared" si="0"/>
        <v>0</v>
      </c>
      <c r="K157" s="139" t="s">
        <v>181</v>
      </c>
      <c r="L157" s="33"/>
      <c r="M157" s="144" t="s">
        <v>1</v>
      </c>
      <c r="N157" s="145" t="s">
        <v>50</v>
      </c>
      <c r="P157" s="146">
        <f t="shared" si="1"/>
        <v>0</v>
      </c>
      <c r="Q157" s="146">
        <v>0</v>
      </c>
      <c r="R157" s="146">
        <f t="shared" si="2"/>
        <v>0</v>
      </c>
      <c r="S157" s="146">
        <v>0</v>
      </c>
      <c r="T157" s="147">
        <f t="shared" si="3"/>
        <v>0</v>
      </c>
      <c r="AR157" s="148" t="s">
        <v>182</v>
      </c>
      <c r="AT157" s="148" t="s">
        <v>177</v>
      </c>
      <c r="AU157" s="148" t="s">
        <v>94</v>
      </c>
      <c r="AY157" s="17" t="s">
        <v>174</v>
      </c>
      <c r="BE157" s="149">
        <f t="shared" si="4"/>
        <v>0</v>
      </c>
      <c r="BF157" s="149">
        <f t="shared" si="5"/>
        <v>0</v>
      </c>
      <c r="BG157" s="149">
        <f t="shared" si="6"/>
        <v>0</v>
      </c>
      <c r="BH157" s="149">
        <f t="shared" si="7"/>
        <v>0</v>
      </c>
      <c r="BI157" s="149">
        <f t="shared" si="8"/>
        <v>0</v>
      </c>
      <c r="BJ157" s="17" t="s">
        <v>94</v>
      </c>
      <c r="BK157" s="149">
        <f t="shared" si="9"/>
        <v>0</v>
      </c>
      <c r="BL157" s="17" t="s">
        <v>182</v>
      </c>
      <c r="BM157" s="148" t="s">
        <v>887</v>
      </c>
    </row>
    <row r="158" spans="2:65" s="1" customFormat="1" ht="33" customHeight="1" x14ac:dyDescent="0.2">
      <c r="B158" s="33"/>
      <c r="C158" s="137" t="s">
        <v>1599</v>
      </c>
      <c r="D158" s="137" t="s">
        <v>177</v>
      </c>
      <c r="E158" s="138" t="s">
        <v>4996</v>
      </c>
      <c r="F158" s="139" t="s">
        <v>4997</v>
      </c>
      <c r="G158" s="140" t="s">
        <v>188</v>
      </c>
      <c r="H158" s="141">
        <v>161.69999999999999</v>
      </c>
      <c r="I158" s="142"/>
      <c r="J158" s="143">
        <f t="shared" si="0"/>
        <v>0</v>
      </c>
      <c r="K158" s="139" t="s">
        <v>181</v>
      </c>
      <c r="L158" s="33"/>
      <c r="M158" s="144" t="s">
        <v>1</v>
      </c>
      <c r="N158" s="145" t="s">
        <v>50</v>
      </c>
      <c r="P158" s="146">
        <f t="shared" si="1"/>
        <v>0</v>
      </c>
      <c r="Q158" s="146">
        <v>0</v>
      </c>
      <c r="R158" s="146">
        <f t="shared" si="2"/>
        <v>0</v>
      </c>
      <c r="S158" s="146">
        <v>0</v>
      </c>
      <c r="T158" s="147">
        <f t="shared" si="3"/>
        <v>0</v>
      </c>
      <c r="AR158" s="148" t="s">
        <v>182</v>
      </c>
      <c r="AT158" s="148" t="s">
        <v>177</v>
      </c>
      <c r="AU158" s="148" t="s">
        <v>94</v>
      </c>
      <c r="AY158" s="17" t="s">
        <v>174</v>
      </c>
      <c r="BE158" s="149">
        <f t="shared" si="4"/>
        <v>0</v>
      </c>
      <c r="BF158" s="149">
        <f t="shared" si="5"/>
        <v>0</v>
      </c>
      <c r="BG158" s="149">
        <f t="shared" si="6"/>
        <v>0</v>
      </c>
      <c r="BH158" s="149">
        <f t="shared" si="7"/>
        <v>0</v>
      </c>
      <c r="BI158" s="149">
        <f t="shared" si="8"/>
        <v>0</v>
      </c>
      <c r="BJ158" s="17" t="s">
        <v>94</v>
      </c>
      <c r="BK158" s="149">
        <f t="shared" si="9"/>
        <v>0</v>
      </c>
      <c r="BL158" s="17" t="s">
        <v>182</v>
      </c>
      <c r="BM158" s="148" t="s">
        <v>904</v>
      </c>
    </row>
    <row r="159" spans="2:65" s="1" customFormat="1" ht="44.25" customHeight="1" x14ac:dyDescent="0.2">
      <c r="B159" s="33"/>
      <c r="C159" s="137" t="s">
        <v>1603</v>
      </c>
      <c r="D159" s="137" t="s">
        <v>177</v>
      </c>
      <c r="E159" s="138" t="s">
        <v>4998</v>
      </c>
      <c r="F159" s="139" t="s">
        <v>4999</v>
      </c>
      <c r="G159" s="140" t="s">
        <v>188</v>
      </c>
      <c r="H159" s="141">
        <v>4851</v>
      </c>
      <c r="I159" s="142"/>
      <c r="J159" s="143">
        <f t="shared" si="0"/>
        <v>0</v>
      </c>
      <c r="K159" s="139" t="s">
        <v>181</v>
      </c>
      <c r="L159" s="33"/>
      <c r="M159" s="144" t="s">
        <v>1</v>
      </c>
      <c r="N159" s="145" t="s">
        <v>50</v>
      </c>
      <c r="P159" s="146">
        <f t="shared" si="1"/>
        <v>0</v>
      </c>
      <c r="Q159" s="146">
        <v>0</v>
      </c>
      <c r="R159" s="146">
        <f t="shared" si="2"/>
        <v>0</v>
      </c>
      <c r="S159" s="146">
        <v>0</v>
      </c>
      <c r="T159" s="147">
        <f t="shared" si="3"/>
        <v>0</v>
      </c>
      <c r="AR159" s="148" t="s">
        <v>182</v>
      </c>
      <c r="AT159" s="148" t="s">
        <v>177</v>
      </c>
      <c r="AU159" s="148" t="s">
        <v>94</v>
      </c>
      <c r="AY159" s="17" t="s">
        <v>174</v>
      </c>
      <c r="BE159" s="149">
        <f t="shared" si="4"/>
        <v>0</v>
      </c>
      <c r="BF159" s="149">
        <f t="shared" si="5"/>
        <v>0</v>
      </c>
      <c r="BG159" s="149">
        <f t="shared" si="6"/>
        <v>0</v>
      </c>
      <c r="BH159" s="149">
        <f t="shared" si="7"/>
        <v>0</v>
      </c>
      <c r="BI159" s="149">
        <f t="shared" si="8"/>
        <v>0</v>
      </c>
      <c r="BJ159" s="17" t="s">
        <v>94</v>
      </c>
      <c r="BK159" s="149">
        <f t="shared" si="9"/>
        <v>0</v>
      </c>
      <c r="BL159" s="17" t="s">
        <v>182</v>
      </c>
      <c r="BM159" s="148" t="s">
        <v>912</v>
      </c>
    </row>
    <row r="160" spans="2:65" s="1" customFormat="1" ht="21.75" customHeight="1" x14ac:dyDescent="0.2">
      <c r="B160" s="33"/>
      <c r="C160" s="137" t="s">
        <v>1609</v>
      </c>
      <c r="D160" s="137" t="s">
        <v>177</v>
      </c>
      <c r="E160" s="138" t="s">
        <v>5000</v>
      </c>
      <c r="F160" s="139" t="s">
        <v>5001</v>
      </c>
      <c r="G160" s="140" t="s">
        <v>188</v>
      </c>
      <c r="H160" s="141">
        <v>161.69999999999999</v>
      </c>
      <c r="I160" s="142"/>
      <c r="J160" s="143">
        <f t="shared" si="0"/>
        <v>0</v>
      </c>
      <c r="K160" s="139" t="s">
        <v>4977</v>
      </c>
      <c r="L160" s="33"/>
      <c r="M160" s="144" t="s">
        <v>1</v>
      </c>
      <c r="N160" s="145" t="s">
        <v>50</v>
      </c>
      <c r="P160" s="146">
        <f t="shared" si="1"/>
        <v>0</v>
      </c>
      <c r="Q160" s="146">
        <v>0</v>
      </c>
      <c r="R160" s="146">
        <f t="shared" si="2"/>
        <v>0</v>
      </c>
      <c r="S160" s="146">
        <v>0</v>
      </c>
      <c r="T160" s="147">
        <f t="shared" si="3"/>
        <v>0</v>
      </c>
      <c r="AR160" s="148" t="s">
        <v>182</v>
      </c>
      <c r="AT160" s="148" t="s">
        <v>177</v>
      </c>
      <c r="AU160" s="148" t="s">
        <v>94</v>
      </c>
      <c r="AY160" s="17" t="s">
        <v>174</v>
      </c>
      <c r="BE160" s="149">
        <f t="shared" si="4"/>
        <v>0</v>
      </c>
      <c r="BF160" s="149">
        <f t="shared" si="5"/>
        <v>0</v>
      </c>
      <c r="BG160" s="149">
        <f t="shared" si="6"/>
        <v>0</v>
      </c>
      <c r="BH160" s="149">
        <f t="shared" si="7"/>
        <v>0</v>
      </c>
      <c r="BI160" s="149">
        <f t="shared" si="8"/>
        <v>0</v>
      </c>
      <c r="BJ160" s="17" t="s">
        <v>94</v>
      </c>
      <c r="BK160" s="149">
        <f t="shared" si="9"/>
        <v>0</v>
      </c>
      <c r="BL160" s="17" t="s">
        <v>182</v>
      </c>
      <c r="BM160" s="148" t="s">
        <v>942</v>
      </c>
    </row>
    <row r="161" spans="2:65" s="11" customFormat="1" ht="25.9" customHeight="1" x14ac:dyDescent="0.2">
      <c r="B161" s="125"/>
      <c r="D161" s="126" t="s">
        <v>83</v>
      </c>
      <c r="E161" s="127" t="s">
        <v>2517</v>
      </c>
      <c r="F161" s="127" t="s">
        <v>2518</v>
      </c>
      <c r="I161" s="128"/>
      <c r="J161" s="129">
        <f>BK161</f>
        <v>0</v>
      </c>
      <c r="L161" s="125"/>
      <c r="M161" s="130"/>
      <c r="P161" s="131">
        <f>P162+P165+P195+P229+P254+P258</f>
        <v>0</v>
      </c>
      <c r="R161" s="131">
        <f>R162+R165+R195+R229+R254+R258</f>
        <v>0</v>
      </c>
      <c r="T161" s="132">
        <f>T162+T165+T195+T229+T254+T258</f>
        <v>0</v>
      </c>
      <c r="AR161" s="126" t="s">
        <v>94</v>
      </c>
      <c r="AT161" s="133" t="s">
        <v>83</v>
      </c>
      <c r="AU161" s="133" t="s">
        <v>84</v>
      </c>
      <c r="AY161" s="126" t="s">
        <v>174</v>
      </c>
      <c r="BK161" s="134">
        <f>BK162+BK165+BK195+BK229+BK254+BK258</f>
        <v>0</v>
      </c>
    </row>
    <row r="162" spans="2:65" s="11" customFormat="1" ht="22.9" customHeight="1" x14ac:dyDescent="0.2">
      <c r="B162" s="125"/>
      <c r="D162" s="126" t="s">
        <v>83</v>
      </c>
      <c r="E162" s="135" t="s">
        <v>2796</v>
      </c>
      <c r="F162" s="135" t="s">
        <v>2797</v>
      </c>
      <c r="I162" s="128"/>
      <c r="J162" s="136">
        <f>BK162</f>
        <v>0</v>
      </c>
      <c r="L162" s="125"/>
      <c r="M162" s="130"/>
      <c r="P162" s="131">
        <f>SUM(P163:P164)</f>
        <v>0</v>
      </c>
      <c r="R162" s="131">
        <f>SUM(R163:R164)</f>
        <v>0</v>
      </c>
      <c r="T162" s="132">
        <f>SUM(T163:T164)</f>
        <v>0</v>
      </c>
      <c r="AR162" s="126" t="s">
        <v>94</v>
      </c>
      <c r="AT162" s="133" t="s">
        <v>83</v>
      </c>
      <c r="AU162" s="133" t="s">
        <v>92</v>
      </c>
      <c r="AY162" s="126" t="s">
        <v>174</v>
      </c>
      <c r="BK162" s="134">
        <f>SUM(BK163:BK164)</f>
        <v>0</v>
      </c>
    </row>
    <row r="163" spans="2:65" s="1" customFormat="1" ht="44.25" customHeight="1" x14ac:dyDescent="0.2">
      <c r="B163" s="33"/>
      <c r="C163" s="137" t="s">
        <v>1613</v>
      </c>
      <c r="D163" s="137" t="s">
        <v>177</v>
      </c>
      <c r="E163" s="138" t="s">
        <v>5002</v>
      </c>
      <c r="F163" s="139" t="s">
        <v>5003</v>
      </c>
      <c r="G163" s="140" t="s">
        <v>249</v>
      </c>
      <c r="H163" s="141">
        <v>100</v>
      </c>
      <c r="I163" s="142"/>
      <c r="J163" s="143">
        <f>ROUND(I163*H163,2)</f>
        <v>0</v>
      </c>
      <c r="K163" s="139" t="s">
        <v>181</v>
      </c>
      <c r="L163" s="33"/>
      <c r="M163" s="144" t="s">
        <v>1</v>
      </c>
      <c r="N163" s="145" t="s">
        <v>50</v>
      </c>
      <c r="P163" s="146">
        <f>O163*H163</f>
        <v>0</v>
      </c>
      <c r="Q163" s="146">
        <v>0</v>
      </c>
      <c r="R163" s="146">
        <f>Q163*H163</f>
        <v>0</v>
      </c>
      <c r="S163" s="146">
        <v>0</v>
      </c>
      <c r="T163" s="147">
        <f>S163*H163</f>
        <v>0</v>
      </c>
      <c r="AR163" s="148" t="s">
        <v>330</v>
      </c>
      <c r="AT163" s="148" t="s">
        <v>177</v>
      </c>
      <c r="AU163" s="148" t="s">
        <v>94</v>
      </c>
      <c r="AY163" s="17" t="s">
        <v>174</v>
      </c>
      <c r="BE163" s="149">
        <f>IF(N163="základní",J163,0)</f>
        <v>0</v>
      </c>
      <c r="BF163" s="149">
        <f>IF(N163="snížená",J163,0)</f>
        <v>0</v>
      </c>
      <c r="BG163" s="149">
        <f>IF(N163="zákl. přenesená",J163,0)</f>
        <v>0</v>
      </c>
      <c r="BH163" s="149">
        <f>IF(N163="sníž. přenesená",J163,0)</f>
        <v>0</v>
      </c>
      <c r="BI163" s="149">
        <f>IF(N163="nulová",J163,0)</f>
        <v>0</v>
      </c>
      <c r="BJ163" s="17" t="s">
        <v>94</v>
      </c>
      <c r="BK163" s="149">
        <f>ROUND(I163*H163,2)</f>
        <v>0</v>
      </c>
      <c r="BL163" s="17" t="s">
        <v>330</v>
      </c>
      <c r="BM163" s="148" t="s">
        <v>959</v>
      </c>
    </row>
    <row r="164" spans="2:65" s="1" customFormat="1" ht="16.5" customHeight="1" x14ac:dyDescent="0.2">
      <c r="B164" s="33"/>
      <c r="C164" s="176" t="s">
        <v>1618</v>
      </c>
      <c r="D164" s="176" t="s">
        <v>321</v>
      </c>
      <c r="E164" s="177" t="s">
        <v>5004</v>
      </c>
      <c r="F164" s="178" t="s">
        <v>5005</v>
      </c>
      <c r="G164" s="179" t="s">
        <v>352</v>
      </c>
      <c r="H164" s="180">
        <v>2000</v>
      </c>
      <c r="I164" s="181"/>
      <c r="J164" s="182">
        <f>ROUND(I164*H164,2)</f>
        <v>0</v>
      </c>
      <c r="K164" s="178" t="s">
        <v>181</v>
      </c>
      <c r="L164" s="183"/>
      <c r="M164" s="184" t="s">
        <v>1</v>
      </c>
      <c r="N164" s="185" t="s">
        <v>50</v>
      </c>
      <c r="P164" s="146">
        <f>O164*H164</f>
        <v>0</v>
      </c>
      <c r="Q164" s="146">
        <v>0</v>
      </c>
      <c r="R164" s="146">
        <f>Q164*H164</f>
        <v>0</v>
      </c>
      <c r="S164" s="146">
        <v>0</v>
      </c>
      <c r="T164" s="147">
        <f>S164*H164</f>
        <v>0</v>
      </c>
      <c r="AR164" s="148" t="s">
        <v>887</v>
      </c>
      <c r="AT164" s="148" t="s">
        <v>321</v>
      </c>
      <c r="AU164" s="148" t="s">
        <v>94</v>
      </c>
      <c r="AY164" s="17" t="s">
        <v>174</v>
      </c>
      <c r="BE164" s="149">
        <f>IF(N164="základní",J164,0)</f>
        <v>0</v>
      </c>
      <c r="BF164" s="149">
        <f>IF(N164="snížená",J164,0)</f>
        <v>0</v>
      </c>
      <c r="BG164" s="149">
        <f>IF(N164="zákl. přenesená",J164,0)</f>
        <v>0</v>
      </c>
      <c r="BH164" s="149">
        <f>IF(N164="sníž. přenesená",J164,0)</f>
        <v>0</v>
      </c>
      <c r="BI164" s="149">
        <f>IF(N164="nulová",J164,0)</f>
        <v>0</v>
      </c>
      <c r="BJ164" s="17" t="s">
        <v>94</v>
      </c>
      <c r="BK164" s="149">
        <f>ROUND(I164*H164,2)</f>
        <v>0</v>
      </c>
      <c r="BL164" s="17" t="s">
        <v>330</v>
      </c>
      <c r="BM164" s="148" t="s">
        <v>1011</v>
      </c>
    </row>
    <row r="165" spans="2:65" s="11" customFormat="1" ht="22.9" customHeight="1" x14ac:dyDescent="0.2">
      <c r="B165" s="125"/>
      <c r="D165" s="126" t="s">
        <v>83</v>
      </c>
      <c r="E165" s="135" t="s">
        <v>5006</v>
      </c>
      <c r="F165" s="135" t="s">
        <v>5007</v>
      </c>
      <c r="I165" s="128"/>
      <c r="J165" s="136">
        <f>BK165</f>
        <v>0</v>
      </c>
      <c r="L165" s="125"/>
      <c r="M165" s="130"/>
      <c r="P165" s="131">
        <f>SUM(P166:P194)</f>
        <v>0</v>
      </c>
      <c r="R165" s="131">
        <f>SUM(R166:R194)</f>
        <v>0</v>
      </c>
      <c r="T165" s="132">
        <f>SUM(T166:T194)</f>
        <v>0</v>
      </c>
      <c r="AR165" s="126" t="s">
        <v>94</v>
      </c>
      <c r="AT165" s="133" t="s">
        <v>83</v>
      </c>
      <c r="AU165" s="133" t="s">
        <v>92</v>
      </c>
      <c r="AY165" s="126" t="s">
        <v>174</v>
      </c>
      <c r="BK165" s="134">
        <f>SUM(BK166:BK194)</f>
        <v>0</v>
      </c>
    </row>
    <row r="166" spans="2:65" s="1" customFormat="1" ht="16.5" customHeight="1" x14ac:dyDescent="0.2">
      <c r="B166" s="33"/>
      <c r="C166" s="137" t="s">
        <v>1964</v>
      </c>
      <c r="D166" s="137" t="s">
        <v>177</v>
      </c>
      <c r="E166" s="138" t="s">
        <v>5008</v>
      </c>
      <c r="F166" s="139" t="s">
        <v>5009</v>
      </c>
      <c r="G166" s="140" t="s">
        <v>1621</v>
      </c>
      <c r="H166" s="141">
        <v>36</v>
      </c>
      <c r="I166" s="142"/>
      <c r="J166" s="143">
        <f t="shared" ref="J166:J194" si="10">ROUND(I166*H166,2)</f>
        <v>0</v>
      </c>
      <c r="K166" s="139" t="s">
        <v>4977</v>
      </c>
      <c r="L166" s="33"/>
      <c r="M166" s="144" t="s">
        <v>1</v>
      </c>
      <c r="N166" s="145" t="s">
        <v>50</v>
      </c>
      <c r="P166" s="146">
        <f t="shared" ref="P166:P194" si="11">O166*H166</f>
        <v>0</v>
      </c>
      <c r="Q166" s="146">
        <v>0</v>
      </c>
      <c r="R166" s="146">
        <f t="shared" ref="R166:R194" si="12">Q166*H166</f>
        <v>0</v>
      </c>
      <c r="S166" s="146">
        <v>0</v>
      </c>
      <c r="T166" s="147">
        <f t="shared" ref="T166:T194" si="13">S166*H166</f>
        <v>0</v>
      </c>
      <c r="AR166" s="148" t="s">
        <v>330</v>
      </c>
      <c r="AT166" s="148" t="s">
        <v>177</v>
      </c>
      <c r="AU166" s="148" t="s">
        <v>94</v>
      </c>
      <c r="AY166" s="17" t="s">
        <v>174</v>
      </c>
      <c r="BE166" s="149">
        <f t="shared" ref="BE166:BE194" si="14">IF(N166="základní",J166,0)</f>
        <v>0</v>
      </c>
      <c r="BF166" s="149">
        <f t="shared" ref="BF166:BF194" si="15">IF(N166="snížená",J166,0)</f>
        <v>0</v>
      </c>
      <c r="BG166" s="149">
        <f t="shared" ref="BG166:BG194" si="16">IF(N166="zákl. přenesená",J166,0)</f>
        <v>0</v>
      </c>
      <c r="BH166" s="149">
        <f t="shared" ref="BH166:BH194" si="17">IF(N166="sníž. přenesená",J166,0)</f>
        <v>0</v>
      </c>
      <c r="BI166" s="149">
        <f t="shared" ref="BI166:BI194" si="18">IF(N166="nulová",J166,0)</f>
        <v>0</v>
      </c>
      <c r="BJ166" s="17" t="s">
        <v>94</v>
      </c>
      <c r="BK166" s="149">
        <f t="shared" ref="BK166:BK194" si="19">ROUND(I166*H166,2)</f>
        <v>0</v>
      </c>
      <c r="BL166" s="17" t="s">
        <v>330</v>
      </c>
      <c r="BM166" s="148" t="s">
        <v>1093</v>
      </c>
    </row>
    <row r="167" spans="2:65" s="1" customFormat="1" ht="16.5" customHeight="1" x14ac:dyDescent="0.2">
      <c r="B167" s="33"/>
      <c r="C167" s="137" t="s">
        <v>2066</v>
      </c>
      <c r="D167" s="137" t="s">
        <v>177</v>
      </c>
      <c r="E167" s="138" t="s">
        <v>5010</v>
      </c>
      <c r="F167" s="139" t="s">
        <v>5011</v>
      </c>
      <c r="G167" s="140" t="s">
        <v>1621</v>
      </c>
      <c r="H167" s="141">
        <v>190</v>
      </c>
      <c r="I167" s="142"/>
      <c r="J167" s="143">
        <f t="shared" si="10"/>
        <v>0</v>
      </c>
      <c r="K167" s="139" t="s">
        <v>4977</v>
      </c>
      <c r="L167" s="33"/>
      <c r="M167" s="144" t="s">
        <v>1</v>
      </c>
      <c r="N167" s="145" t="s">
        <v>50</v>
      </c>
      <c r="P167" s="146">
        <f t="shared" si="11"/>
        <v>0</v>
      </c>
      <c r="Q167" s="146">
        <v>0</v>
      </c>
      <c r="R167" s="146">
        <f t="shared" si="12"/>
        <v>0</v>
      </c>
      <c r="S167" s="146">
        <v>0</v>
      </c>
      <c r="T167" s="147">
        <f t="shared" si="13"/>
        <v>0</v>
      </c>
      <c r="AR167" s="148" t="s">
        <v>330</v>
      </c>
      <c r="AT167" s="148" t="s">
        <v>177</v>
      </c>
      <c r="AU167" s="148" t="s">
        <v>94</v>
      </c>
      <c r="AY167" s="17" t="s">
        <v>174</v>
      </c>
      <c r="BE167" s="149">
        <f t="shared" si="14"/>
        <v>0</v>
      </c>
      <c r="BF167" s="149">
        <f t="shared" si="15"/>
        <v>0</v>
      </c>
      <c r="BG167" s="149">
        <f t="shared" si="16"/>
        <v>0</v>
      </c>
      <c r="BH167" s="149">
        <f t="shared" si="17"/>
        <v>0</v>
      </c>
      <c r="BI167" s="149">
        <f t="shared" si="18"/>
        <v>0</v>
      </c>
      <c r="BJ167" s="17" t="s">
        <v>94</v>
      </c>
      <c r="BK167" s="149">
        <f t="shared" si="19"/>
        <v>0</v>
      </c>
      <c r="BL167" s="17" t="s">
        <v>330</v>
      </c>
      <c r="BM167" s="148" t="s">
        <v>1116</v>
      </c>
    </row>
    <row r="168" spans="2:65" s="1" customFormat="1" ht="16.5" customHeight="1" x14ac:dyDescent="0.2">
      <c r="B168" s="33"/>
      <c r="C168" s="137" t="s">
        <v>2071</v>
      </c>
      <c r="D168" s="137" t="s">
        <v>177</v>
      </c>
      <c r="E168" s="138" t="s">
        <v>5012</v>
      </c>
      <c r="F168" s="139" t="s">
        <v>5013</v>
      </c>
      <c r="G168" s="140" t="s">
        <v>1621</v>
      </c>
      <c r="H168" s="141">
        <v>16</v>
      </c>
      <c r="I168" s="142"/>
      <c r="J168" s="143">
        <f t="shared" si="10"/>
        <v>0</v>
      </c>
      <c r="K168" s="139" t="s">
        <v>4977</v>
      </c>
      <c r="L168" s="33"/>
      <c r="M168" s="144" t="s">
        <v>1</v>
      </c>
      <c r="N168" s="145" t="s">
        <v>50</v>
      </c>
      <c r="P168" s="146">
        <f t="shared" si="11"/>
        <v>0</v>
      </c>
      <c r="Q168" s="146">
        <v>0</v>
      </c>
      <c r="R168" s="146">
        <f t="shared" si="12"/>
        <v>0</v>
      </c>
      <c r="S168" s="146">
        <v>0</v>
      </c>
      <c r="T168" s="147">
        <f t="shared" si="13"/>
        <v>0</v>
      </c>
      <c r="AR168" s="148" t="s">
        <v>330</v>
      </c>
      <c r="AT168" s="148" t="s">
        <v>177</v>
      </c>
      <c r="AU168" s="148" t="s">
        <v>94</v>
      </c>
      <c r="AY168" s="17" t="s">
        <v>174</v>
      </c>
      <c r="BE168" s="149">
        <f t="shared" si="14"/>
        <v>0</v>
      </c>
      <c r="BF168" s="149">
        <f t="shared" si="15"/>
        <v>0</v>
      </c>
      <c r="BG168" s="149">
        <f t="shared" si="16"/>
        <v>0</v>
      </c>
      <c r="BH168" s="149">
        <f t="shared" si="17"/>
        <v>0</v>
      </c>
      <c r="BI168" s="149">
        <f t="shared" si="18"/>
        <v>0</v>
      </c>
      <c r="BJ168" s="17" t="s">
        <v>94</v>
      </c>
      <c r="BK168" s="149">
        <f t="shared" si="19"/>
        <v>0</v>
      </c>
      <c r="BL168" s="17" t="s">
        <v>330</v>
      </c>
      <c r="BM168" s="148" t="s">
        <v>1148</v>
      </c>
    </row>
    <row r="169" spans="2:65" s="1" customFormat="1" ht="16.5" customHeight="1" x14ac:dyDescent="0.2">
      <c r="B169" s="33"/>
      <c r="C169" s="137" t="s">
        <v>2075</v>
      </c>
      <c r="D169" s="137" t="s">
        <v>177</v>
      </c>
      <c r="E169" s="138" t="s">
        <v>5014</v>
      </c>
      <c r="F169" s="139" t="s">
        <v>5015</v>
      </c>
      <c r="G169" s="140" t="s">
        <v>1621</v>
      </c>
      <c r="H169" s="141">
        <v>2</v>
      </c>
      <c r="I169" s="142"/>
      <c r="J169" s="143">
        <f t="shared" si="10"/>
        <v>0</v>
      </c>
      <c r="K169" s="139" t="s">
        <v>4977</v>
      </c>
      <c r="L169" s="33"/>
      <c r="M169" s="144" t="s">
        <v>1</v>
      </c>
      <c r="N169" s="145" t="s">
        <v>50</v>
      </c>
      <c r="P169" s="146">
        <f t="shared" si="11"/>
        <v>0</v>
      </c>
      <c r="Q169" s="146">
        <v>0</v>
      </c>
      <c r="R169" s="146">
        <f t="shared" si="12"/>
        <v>0</v>
      </c>
      <c r="S169" s="146">
        <v>0</v>
      </c>
      <c r="T169" s="147">
        <f t="shared" si="13"/>
        <v>0</v>
      </c>
      <c r="AR169" s="148" t="s">
        <v>330</v>
      </c>
      <c r="AT169" s="148" t="s">
        <v>177</v>
      </c>
      <c r="AU169" s="148" t="s">
        <v>94</v>
      </c>
      <c r="AY169" s="17" t="s">
        <v>174</v>
      </c>
      <c r="BE169" s="149">
        <f t="shared" si="14"/>
        <v>0</v>
      </c>
      <c r="BF169" s="149">
        <f t="shared" si="15"/>
        <v>0</v>
      </c>
      <c r="BG169" s="149">
        <f t="shared" si="16"/>
        <v>0</v>
      </c>
      <c r="BH169" s="149">
        <f t="shared" si="17"/>
        <v>0</v>
      </c>
      <c r="BI169" s="149">
        <f t="shared" si="18"/>
        <v>0</v>
      </c>
      <c r="BJ169" s="17" t="s">
        <v>94</v>
      </c>
      <c r="BK169" s="149">
        <f t="shared" si="19"/>
        <v>0</v>
      </c>
      <c r="BL169" s="17" t="s">
        <v>330</v>
      </c>
      <c r="BM169" s="148" t="s">
        <v>1177</v>
      </c>
    </row>
    <row r="170" spans="2:65" s="1" customFormat="1" ht="16.5" customHeight="1" x14ac:dyDescent="0.2">
      <c r="B170" s="33"/>
      <c r="C170" s="137" t="s">
        <v>2080</v>
      </c>
      <c r="D170" s="137" t="s">
        <v>177</v>
      </c>
      <c r="E170" s="138" t="s">
        <v>5016</v>
      </c>
      <c r="F170" s="139" t="s">
        <v>5017</v>
      </c>
      <c r="G170" s="140" t="s">
        <v>1621</v>
      </c>
      <c r="H170" s="141">
        <v>30</v>
      </c>
      <c r="I170" s="142"/>
      <c r="J170" s="143">
        <f t="shared" si="10"/>
        <v>0</v>
      </c>
      <c r="K170" s="139" t="s">
        <v>4977</v>
      </c>
      <c r="L170" s="33"/>
      <c r="M170" s="144" t="s">
        <v>1</v>
      </c>
      <c r="N170" s="145" t="s">
        <v>50</v>
      </c>
      <c r="P170" s="146">
        <f t="shared" si="11"/>
        <v>0</v>
      </c>
      <c r="Q170" s="146">
        <v>0</v>
      </c>
      <c r="R170" s="146">
        <f t="shared" si="12"/>
        <v>0</v>
      </c>
      <c r="S170" s="146">
        <v>0</v>
      </c>
      <c r="T170" s="147">
        <f t="shared" si="13"/>
        <v>0</v>
      </c>
      <c r="AR170" s="148" t="s">
        <v>330</v>
      </c>
      <c r="AT170" s="148" t="s">
        <v>177</v>
      </c>
      <c r="AU170" s="148" t="s">
        <v>94</v>
      </c>
      <c r="AY170" s="17" t="s">
        <v>174</v>
      </c>
      <c r="BE170" s="149">
        <f t="shared" si="14"/>
        <v>0</v>
      </c>
      <c r="BF170" s="149">
        <f t="shared" si="15"/>
        <v>0</v>
      </c>
      <c r="BG170" s="149">
        <f t="shared" si="16"/>
        <v>0</v>
      </c>
      <c r="BH170" s="149">
        <f t="shared" si="17"/>
        <v>0</v>
      </c>
      <c r="BI170" s="149">
        <f t="shared" si="18"/>
        <v>0</v>
      </c>
      <c r="BJ170" s="17" t="s">
        <v>94</v>
      </c>
      <c r="BK170" s="149">
        <f t="shared" si="19"/>
        <v>0</v>
      </c>
      <c r="BL170" s="17" t="s">
        <v>330</v>
      </c>
      <c r="BM170" s="148" t="s">
        <v>1202</v>
      </c>
    </row>
    <row r="171" spans="2:65" s="1" customFormat="1" ht="16.5" customHeight="1" x14ac:dyDescent="0.2">
      <c r="B171" s="33"/>
      <c r="C171" s="137" t="s">
        <v>2085</v>
      </c>
      <c r="D171" s="137" t="s">
        <v>177</v>
      </c>
      <c r="E171" s="138" t="s">
        <v>5018</v>
      </c>
      <c r="F171" s="139" t="s">
        <v>5019</v>
      </c>
      <c r="G171" s="140" t="s">
        <v>1621</v>
      </c>
      <c r="H171" s="141">
        <v>14</v>
      </c>
      <c r="I171" s="142"/>
      <c r="J171" s="143">
        <f t="shared" si="10"/>
        <v>0</v>
      </c>
      <c r="K171" s="139" t="s">
        <v>4977</v>
      </c>
      <c r="L171" s="33"/>
      <c r="M171" s="144" t="s">
        <v>1</v>
      </c>
      <c r="N171" s="145" t="s">
        <v>50</v>
      </c>
      <c r="P171" s="146">
        <f t="shared" si="11"/>
        <v>0</v>
      </c>
      <c r="Q171" s="146">
        <v>0</v>
      </c>
      <c r="R171" s="146">
        <f t="shared" si="12"/>
        <v>0</v>
      </c>
      <c r="S171" s="146">
        <v>0</v>
      </c>
      <c r="T171" s="147">
        <f t="shared" si="13"/>
        <v>0</v>
      </c>
      <c r="AR171" s="148" t="s">
        <v>330</v>
      </c>
      <c r="AT171" s="148" t="s">
        <v>177</v>
      </c>
      <c r="AU171" s="148" t="s">
        <v>94</v>
      </c>
      <c r="AY171" s="17" t="s">
        <v>174</v>
      </c>
      <c r="BE171" s="149">
        <f t="shared" si="14"/>
        <v>0</v>
      </c>
      <c r="BF171" s="149">
        <f t="shared" si="15"/>
        <v>0</v>
      </c>
      <c r="BG171" s="149">
        <f t="shared" si="16"/>
        <v>0</v>
      </c>
      <c r="BH171" s="149">
        <f t="shared" si="17"/>
        <v>0</v>
      </c>
      <c r="BI171" s="149">
        <f t="shared" si="18"/>
        <v>0</v>
      </c>
      <c r="BJ171" s="17" t="s">
        <v>94</v>
      </c>
      <c r="BK171" s="149">
        <f t="shared" si="19"/>
        <v>0</v>
      </c>
      <c r="BL171" s="17" t="s">
        <v>330</v>
      </c>
      <c r="BM171" s="148" t="s">
        <v>1268</v>
      </c>
    </row>
    <row r="172" spans="2:65" s="1" customFormat="1" ht="16.5" customHeight="1" x14ac:dyDescent="0.2">
      <c r="B172" s="33"/>
      <c r="C172" s="137" t="s">
        <v>2103</v>
      </c>
      <c r="D172" s="137" t="s">
        <v>177</v>
      </c>
      <c r="E172" s="138" t="s">
        <v>5020</v>
      </c>
      <c r="F172" s="139" t="s">
        <v>5021</v>
      </c>
      <c r="G172" s="140" t="s">
        <v>1621</v>
      </c>
      <c r="H172" s="141">
        <v>4</v>
      </c>
      <c r="I172" s="142"/>
      <c r="J172" s="143">
        <f t="shared" si="10"/>
        <v>0</v>
      </c>
      <c r="K172" s="139" t="s">
        <v>4977</v>
      </c>
      <c r="L172" s="33"/>
      <c r="M172" s="144" t="s">
        <v>1</v>
      </c>
      <c r="N172" s="145" t="s">
        <v>50</v>
      </c>
      <c r="P172" s="146">
        <f t="shared" si="11"/>
        <v>0</v>
      </c>
      <c r="Q172" s="146">
        <v>0</v>
      </c>
      <c r="R172" s="146">
        <f t="shared" si="12"/>
        <v>0</v>
      </c>
      <c r="S172" s="146">
        <v>0</v>
      </c>
      <c r="T172" s="147">
        <f t="shared" si="13"/>
        <v>0</v>
      </c>
      <c r="AR172" s="148" t="s">
        <v>330</v>
      </c>
      <c r="AT172" s="148" t="s">
        <v>177</v>
      </c>
      <c r="AU172" s="148" t="s">
        <v>94</v>
      </c>
      <c r="AY172" s="17" t="s">
        <v>174</v>
      </c>
      <c r="BE172" s="149">
        <f t="shared" si="14"/>
        <v>0</v>
      </c>
      <c r="BF172" s="149">
        <f t="shared" si="15"/>
        <v>0</v>
      </c>
      <c r="BG172" s="149">
        <f t="shared" si="16"/>
        <v>0</v>
      </c>
      <c r="BH172" s="149">
        <f t="shared" si="17"/>
        <v>0</v>
      </c>
      <c r="BI172" s="149">
        <f t="shared" si="18"/>
        <v>0</v>
      </c>
      <c r="BJ172" s="17" t="s">
        <v>94</v>
      </c>
      <c r="BK172" s="149">
        <f t="shared" si="19"/>
        <v>0</v>
      </c>
      <c r="BL172" s="17" t="s">
        <v>330</v>
      </c>
      <c r="BM172" s="148" t="s">
        <v>1307</v>
      </c>
    </row>
    <row r="173" spans="2:65" s="1" customFormat="1" ht="16.5" customHeight="1" x14ac:dyDescent="0.2">
      <c r="B173" s="33"/>
      <c r="C173" s="137" t="s">
        <v>2116</v>
      </c>
      <c r="D173" s="137" t="s">
        <v>177</v>
      </c>
      <c r="E173" s="138" t="s">
        <v>5022</v>
      </c>
      <c r="F173" s="139" t="s">
        <v>5023</v>
      </c>
      <c r="G173" s="140" t="s">
        <v>1621</v>
      </c>
      <c r="H173" s="141">
        <v>7</v>
      </c>
      <c r="I173" s="142"/>
      <c r="J173" s="143">
        <f t="shared" si="10"/>
        <v>0</v>
      </c>
      <c r="K173" s="139" t="s">
        <v>4977</v>
      </c>
      <c r="L173" s="33"/>
      <c r="M173" s="144" t="s">
        <v>1</v>
      </c>
      <c r="N173" s="145" t="s">
        <v>50</v>
      </c>
      <c r="P173" s="146">
        <f t="shared" si="11"/>
        <v>0</v>
      </c>
      <c r="Q173" s="146">
        <v>0</v>
      </c>
      <c r="R173" s="146">
        <f t="shared" si="12"/>
        <v>0</v>
      </c>
      <c r="S173" s="146">
        <v>0</v>
      </c>
      <c r="T173" s="147">
        <f t="shared" si="13"/>
        <v>0</v>
      </c>
      <c r="AR173" s="148" t="s">
        <v>330</v>
      </c>
      <c r="AT173" s="148" t="s">
        <v>177</v>
      </c>
      <c r="AU173" s="148" t="s">
        <v>94</v>
      </c>
      <c r="AY173" s="17" t="s">
        <v>174</v>
      </c>
      <c r="BE173" s="149">
        <f t="shared" si="14"/>
        <v>0</v>
      </c>
      <c r="BF173" s="149">
        <f t="shared" si="15"/>
        <v>0</v>
      </c>
      <c r="BG173" s="149">
        <f t="shared" si="16"/>
        <v>0</v>
      </c>
      <c r="BH173" s="149">
        <f t="shared" si="17"/>
        <v>0</v>
      </c>
      <c r="BI173" s="149">
        <f t="shared" si="18"/>
        <v>0</v>
      </c>
      <c r="BJ173" s="17" t="s">
        <v>94</v>
      </c>
      <c r="BK173" s="149">
        <f t="shared" si="19"/>
        <v>0</v>
      </c>
      <c r="BL173" s="17" t="s">
        <v>330</v>
      </c>
      <c r="BM173" s="148" t="s">
        <v>1349</v>
      </c>
    </row>
    <row r="174" spans="2:65" s="1" customFormat="1" ht="16.5" customHeight="1" x14ac:dyDescent="0.2">
      <c r="B174" s="33"/>
      <c r="C174" s="137" t="s">
        <v>2143</v>
      </c>
      <c r="D174" s="137" t="s">
        <v>177</v>
      </c>
      <c r="E174" s="138" t="s">
        <v>5024</v>
      </c>
      <c r="F174" s="139" t="s">
        <v>5025</v>
      </c>
      <c r="G174" s="140" t="s">
        <v>1621</v>
      </c>
      <c r="H174" s="141">
        <v>4</v>
      </c>
      <c r="I174" s="142"/>
      <c r="J174" s="143">
        <f t="shared" si="10"/>
        <v>0</v>
      </c>
      <c r="K174" s="139" t="s">
        <v>4977</v>
      </c>
      <c r="L174" s="33"/>
      <c r="M174" s="144" t="s">
        <v>1</v>
      </c>
      <c r="N174" s="145" t="s">
        <v>50</v>
      </c>
      <c r="P174" s="146">
        <f t="shared" si="11"/>
        <v>0</v>
      </c>
      <c r="Q174" s="146">
        <v>0</v>
      </c>
      <c r="R174" s="146">
        <f t="shared" si="12"/>
        <v>0</v>
      </c>
      <c r="S174" s="146">
        <v>0</v>
      </c>
      <c r="T174" s="147">
        <f t="shared" si="13"/>
        <v>0</v>
      </c>
      <c r="AR174" s="148" t="s">
        <v>330</v>
      </c>
      <c r="AT174" s="148" t="s">
        <v>177</v>
      </c>
      <c r="AU174" s="148" t="s">
        <v>94</v>
      </c>
      <c r="AY174" s="17" t="s">
        <v>174</v>
      </c>
      <c r="BE174" s="149">
        <f t="shared" si="14"/>
        <v>0</v>
      </c>
      <c r="BF174" s="149">
        <f t="shared" si="15"/>
        <v>0</v>
      </c>
      <c r="BG174" s="149">
        <f t="shared" si="16"/>
        <v>0</v>
      </c>
      <c r="BH174" s="149">
        <f t="shared" si="17"/>
        <v>0</v>
      </c>
      <c r="BI174" s="149">
        <f t="shared" si="18"/>
        <v>0</v>
      </c>
      <c r="BJ174" s="17" t="s">
        <v>94</v>
      </c>
      <c r="BK174" s="149">
        <f t="shared" si="19"/>
        <v>0</v>
      </c>
      <c r="BL174" s="17" t="s">
        <v>330</v>
      </c>
      <c r="BM174" s="148" t="s">
        <v>1366</v>
      </c>
    </row>
    <row r="175" spans="2:65" s="1" customFormat="1" ht="16.5" customHeight="1" x14ac:dyDescent="0.2">
      <c r="B175" s="33"/>
      <c r="C175" s="137" t="s">
        <v>2159</v>
      </c>
      <c r="D175" s="137" t="s">
        <v>177</v>
      </c>
      <c r="E175" s="138" t="s">
        <v>5026</v>
      </c>
      <c r="F175" s="139" t="s">
        <v>5027</v>
      </c>
      <c r="G175" s="140" t="s">
        <v>1621</v>
      </c>
      <c r="H175" s="141">
        <v>207</v>
      </c>
      <c r="I175" s="142"/>
      <c r="J175" s="143">
        <f t="shared" si="10"/>
        <v>0</v>
      </c>
      <c r="K175" s="139" t="s">
        <v>4977</v>
      </c>
      <c r="L175" s="33"/>
      <c r="M175" s="144" t="s">
        <v>1</v>
      </c>
      <c r="N175" s="145" t="s">
        <v>50</v>
      </c>
      <c r="P175" s="146">
        <f t="shared" si="11"/>
        <v>0</v>
      </c>
      <c r="Q175" s="146">
        <v>0</v>
      </c>
      <c r="R175" s="146">
        <f t="shared" si="12"/>
        <v>0</v>
      </c>
      <c r="S175" s="146">
        <v>0</v>
      </c>
      <c r="T175" s="147">
        <f t="shared" si="13"/>
        <v>0</v>
      </c>
      <c r="AR175" s="148" t="s">
        <v>330</v>
      </c>
      <c r="AT175" s="148" t="s">
        <v>177</v>
      </c>
      <c r="AU175" s="148" t="s">
        <v>94</v>
      </c>
      <c r="AY175" s="17" t="s">
        <v>174</v>
      </c>
      <c r="BE175" s="149">
        <f t="shared" si="14"/>
        <v>0</v>
      </c>
      <c r="BF175" s="149">
        <f t="shared" si="15"/>
        <v>0</v>
      </c>
      <c r="BG175" s="149">
        <f t="shared" si="16"/>
        <v>0</v>
      </c>
      <c r="BH175" s="149">
        <f t="shared" si="17"/>
        <v>0</v>
      </c>
      <c r="BI175" s="149">
        <f t="shared" si="18"/>
        <v>0</v>
      </c>
      <c r="BJ175" s="17" t="s">
        <v>94</v>
      </c>
      <c r="BK175" s="149">
        <f t="shared" si="19"/>
        <v>0</v>
      </c>
      <c r="BL175" s="17" t="s">
        <v>330</v>
      </c>
      <c r="BM175" s="148" t="s">
        <v>1401</v>
      </c>
    </row>
    <row r="176" spans="2:65" s="1" customFormat="1" ht="16.5" customHeight="1" x14ac:dyDescent="0.2">
      <c r="B176" s="33"/>
      <c r="C176" s="137" t="s">
        <v>2173</v>
      </c>
      <c r="D176" s="137" t="s">
        <v>177</v>
      </c>
      <c r="E176" s="138" t="s">
        <v>5028</v>
      </c>
      <c r="F176" s="139" t="s">
        <v>5029</v>
      </c>
      <c r="G176" s="140" t="s">
        <v>1621</v>
      </c>
      <c r="H176" s="141">
        <v>106</v>
      </c>
      <c r="I176" s="142"/>
      <c r="J176" s="143">
        <f t="shared" si="10"/>
        <v>0</v>
      </c>
      <c r="K176" s="139" t="s">
        <v>4977</v>
      </c>
      <c r="L176" s="33"/>
      <c r="M176" s="144" t="s">
        <v>1</v>
      </c>
      <c r="N176" s="145" t="s">
        <v>50</v>
      </c>
      <c r="P176" s="146">
        <f t="shared" si="11"/>
        <v>0</v>
      </c>
      <c r="Q176" s="146">
        <v>0</v>
      </c>
      <c r="R176" s="146">
        <f t="shared" si="12"/>
        <v>0</v>
      </c>
      <c r="S176" s="146">
        <v>0</v>
      </c>
      <c r="T176" s="147">
        <f t="shared" si="13"/>
        <v>0</v>
      </c>
      <c r="AR176" s="148" t="s">
        <v>330</v>
      </c>
      <c r="AT176" s="148" t="s">
        <v>177</v>
      </c>
      <c r="AU176" s="148" t="s">
        <v>94</v>
      </c>
      <c r="AY176" s="17" t="s">
        <v>174</v>
      </c>
      <c r="BE176" s="149">
        <f t="shared" si="14"/>
        <v>0</v>
      </c>
      <c r="BF176" s="149">
        <f t="shared" si="15"/>
        <v>0</v>
      </c>
      <c r="BG176" s="149">
        <f t="shared" si="16"/>
        <v>0</v>
      </c>
      <c r="BH176" s="149">
        <f t="shared" si="17"/>
        <v>0</v>
      </c>
      <c r="BI176" s="149">
        <f t="shared" si="18"/>
        <v>0</v>
      </c>
      <c r="BJ176" s="17" t="s">
        <v>94</v>
      </c>
      <c r="BK176" s="149">
        <f t="shared" si="19"/>
        <v>0</v>
      </c>
      <c r="BL176" s="17" t="s">
        <v>330</v>
      </c>
      <c r="BM176" s="148" t="s">
        <v>1413</v>
      </c>
    </row>
    <row r="177" spans="2:65" s="1" customFormat="1" ht="16.5" customHeight="1" x14ac:dyDescent="0.2">
      <c r="B177" s="33"/>
      <c r="C177" s="137" t="s">
        <v>2178</v>
      </c>
      <c r="D177" s="137" t="s">
        <v>177</v>
      </c>
      <c r="E177" s="138" t="s">
        <v>5030</v>
      </c>
      <c r="F177" s="139" t="s">
        <v>5031</v>
      </c>
      <c r="G177" s="140" t="s">
        <v>1621</v>
      </c>
      <c r="H177" s="141">
        <v>8</v>
      </c>
      <c r="I177" s="142"/>
      <c r="J177" s="143">
        <f t="shared" si="10"/>
        <v>0</v>
      </c>
      <c r="K177" s="139" t="s">
        <v>4977</v>
      </c>
      <c r="L177" s="33"/>
      <c r="M177" s="144" t="s">
        <v>1</v>
      </c>
      <c r="N177" s="145" t="s">
        <v>50</v>
      </c>
      <c r="P177" s="146">
        <f t="shared" si="11"/>
        <v>0</v>
      </c>
      <c r="Q177" s="146">
        <v>0</v>
      </c>
      <c r="R177" s="146">
        <f t="shared" si="12"/>
        <v>0</v>
      </c>
      <c r="S177" s="146">
        <v>0</v>
      </c>
      <c r="T177" s="147">
        <f t="shared" si="13"/>
        <v>0</v>
      </c>
      <c r="AR177" s="148" t="s">
        <v>330</v>
      </c>
      <c r="AT177" s="148" t="s">
        <v>177</v>
      </c>
      <c r="AU177" s="148" t="s">
        <v>94</v>
      </c>
      <c r="AY177" s="17" t="s">
        <v>174</v>
      </c>
      <c r="BE177" s="149">
        <f t="shared" si="14"/>
        <v>0</v>
      </c>
      <c r="BF177" s="149">
        <f t="shared" si="15"/>
        <v>0</v>
      </c>
      <c r="BG177" s="149">
        <f t="shared" si="16"/>
        <v>0</v>
      </c>
      <c r="BH177" s="149">
        <f t="shared" si="17"/>
        <v>0</v>
      </c>
      <c r="BI177" s="149">
        <f t="shared" si="18"/>
        <v>0</v>
      </c>
      <c r="BJ177" s="17" t="s">
        <v>94</v>
      </c>
      <c r="BK177" s="149">
        <f t="shared" si="19"/>
        <v>0</v>
      </c>
      <c r="BL177" s="17" t="s">
        <v>330</v>
      </c>
      <c r="BM177" s="148" t="s">
        <v>1422</v>
      </c>
    </row>
    <row r="178" spans="2:65" s="1" customFormat="1" ht="16.5" customHeight="1" x14ac:dyDescent="0.2">
      <c r="B178" s="33"/>
      <c r="C178" s="137" t="s">
        <v>2182</v>
      </c>
      <c r="D178" s="137" t="s">
        <v>177</v>
      </c>
      <c r="E178" s="138" t="s">
        <v>5032</v>
      </c>
      <c r="F178" s="139" t="s">
        <v>5033</v>
      </c>
      <c r="G178" s="140" t="s">
        <v>1621</v>
      </c>
      <c r="H178" s="141">
        <v>6</v>
      </c>
      <c r="I178" s="142"/>
      <c r="J178" s="143">
        <f t="shared" si="10"/>
        <v>0</v>
      </c>
      <c r="K178" s="139" t="s">
        <v>4977</v>
      </c>
      <c r="L178" s="33"/>
      <c r="M178" s="144" t="s">
        <v>1</v>
      </c>
      <c r="N178" s="145" t="s">
        <v>50</v>
      </c>
      <c r="P178" s="146">
        <f t="shared" si="11"/>
        <v>0</v>
      </c>
      <c r="Q178" s="146">
        <v>0</v>
      </c>
      <c r="R178" s="146">
        <f t="shared" si="12"/>
        <v>0</v>
      </c>
      <c r="S178" s="146">
        <v>0</v>
      </c>
      <c r="T178" s="147">
        <f t="shared" si="13"/>
        <v>0</v>
      </c>
      <c r="AR178" s="148" t="s">
        <v>330</v>
      </c>
      <c r="AT178" s="148" t="s">
        <v>177</v>
      </c>
      <c r="AU178" s="148" t="s">
        <v>94</v>
      </c>
      <c r="AY178" s="17" t="s">
        <v>174</v>
      </c>
      <c r="BE178" s="149">
        <f t="shared" si="14"/>
        <v>0</v>
      </c>
      <c r="BF178" s="149">
        <f t="shared" si="15"/>
        <v>0</v>
      </c>
      <c r="BG178" s="149">
        <f t="shared" si="16"/>
        <v>0</v>
      </c>
      <c r="BH178" s="149">
        <f t="shared" si="17"/>
        <v>0</v>
      </c>
      <c r="BI178" s="149">
        <f t="shared" si="18"/>
        <v>0</v>
      </c>
      <c r="BJ178" s="17" t="s">
        <v>94</v>
      </c>
      <c r="BK178" s="149">
        <f t="shared" si="19"/>
        <v>0</v>
      </c>
      <c r="BL178" s="17" t="s">
        <v>330</v>
      </c>
      <c r="BM178" s="148" t="s">
        <v>1438</v>
      </c>
    </row>
    <row r="179" spans="2:65" s="1" customFormat="1" ht="21.75" customHeight="1" x14ac:dyDescent="0.2">
      <c r="B179" s="33"/>
      <c r="C179" s="137" t="s">
        <v>2199</v>
      </c>
      <c r="D179" s="137" t="s">
        <v>177</v>
      </c>
      <c r="E179" s="138" t="s">
        <v>5034</v>
      </c>
      <c r="F179" s="139" t="s">
        <v>5035</v>
      </c>
      <c r="G179" s="140" t="s">
        <v>1621</v>
      </c>
      <c r="H179" s="141">
        <v>4</v>
      </c>
      <c r="I179" s="142"/>
      <c r="J179" s="143">
        <f t="shared" si="10"/>
        <v>0</v>
      </c>
      <c r="K179" s="139" t="s">
        <v>4977</v>
      </c>
      <c r="L179" s="33"/>
      <c r="M179" s="144" t="s">
        <v>1</v>
      </c>
      <c r="N179" s="145" t="s">
        <v>50</v>
      </c>
      <c r="P179" s="146">
        <f t="shared" si="11"/>
        <v>0</v>
      </c>
      <c r="Q179" s="146">
        <v>0</v>
      </c>
      <c r="R179" s="146">
        <f t="shared" si="12"/>
        <v>0</v>
      </c>
      <c r="S179" s="146">
        <v>0</v>
      </c>
      <c r="T179" s="147">
        <f t="shared" si="13"/>
        <v>0</v>
      </c>
      <c r="AR179" s="148" t="s">
        <v>330</v>
      </c>
      <c r="AT179" s="148" t="s">
        <v>177</v>
      </c>
      <c r="AU179" s="148" t="s">
        <v>94</v>
      </c>
      <c r="AY179" s="17" t="s">
        <v>174</v>
      </c>
      <c r="BE179" s="149">
        <f t="shared" si="14"/>
        <v>0</v>
      </c>
      <c r="BF179" s="149">
        <f t="shared" si="15"/>
        <v>0</v>
      </c>
      <c r="BG179" s="149">
        <f t="shared" si="16"/>
        <v>0</v>
      </c>
      <c r="BH179" s="149">
        <f t="shared" si="17"/>
        <v>0</v>
      </c>
      <c r="BI179" s="149">
        <f t="shared" si="18"/>
        <v>0</v>
      </c>
      <c r="BJ179" s="17" t="s">
        <v>94</v>
      </c>
      <c r="BK179" s="149">
        <f t="shared" si="19"/>
        <v>0</v>
      </c>
      <c r="BL179" s="17" t="s">
        <v>330</v>
      </c>
      <c r="BM179" s="148" t="s">
        <v>1450</v>
      </c>
    </row>
    <row r="180" spans="2:65" s="1" customFormat="1" ht="16.5" customHeight="1" x14ac:dyDescent="0.2">
      <c r="B180" s="33"/>
      <c r="C180" s="137" t="s">
        <v>1960</v>
      </c>
      <c r="D180" s="137" t="s">
        <v>177</v>
      </c>
      <c r="E180" s="138" t="s">
        <v>5036</v>
      </c>
      <c r="F180" s="139" t="s">
        <v>5037</v>
      </c>
      <c r="G180" s="140" t="s">
        <v>352</v>
      </c>
      <c r="H180" s="141">
        <v>70</v>
      </c>
      <c r="I180" s="142"/>
      <c r="J180" s="143">
        <f t="shared" si="10"/>
        <v>0</v>
      </c>
      <c r="K180" s="139" t="s">
        <v>4977</v>
      </c>
      <c r="L180" s="33"/>
      <c r="M180" s="144" t="s">
        <v>1</v>
      </c>
      <c r="N180" s="145" t="s">
        <v>50</v>
      </c>
      <c r="P180" s="146">
        <f t="shared" si="11"/>
        <v>0</v>
      </c>
      <c r="Q180" s="146">
        <v>0</v>
      </c>
      <c r="R180" s="146">
        <f t="shared" si="12"/>
        <v>0</v>
      </c>
      <c r="S180" s="146">
        <v>0</v>
      </c>
      <c r="T180" s="147">
        <f t="shared" si="13"/>
        <v>0</v>
      </c>
      <c r="AR180" s="148" t="s">
        <v>330</v>
      </c>
      <c r="AT180" s="148" t="s">
        <v>177</v>
      </c>
      <c r="AU180" s="148" t="s">
        <v>94</v>
      </c>
      <c r="AY180" s="17" t="s">
        <v>174</v>
      </c>
      <c r="BE180" s="149">
        <f t="shared" si="14"/>
        <v>0</v>
      </c>
      <c r="BF180" s="149">
        <f t="shared" si="15"/>
        <v>0</v>
      </c>
      <c r="BG180" s="149">
        <f t="shared" si="16"/>
        <v>0</v>
      </c>
      <c r="BH180" s="149">
        <f t="shared" si="17"/>
        <v>0</v>
      </c>
      <c r="BI180" s="149">
        <f t="shared" si="18"/>
        <v>0</v>
      </c>
      <c r="BJ180" s="17" t="s">
        <v>94</v>
      </c>
      <c r="BK180" s="149">
        <f t="shared" si="19"/>
        <v>0</v>
      </c>
      <c r="BL180" s="17" t="s">
        <v>330</v>
      </c>
      <c r="BM180" s="148" t="s">
        <v>1461</v>
      </c>
    </row>
    <row r="181" spans="2:65" s="1" customFormat="1" ht="24.2" customHeight="1" x14ac:dyDescent="0.2">
      <c r="B181" s="33"/>
      <c r="C181" s="137" t="s">
        <v>1955</v>
      </c>
      <c r="D181" s="137" t="s">
        <v>177</v>
      </c>
      <c r="E181" s="138" t="s">
        <v>5038</v>
      </c>
      <c r="F181" s="139" t="s">
        <v>5039</v>
      </c>
      <c r="G181" s="140" t="s">
        <v>352</v>
      </c>
      <c r="H181" s="141">
        <v>150</v>
      </c>
      <c r="I181" s="142"/>
      <c r="J181" s="143">
        <f t="shared" si="10"/>
        <v>0</v>
      </c>
      <c r="K181" s="139" t="s">
        <v>181</v>
      </c>
      <c r="L181" s="33"/>
      <c r="M181" s="144" t="s">
        <v>1</v>
      </c>
      <c r="N181" s="145" t="s">
        <v>50</v>
      </c>
      <c r="P181" s="146">
        <f t="shared" si="11"/>
        <v>0</v>
      </c>
      <c r="Q181" s="146">
        <v>0</v>
      </c>
      <c r="R181" s="146">
        <f t="shared" si="12"/>
        <v>0</v>
      </c>
      <c r="S181" s="146">
        <v>0</v>
      </c>
      <c r="T181" s="147">
        <f t="shared" si="13"/>
        <v>0</v>
      </c>
      <c r="AR181" s="148" t="s">
        <v>330</v>
      </c>
      <c r="AT181" s="148" t="s">
        <v>177</v>
      </c>
      <c r="AU181" s="148" t="s">
        <v>94</v>
      </c>
      <c r="AY181" s="17" t="s">
        <v>174</v>
      </c>
      <c r="BE181" s="149">
        <f t="shared" si="14"/>
        <v>0</v>
      </c>
      <c r="BF181" s="149">
        <f t="shared" si="15"/>
        <v>0</v>
      </c>
      <c r="BG181" s="149">
        <f t="shared" si="16"/>
        <v>0</v>
      </c>
      <c r="BH181" s="149">
        <f t="shared" si="17"/>
        <v>0</v>
      </c>
      <c r="BI181" s="149">
        <f t="shared" si="18"/>
        <v>0</v>
      </c>
      <c r="BJ181" s="17" t="s">
        <v>94</v>
      </c>
      <c r="BK181" s="149">
        <f t="shared" si="19"/>
        <v>0</v>
      </c>
      <c r="BL181" s="17" t="s">
        <v>330</v>
      </c>
      <c r="BM181" s="148" t="s">
        <v>1518</v>
      </c>
    </row>
    <row r="182" spans="2:65" s="1" customFormat="1" ht="21.75" customHeight="1" x14ac:dyDescent="0.2">
      <c r="B182" s="33"/>
      <c r="C182" s="137" t="s">
        <v>1768</v>
      </c>
      <c r="D182" s="137" t="s">
        <v>177</v>
      </c>
      <c r="E182" s="138" t="s">
        <v>5040</v>
      </c>
      <c r="F182" s="139" t="s">
        <v>5041</v>
      </c>
      <c r="G182" s="140" t="s">
        <v>352</v>
      </c>
      <c r="H182" s="141">
        <v>98</v>
      </c>
      <c r="I182" s="142"/>
      <c r="J182" s="143">
        <f t="shared" si="10"/>
        <v>0</v>
      </c>
      <c r="K182" s="139" t="s">
        <v>181</v>
      </c>
      <c r="L182" s="33"/>
      <c r="M182" s="144" t="s">
        <v>1</v>
      </c>
      <c r="N182" s="145" t="s">
        <v>50</v>
      </c>
      <c r="P182" s="146">
        <f t="shared" si="11"/>
        <v>0</v>
      </c>
      <c r="Q182" s="146">
        <v>0</v>
      </c>
      <c r="R182" s="146">
        <f t="shared" si="12"/>
        <v>0</v>
      </c>
      <c r="S182" s="146">
        <v>0</v>
      </c>
      <c r="T182" s="147">
        <f t="shared" si="13"/>
        <v>0</v>
      </c>
      <c r="AR182" s="148" t="s">
        <v>330</v>
      </c>
      <c r="AT182" s="148" t="s">
        <v>177</v>
      </c>
      <c r="AU182" s="148" t="s">
        <v>94</v>
      </c>
      <c r="AY182" s="17" t="s">
        <v>174</v>
      </c>
      <c r="BE182" s="149">
        <f t="shared" si="14"/>
        <v>0</v>
      </c>
      <c r="BF182" s="149">
        <f t="shared" si="15"/>
        <v>0</v>
      </c>
      <c r="BG182" s="149">
        <f t="shared" si="16"/>
        <v>0</v>
      </c>
      <c r="BH182" s="149">
        <f t="shared" si="17"/>
        <v>0</v>
      </c>
      <c r="BI182" s="149">
        <f t="shared" si="18"/>
        <v>0</v>
      </c>
      <c r="BJ182" s="17" t="s">
        <v>94</v>
      </c>
      <c r="BK182" s="149">
        <f t="shared" si="19"/>
        <v>0</v>
      </c>
      <c r="BL182" s="17" t="s">
        <v>330</v>
      </c>
      <c r="BM182" s="148" t="s">
        <v>1528</v>
      </c>
    </row>
    <row r="183" spans="2:65" s="1" customFormat="1" ht="21.75" customHeight="1" x14ac:dyDescent="0.2">
      <c r="B183" s="33"/>
      <c r="C183" s="137" t="s">
        <v>1784</v>
      </c>
      <c r="D183" s="137" t="s">
        <v>177</v>
      </c>
      <c r="E183" s="138" t="s">
        <v>5042</v>
      </c>
      <c r="F183" s="139" t="s">
        <v>5043</v>
      </c>
      <c r="G183" s="140" t="s">
        <v>352</v>
      </c>
      <c r="H183" s="141">
        <v>28</v>
      </c>
      <c r="I183" s="142"/>
      <c r="J183" s="143">
        <f t="shared" si="10"/>
        <v>0</v>
      </c>
      <c r="K183" s="139" t="s">
        <v>181</v>
      </c>
      <c r="L183" s="33"/>
      <c r="M183" s="144" t="s">
        <v>1</v>
      </c>
      <c r="N183" s="145" t="s">
        <v>50</v>
      </c>
      <c r="P183" s="146">
        <f t="shared" si="11"/>
        <v>0</v>
      </c>
      <c r="Q183" s="146">
        <v>0</v>
      </c>
      <c r="R183" s="146">
        <f t="shared" si="12"/>
        <v>0</v>
      </c>
      <c r="S183" s="146">
        <v>0</v>
      </c>
      <c r="T183" s="147">
        <f t="shared" si="13"/>
        <v>0</v>
      </c>
      <c r="AR183" s="148" t="s">
        <v>330</v>
      </c>
      <c r="AT183" s="148" t="s">
        <v>177</v>
      </c>
      <c r="AU183" s="148" t="s">
        <v>94</v>
      </c>
      <c r="AY183" s="17" t="s">
        <v>174</v>
      </c>
      <c r="BE183" s="149">
        <f t="shared" si="14"/>
        <v>0</v>
      </c>
      <c r="BF183" s="149">
        <f t="shared" si="15"/>
        <v>0</v>
      </c>
      <c r="BG183" s="149">
        <f t="shared" si="16"/>
        <v>0</v>
      </c>
      <c r="BH183" s="149">
        <f t="shared" si="17"/>
        <v>0</v>
      </c>
      <c r="BI183" s="149">
        <f t="shared" si="18"/>
        <v>0</v>
      </c>
      <c r="BJ183" s="17" t="s">
        <v>94</v>
      </c>
      <c r="BK183" s="149">
        <f t="shared" si="19"/>
        <v>0</v>
      </c>
      <c r="BL183" s="17" t="s">
        <v>330</v>
      </c>
      <c r="BM183" s="148" t="s">
        <v>1538</v>
      </c>
    </row>
    <row r="184" spans="2:65" s="1" customFormat="1" ht="24.2" customHeight="1" x14ac:dyDescent="0.2">
      <c r="B184" s="33"/>
      <c r="C184" s="137" t="s">
        <v>1623</v>
      </c>
      <c r="D184" s="137" t="s">
        <v>177</v>
      </c>
      <c r="E184" s="138" t="s">
        <v>5044</v>
      </c>
      <c r="F184" s="139" t="s">
        <v>5045</v>
      </c>
      <c r="G184" s="140" t="s">
        <v>1096</v>
      </c>
      <c r="H184" s="141">
        <v>60</v>
      </c>
      <c r="I184" s="142"/>
      <c r="J184" s="143">
        <f t="shared" si="10"/>
        <v>0</v>
      </c>
      <c r="K184" s="139" t="s">
        <v>181</v>
      </c>
      <c r="L184" s="33"/>
      <c r="M184" s="144" t="s">
        <v>1</v>
      </c>
      <c r="N184" s="145" t="s">
        <v>50</v>
      </c>
      <c r="P184" s="146">
        <f t="shared" si="11"/>
        <v>0</v>
      </c>
      <c r="Q184" s="146">
        <v>0</v>
      </c>
      <c r="R184" s="146">
        <f t="shared" si="12"/>
        <v>0</v>
      </c>
      <c r="S184" s="146">
        <v>0</v>
      </c>
      <c r="T184" s="147">
        <f t="shared" si="13"/>
        <v>0</v>
      </c>
      <c r="AR184" s="148" t="s">
        <v>330</v>
      </c>
      <c r="AT184" s="148" t="s">
        <v>177</v>
      </c>
      <c r="AU184" s="148" t="s">
        <v>94</v>
      </c>
      <c r="AY184" s="17" t="s">
        <v>174</v>
      </c>
      <c r="BE184" s="149">
        <f t="shared" si="14"/>
        <v>0</v>
      </c>
      <c r="BF184" s="149">
        <f t="shared" si="15"/>
        <v>0</v>
      </c>
      <c r="BG184" s="149">
        <f t="shared" si="16"/>
        <v>0</v>
      </c>
      <c r="BH184" s="149">
        <f t="shared" si="17"/>
        <v>0</v>
      </c>
      <c r="BI184" s="149">
        <f t="shared" si="18"/>
        <v>0</v>
      </c>
      <c r="BJ184" s="17" t="s">
        <v>94</v>
      </c>
      <c r="BK184" s="149">
        <f t="shared" si="19"/>
        <v>0</v>
      </c>
      <c r="BL184" s="17" t="s">
        <v>330</v>
      </c>
      <c r="BM184" s="148" t="s">
        <v>1546</v>
      </c>
    </row>
    <row r="185" spans="2:65" s="1" customFormat="1" ht="24.2" customHeight="1" x14ac:dyDescent="0.2">
      <c r="B185" s="33"/>
      <c r="C185" s="137" t="s">
        <v>1627</v>
      </c>
      <c r="D185" s="137" t="s">
        <v>177</v>
      </c>
      <c r="E185" s="138" t="s">
        <v>5046</v>
      </c>
      <c r="F185" s="139" t="s">
        <v>5047</v>
      </c>
      <c r="G185" s="140" t="s">
        <v>1096</v>
      </c>
      <c r="H185" s="141">
        <v>25</v>
      </c>
      <c r="I185" s="142"/>
      <c r="J185" s="143">
        <f t="shared" si="10"/>
        <v>0</v>
      </c>
      <c r="K185" s="139" t="s">
        <v>181</v>
      </c>
      <c r="L185" s="33"/>
      <c r="M185" s="144" t="s">
        <v>1</v>
      </c>
      <c r="N185" s="145" t="s">
        <v>50</v>
      </c>
      <c r="P185" s="146">
        <f t="shared" si="11"/>
        <v>0</v>
      </c>
      <c r="Q185" s="146">
        <v>0</v>
      </c>
      <c r="R185" s="146">
        <f t="shared" si="12"/>
        <v>0</v>
      </c>
      <c r="S185" s="146">
        <v>0</v>
      </c>
      <c r="T185" s="147">
        <f t="shared" si="13"/>
        <v>0</v>
      </c>
      <c r="AR185" s="148" t="s">
        <v>330</v>
      </c>
      <c r="AT185" s="148" t="s">
        <v>177</v>
      </c>
      <c r="AU185" s="148" t="s">
        <v>94</v>
      </c>
      <c r="AY185" s="17" t="s">
        <v>174</v>
      </c>
      <c r="BE185" s="149">
        <f t="shared" si="14"/>
        <v>0</v>
      </c>
      <c r="BF185" s="149">
        <f t="shared" si="15"/>
        <v>0</v>
      </c>
      <c r="BG185" s="149">
        <f t="shared" si="16"/>
        <v>0</v>
      </c>
      <c r="BH185" s="149">
        <f t="shared" si="17"/>
        <v>0</v>
      </c>
      <c r="BI185" s="149">
        <f t="shared" si="18"/>
        <v>0</v>
      </c>
      <c r="BJ185" s="17" t="s">
        <v>94</v>
      </c>
      <c r="BK185" s="149">
        <f t="shared" si="19"/>
        <v>0</v>
      </c>
      <c r="BL185" s="17" t="s">
        <v>330</v>
      </c>
      <c r="BM185" s="148" t="s">
        <v>1554</v>
      </c>
    </row>
    <row r="186" spans="2:65" s="1" customFormat="1" ht="24.2" customHeight="1" x14ac:dyDescent="0.2">
      <c r="B186" s="33"/>
      <c r="C186" s="137" t="s">
        <v>2294</v>
      </c>
      <c r="D186" s="137" t="s">
        <v>177</v>
      </c>
      <c r="E186" s="138" t="s">
        <v>5048</v>
      </c>
      <c r="F186" s="139" t="s">
        <v>5049</v>
      </c>
      <c r="G186" s="140" t="s">
        <v>1096</v>
      </c>
      <c r="H186" s="141">
        <v>11</v>
      </c>
      <c r="I186" s="142"/>
      <c r="J186" s="143">
        <f t="shared" si="10"/>
        <v>0</v>
      </c>
      <c r="K186" s="139" t="s">
        <v>4977</v>
      </c>
      <c r="L186" s="33"/>
      <c r="M186" s="144" t="s">
        <v>1</v>
      </c>
      <c r="N186" s="145" t="s">
        <v>50</v>
      </c>
      <c r="P186" s="146">
        <f t="shared" si="11"/>
        <v>0</v>
      </c>
      <c r="Q186" s="146">
        <v>0</v>
      </c>
      <c r="R186" s="146">
        <f t="shared" si="12"/>
        <v>0</v>
      </c>
      <c r="S186" s="146">
        <v>0</v>
      </c>
      <c r="T186" s="147">
        <f t="shared" si="13"/>
        <v>0</v>
      </c>
      <c r="AR186" s="148" t="s">
        <v>330</v>
      </c>
      <c r="AT186" s="148" t="s">
        <v>177</v>
      </c>
      <c r="AU186" s="148" t="s">
        <v>94</v>
      </c>
      <c r="AY186" s="17" t="s">
        <v>174</v>
      </c>
      <c r="BE186" s="149">
        <f t="shared" si="14"/>
        <v>0</v>
      </c>
      <c r="BF186" s="149">
        <f t="shared" si="15"/>
        <v>0</v>
      </c>
      <c r="BG186" s="149">
        <f t="shared" si="16"/>
        <v>0</v>
      </c>
      <c r="BH186" s="149">
        <f t="shared" si="17"/>
        <v>0</v>
      </c>
      <c r="BI186" s="149">
        <f t="shared" si="18"/>
        <v>0</v>
      </c>
      <c r="BJ186" s="17" t="s">
        <v>94</v>
      </c>
      <c r="BK186" s="149">
        <f t="shared" si="19"/>
        <v>0</v>
      </c>
      <c r="BL186" s="17" t="s">
        <v>330</v>
      </c>
      <c r="BM186" s="148" t="s">
        <v>1563</v>
      </c>
    </row>
    <row r="187" spans="2:65" s="1" customFormat="1" ht="37.9" customHeight="1" x14ac:dyDescent="0.2">
      <c r="B187" s="33"/>
      <c r="C187" s="137" t="s">
        <v>1438</v>
      </c>
      <c r="D187" s="137" t="s">
        <v>177</v>
      </c>
      <c r="E187" s="138" t="s">
        <v>5050</v>
      </c>
      <c r="F187" s="139" t="s">
        <v>5051</v>
      </c>
      <c r="G187" s="140" t="s">
        <v>1096</v>
      </c>
      <c r="H187" s="141">
        <v>19</v>
      </c>
      <c r="I187" s="142"/>
      <c r="J187" s="143">
        <f t="shared" si="10"/>
        <v>0</v>
      </c>
      <c r="K187" s="139" t="s">
        <v>181</v>
      </c>
      <c r="L187" s="33"/>
      <c r="M187" s="144" t="s">
        <v>1</v>
      </c>
      <c r="N187" s="145" t="s">
        <v>50</v>
      </c>
      <c r="P187" s="146">
        <f t="shared" si="11"/>
        <v>0</v>
      </c>
      <c r="Q187" s="146">
        <v>0</v>
      </c>
      <c r="R187" s="146">
        <f t="shared" si="12"/>
        <v>0</v>
      </c>
      <c r="S187" s="146">
        <v>0</v>
      </c>
      <c r="T187" s="147">
        <f t="shared" si="13"/>
        <v>0</v>
      </c>
      <c r="AR187" s="148" t="s">
        <v>330</v>
      </c>
      <c r="AT187" s="148" t="s">
        <v>177</v>
      </c>
      <c r="AU187" s="148" t="s">
        <v>94</v>
      </c>
      <c r="AY187" s="17" t="s">
        <v>174</v>
      </c>
      <c r="BE187" s="149">
        <f t="shared" si="14"/>
        <v>0</v>
      </c>
      <c r="BF187" s="149">
        <f t="shared" si="15"/>
        <v>0</v>
      </c>
      <c r="BG187" s="149">
        <f t="shared" si="16"/>
        <v>0</v>
      </c>
      <c r="BH187" s="149">
        <f t="shared" si="17"/>
        <v>0</v>
      </c>
      <c r="BI187" s="149">
        <f t="shared" si="18"/>
        <v>0</v>
      </c>
      <c r="BJ187" s="17" t="s">
        <v>94</v>
      </c>
      <c r="BK187" s="149">
        <f t="shared" si="19"/>
        <v>0</v>
      </c>
      <c r="BL187" s="17" t="s">
        <v>330</v>
      </c>
      <c r="BM187" s="148" t="s">
        <v>1583</v>
      </c>
    </row>
    <row r="188" spans="2:65" s="1" customFormat="1" ht="16.5" customHeight="1" x14ac:dyDescent="0.2">
      <c r="B188" s="33"/>
      <c r="C188" s="176" t="s">
        <v>1445</v>
      </c>
      <c r="D188" s="176" t="s">
        <v>321</v>
      </c>
      <c r="E188" s="177" t="s">
        <v>5052</v>
      </c>
      <c r="F188" s="178" t="s">
        <v>5053</v>
      </c>
      <c r="G188" s="179" t="s">
        <v>5054</v>
      </c>
      <c r="H188" s="180">
        <v>20</v>
      </c>
      <c r="I188" s="181"/>
      <c r="J188" s="182">
        <f t="shared" si="10"/>
        <v>0</v>
      </c>
      <c r="K188" s="178" t="s">
        <v>181</v>
      </c>
      <c r="L188" s="183"/>
      <c r="M188" s="184" t="s">
        <v>1</v>
      </c>
      <c r="N188" s="185" t="s">
        <v>50</v>
      </c>
      <c r="P188" s="146">
        <f t="shared" si="11"/>
        <v>0</v>
      </c>
      <c r="Q188" s="146">
        <v>0</v>
      </c>
      <c r="R188" s="146">
        <f t="shared" si="12"/>
        <v>0</v>
      </c>
      <c r="S188" s="146">
        <v>0</v>
      </c>
      <c r="T188" s="147">
        <f t="shared" si="13"/>
        <v>0</v>
      </c>
      <c r="AR188" s="148" t="s">
        <v>887</v>
      </c>
      <c r="AT188" s="148" t="s">
        <v>321</v>
      </c>
      <c r="AU188" s="148" t="s">
        <v>94</v>
      </c>
      <c r="AY188" s="17" t="s">
        <v>174</v>
      </c>
      <c r="BE188" s="149">
        <f t="shared" si="14"/>
        <v>0</v>
      </c>
      <c r="BF188" s="149">
        <f t="shared" si="15"/>
        <v>0</v>
      </c>
      <c r="BG188" s="149">
        <f t="shared" si="16"/>
        <v>0</v>
      </c>
      <c r="BH188" s="149">
        <f t="shared" si="17"/>
        <v>0</v>
      </c>
      <c r="BI188" s="149">
        <f t="shared" si="18"/>
        <v>0</v>
      </c>
      <c r="BJ188" s="17" t="s">
        <v>94</v>
      </c>
      <c r="BK188" s="149">
        <f t="shared" si="19"/>
        <v>0</v>
      </c>
      <c r="BL188" s="17" t="s">
        <v>330</v>
      </c>
      <c r="BM188" s="148" t="s">
        <v>1594</v>
      </c>
    </row>
    <row r="189" spans="2:65" s="1" customFormat="1" ht="24.2" customHeight="1" x14ac:dyDescent="0.2">
      <c r="B189" s="33"/>
      <c r="C189" s="137" t="s">
        <v>1891</v>
      </c>
      <c r="D189" s="137" t="s">
        <v>177</v>
      </c>
      <c r="E189" s="138" t="s">
        <v>5055</v>
      </c>
      <c r="F189" s="139" t="s">
        <v>5056</v>
      </c>
      <c r="G189" s="140" t="s">
        <v>1096</v>
      </c>
      <c r="H189" s="141">
        <v>3</v>
      </c>
      <c r="I189" s="142"/>
      <c r="J189" s="143">
        <f t="shared" si="10"/>
        <v>0</v>
      </c>
      <c r="K189" s="139" t="s">
        <v>181</v>
      </c>
      <c r="L189" s="33"/>
      <c r="M189" s="144" t="s">
        <v>1</v>
      </c>
      <c r="N189" s="145" t="s">
        <v>50</v>
      </c>
      <c r="P189" s="146">
        <f t="shared" si="11"/>
        <v>0</v>
      </c>
      <c r="Q189" s="146">
        <v>0</v>
      </c>
      <c r="R189" s="146">
        <f t="shared" si="12"/>
        <v>0</v>
      </c>
      <c r="S189" s="146">
        <v>0</v>
      </c>
      <c r="T189" s="147">
        <f t="shared" si="13"/>
        <v>0</v>
      </c>
      <c r="AR189" s="148" t="s">
        <v>330</v>
      </c>
      <c r="AT189" s="148" t="s">
        <v>177</v>
      </c>
      <c r="AU189" s="148" t="s">
        <v>94</v>
      </c>
      <c r="AY189" s="17" t="s">
        <v>174</v>
      </c>
      <c r="BE189" s="149">
        <f t="shared" si="14"/>
        <v>0</v>
      </c>
      <c r="BF189" s="149">
        <f t="shared" si="15"/>
        <v>0</v>
      </c>
      <c r="BG189" s="149">
        <f t="shared" si="16"/>
        <v>0</v>
      </c>
      <c r="BH189" s="149">
        <f t="shared" si="17"/>
        <v>0</v>
      </c>
      <c r="BI189" s="149">
        <f t="shared" si="18"/>
        <v>0</v>
      </c>
      <c r="BJ189" s="17" t="s">
        <v>94</v>
      </c>
      <c r="BK189" s="149">
        <f t="shared" si="19"/>
        <v>0</v>
      </c>
      <c r="BL189" s="17" t="s">
        <v>330</v>
      </c>
      <c r="BM189" s="148" t="s">
        <v>1603</v>
      </c>
    </row>
    <row r="190" spans="2:65" s="1" customFormat="1" ht="24.2" customHeight="1" x14ac:dyDescent="0.2">
      <c r="B190" s="33"/>
      <c r="C190" s="137" t="s">
        <v>1922</v>
      </c>
      <c r="D190" s="137" t="s">
        <v>177</v>
      </c>
      <c r="E190" s="138" t="s">
        <v>5057</v>
      </c>
      <c r="F190" s="139" t="s">
        <v>5058</v>
      </c>
      <c r="G190" s="140" t="s">
        <v>1096</v>
      </c>
      <c r="H190" s="141">
        <v>9</v>
      </c>
      <c r="I190" s="142"/>
      <c r="J190" s="143">
        <f t="shared" si="10"/>
        <v>0</v>
      </c>
      <c r="K190" s="139" t="s">
        <v>181</v>
      </c>
      <c r="L190" s="33"/>
      <c r="M190" s="144" t="s">
        <v>1</v>
      </c>
      <c r="N190" s="145" t="s">
        <v>50</v>
      </c>
      <c r="P190" s="146">
        <f t="shared" si="11"/>
        <v>0</v>
      </c>
      <c r="Q190" s="146">
        <v>0</v>
      </c>
      <c r="R190" s="146">
        <f t="shared" si="12"/>
        <v>0</v>
      </c>
      <c r="S190" s="146">
        <v>0</v>
      </c>
      <c r="T190" s="147">
        <f t="shared" si="13"/>
        <v>0</v>
      </c>
      <c r="AR190" s="148" t="s">
        <v>330</v>
      </c>
      <c r="AT190" s="148" t="s">
        <v>177</v>
      </c>
      <c r="AU190" s="148" t="s">
        <v>94</v>
      </c>
      <c r="AY190" s="17" t="s">
        <v>174</v>
      </c>
      <c r="BE190" s="149">
        <f t="shared" si="14"/>
        <v>0</v>
      </c>
      <c r="BF190" s="149">
        <f t="shared" si="15"/>
        <v>0</v>
      </c>
      <c r="BG190" s="149">
        <f t="shared" si="16"/>
        <v>0</v>
      </c>
      <c r="BH190" s="149">
        <f t="shared" si="17"/>
        <v>0</v>
      </c>
      <c r="BI190" s="149">
        <f t="shared" si="18"/>
        <v>0</v>
      </c>
      <c r="BJ190" s="17" t="s">
        <v>94</v>
      </c>
      <c r="BK190" s="149">
        <f t="shared" si="19"/>
        <v>0</v>
      </c>
      <c r="BL190" s="17" t="s">
        <v>330</v>
      </c>
      <c r="BM190" s="148" t="s">
        <v>1613</v>
      </c>
    </row>
    <row r="191" spans="2:65" s="1" customFormat="1" ht="16.5" customHeight="1" x14ac:dyDescent="0.2">
      <c r="B191" s="33"/>
      <c r="C191" s="137" t="s">
        <v>1635</v>
      </c>
      <c r="D191" s="137" t="s">
        <v>177</v>
      </c>
      <c r="E191" s="138" t="s">
        <v>5059</v>
      </c>
      <c r="F191" s="139" t="s">
        <v>5060</v>
      </c>
      <c r="G191" s="140" t="s">
        <v>1096</v>
      </c>
      <c r="H191" s="141">
        <v>4</v>
      </c>
      <c r="I191" s="142"/>
      <c r="J191" s="143">
        <f t="shared" si="10"/>
        <v>0</v>
      </c>
      <c r="K191" s="139" t="s">
        <v>181</v>
      </c>
      <c r="L191" s="33"/>
      <c r="M191" s="144" t="s">
        <v>1</v>
      </c>
      <c r="N191" s="145" t="s">
        <v>50</v>
      </c>
      <c r="P191" s="146">
        <f t="shared" si="11"/>
        <v>0</v>
      </c>
      <c r="Q191" s="146">
        <v>0</v>
      </c>
      <c r="R191" s="146">
        <f t="shared" si="12"/>
        <v>0</v>
      </c>
      <c r="S191" s="146">
        <v>0</v>
      </c>
      <c r="T191" s="147">
        <f t="shared" si="13"/>
        <v>0</v>
      </c>
      <c r="AR191" s="148" t="s">
        <v>330</v>
      </c>
      <c r="AT191" s="148" t="s">
        <v>177</v>
      </c>
      <c r="AU191" s="148" t="s">
        <v>94</v>
      </c>
      <c r="AY191" s="17" t="s">
        <v>174</v>
      </c>
      <c r="BE191" s="149">
        <f t="shared" si="14"/>
        <v>0</v>
      </c>
      <c r="BF191" s="149">
        <f t="shared" si="15"/>
        <v>0</v>
      </c>
      <c r="BG191" s="149">
        <f t="shared" si="16"/>
        <v>0</v>
      </c>
      <c r="BH191" s="149">
        <f t="shared" si="17"/>
        <v>0</v>
      </c>
      <c r="BI191" s="149">
        <f t="shared" si="18"/>
        <v>0</v>
      </c>
      <c r="BJ191" s="17" t="s">
        <v>94</v>
      </c>
      <c r="BK191" s="149">
        <f t="shared" si="19"/>
        <v>0</v>
      </c>
      <c r="BL191" s="17" t="s">
        <v>330</v>
      </c>
      <c r="BM191" s="148" t="s">
        <v>1623</v>
      </c>
    </row>
    <row r="192" spans="2:65" s="1" customFormat="1" ht="16.5" customHeight="1" x14ac:dyDescent="0.2">
      <c r="B192" s="33"/>
      <c r="C192" s="137" t="s">
        <v>1639</v>
      </c>
      <c r="D192" s="137" t="s">
        <v>177</v>
      </c>
      <c r="E192" s="138" t="s">
        <v>5061</v>
      </c>
      <c r="F192" s="139" t="s">
        <v>5062</v>
      </c>
      <c r="G192" s="140" t="s">
        <v>1096</v>
      </c>
      <c r="H192" s="141">
        <v>15</v>
      </c>
      <c r="I192" s="142"/>
      <c r="J192" s="143">
        <f t="shared" si="10"/>
        <v>0</v>
      </c>
      <c r="K192" s="139" t="s">
        <v>181</v>
      </c>
      <c r="L192" s="33"/>
      <c r="M192" s="144" t="s">
        <v>1</v>
      </c>
      <c r="N192" s="145" t="s">
        <v>50</v>
      </c>
      <c r="P192" s="146">
        <f t="shared" si="11"/>
        <v>0</v>
      </c>
      <c r="Q192" s="146">
        <v>0</v>
      </c>
      <c r="R192" s="146">
        <f t="shared" si="12"/>
        <v>0</v>
      </c>
      <c r="S192" s="146">
        <v>0</v>
      </c>
      <c r="T192" s="147">
        <f t="shared" si="13"/>
        <v>0</v>
      </c>
      <c r="AR192" s="148" t="s">
        <v>330</v>
      </c>
      <c r="AT192" s="148" t="s">
        <v>177</v>
      </c>
      <c r="AU192" s="148" t="s">
        <v>94</v>
      </c>
      <c r="AY192" s="17" t="s">
        <v>174</v>
      </c>
      <c r="BE192" s="149">
        <f t="shared" si="14"/>
        <v>0</v>
      </c>
      <c r="BF192" s="149">
        <f t="shared" si="15"/>
        <v>0</v>
      </c>
      <c r="BG192" s="149">
        <f t="shared" si="16"/>
        <v>0</v>
      </c>
      <c r="BH192" s="149">
        <f t="shared" si="17"/>
        <v>0</v>
      </c>
      <c r="BI192" s="149">
        <f t="shared" si="18"/>
        <v>0</v>
      </c>
      <c r="BJ192" s="17" t="s">
        <v>94</v>
      </c>
      <c r="BK192" s="149">
        <f t="shared" si="19"/>
        <v>0</v>
      </c>
      <c r="BL192" s="17" t="s">
        <v>330</v>
      </c>
      <c r="BM192" s="148" t="s">
        <v>1631</v>
      </c>
    </row>
    <row r="193" spans="2:65" s="1" customFormat="1" ht="21.75" customHeight="1" x14ac:dyDescent="0.2">
      <c r="B193" s="33"/>
      <c r="C193" s="137" t="s">
        <v>1643</v>
      </c>
      <c r="D193" s="137" t="s">
        <v>177</v>
      </c>
      <c r="E193" s="138" t="s">
        <v>5063</v>
      </c>
      <c r="F193" s="139" t="s">
        <v>5064</v>
      </c>
      <c r="G193" s="140" t="s">
        <v>1096</v>
      </c>
      <c r="H193" s="141">
        <v>1</v>
      </c>
      <c r="I193" s="142"/>
      <c r="J193" s="143">
        <f t="shared" si="10"/>
        <v>0</v>
      </c>
      <c r="K193" s="139" t="s">
        <v>181</v>
      </c>
      <c r="L193" s="33"/>
      <c r="M193" s="144" t="s">
        <v>1</v>
      </c>
      <c r="N193" s="145" t="s">
        <v>50</v>
      </c>
      <c r="P193" s="146">
        <f t="shared" si="11"/>
        <v>0</v>
      </c>
      <c r="Q193" s="146">
        <v>0</v>
      </c>
      <c r="R193" s="146">
        <f t="shared" si="12"/>
        <v>0</v>
      </c>
      <c r="S193" s="146">
        <v>0</v>
      </c>
      <c r="T193" s="147">
        <f t="shared" si="13"/>
        <v>0</v>
      </c>
      <c r="AR193" s="148" t="s">
        <v>330</v>
      </c>
      <c r="AT193" s="148" t="s">
        <v>177</v>
      </c>
      <c r="AU193" s="148" t="s">
        <v>94</v>
      </c>
      <c r="AY193" s="17" t="s">
        <v>174</v>
      </c>
      <c r="BE193" s="149">
        <f t="shared" si="14"/>
        <v>0</v>
      </c>
      <c r="BF193" s="149">
        <f t="shared" si="15"/>
        <v>0</v>
      </c>
      <c r="BG193" s="149">
        <f t="shared" si="16"/>
        <v>0</v>
      </c>
      <c r="BH193" s="149">
        <f t="shared" si="17"/>
        <v>0</v>
      </c>
      <c r="BI193" s="149">
        <f t="shared" si="18"/>
        <v>0</v>
      </c>
      <c r="BJ193" s="17" t="s">
        <v>94</v>
      </c>
      <c r="BK193" s="149">
        <f t="shared" si="19"/>
        <v>0</v>
      </c>
      <c r="BL193" s="17" t="s">
        <v>330</v>
      </c>
      <c r="BM193" s="148" t="s">
        <v>1639</v>
      </c>
    </row>
    <row r="194" spans="2:65" s="1" customFormat="1" ht="49.15" customHeight="1" x14ac:dyDescent="0.2">
      <c r="B194" s="33"/>
      <c r="C194" s="137" t="s">
        <v>1647</v>
      </c>
      <c r="D194" s="137" t="s">
        <v>177</v>
      </c>
      <c r="E194" s="138" t="s">
        <v>5065</v>
      </c>
      <c r="F194" s="139" t="s">
        <v>5066</v>
      </c>
      <c r="G194" s="140" t="s">
        <v>188</v>
      </c>
      <c r="H194" s="141">
        <v>0.502</v>
      </c>
      <c r="I194" s="142"/>
      <c r="J194" s="143">
        <f t="shared" si="10"/>
        <v>0</v>
      </c>
      <c r="K194" s="139" t="s">
        <v>181</v>
      </c>
      <c r="L194" s="33"/>
      <c r="M194" s="144" t="s">
        <v>1</v>
      </c>
      <c r="N194" s="145" t="s">
        <v>50</v>
      </c>
      <c r="P194" s="146">
        <f t="shared" si="11"/>
        <v>0</v>
      </c>
      <c r="Q194" s="146">
        <v>0</v>
      </c>
      <c r="R194" s="146">
        <f t="shared" si="12"/>
        <v>0</v>
      </c>
      <c r="S194" s="146">
        <v>0</v>
      </c>
      <c r="T194" s="147">
        <f t="shared" si="13"/>
        <v>0</v>
      </c>
      <c r="AR194" s="148" t="s">
        <v>330</v>
      </c>
      <c r="AT194" s="148" t="s">
        <v>177</v>
      </c>
      <c r="AU194" s="148" t="s">
        <v>94</v>
      </c>
      <c r="AY194" s="17" t="s">
        <v>174</v>
      </c>
      <c r="BE194" s="149">
        <f t="shared" si="14"/>
        <v>0</v>
      </c>
      <c r="BF194" s="149">
        <f t="shared" si="15"/>
        <v>0</v>
      </c>
      <c r="BG194" s="149">
        <f t="shared" si="16"/>
        <v>0</v>
      </c>
      <c r="BH194" s="149">
        <f t="shared" si="17"/>
        <v>0</v>
      </c>
      <c r="BI194" s="149">
        <f t="shared" si="18"/>
        <v>0</v>
      </c>
      <c r="BJ194" s="17" t="s">
        <v>94</v>
      </c>
      <c r="BK194" s="149">
        <f t="shared" si="19"/>
        <v>0</v>
      </c>
      <c r="BL194" s="17" t="s">
        <v>330</v>
      </c>
      <c r="BM194" s="148" t="s">
        <v>1647</v>
      </c>
    </row>
    <row r="195" spans="2:65" s="11" customFormat="1" ht="22.9" customHeight="1" x14ac:dyDescent="0.2">
      <c r="B195" s="125"/>
      <c r="D195" s="126" t="s">
        <v>83</v>
      </c>
      <c r="E195" s="135" t="s">
        <v>5067</v>
      </c>
      <c r="F195" s="135" t="s">
        <v>5068</v>
      </c>
      <c r="I195" s="128"/>
      <c r="J195" s="136">
        <f>BK195</f>
        <v>0</v>
      </c>
      <c r="L195" s="125"/>
      <c r="M195" s="130"/>
      <c r="P195" s="131">
        <f>SUM(P196:P228)</f>
        <v>0</v>
      </c>
      <c r="R195" s="131">
        <f>SUM(R196:R228)</f>
        <v>0</v>
      </c>
      <c r="T195" s="132">
        <f>SUM(T196:T228)</f>
        <v>0</v>
      </c>
      <c r="AR195" s="126" t="s">
        <v>94</v>
      </c>
      <c r="AT195" s="133" t="s">
        <v>83</v>
      </c>
      <c r="AU195" s="133" t="s">
        <v>92</v>
      </c>
      <c r="AY195" s="126" t="s">
        <v>174</v>
      </c>
      <c r="BK195" s="134">
        <f>SUM(BK196:BK228)</f>
        <v>0</v>
      </c>
    </row>
    <row r="196" spans="2:65" s="1" customFormat="1" ht="37.9" customHeight="1" x14ac:dyDescent="0.2">
      <c r="B196" s="33"/>
      <c r="C196" s="137" t="s">
        <v>2273</v>
      </c>
      <c r="D196" s="137" t="s">
        <v>177</v>
      </c>
      <c r="E196" s="138" t="s">
        <v>5069</v>
      </c>
      <c r="F196" s="139" t="s">
        <v>5070</v>
      </c>
      <c r="G196" s="140" t="s">
        <v>352</v>
      </c>
      <c r="H196" s="141">
        <v>50</v>
      </c>
      <c r="I196" s="142"/>
      <c r="J196" s="143">
        <f t="shared" ref="J196:J228" si="20">ROUND(I196*H196,2)</f>
        <v>0</v>
      </c>
      <c r="K196" s="139" t="s">
        <v>181</v>
      </c>
      <c r="L196" s="33"/>
      <c r="M196" s="144" t="s">
        <v>1</v>
      </c>
      <c r="N196" s="145" t="s">
        <v>50</v>
      </c>
      <c r="P196" s="146">
        <f t="shared" ref="P196:P228" si="21">O196*H196</f>
        <v>0</v>
      </c>
      <c r="Q196" s="146">
        <v>0</v>
      </c>
      <c r="R196" s="146">
        <f t="shared" ref="R196:R228" si="22">Q196*H196</f>
        <v>0</v>
      </c>
      <c r="S196" s="146">
        <v>0</v>
      </c>
      <c r="T196" s="147">
        <f t="shared" ref="T196:T228" si="23">S196*H196</f>
        <v>0</v>
      </c>
      <c r="AR196" s="148" t="s">
        <v>330</v>
      </c>
      <c r="AT196" s="148" t="s">
        <v>177</v>
      </c>
      <c r="AU196" s="148" t="s">
        <v>94</v>
      </c>
      <c r="AY196" s="17" t="s">
        <v>174</v>
      </c>
      <c r="BE196" s="149">
        <f t="shared" ref="BE196:BE228" si="24">IF(N196="základní",J196,0)</f>
        <v>0</v>
      </c>
      <c r="BF196" s="149">
        <f t="shared" ref="BF196:BF228" si="25">IF(N196="snížená",J196,0)</f>
        <v>0</v>
      </c>
      <c r="BG196" s="149">
        <f t="shared" ref="BG196:BG228" si="26">IF(N196="zákl. přenesená",J196,0)</f>
        <v>0</v>
      </c>
      <c r="BH196" s="149">
        <f t="shared" ref="BH196:BH228" si="27">IF(N196="sníž. přenesená",J196,0)</f>
        <v>0</v>
      </c>
      <c r="BI196" s="149">
        <f t="shared" ref="BI196:BI228" si="28">IF(N196="nulová",J196,0)</f>
        <v>0</v>
      </c>
      <c r="BJ196" s="17" t="s">
        <v>94</v>
      </c>
      <c r="BK196" s="149">
        <f t="shared" ref="BK196:BK228" si="29">ROUND(I196*H196,2)</f>
        <v>0</v>
      </c>
      <c r="BL196" s="17" t="s">
        <v>330</v>
      </c>
      <c r="BM196" s="148" t="s">
        <v>1674</v>
      </c>
    </row>
    <row r="197" spans="2:65" s="1" customFormat="1" ht="37.9" customHeight="1" x14ac:dyDescent="0.2">
      <c r="B197" s="33"/>
      <c r="C197" s="137" t="s">
        <v>2278</v>
      </c>
      <c r="D197" s="137" t="s">
        <v>177</v>
      </c>
      <c r="E197" s="138" t="s">
        <v>5071</v>
      </c>
      <c r="F197" s="139" t="s">
        <v>5072</v>
      </c>
      <c r="G197" s="140" t="s">
        <v>352</v>
      </c>
      <c r="H197" s="141">
        <v>10</v>
      </c>
      <c r="I197" s="142"/>
      <c r="J197" s="143">
        <f t="shared" si="20"/>
        <v>0</v>
      </c>
      <c r="K197" s="139" t="s">
        <v>181</v>
      </c>
      <c r="L197" s="33"/>
      <c r="M197" s="144" t="s">
        <v>1</v>
      </c>
      <c r="N197" s="145" t="s">
        <v>50</v>
      </c>
      <c r="P197" s="146">
        <f t="shared" si="21"/>
        <v>0</v>
      </c>
      <c r="Q197" s="146">
        <v>0</v>
      </c>
      <c r="R197" s="146">
        <f t="shared" si="22"/>
        <v>0</v>
      </c>
      <c r="S197" s="146">
        <v>0</v>
      </c>
      <c r="T197" s="147">
        <f t="shared" si="23"/>
        <v>0</v>
      </c>
      <c r="AR197" s="148" t="s">
        <v>330</v>
      </c>
      <c r="AT197" s="148" t="s">
        <v>177</v>
      </c>
      <c r="AU197" s="148" t="s">
        <v>94</v>
      </c>
      <c r="AY197" s="17" t="s">
        <v>174</v>
      </c>
      <c r="BE197" s="149">
        <f t="shared" si="24"/>
        <v>0</v>
      </c>
      <c r="BF197" s="149">
        <f t="shared" si="25"/>
        <v>0</v>
      </c>
      <c r="BG197" s="149">
        <f t="shared" si="26"/>
        <v>0</v>
      </c>
      <c r="BH197" s="149">
        <f t="shared" si="27"/>
        <v>0</v>
      </c>
      <c r="BI197" s="149">
        <f t="shared" si="28"/>
        <v>0</v>
      </c>
      <c r="BJ197" s="17" t="s">
        <v>94</v>
      </c>
      <c r="BK197" s="149">
        <f t="shared" si="29"/>
        <v>0</v>
      </c>
      <c r="BL197" s="17" t="s">
        <v>330</v>
      </c>
      <c r="BM197" s="148" t="s">
        <v>1699</v>
      </c>
    </row>
    <row r="198" spans="2:65" s="1" customFormat="1" ht="33" customHeight="1" x14ac:dyDescent="0.2">
      <c r="B198" s="33"/>
      <c r="C198" s="137" t="s">
        <v>316</v>
      </c>
      <c r="D198" s="137" t="s">
        <v>177</v>
      </c>
      <c r="E198" s="138" t="s">
        <v>5073</v>
      </c>
      <c r="F198" s="139" t="s">
        <v>5074</v>
      </c>
      <c r="G198" s="140" t="s">
        <v>352</v>
      </c>
      <c r="H198" s="141">
        <v>240</v>
      </c>
      <c r="I198" s="142"/>
      <c r="J198" s="143">
        <f t="shared" si="20"/>
        <v>0</v>
      </c>
      <c r="K198" s="139" t="s">
        <v>181</v>
      </c>
      <c r="L198" s="33"/>
      <c r="M198" s="144" t="s">
        <v>1</v>
      </c>
      <c r="N198" s="145" t="s">
        <v>50</v>
      </c>
      <c r="P198" s="146">
        <f t="shared" si="21"/>
        <v>0</v>
      </c>
      <c r="Q198" s="146">
        <v>0</v>
      </c>
      <c r="R198" s="146">
        <f t="shared" si="22"/>
        <v>0</v>
      </c>
      <c r="S198" s="146">
        <v>0</v>
      </c>
      <c r="T198" s="147">
        <f t="shared" si="23"/>
        <v>0</v>
      </c>
      <c r="AR198" s="148" t="s">
        <v>330</v>
      </c>
      <c r="AT198" s="148" t="s">
        <v>177</v>
      </c>
      <c r="AU198" s="148" t="s">
        <v>94</v>
      </c>
      <c r="AY198" s="17" t="s">
        <v>174</v>
      </c>
      <c r="BE198" s="149">
        <f t="shared" si="24"/>
        <v>0</v>
      </c>
      <c r="BF198" s="149">
        <f t="shared" si="25"/>
        <v>0</v>
      </c>
      <c r="BG198" s="149">
        <f t="shared" si="26"/>
        <v>0</v>
      </c>
      <c r="BH198" s="149">
        <f t="shared" si="27"/>
        <v>0</v>
      </c>
      <c r="BI198" s="149">
        <f t="shared" si="28"/>
        <v>0</v>
      </c>
      <c r="BJ198" s="17" t="s">
        <v>94</v>
      </c>
      <c r="BK198" s="149">
        <f t="shared" si="29"/>
        <v>0</v>
      </c>
      <c r="BL198" s="17" t="s">
        <v>330</v>
      </c>
      <c r="BM198" s="148" t="s">
        <v>1707</v>
      </c>
    </row>
    <row r="199" spans="2:65" s="1" customFormat="1" ht="33" customHeight="1" x14ac:dyDescent="0.2">
      <c r="B199" s="33"/>
      <c r="C199" s="137" t="s">
        <v>320</v>
      </c>
      <c r="D199" s="137" t="s">
        <v>177</v>
      </c>
      <c r="E199" s="138" t="s">
        <v>5075</v>
      </c>
      <c r="F199" s="139" t="s">
        <v>5076</v>
      </c>
      <c r="G199" s="140" t="s">
        <v>352</v>
      </c>
      <c r="H199" s="141">
        <v>42</v>
      </c>
      <c r="I199" s="142"/>
      <c r="J199" s="143">
        <f t="shared" si="20"/>
        <v>0</v>
      </c>
      <c r="K199" s="139" t="s">
        <v>181</v>
      </c>
      <c r="L199" s="33"/>
      <c r="M199" s="144" t="s">
        <v>1</v>
      </c>
      <c r="N199" s="145" t="s">
        <v>50</v>
      </c>
      <c r="P199" s="146">
        <f t="shared" si="21"/>
        <v>0</v>
      </c>
      <c r="Q199" s="146">
        <v>0</v>
      </c>
      <c r="R199" s="146">
        <f t="shared" si="22"/>
        <v>0</v>
      </c>
      <c r="S199" s="146">
        <v>0</v>
      </c>
      <c r="T199" s="147">
        <f t="shared" si="23"/>
        <v>0</v>
      </c>
      <c r="AR199" s="148" t="s">
        <v>330</v>
      </c>
      <c r="AT199" s="148" t="s">
        <v>177</v>
      </c>
      <c r="AU199" s="148" t="s">
        <v>94</v>
      </c>
      <c r="AY199" s="17" t="s">
        <v>174</v>
      </c>
      <c r="BE199" s="149">
        <f t="shared" si="24"/>
        <v>0</v>
      </c>
      <c r="BF199" s="149">
        <f t="shared" si="25"/>
        <v>0</v>
      </c>
      <c r="BG199" s="149">
        <f t="shared" si="26"/>
        <v>0</v>
      </c>
      <c r="BH199" s="149">
        <f t="shared" si="27"/>
        <v>0</v>
      </c>
      <c r="BI199" s="149">
        <f t="shared" si="28"/>
        <v>0</v>
      </c>
      <c r="BJ199" s="17" t="s">
        <v>94</v>
      </c>
      <c r="BK199" s="149">
        <f t="shared" si="29"/>
        <v>0</v>
      </c>
      <c r="BL199" s="17" t="s">
        <v>330</v>
      </c>
      <c r="BM199" s="148" t="s">
        <v>1719</v>
      </c>
    </row>
    <row r="200" spans="2:65" s="1" customFormat="1" ht="33" customHeight="1" x14ac:dyDescent="0.2">
      <c r="B200" s="33"/>
      <c r="C200" s="137" t="s">
        <v>330</v>
      </c>
      <c r="D200" s="137" t="s">
        <v>177</v>
      </c>
      <c r="E200" s="138" t="s">
        <v>5077</v>
      </c>
      <c r="F200" s="139" t="s">
        <v>5078</v>
      </c>
      <c r="G200" s="140" t="s">
        <v>352</v>
      </c>
      <c r="H200" s="141">
        <v>125</v>
      </c>
      <c r="I200" s="142"/>
      <c r="J200" s="143">
        <f t="shared" si="20"/>
        <v>0</v>
      </c>
      <c r="K200" s="139" t="s">
        <v>181</v>
      </c>
      <c r="L200" s="33"/>
      <c r="M200" s="144" t="s">
        <v>1</v>
      </c>
      <c r="N200" s="145" t="s">
        <v>50</v>
      </c>
      <c r="P200" s="146">
        <f t="shared" si="21"/>
        <v>0</v>
      </c>
      <c r="Q200" s="146">
        <v>0</v>
      </c>
      <c r="R200" s="146">
        <f t="shared" si="22"/>
        <v>0</v>
      </c>
      <c r="S200" s="146">
        <v>0</v>
      </c>
      <c r="T200" s="147">
        <f t="shared" si="23"/>
        <v>0</v>
      </c>
      <c r="AR200" s="148" t="s">
        <v>330</v>
      </c>
      <c r="AT200" s="148" t="s">
        <v>177</v>
      </c>
      <c r="AU200" s="148" t="s">
        <v>94</v>
      </c>
      <c r="AY200" s="17" t="s">
        <v>174</v>
      </c>
      <c r="BE200" s="149">
        <f t="shared" si="24"/>
        <v>0</v>
      </c>
      <c r="BF200" s="149">
        <f t="shared" si="25"/>
        <v>0</v>
      </c>
      <c r="BG200" s="149">
        <f t="shared" si="26"/>
        <v>0</v>
      </c>
      <c r="BH200" s="149">
        <f t="shared" si="27"/>
        <v>0</v>
      </c>
      <c r="BI200" s="149">
        <f t="shared" si="28"/>
        <v>0</v>
      </c>
      <c r="BJ200" s="17" t="s">
        <v>94</v>
      </c>
      <c r="BK200" s="149">
        <f t="shared" si="29"/>
        <v>0</v>
      </c>
      <c r="BL200" s="17" t="s">
        <v>330</v>
      </c>
      <c r="BM200" s="148" t="s">
        <v>1736</v>
      </c>
    </row>
    <row r="201" spans="2:65" s="1" customFormat="1" ht="33" customHeight="1" x14ac:dyDescent="0.2">
      <c r="B201" s="33"/>
      <c r="C201" s="137" t="s">
        <v>349</v>
      </c>
      <c r="D201" s="137" t="s">
        <v>177</v>
      </c>
      <c r="E201" s="138" t="s">
        <v>5079</v>
      </c>
      <c r="F201" s="139" t="s">
        <v>5080</v>
      </c>
      <c r="G201" s="140" t="s">
        <v>352</v>
      </c>
      <c r="H201" s="141">
        <v>24</v>
      </c>
      <c r="I201" s="142"/>
      <c r="J201" s="143">
        <f t="shared" si="20"/>
        <v>0</v>
      </c>
      <c r="K201" s="139" t="s">
        <v>181</v>
      </c>
      <c r="L201" s="33"/>
      <c r="M201" s="144" t="s">
        <v>1</v>
      </c>
      <c r="N201" s="145" t="s">
        <v>50</v>
      </c>
      <c r="P201" s="146">
        <f t="shared" si="21"/>
        <v>0</v>
      </c>
      <c r="Q201" s="146">
        <v>0</v>
      </c>
      <c r="R201" s="146">
        <f t="shared" si="22"/>
        <v>0</v>
      </c>
      <c r="S201" s="146">
        <v>0</v>
      </c>
      <c r="T201" s="147">
        <f t="shared" si="23"/>
        <v>0</v>
      </c>
      <c r="AR201" s="148" t="s">
        <v>330</v>
      </c>
      <c r="AT201" s="148" t="s">
        <v>177</v>
      </c>
      <c r="AU201" s="148" t="s">
        <v>94</v>
      </c>
      <c r="AY201" s="17" t="s">
        <v>174</v>
      </c>
      <c r="BE201" s="149">
        <f t="shared" si="24"/>
        <v>0</v>
      </c>
      <c r="BF201" s="149">
        <f t="shared" si="25"/>
        <v>0</v>
      </c>
      <c r="BG201" s="149">
        <f t="shared" si="26"/>
        <v>0</v>
      </c>
      <c r="BH201" s="149">
        <f t="shared" si="27"/>
        <v>0</v>
      </c>
      <c r="BI201" s="149">
        <f t="shared" si="28"/>
        <v>0</v>
      </c>
      <c r="BJ201" s="17" t="s">
        <v>94</v>
      </c>
      <c r="BK201" s="149">
        <f t="shared" si="29"/>
        <v>0</v>
      </c>
      <c r="BL201" s="17" t="s">
        <v>330</v>
      </c>
      <c r="BM201" s="148" t="s">
        <v>1746</v>
      </c>
    </row>
    <row r="202" spans="2:65" s="1" customFormat="1" ht="33" customHeight="1" x14ac:dyDescent="0.2">
      <c r="B202" s="33"/>
      <c r="C202" s="137" t="s">
        <v>426</v>
      </c>
      <c r="D202" s="137" t="s">
        <v>177</v>
      </c>
      <c r="E202" s="138" t="s">
        <v>5081</v>
      </c>
      <c r="F202" s="139" t="s">
        <v>5082</v>
      </c>
      <c r="G202" s="140" t="s">
        <v>352</v>
      </c>
      <c r="H202" s="141">
        <v>7</v>
      </c>
      <c r="I202" s="142"/>
      <c r="J202" s="143">
        <f t="shared" si="20"/>
        <v>0</v>
      </c>
      <c r="K202" s="139" t="s">
        <v>181</v>
      </c>
      <c r="L202" s="33"/>
      <c r="M202" s="144" t="s">
        <v>1</v>
      </c>
      <c r="N202" s="145" t="s">
        <v>50</v>
      </c>
      <c r="P202" s="146">
        <f t="shared" si="21"/>
        <v>0</v>
      </c>
      <c r="Q202" s="146">
        <v>0</v>
      </c>
      <c r="R202" s="146">
        <f t="shared" si="22"/>
        <v>0</v>
      </c>
      <c r="S202" s="146">
        <v>0</v>
      </c>
      <c r="T202" s="147">
        <f t="shared" si="23"/>
        <v>0</v>
      </c>
      <c r="AR202" s="148" t="s">
        <v>330</v>
      </c>
      <c r="AT202" s="148" t="s">
        <v>177</v>
      </c>
      <c r="AU202" s="148" t="s">
        <v>94</v>
      </c>
      <c r="AY202" s="17" t="s">
        <v>174</v>
      </c>
      <c r="BE202" s="149">
        <f t="shared" si="24"/>
        <v>0</v>
      </c>
      <c r="BF202" s="149">
        <f t="shared" si="25"/>
        <v>0</v>
      </c>
      <c r="BG202" s="149">
        <f t="shared" si="26"/>
        <v>0</v>
      </c>
      <c r="BH202" s="149">
        <f t="shared" si="27"/>
        <v>0</v>
      </c>
      <c r="BI202" s="149">
        <f t="shared" si="28"/>
        <v>0</v>
      </c>
      <c r="BJ202" s="17" t="s">
        <v>94</v>
      </c>
      <c r="BK202" s="149">
        <f t="shared" si="29"/>
        <v>0</v>
      </c>
      <c r="BL202" s="17" t="s">
        <v>330</v>
      </c>
      <c r="BM202" s="148" t="s">
        <v>1756</v>
      </c>
    </row>
    <row r="203" spans="2:65" s="1" customFormat="1" ht="33" customHeight="1" x14ac:dyDescent="0.2">
      <c r="B203" s="33"/>
      <c r="C203" s="137" t="s">
        <v>430</v>
      </c>
      <c r="D203" s="137" t="s">
        <v>177</v>
      </c>
      <c r="E203" s="138" t="s">
        <v>5083</v>
      </c>
      <c r="F203" s="139" t="s">
        <v>5084</v>
      </c>
      <c r="G203" s="140" t="s">
        <v>352</v>
      </c>
      <c r="H203" s="141">
        <v>420</v>
      </c>
      <c r="I203" s="142"/>
      <c r="J203" s="143">
        <f t="shared" si="20"/>
        <v>0</v>
      </c>
      <c r="K203" s="139" t="s">
        <v>181</v>
      </c>
      <c r="L203" s="33"/>
      <c r="M203" s="144" t="s">
        <v>1</v>
      </c>
      <c r="N203" s="145" t="s">
        <v>50</v>
      </c>
      <c r="P203" s="146">
        <f t="shared" si="21"/>
        <v>0</v>
      </c>
      <c r="Q203" s="146">
        <v>0</v>
      </c>
      <c r="R203" s="146">
        <f t="shared" si="22"/>
        <v>0</v>
      </c>
      <c r="S203" s="146">
        <v>0</v>
      </c>
      <c r="T203" s="147">
        <f t="shared" si="23"/>
        <v>0</v>
      </c>
      <c r="AR203" s="148" t="s">
        <v>330</v>
      </c>
      <c r="AT203" s="148" t="s">
        <v>177</v>
      </c>
      <c r="AU203" s="148" t="s">
        <v>94</v>
      </c>
      <c r="AY203" s="17" t="s">
        <v>174</v>
      </c>
      <c r="BE203" s="149">
        <f t="shared" si="24"/>
        <v>0</v>
      </c>
      <c r="BF203" s="149">
        <f t="shared" si="25"/>
        <v>0</v>
      </c>
      <c r="BG203" s="149">
        <f t="shared" si="26"/>
        <v>0</v>
      </c>
      <c r="BH203" s="149">
        <f t="shared" si="27"/>
        <v>0</v>
      </c>
      <c r="BI203" s="149">
        <f t="shared" si="28"/>
        <v>0</v>
      </c>
      <c r="BJ203" s="17" t="s">
        <v>94</v>
      </c>
      <c r="BK203" s="149">
        <f t="shared" si="29"/>
        <v>0</v>
      </c>
      <c r="BL203" s="17" t="s">
        <v>330</v>
      </c>
      <c r="BM203" s="148" t="s">
        <v>1768</v>
      </c>
    </row>
    <row r="204" spans="2:65" s="1" customFormat="1" ht="33" customHeight="1" x14ac:dyDescent="0.2">
      <c r="B204" s="33"/>
      <c r="C204" s="137" t="s">
        <v>506</v>
      </c>
      <c r="D204" s="137" t="s">
        <v>177</v>
      </c>
      <c r="E204" s="138" t="s">
        <v>5085</v>
      </c>
      <c r="F204" s="139" t="s">
        <v>5086</v>
      </c>
      <c r="G204" s="140" t="s">
        <v>352</v>
      </c>
      <c r="H204" s="141">
        <v>100</v>
      </c>
      <c r="I204" s="142"/>
      <c r="J204" s="143">
        <f t="shared" si="20"/>
        <v>0</v>
      </c>
      <c r="K204" s="139" t="s">
        <v>181</v>
      </c>
      <c r="L204" s="33"/>
      <c r="M204" s="144" t="s">
        <v>1</v>
      </c>
      <c r="N204" s="145" t="s">
        <v>50</v>
      </c>
      <c r="P204" s="146">
        <f t="shared" si="21"/>
        <v>0</v>
      </c>
      <c r="Q204" s="146">
        <v>0</v>
      </c>
      <c r="R204" s="146">
        <f t="shared" si="22"/>
        <v>0</v>
      </c>
      <c r="S204" s="146">
        <v>0</v>
      </c>
      <c r="T204" s="147">
        <f t="shared" si="23"/>
        <v>0</v>
      </c>
      <c r="AR204" s="148" t="s">
        <v>330</v>
      </c>
      <c r="AT204" s="148" t="s">
        <v>177</v>
      </c>
      <c r="AU204" s="148" t="s">
        <v>94</v>
      </c>
      <c r="AY204" s="17" t="s">
        <v>174</v>
      </c>
      <c r="BE204" s="149">
        <f t="shared" si="24"/>
        <v>0</v>
      </c>
      <c r="BF204" s="149">
        <f t="shared" si="25"/>
        <v>0</v>
      </c>
      <c r="BG204" s="149">
        <f t="shared" si="26"/>
        <v>0</v>
      </c>
      <c r="BH204" s="149">
        <f t="shared" si="27"/>
        <v>0</v>
      </c>
      <c r="BI204" s="149">
        <f t="shared" si="28"/>
        <v>0</v>
      </c>
      <c r="BJ204" s="17" t="s">
        <v>94</v>
      </c>
      <c r="BK204" s="149">
        <f t="shared" si="29"/>
        <v>0</v>
      </c>
      <c r="BL204" s="17" t="s">
        <v>330</v>
      </c>
      <c r="BM204" s="148" t="s">
        <v>1788</v>
      </c>
    </row>
    <row r="205" spans="2:65" s="1" customFormat="1" ht="33" customHeight="1" x14ac:dyDescent="0.2">
      <c r="B205" s="33"/>
      <c r="C205" s="137" t="s">
        <v>7</v>
      </c>
      <c r="D205" s="137" t="s">
        <v>177</v>
      </c>
      <c r="E205" s="138" t="s">
        <v>5087</v>
      </c>
      <c r="F205" s="139" t="s">
        <v>5088</v>
      </c>
      <c r="G205" s="140" t="s">
        <v>352</v>
      </c>
      <c r="H205" s="141">
        <v>95</v>
      </c>
      <c r="I205" s="142"/>
      <c r="J205" s="143">
        <f t="shared" si="20"/>
        <v>0</v>
      </c>
      <c r="K205" s="139" t="s">
        <v>181</v>
      </c>
      <c r="L205" s="33"/>
      <c r="M205" s="144" t="s">
        <v>1</v>
      </c>
      <c r="N205" s="145" t="s">
        <v>50</v>
      </c>
      <c r="P205" s="146">
        <f t="shared" si="21"/>
        <v>0</v>
      </c>
      <c r="Q205" s="146">
        <v>0</v>
      </c>
      <c r="R205" s="146">
        <f t="shared" si="22"/>
        <v>0</v>
      </c>
      <c r="S205" s="146">
        <v>0</v>
      </c>
      <c r="T205" s="147">
        <f t="shared" si="23"/>
        <v>0</v>
      </c>
      <c r="AR205" s="148" t="s">
        <v>330</v>
      </c>
      <c r="AT205" s="148" t="s">
        <v>177</v>
      </c>
      <c r="AU205" s="148" t="s">
        <v>94</v>
      </c>
      <c r="AY205" s="17" t="s">
        <v>174</v>
      </c>
      <c r="BE205" s="149">
        <f t="shared" si="24"/>
        <v>0</v>
      </c>
      <c r="BF205" s="149">
        <f t="shared" si="25"/>
        <v>0</v>
      </c>
      <c r="BG205" s="149">
        <f t="shared" si="26"/>
        <v>0</v>
      </c>
      <c r="BH205" s="149">
        <f t="shared" si="27"/>
        <v>0</v>
      </c>
      <c r="BI205" s="149">
        <f t="shared" si="28"/>
        <v>0</v>
      </c>
      <c r="BJ205" s="17" t="s">
        <v>94</v>
      </c>
      <c r="BK205" s="149">
        <f t="shared" si="29"/>
        <v>0</v>
      </c>
      <c r="BL205" s="17" t="s">
        <v>330</v>
      </c>
      <c r="BM205" s="148" t="s">
        <v>1843</v>
      </c>
    </row>
    <row r="206" spans="2:65" s="1" customFormat="1" ht="33" customHeight="1" x14ac:dyDescent="0.2">
      <c r="B206" s="33"/>
      <c r="C206" s="137" t="s">
        <v>518</v>
      </c>
      <c r="D206" s="137" t="s">
        <v>177</v>
      </c>
      <c r="E206" s="138" t="s">
        <v>5089</v>
      </c>
      <c r="F206" s="139" t="s">
        <v>5090</v>
      </c>
      <c r="G206" s="140" t="s">
        <v>352</v>
      </c>
      <c r="H206" s="141">
        <v>80</v>
      </c>
      <c r="I206" s="142"/>
      <c r="J206" s="143">
        <f t="shared" si="20"/>
        <v>0</v>
      </c>
      <c r="K206" s="139" t="s">
        <v>181</v>
      </c>
      <c r="L206" s="33"/>
      <c r="M206" s="144" t="s">
        <v>1</v>
      </c>
      <c r="N206" s="145" t="s">
        <v>50</v>
      </c>
      <c r="P206" s="146">
        <f t="shared" si="21"/>
        <v>0</v>
      </c>
      <c r="Q206" s="146">
        <v>0</v>
      </c>
      <c r="R206" s="146">
        <f t="shared" si="22"/>
        <v>0</v>
      </c>
      <c r="S206" s="146">
        <v>0</v>
      </c>
      <c r="T206" s="147">
        <f t="shared" si="23"/>
        <v>0</v>
      </c>
      <c r="AR206" s="148" t="s">
        <v>330</v>
      </c>
      <c r="AT206" s="148" t="s">
        <v>177</v>
      </c>
      <c r="AU206" s="148" t="s">
        <v>94</v>
      </c>
      <c r="AY206" s="17" t="s">
        <v>174</v>
      </c>
      <c r="BE206" s="149">
        <f t="shared" si="24"/>
        <v>0</v>
      </c>
      <c r="BF206" s="149">
        <f t="shared" si="25"/>
        <v>0</v>
      </c>
      <c r="BG206" s="149">
        <f t="shared" si="26"/>
        <v>0</v>
      </c>
      <c r="BH206" s="149">
        <f t="shared" si="27"/>
        <v>0</v>
      </c>
      <c r="BI206" s="149">
        <f t="shared" si="28"/>
        <v>0</v>
      </c>
      <c r="BJ206" s="17" t="s">
        <v>94</v>
      </c>
      <c r="BK206" s="149">
        <f t="shared" si="29"/>
        <v>0</v>
      </c>
      <c r="BL206" s="17" t="s">
        <v>330</v>
      </c>
      <c r="BM206" s="148" t="s">
        <v>1857</v>
      </c>
    </row>
    <row r="207" spans="2:65" s="1" customFormat="1" ht="33" customHeight="1" x14ac:dyDescent="0.2">
      <c r="B207" s="33"/>
      <c r="C207" s="137" t="s">
        <v>551</v>
      </c>
      <c r="D207" s="137" t="s">
        <v>177</v>
      </c>
      <c r="E207" s="138" t="s">
        <v>5091</v>
      </c>
      <c r="F207" s="139" t="s">
        <v>5092</v>
      </c>
      <c r="G207" s="140" t="s">
        <v>352</v>
      </c>
      <c r="H207" s="141">
        <v>7</v>
      </c>
      <c r="I207" s="142"/>
      <c r="J207" s="143">
        <f t="shared" si="20"/>
        <v>0</v>
      </c>
      <c r="K207" s="139" t="s">
        <v>181</v>
      </c>
      <c r="L207" s="33"/>
      <c r="M207" s="144" t="s">
        <v>1</v>
      </c>
      <c r="N207" s="145" t="s">
        <v>50</v>
      </c>
      <c r="P207" s="146">
        <f t="shared" si="21"/>
        <v>0</v>
      </c>
      <c r="Q207" s="146">
        <v>0</v>
      </c>
      <c r="R207" s="146">
        <f t="shared" si="22"/>
        <v>0</v>
      </c>
      <c r="S207" s="146">
        <v>0</v>
      </c>
      <c r="T207" s="147">
        <f t="shared" si="23"/>
        <v>0</v>
      </c>
      <c r="AR207" s="148" t="s">
        <v>330</v>
      </c>
      <c r="AT207" s="148" t="s">
        <v>177</v>
      </c>
      <c r="AU207" s="148" t="s">
        <v>94</v>
      </c>
      <c r="AY207" s="17" t="s">
        <v>174</v>
      </c>
      <c r="BE207" s="149">
        <f t="shared" si="24"/>
        <v>0</v>
      </c>
      <c r="BF207" s="149">
        <f t="shared" si="25"/>
        <v>0</v>
      </c>
      <c r="BG207" s="149">
        <f t="shared" si="26"/>
        <v>0</v>
      </c>
      <c r="BH207" s="149">
        <f t="shared" si="27"/>
        <v>0</v>
      </c>
      <c r="BI207" s="149">
        <f t="shared" si="28"/>
        <v>0</v>
      </c>
      <c r="BJ207" s="17" t="s">
        <v>94</v>
      </c>
      <c r="BK207" s="149">
        <f t="shared" si="29"/>
        <v>0</v>
      </c>
      <c r="BL207" s="17" t="s">
        <v>330</v>
      </c>
      <c r="BM207" s="148" t="s">
        <v>1869</v>
      </c>
    </row>
    <row r="208" spans="2:65" s="1" customFormat="1" ht="16.5" customHeight="1" x14ac:dyDescent="0.2">
      <c r="B208" s="33"/>
      <c r="C208" s="137" t="s">
        <v>2223</v>
      </c>
      <c r="D208" s="137" t="s">
        <v>177</v>
      </c>
      <c r="E208" s="138" t="s">
        <v>5093</v>
      </c>
      <c r="F208" s="139" t="s">
        <v>5094</v>
      </c>
      <c r="G208" s="140" t="s">
        <v>352</v>
      </c>
      <c r="H208" s="141">
        <v>45</v>
      </c>
      <c r="I208" s="142"/>
      <c r="J208" s="143">
        <f t="shared" si="20"/>
        <v>0</v>
      </c>
      <c r="K208" s="139" t="s">
        <v>4977</v>
      </c>
      <c r="L208" s="33"/>
      <c r="M208" s="144" t="s">
        <v>1</v>
      </c>
      <c r="N208" s="145" t="s">
        <v>50</v>
      </c>
      <c r="P208" s="146">
        <f t="shared" si="21"/>
        <v>0</v>
      </c>
      <c r="Q208" s="146">
        <v>0</v>
      </c>
      <c r="R208" s="146">
        <f t="shared" si="22"/>
        <v>0</v>
      </c>
      <c r="S208" s="146">
        <v>0</v>
      </c>
      <c r="T208" s="147">
        <f t="shared" si="23"/>
        <v>0</v>
      </c>
      <c r="AR208" s="148" t="s">
        <v>330</v>
      </c>
      <c r="AT208" s="148" t="s">
        <v>177</v>
      </c>
      <c r="AU208" s="148" t="s">
        <v>94</v>
      </c>
      <c r="AY208" s="17" t="s">
        <v>174</v>
      </c>
      <c r="BE208" s="149">
        <f t="shared" si="24"/>
        <v>0</v>
      </c>
      <c r="BF208" s="149">
        <f t="shared" si="25"/>
        <v>0</v>
      </c>
      <c r="BG208" s="149">
        <f t="shared" si="26"/>
        <v>0</v>
      </c>
      <c r="BH208" s="149">
        <f t="shared" si="27"/>
        <v>0</v>
      </c>
      <c r="BI208" s="149">
        <f t="shared" si="28"/>
        <v>0</v>
      </c>
      <c r="BJ208" s="17" t="s">
        <v>94</v>
      </c>
      <c r="BK208" s="149">
        <f t="shared" si="29"/>
        <v>0</v>
      </c>
      <c r="BL208" s="17" t="s">
        <v>330</v>
      </c>
      <c r="BM208" s="148" t="s">
        <v>1883</v>
      </c>
    </row>
    <row r="209" spans="2:65" s="1" customFormat="1" ht="24.2" customHeight="1" x14ac:dyDescent="0.2">
      <c r="B209" s="33"/>
      <c r="C209" s="137" t="s">
        <v>2228</v>
      </c>
      <c r="D209" s="137" t="s">
        <v>177</v>
      </c>
      <c r="E209" s="138" t="s">
        <v>5095</v>
      </c>
      <c r="F209" s="139" t="s">
        <v>5096</v>
      </c>
      <c r="G209" s="140" t="s">
        <v>352</v>
      </c>
      <c r="H209" s="141">
        <v>40</v>
      </c>
      <c r="I209" s="142"/>
      <c r="J209" s="143">
        <f t="shared" si="20"/>
        <v>0</v>
      </c>
      <c r="K209" s="139" t="s">
        <v>4977</v>
      </c>
      <c r="L209" s="33"/>
      <c r="M209" s="144" t="s">
        <v>1</v>
      </c>
      <c r="N209" s="145" t="s">
        <v>50</v>
      </c>
      <c r="P209" s="146">
        <f t="shared" si="21"/>
        <v>0</v>
      </c>
      <c r="Q209" s="146">
        <v>0</v>
      </c>
      <c r="R209" s="146">
        <f t="shared" si="22"/>
        <v>0</v>
      </c>
      <c r="S209" s="146">
        <v>0</v>
      </c>
      <c r="T209" s="147">
        <f t="shared" si="23"/>
        <v>0</v>
      </c>
      <c r="AR209" s="148" t="s">
        <v>330</v>
      </c>
      <c r="AT209" s="148" t="s">
        <v>177</v>
      </c>
      <c r="AU209" s="148" t="s">
        <v>94</v>
      </c>
      <c r="AY209" s="17" t="s">
        <v>174</v>
      </c>
      <c r="BE209" s="149">
        <f t="shared" si="24"/>
        <v>0</v>
      </c>
      <c r="BF209" s="149">
        <f t="shared" si="25"/>
        <v>0</v>
      </c>
      <c r="BG209" s="149">
        <f t="shared" si="26"/>
        <v>0</v>
      </c>
      <c r="BH209" s="149">
        <f t="shared" si="27"/>
        <v>0</v>
      </c>
      <c r="BI209" s="149">
        <f t="shared" si="28"/>
        <v>0</v>
      </c>
      <c r="BJ209" s="17" t="s">
        <v>94</v>
      </c>
      <c r="BK209" s="149">
        <f t="shared" si="29"/>
        <v>0</v>
      </c>
      <c r="BL209" s="17" t="s">
        <v>330</v>
      </c>
      <c r="BM209" s="148" t="s">
        <v>1895</v>
      </c>
    </row>
    <row r="210" spans="2:65" s="1" customFormat="1" ht="24.2" customHeight="1" x14ac:dyDescent="0.2">
      <c r="B210" s="33"/>
      <c r="C210" s="137" t="s">
        <v>2234</v>
      </c>
      <c r="D210" s="137" t="s">
        <v>177</v>
      </c>
      <c r="E210" s="138" t="s">
        <v>5097</v>
      </c>
      <c r="F210" s="139" t="s">
        <v>5098</v>
      </c>
      <c r="G210" s="140" t="s">
        <v>352</v>
      </c>
      <c r="H210" s="141">
        <v>40</v>
      </c>
      <c r="I210" s="142"/>
      <c r="J210" s="143">
        <f t="shared" si="20"/>
        <v>0</v>
      </c>
      <c r="K210" s="139" t="s">
        <v>4977</v>
      </c>
      <c r="L210" s="33"/>
      <c r="M210" s="144" t="s">
        <v>1</v>
      </c>
      <c r="N210" s="145" t="s">
        <v>50</v>
      </c>
      <c r="P210" s="146">
        <f t="shared" si="21"/>
        <v>0</v>
      </c>
      <c r="Q210" s="146">
        <v>0</v>
      </c>
      <c r="R210" s="146">
        <f t="shared" si="22"/>
        <v>0</v>
      </c>
      <c r="S210" s="146">
        <v>0</v>
      </c>
      <c r="T210" s="147">
        <f t="shared" si="23"/>
        <v>0</v>
      </c>
      <c r="AR210" s="148" t="s">
        <v>330</v>
      </c>
      <c r="AT210" s="148" t="s">
        <v>177</v>
      </c>
      <c r="AU210" s="148" t="s">
        <v>94</v>
      </c>
      <c r="AY210" s="17" t="s">
        <v>174</v>
      </c>
      <c r="BE210" s="149">
        <f t="shared" si="24"/>
        <v>0</v>
      </c>
      <c r="BF210" s="149">
        <f t="shared" si="25"/>
        <v>0</v>
      </c>
      <c r="BG210" s="149">
        <f t="shared" si="26"/>
        <v>0</v>
      </c>
      <c r="BH210" s="149">
        <f t="shared" si="27"/>
        <v>0</v>
      </c>
      <c r="BI210" s="149">
        <f t="shared" si="28"/>
        <v>0</v>
      </c>
      <c r="BJ210" s="17" t="s">
        <v>94</v>
      </c>
      <c r="BK210" s="149">
        <f t="shared" si="29"/>
        <v>0</v>
      </c>
      <c r="BL210" s="17" t="s">
        <v>330</v>
      </c>
      <c r="BM210" s="148" t="s">
        <v>1922</v>
      </c>
    </row>
    <row r="211" spans="2:65" s="1" customFormat="1" ht="55.5" customHeight="1" x14ac:dyDescent="0.2">
      <c r="B211" s="33"/>
      <c r="C211" s="137" t="s">
        <v>622</v>
      </c>
      <c r="D211" s="137" t="s">
        <v>177</v>
      </c>
      <c r="E211" s="138" t="s">
        <v>5099</v>
      </c>
      <c r="F211" s="139" t="s">
        <v>5100</v>
      </c>
      <c r="G211" s="140" t="s">
        <v>352</v>
      </c>
      <c r="H211" s="141">
        <v>690</v>
      </c>
      <c r="I211" s="142"/>
      <c r="J211" s="143">
        <f t="shared" si="20"/>
        <v>0</v>
      </c>
      <c r="K211" s="139" t="s">
        <v>181</v>
      </c>
      <c r="L211" s="33"/>
      <c r="M211" s="144" t="s">
        <v>1</v>
      </c>
      <c r="N211" s="145" t="s">
        <v>50</v>
      </c>
      <c r="P211" s="146">
        <f t="shared" si="21"/>
        <v>0</v>
      </c>
      <c r="Q211" s="146">
        <v>0</v>
      </c>
      <c r="R211" s="146">
        <f t="shared" si="22"/>
        <v>0</v>
      </c>
      <c r="S211" s="146">
        <v>0</v>
      </c>
      <c r="T211" s="147">
        <f t="shared" si="23"/>
        <v>0</v>
      </c>
      <c r="AR211" s="148" t="s">
        <v>330</v>
      </c>
      <c r="AT211" s="148" t="s">
        <v>177</v>
      </c>
      <c r="AU211" s="148" t="s">
        <v>94</v>
      </c>
      <c r="AY211" s="17" t="s">
        <v>174</v>
      </c>
      <c r="BE211" s="149">
        <f t="shared" si="24"/>
        <v>0</v>
      </c>
      <c r="BF211" s="149">
        <f t="shared" si="25"/>
        <v>0</v>
      </c>
      <c r="BG211" s="149">
        <f t="shared" si="26"/>
        <v>0</v>
      </c>
      <c r="BH211" s="149">
        <f t="shared" si="27"/>
        <v>0</v>
      </c>
      <c r="BI211" s="149">
        <f t="shared" si="28"/>
        <v>0</v>
      </c>
      <c r="BJ211" s="17" t="s">
        <v>94</v>
      </c>
      <c r="BK211" s="149">
        <f t="shared" si="29"/>
        <v>0</v>
      </c>
      <c r="BL211" s="17" t="s">
        <v>330</v>
      </c>
      <c r="BM211" s="148" t="s">
        <v>1955</v>
      </c>
    </row>
    <row r="212" spans="2:65" s="1" customFormat="1" ht="55.5" customHeight="1" x14ac:dyDescent="0.2">
      <c r="B212" s="33"/>
      <c r="C212" s="137" t="s">
        <v>769</v>
      </c>
      <c r="D212" s="137" t="s">
        <v>177</v>
      </c>
      <c r="E212" s="138" t="s">
        <v>5101</v>
      </c>
      <c r="F212" s="139" t="s">
        <v>5102</v>
      </c>
      <c r="G212" s="140" t="s">
        <v>352</v>
      </c>
      <c r="H212" s="141">
        <v>518</v>
      </c>
      <c r="I212" s="142"/>
      <c r="J212" s="143">
        <f t="shared" si="20"/>
        <v>0</v>
      </c>
      <c r="K212" s="139" t="s">
        <v>181</v>
      </c>
      <c r="L212" s="33"/>
      <c r="M212" s="144" t="s">
        <v>1</v>
      </c>
      <c r="N212" s="145" t="s">
        <v>50</v>
      </c>
      <c r="P212" s="146">
        <f t="shared" si="21"/>
        <v>0</v>
      </c>
      <c r="Q212" s="146">
        <v>0</v>
      </c>
      <c r="R212" s="146">
        <f t="shared" si="22"/>
        <v>0</v>
      </c>
      <c r="S212" s="146">
        <v>0</v>
      </c>
      <c r="T212" s="147">
        <f t="shared" si="23"/>
        <v>0</v>
      </c>
      <c r="AR212" s="148" t="s">
        <v>330</v>
      </c>
      <c r="AT212" s="148" t="s">
        <v>177</v>
      </c>
      <c r="AU212" s="148" t="s">
        <v>94</v>
      </c>
      <c r="AY212" s="17" t="s">
        <v>174</v>
      </c>
      <c r="BE212" s="149">
        <f t="shared" si="24"/>
        <v>0</v>
      </c>
      <c r="BF212" s="149">
        <f t="shared" si="25"/>
        <v>0</v>
      </c>
      <c r="BG212" s="149">
        <f t="shared" si="26"/>
        <v>0</v>
      </c>
      <c r="BH212" s="149">
        <f t="shared" si="27"/>
        <v>0</v>
      </c>
      <c r="BI212" s="149">
        <f t="shared" si="28"/>
        <v>0</v>
      </c>
      <c r="BJ212" s="17" t="s">
        <v>94</v>
      </c>
      <c r="BK212" s="149">
        <f t="shared" si="29"/>
        <v>0</v>
      </c>
      <c r="BL212" s="17" t="s">
        <v>330</v>
      </c>
      <c r="BM212" s="148" t="s">
        <v>1964</v>
      </c>
    </row>
    <row r="213" spans="2:65" s="1" customFormat="1" ht="55.5" customHeight="1" x14ac:dyDescent="0.2">
      <c r="B213" s="33"/>
      <c r="C213" s="137" t="s">
        <v>1307</v>
      </c>
      <c r="D213" s="137" t="s">
        <v>177</v>
      </c>
      <c r="E213" s="138" t="s">
        <v>5103</v>
      </c>
      <c r="F213" s="139" t="s">
        <v>5104</v>
      </c>
      <c r="G213" s="140" t="s">
        <v>352</v>
      </c>
      <c r="H213" s="141">
        <v>15</v>
      </c>
      <c r="I213" s="142"/>
      <c r="J213" s="143">
        <f t="shared" si="20"/>
        <v>0</v>
      </c>
      <c r="K213" s="139" t="s">
        <v>181</v>
      </c>
      <c r="L213" s="33"/>
      <c r="M213" s="144" t="s">
        <v>1</v>
      </c>
      <c r="N213" s="145" t="s">
        <v>50</v>
      </c>
      <c r="P213" s="146">
        <f t="shared" si="21"/>
        <v>0</v>
      </c>
      <c r="Q213" s="146">
        <v>0</v>
      </c>
      <c r="R213" s="146">
        <f t="shared" si="22"/>
        <v>0</v>
      </c>
      <c r="S213" s="146">
        <v>0</v>
      </c>
      <c r="T213" s="147">
        <f t="shared" si="23"/>
        <v>0</v>
      </c>
      <c r="AR213" s="148" t="s">
        <v>330</v>
      </c>
      <c r="AT213" s="148" t="s">
        <v>177</v>
      </c>
      <c r="AU213" s="148" t="s">
        <v>94</v>
      </c>
      <c r="AY213" s="17" t="s">
        <v>174</v>
      </c>
      <c r="BE213" s="149">
        <f t="shared" si="24"/>
        <v>0</v>
      </c>
      <c r="BF213" s="149">
        <f t="shared" si="25"/>
        <v>0</v>
      </c>
      <c r="BG213" s="149">
        <f t="shared" si="26"/>
        <v>0</v>
      </c>
      <c r="BH213" s="149">
        <f t="shared" si="27"/>
        <v>0</v>
      </c>
      <c r="BI213" s="149">
        <f t="shared" si="28"/>
        <v>0</v>
      </c>
      <c r="BJ213" s="17" t="s">
        <v>94</v>
      </c>
      <c r="BK213" s="149">
        <f t="shared" si="29"/>
        <v>0</v>
      </c>
      <c r="BL213" s="17" t="s">
        <v>330</v>
      </c>
      <c r="BM213" s="148" t="s">
        <v>2071</v>
      </c>
    </row>
    <row r="214" spans="2:65" s="1" customFormat="1" ht="24.2" customHeight="1" x14ac:dyDescent="0.2">
      <c r="B214" s="33"/>
      <c r="C214" s="137" t="s">
        <v>795</v>
      </c>
      <c r="D214" s="137" t="s">
        <v>177</v>
      </c>
      <c r="E214" s="138" t="s">
        <v>5105</v>
      </c>
      <c r="F214" s="139" t="s">
        <v>5106</v>
      </c>
      <c r="G214" s="140" t="s">
        <v>1096</v>
      </c>
      <c r="H214" s="141">
        <v>137</v>
      </c>
      <c r="I214" s="142"/>
      <c r="J214" s="143">
        <f t="shared" si="20"/>
        <v>0</v>
      </c>
      <c r="K214" s="139" t="s">
        <v>181</v>
      </c>
      <c r="L214" s="33"/>
      <c r="M214" s="144" t="s">
        <v>1</v>
      </c>
      <c r="N214" s="145" t="s">
        <v>50</v>
      </c>
      <c r="P214" s="146">
        <f t="shared" si="21"/>
        <v>0</v>
      </c>
      <c r="Q214" s="146">
        <v>0</v>
      </c>
      <c r="R214" s="146">
        <f t="shared" si="22"/>
        <v>0</v>
      </c>
      <c r="S214" s="146">
        <v>0</v>
      </c>
      <c r="T214" s="147">
        <f t="shared" si="23"/>
        <v>0</v>
      </c>
      <c r="AR214" s="148" t="s">
        <v>330</v>
      </c>
      <c r="AT214" s="148" t="s">
        <v>177</v>
      </c>
      <c r="AU214" s="148" t="s">
        <v>94</v>
      </c>
      <c r="AY214" s="17" t="s">
        <v>174</v>
      </c>
      <c r="BE214" s="149">
        <f t="shared" si="24"/>
        <v>0</v>
      </c>
      <c r="BF214" s="149">
        <f t="shared" si="25"/>
        <v>0</v>
      </c>
      <c r="BG214" s="149">
        <f t="shared" si="26"/>
        <v>0</v>
      </c>
      <c r="BH214" s="149">
        <f t="shared" si="27"/>
        <v>0</v>
      </c>
      <c r="BI214" s="149">
        <f t="shared" si="28"/>
        <v>0</v>
      </c>
      <c r="BJ214" s="17" t="s">
        <v>94</v>
      </c>
      <c r="BK214" s="149">
        <f t="shared" si="29"/>
        <v>0</v>
      </c>
      <c r="BL214" s="17" t="s">
        <v>330</v>
      </c>
      <c r="BM214" s="148" t="s">
        <v>2080</v>
      </c>
    </row>
    <row r="215" spans="2:65" s="1" customFormat="1" ht="33" customHeight="1" x14ac:dyDescent="0.2">
      <c r="B215" s="33"/>
      <c r="C215" s="137" t="s">
        <v>807</v>
      </c>
      <c r="D215" s="137" t="s">
        <v>177</v>
      </c>
      <c r="E215" s="138" t="s">
        <v>5107</v>
      </c>
      <c r="F215" s="139" t="s">
        <v>5108</v>
      </c>
      <c r="G215" s="140" t="s">
        <v>1096</v>
      </c>
      <c r="H215" s="141">
        <v>2</v>
      </c>
      <c r="I215" s="142"/>
      <c r="J215" s="143">
        <f t="shared" si="20"/>
        <v>0</v>
      </c>
      <c r="K215" s="139" t="s">
        <v>181</v>
      </c>
      <c r="L215" s="33"/>
      <c r="M215" s="144" t="s">
        <v>1</v>
      </c>
      <c r="N215" s="145" t="s">
        <v>50</v>
      </c>
      <c r="P215" s="146">
        <f t="shared" si="21"/>
        <v>0</v>
      </c>
      <c r="Q215" s="146">
        <v>0</v>
      </c>
      <c r="R215" s="146">
        <f t="shared" si="22"/>
        <v>0</v>
      </c>
      <c r="S215" s="146">
        <v>0</v>
      </c>
      <c r="T215" s="147">
        <f t="shared" si="23"/>
        <v>0</v>
      </c>
      <c r="AR215" s="148" t="s">
        <v>330</v>
      </c>
      <c r="AT215" s="148" t="s">
        <v>177</v>
      </c>
      <c r="AU215" s="148" t="s">
        <v>94</v>
      </c>
      <c r="AY215" s="17" t="s">
        <v>174</v>
      </c>
      <c r="BE215" s="149">
        <f t="shared" si="24"/>
        <v>0</v>
      </c>
      <c r="BF215" s="149">
        <f t="shared" si="25"/>
        <v>0</v>
      </c>
      <c r="BG215" s="149">
        <f t="shared" si="26"/>
        <v>0</v>
      </c>
      <c r="BH215" s="149">
        <f t="shared" si="27"/>
        <v>0</v>
      </c>
      <c r="BI215" s="149">
        <f t="shared" si="28"/>
        <v>0</v>
      </c>
      <c r="BJ215" s="17" t="s">
        <v>94</v>
      </c>
      <c r="BK215" s="149">
        <f t="shared" si="29"/>
        <v>0</v>
      </c>
      <c r="BL215" s="17" t="s">
        <v>330</v>
      </c>
      <c r="BM215" s="148" t="s">
        <v>2103</v>
      </c>
    </row>
    <row r="216" spans="2:65" s="1" customFormat="1" ht="24.2" customHeight="1" x14ac:dyDescent="0.2">
      <c r="B216" s="33"/>
      <c r="C216" s="137" t="s">
        <v>2239</v>
      </c>
      <c r="D216" s="137" t="s">
        <v>177</v>
      </c>
      <c r="E216" s="138" t="s">
        <v>5109</v>
      </c>
      <c r="F216" s="139" t="s">
        <v>5110</v>
      </c>
      <c r="G216" s="140" t="s">
        <v>1096</v>
      </c>
      <c r="H216" s="141">
        <v>3</v>
      </c>
      <c r="I216" s="142"/>
      <c r="J216" s="143">
        <f t="shared" si="20"/>
        <v>0</v>
      </c>
      <c r="K216" s="139" t="s">
        <v>181</v>
      </c>
      <c r="L216" s="33"/>
      <c r="M216" s="144" t="s">
        <v>1</v>
      </c>
      <c r="N216" s="145" t="s">
        <v>50</v>
      </c>
      <c r="P216" s="146">
        <f t="shared" si="21"/>
        <v>0</v>
      </c>
      <c r="Q216" s="146">
        <v>0</v>
      </c>
      <c r="R216" s="146">
        <f t="shared" si="22"/>
        <v>0</v>
      </c>
      <c r="S216" s="146">
        <v>0</v>
      </c>
      <c r="T216" s="147">
        <f t="shared" si="23"/>
        <v>0</v>
      </c>
      <c r="AR216" s="148" t="s">
        <v>330</v>
      </c>
      <c r="AT216" s="148" t="s">
        <v>177</v>
      </c>
      <c r="AU216" s="148" t="s">
        <v>94</v>
      </c>
      <c r="AY216" s="17" t="s">
        <v>174</v>
      </c>
      <c r="BE216" s="149">
        <f t="shared" si="24"/>
        <v>0</v>
      </c>
      <c r="BF216" s="149">
        <f t="shared" si="25"/>
        <v>0</v>
      </c>
      <c r="BG216" s="149">
        <f t="shared" si="26"/>
        <v>0</v>
      </c>
      <c r="BH216" s="149">
        <f t="shared" si="27"/>
        <v>0</v>
      </c>
      <c r="BI216" s="149">
        <f t="shared" si="28"/>
        <v>0</v>
      </c>
      <c r="BJ216" s="17" t="s">
        <v>94</v>
      </c>
      <c r="BK216" s="149">
        <f t="shared" si="29"/>
        <v>0</v>
      </c>
      <c r="BL216" s="17" t="s">
        <v>330</v>
      </c>
      <c r="BM216" s="148" t="s">
        <v>2143</v>
      </c>
    </row>
    <row r="217" spans="2:65" s="1" customFormat="1" ht="33" customHeight="1" x14ac:dyDescent="0.2">
      <c r="B217" s="33"/>
      <c r="C217" s="137" t="s">
        <v>1349</v>
      </c>
      <c r="D217" s="137" t="s">
        <v>177</v>
      </c>
      <c r="E217" s="138" t="s">
        <v>5111</v>
      </c>
      <c r="F217" s="139" t="s">
        <v>5112</v>
      </c>
      <c r="G217" s="140" t="s">
        <v>1096</v>
      </c>
      <c r="H217" s="141">
        <v>1</v>
      </c>
      <c r="I217" s="142"/>
      <c r="J217" s="143">
        <f t="shared" si="20"/>
        <v>0</v>
      </c>
      <c r="K217" s="139" t="s">
        <v>181</v>
      </c>
      <c r="L217" s="33"/>
      <c r="M217" s="144" t="s">
        <v>1</v>
      </c>
      <c r="N217" s="145" t="s">
        <v>50</v>
      </c>
      <c r="P217" s="146">
        <f t="shared" si="21"/>
        <v>0</v>
      </c>
      <c r="Q217" s="146">
        <v>0</v>
      </c>
      <c r="R217" s="146">
        <f t="shared" si="22"/>
        <v>0</v>
      </c>
      <c r="S217" s="146">
        <v>0</v>
      </c>
      <c r="T217" s="147">
        <f t="shared" si="23"/>
        <v>0</v>
      </c>
      <c r="AR217" s="148" t="s">
        <v>330</v>
      </c>
      <c r="AT217" s="148" t="s">
        <v>177</v>
      </c>
      <c r="AU217" s="148" t="s">
        <v>94</v>
      </c>
      <c r="AY217" s="17" t="s">
        <v>174</v>
      </c>
      <c r="BE217" s="149">
        <f t="shared" si="24"/>
        <v>0</v>
      </c>
      <c r="BF217" s="149">
        <f t="shared" si="25"/>
        <v>0</v>
      </c>
      <c r="BG217" s="149">
        <f t="shared" si="26"/>
        <v>0</v>
      </c>
      <c r="BH217" s="149">
        <f t="shared" si="27"/>
        <v>0</v>
      </c>
      <c r="BI217" s="149">
        <f t="shared" si="28"/>
        <v>0</v>
      </c>
      <c r="BJ217" s="17" t="s">
        <v>94</v>
      </c>
      <c r="BK217" s="149">
        <f t="shared" si="29"/>
        <v>0</v>
      </c>
      <c r="BL217" s="17" t="s">
        <v>330</v>
      </c>
      <c r="BM217" s="148" t="s">
        <v>2173</v>
      </c>
    </row>
    <row r="218" spans="2:65" s="1" customFormat="1" ht="24.2" customHeight="1" x14ac:dyDescent="0.2">
      <c r="B218" s="33"/>
      <c r="C218" s="137" t="s">
        <v>1362</v>
      </c>
      <c r="D218" s="137" t="s">
        <v>177</v>
      </c>
      <c r="E218" s="138" t="s">
        <v>5113</v>
      </c>
      <c r="F218" s="139" t="s">
        <v>5114</v>
      </c>
      <c r="G218" s="140" t="s">
        <v>1096</v>
      </c>
      <c r="H218" s="141">
        <v>2</v>
      </c>
      <c r="I218" s="142"/>
      <c r="J218" s="143">
        <f t="shared" si="20"/>
        <v>0</v>
      </c>
      <c r="K218" s="139" t="s">
        <v>181</v>
      </c>
      <c r="L218" s="33"/>
      <c r="M218" s="144" t="s">
        <v>1</v>
      </c>
      <c r="N218" s="145" t="s">
        <v>50</v>
      </c>
      <c r="P218" s="146">
        <f t="shared" si="21"/>
        <v>0</v>
      </c>
      <c r="Q218" s="146">
        <v>0</v>
      </c>
      <c r="R218" s="146">
        <f t="shared" si="22"/>
        <v>0</v>
      </c>
      <c r="S218" s="146">
        <v>0</v>
      </c>
      <c r="T218" s="147">
        <f t="shared" si="23"/>
        <v>0</v>
      </c>
      <c r="AR218" s="148" t="s">
        <v>330</v>
      </c>
      <c r="AT218" s="148" t="s">
        <v>177</v>
      </c>
      <c r="AU218" s="148" t="s">
        <v>94</v>
      </c>
      <c r="AY218" s="17" t="s">
        <v>174</v>
      </c>
      <c r="BE218" s="149">
        <f t="shared" si="24"/>
        <v>0</v>
      </c>
      <c r="BF218" s="149">
        <f t="shared" si="25"/>
        <v>0</v>
      </c>
      <c r="BG218" s="149">
        <f t="shared" si="26"/>
        <v>0</v>
      </c>
      <c r="BH218" s="149">
        <f t="shared" si="27"/>
        <v>0</v>
      </c>
      <c r="BI218" s="149">
        <f t="shared" si="28"/>
        <v>0</v>
      </c>
      <c r="BJ218" s="17" t="s">
        <v>94</v>
      </c>
      <c r="BK218" s="149">
        <f t="shared" si="29"/>
        <v>0</v>
      </c>
      <c r="BL218" s="17" t="s">
        <v>330</v>
      </c>
      <c r="BM218" s="148" t="s">
        <v>2182</v>
      </c>
    </row>
    <row r="219" spans="2:65" s="1" customFormat="1" ht="33" customHeight="1" x14ac:dyDescent="0.2">
      <c r="B219" s="33"/>
      <c r="C219" s="137" t="s">
        <v>839</v>
      </c>
      <c r="D219" s="137" t="s">
        <v>177</v>
      </c>
      <c r="E219" s="138" t="s">
        <v>5115</v>
      </c>
      <c r="F219" s="139" t="s">
        <v>5116</v>
      </c>
      <c r="G219" s="140" t="s">
        <v>1096</v>
      </c>
      <c r="H219" s="141">
        <v>2</v>
      </c>
      <c r="I219" s="142"/>
      <c r="J219" s="143">
        <f t="shared" si="20"/>
        <v>0</v>
      </c>
      <c r="K219" s="139" t="s">
        <v>181</v>
      </c>
      <c r="L219" s="33"/>
      <c r="M219" s="144" t="s">
        <v>1</v>
      </c>
      <c r="N219" s="145" t="s">
        <v>50</v>
      </c>
      <c r="P219" s="146">
        <f t="shared" si="21"/>
        <v>0</v>
      </c>
      <c r="Q219" s="146">
        <v>0</v>
      </c>
      <c r="R219" s="146">
        <f t="shared" si="22"/>
        <v>0</v>
      </c>
      <c r="S219" s="146">
        <v>0</v>
      </c>
      <c r="T219" s="147">
        <f t="shared" si="23"/>
        <v>0</v>
      </c>
      <c r="AR219" s="148" t="s">
        <v>330</v>
      </c>
      <c r="AT219" s="148" t="s">
        <v>177</v>
      </c>
      <c r="AU219" s="148" t="s">
        <v>94</v>
      </c>
      <c r="AY219" s="17" t="s">
        <v>174</v>
      </c>
      <c r="BE219" s="149">
        <f t="shared" si="24"/>
        <v>0</v>
      </c>
      <c r="BF219" s="149">
        <f t="shared" si="25"/>
        <v>0</v>
      </c>
      <c r="BG219" s="149">
        <f t="shared" si="26"/>
        <v>0</v>
      </c>
      <c r="BH219" s="149">
        <f t="shared" si="27"/>
        <v>0</v>
      </c>
      <c r="BI219" s="149">
        <f t="shared" si="28"/>
        <v>0</v>
      </c>
      <c r="BJ219" s="17" t="s">
        <v>94</v>
      </c>
      <c r="BK219" s="149">
        <f t="shared" si="29"/>
        <v>0</v>
      </c>
      <c r="BL219" s="17" t="s">
        <v>330</v>
      </c>
      <c r="BM219" s="148" t="s">
        <v>2223</v>
      </c>
    </row>
    <row r="220" spans="2:65" s="1" customFormat="1" ht="33" customHeight="1" x14ac:dyDescent="0.2">
      <c r="B220" s="33"/>
      <c r="C220" s="137" t="s">
        <v>1366</v>
      </c>
      <c r="D220" s="137" t="s">
        <v>177</v>
      </c>
      <c r="E220" s="138" t="s">
        <v>5117</v>
      </c>
      <c r="F220" s="139" t="s">
        <v>5118</v>
      </c>
      <c r="G220" s="140" t="s">
        <v>1096</v>
      </c>
      <c r="H220" s="141">
        <v>2</v>
      </c>
      <c r="I220" s="142"/>
      <c r="J220" s="143">
        <f t="shared" si="20"/>
        <v>0</v>
      </c>
      <c r="K220" s="139" t="s">
        <v>181</v>
      </c>
      <c r="L220" s="33"/>
      <c r="M220" s="144" t="s">
        <v>1</v>
      </c>
      <c r="N220" s="145" t="s">
        <v>50</v>
      </c>
      <c r="P220" s="146">
        <f t="shared" si="21"/>
        <v>0</v>
      </c>
      <c r="Q220" s="146">
        <v>0</v>
      </c>
      <c r="R220" s="146">
        <f t="shared" si="22"/>
        <v>0</v>
      </c>
      <c r="S220" s="146">
        <v>0</v>
      </c>
      <c r="T220" s="147">
        <f t="shared" si="23"/>
        <v>0</v>
      </c>
      <c r="AR220" s="148" t="s">
        <v>330</v>
      </c>
      <c r="AT220" s="148" t="s">
        <v>177</v>
      </c>
      <c r="AU220" s="148" t="s">
        <v>94</v>
      </c>
      <c r="AY220" s="17" t="s">
        <v>174</v>
      </c>
      <c r="BE220" s="149">
        <f t="shared" si="24"/>
        <v>0</v>
      </c>
      <c r="BF220" s="149">
        <f t="shared" si="25"/>
        <v>0</v>
      </c>
      <c r="BG220" s="149">
        <f t="shared" si="26"/>
        <v>0</v>
      </c>
      <c r="BH220" s="149">
        <f t="shared" si="27"/>
        <v>0</v>
      </c>
      <c r="BI220" s="149">
        <f t="shared" si="28"/>
        <v>0</v>
      </c>
      <c r="BJ220" s="17" t="s">
        <v>94</v>
      </c>
      <c r="BK220" s="149">
        <f t="shared" si="29"/>
        <v>0</v>
      </c>
      <c r="BL220" s="17" t="s">
        <v>330</v>
      </c>
      <c r="BM220" s="148" t="s">
        <v>2234</v>
      </c>
    </row>
    <row r="221" spans="2:65" s="1" customFormat="1" ht="24.2" customHeight="1" x14ac:dyDescent="0.2">
      <c r="B221" s="33"/>
      <c r="C221" s="137" t="s">
        <v>1383</v>
      </c>
      <c r="D221" s="137" t="s">
        <v>177</v>
      </c>
      <c r="E221" s="138" t="s">
        <v>5119</v>
      </c>
      <c r="F221" s="139" t="s">
        <v>5120</v>
      </c>
      <c r="G221" s="140" t="s">
        <v>1096</v>
      </c>
      <c r="H221" s="141">
        <v>1</v>
      </c>
      <c r="I221" s="142"/>
      <c r="J221" s="143">
        <f t="shared" si="20"/>
        <v>0</v>
      </c>
      <c r="K221" s="139" t="s">
        <v>181</v>
      </c>
      <c r="L221" s="33"/>
      <c r="M221" s="144" t="s">
        <v>1</v>
      </c>
      <c r="N221" s="145" t="s">
        <v>50</v>
      </c>
      <c r="P221" s="146">
        <f t="shared" si="21"/>
        <v>0</v>
      </c>
      <c r="Q221" s="146">
        <v>0</v>
      </c>
      <c r="R221" s="146">
        <f t="shared" si="22"/>
        <v>0</v>
      </c>
      <c r="S221" s="146">
        <v>0</v>
      </c>
      <c r="T221" s="147">
        <f t="shared" si="23"/>
        <v>0</v>
      </c>
      <c r="AR221" s="148" t="s">
        <v>330</v>
      </c>
      <c r="AT221" s="148" t="s">
        <v>177</v>
      </c>
      <c r="AU221" s="148" t="s">
        <v>94</v>
      </c>
      <c r="AY221" s="17" t="s">
        <v>174</v>
      </c>
      <c r="BE221" s="149">
        <f t="shared" si="24"/>
        <v>0</v>
      </c>
      <c r="BF221" s="149">
        <f t="shared" si="25"/>
        <v>0</v>
      </c>
      <c r="BG221" s="149">
        <f t="shared" si="26"/>
        <v>0</v>
      </c>
      <c r="BH221" s="149">
        <f t="shared" si="27"/>
        <v>0</v>
      </c>
      <c r="BI221" s="149">
        <f t="shared" si="28"/>
        <v>0</v>
      </c>
      <c r="BJ221" s="17" t="s">
        <v>94</v>
      </c>
      <c r="BK221" s="149">
        <f t="shared" si="29"/>
        <v>0</v>
      </c>
      <c r="BL221" s="17" t="s">
        <v>330</v>
      </c>
      <c r="BM221" s="148" t="s">
        <v>2245</v>
      </c>
    </row>
    <row r="222" spans="2:65" s="1" customFormat="1" ht="24.2" customHeight="1" x14ac:dyDescent="0.2">
      <c r="B222" s="33"/>
      <c r="C222" s="137" t="s">
        <v>2327</v>
      </c>
      <c r="D222" s="137" t="s">
        <v>177</v>
      </c>
      <c r="E222" s="138" t="s">
        <v>5121</v>
      </c>
      <c r="F222" s="139" t="s">
        <v>5122</v>
      </c>
      <c r="G222" s="140" t="s">
        <v>1096</v>
      </c>
      <c r="H222" s="141">
        <v>48</v>
      </c>
      <c r="I222" s="142"/>
      <c r="J222" s="143">
        <f t="shared" si="20"/>
        <v>0</v>
      </c>
      <c r="K222" s="139" t="s">
        <v>181</v>
      </c>
      <c r="L222" s="33"/>
      <c r="M222" s="144" t="s">
        <v>1</v>
      </c>
      <c r="N222" s="145" t="s">
        <v>50</v>
      </c>
      <c r="P222" s="146">
        <f t="shared" si="21"/>
        <v>0</v>
      </c>
      <c r="Q222" s="146">
        <v>0</v>
      </c>
      <c r="R222" s="146">
        <f t="shared" si="22"/>
        <v>0</v>
      </c>
      <c r="S222" s="146">
        <v>0</v>
      </c>
      <c r="T222" s="147">
        <f t="shared" si="23"/>
        <v>0</v>
      </c>
      <c r="AR222" s="148" t="s">
        <v>330</v>
      </c>
      <c r="AT222" s="148" t="s">
        <v>177</v>
      </c>
      <c r="AU222" s="148" t="s">
        <v>94</v>
      </c>
      <c r="AY222" s="17" t="s">
        <v>174</v>
      </c>
      <c r="BE222" s="149">
        <f t="shared" si="24"/>
        <v>0</v>
      </c>
      <c r="BF222" s="149">
        <f t="shared" si="25"/>
        <v>0</v>
      </c>
      <c r="BG222" s="149">
        <f t="shared" si="26"/>
        <v>0</v>
      </c>
      <c r="BH222" s="149">
        <f t="shared" si="27"/>
        <v>0</v>
      </c>
      <c r="BI222" s="149">
        <f t="shared" si="28"/>
        <v>0</v>
      </c>
      <c r="BJ222" s="17" t="s">
        <v>94</v>
      </c>
      <c r="BK222" s="149">
        <f t="shared" si="29"/>
        <v>0</v>
      </c>
      <c r="BL222" s="17" t="s">
        <v>330</v>
      </c>
      <c r="BM222" s="148" t="s">
        <v>2266</v>
      </c>
    </row>
    <row r="223" spans="2:65" s="1" customFormat="1" ht="24.2" customHeight="1" x14ac:dyDescent="0.2">
      <c r="B223" s="33"/>
      <c r="C223" s="137" t="s">
        <v>2321</v>
      </c>
      <c r="D223" s="137" t="s">
        <v>177</v>
      </c>
      <c r="E223" s="138" t="s">
        <v>5123</v>
      </c>
      <c r="F223" s="139" t="s">
        <v>5124</v>
      </c>
      <c r="G223" s="140" t="s">
        <v>1096</v>
      </c>
      <c r="H223" s="141">
        <v>28</v>
      </c>
      <c r="I223" s="142"/>
      <c r="J223" s="143">
        <f t="shared" si="20"/>
        <v>0</v>
      </c>
      <c r="K223" s="139" t="s">
        <v>181</v>
      </c>
      <c r="L223" s="33"/>
      <c r="M223" s="144" t="s">
        <v>1</v>
      </c>
      <c r="N223" s="145" t="s">
        <v>50</v>
      </c>
      <c r="P223" s="146">
        <f t="shared" si="21"/>
        <v>0</v>
      </c>
      <c r="Q223" s="146">
        <v>0</v>
      </c>
      <c r="R223" s="146">
        <f t="shared" si="22"/>
        <v>0</v>
      </c>
      <c r="S223" s="146">
        <v>0</v>
      </c>
      <c r="T223" s="147">
        <f t="shared" si="23"/>
        <v>0</v>
      </c>
      <c r="AR223" s="148" t="s">
        <v>330</v>
      </c>
      <c r="AT223" s="148" t="s">
        <v>177</v>
      </c>
      <c r="AU223" s="148" t="s">
        <v>94</v>
      </c>
      <c r="AY223" s="17" t="s">
        <v>174</v>
      </c>
      <c r="BE223" s="149">
        <f t="shared" si="24"/>
        <v>0</v>
      </c>
      <c r="BF223" s="149">
        <f t="shared" si="25"/>
        <v>0</v>
      </c>
      <c r="BG223" s="149">
        <f t="shared" si="26"/>
        <v>0</v>
      </c>
      <c r="BH223" s="149">
        <f t="shared" si="27"/>
        <v>0</v>
      </c>
      <c r="BI223" s="149">
        <f t="shared" si="28"/>
        <v>0</v>
      </c>
      <c r="BJ223" s="17" t="s">
        <v>94</v>
      </c>
      <c r="BK223" s="149">
        <f t="shared" si="29"/>
        <v>0</v>
      </c>
      <c r="BL223" s="17" t="s">
        <v>330</v>
      </c>
      <c r="BM223" s="148" t="s">
        <v>2278</v>
      </c>
    </row>
    <row r="224" spans="2:65" s="1" customFormat="1" ht="24.2" customHeight="1" x14ac:dyDescent="0.2">
      <c r="B224" s="33"/>
      <c r="C224" s="137" t="s">
        <v>2310</v>
      </c>
      <c r="D224" s="137" t="s">
        <v>177</v>
      </c>
      <c r="E224" s="138" t="s">
        <v>5125</v>
      </c>
      <c r="F224" s="139" t="s">
        <v>5126</v>
      </c>
      <c r="G224" s="140" t="s">
        <v>1096</v>
      </c>
      <c r="H224" s="141">
        <v>2</v>
      </c>
      <c r="I224" s="142"/>
      <c r="J224" s="143">
        <f t="shared" si="20"/>
        <v>0</v>
      </c>
      <c r="K224" s="139" t="s">
        <v>181</v>
      </c>
      <c r="L224" s="33"/>
      <c r="M224" s="144" t="s">
        <v>1</v>
      </c>
      <c r="N224" s="145" t="s">
        <v>50</v>
      </c>
      <c r="P224" s="146">
        <f t="shared" si="21"/>
        <v>0</v>
      </c>
      <c r="Q224" s="146">
        <v>0</v>
      </c>
      <c r="R224" s="146">
        <f t="shared" si="22"/>
        <v>0</v>
      </c>
      <c r="S224" s="146">
        <v>0</v>
      </c>
      <c r="T224" s="147">
        <f t="shared" si="23"/>
        <v>0</v>
      </c>
      <c r="AR224" s="148" t="s">
        <v>330</v>
      </c>
      <c r="AT224" s="148" t="s">
        <v>177</v>
      </c>
      <c r="AU224" s="148" t="s">
        <v>94</v>
      </c>
      <c r="AY224" s="17" t="s">
        <v>174</v>
      </c>
      <c r="BE224" s="149">
        <f t="shared" si="24"/>
        <v>0</v>
      </c>
      <c r="BF224" s="149">
        <f t="shared" si="25"/>
        <v>0</v>
      </c>
      <c r="BG224" s="149">
        <f t="shared" si="26"/>
        <v>0</v>
      </c>
      <c r="BH224" s="149">
        <f t="shared" si="27"/>
        <v>0</v>
      </c>
      <c r="BI224" s="149">
        <f t="shared" si="28"/>
        <v>0</v>
      </c>
      <c r="BJ224" s="17" t="s">
        <v>94</v>
      </c>
      <c r="BK224" s="149">
        <f t="shared" si="29"/>
        <v>0</v>
      </c>
      <c r="BL224" s="17" t="s">
        <v>330</v>
      </c>
      <c r="BM224" s="148" t="s">
        <v>2294</v>
      </c>
    </row>
    <row r="225" spans="2:65" s="1" customFormat="1" ht="33" customHeight="1" x14ac:dyDescent="0.2">
      <c r="B225" s="33"/>
      <c r="C225" s="137" t="s">
        <v>1401</v>
      </c>
      <c r="D225" s="137" t="s">
        <v>177</v>
      </c>
      <c r="E225" s="138" t="s">
        <v>5127</v>
      </c>
      <c r="F225" s="139" t="s">
        <v>5128</v>
      </c>
      <c r="G225" s="140" t="s">
        <v>5129</v>
      </c>
      <c r="H225" s="141">
        <v>3</v>
      </c>
      <c r="I225" s="142"/>
      <c r="J225" s="143">
        <f t="shared" si="20"/>
        <v>0</v>
      </c>
      <c r="K225" s="139" t="s">
        <v>181</v>
      </c>
      <c r="L225" s="33"/>
      <c r="M225" s="144" t="s">
        <v>1</v>
      </c>
      <c r="N225" s="145" t="s">
        <v>50</v>
      </c>
      <c r="P225" s="146">
        <f t="shared" si="21"/>
        <v>0</v>
      </c>
      <c r="Q225" s="146">
        <v>0</v>
      </c>
      <c r="R225" s="146">
        <f t="shared" si="22"/>
        <v>0</v>
      </c>
      <c r="S225" s="146">
        <v>0</v>
      </c>
      <c r="T225" s="147">
        <f t="shared" si="23"/>
        <v>0</v>
      </c>
      <c r="AR225" s="148" t="s">
        <v>330</v>
      </c>
      <c r="AT225" s="148" t="s">
        <v>177</v>
      </c>
      <c r="AU225" s="148" t="s">
        <v>94</v>
      </c>
      <c r="AY225" s="17" t="s">
        <v>174</v>
      </c>
      <c r="BE225" s="149">
        <f t="shared" si="24"/>
        <v>0</v>
      </c>
      <c r="BF225" s="149">
        <f t="shared" si="25"/>
        <v>0</v>
      </c>
      <c r="BG225" s="149">
        <f t="shared" si="26"/>
        <v>0</v>
      </c>
      <c r="BH225" s="149">
        <f t="shared" si="27"/>
        <v>0</v>
      </c>
      <c r="BI225" s="149">
        <f t="shared" si="28"/>
        <v>0</v>
      </c>
      <c r="BJ225" s="17" t="s">
        <v>94</v>
      </c>
      <c r="BK225" s="149">
        <f t="shared" si="29"/>
        <v>0</v>
      </c>
      <c r="BL225" s="17" t="s">
        <v>330</v>
      </c>
      <c r="BM225" s="148" t="s">
        <v>2310</v>
      </c>
    </row>
    <row r="226" spans="2:65" s="1" customFormat="1" ht="24.2" customHeight="1" x14ac:dyDescent="0.2">
      <c r="B226" s="33"/>
      <c r="C226" s="137" t="s">
        <v>1409</v>
      </c>
      <c r="D226" s="137" t="s">
        <v>177</v>
      </c>
      <c r="E226" s="138" t="s">
        <v>5130</v>
      </c>
      <c r="F226" s="139" t="s">
        <v>5131</v>
      </c>
      <c r="G226" s="140" t="s">
        <v>1096</v>
      </c>
      <c r="H226" s="141">
        <v>1</v>
      </c>
      <c r="I226" s="142"/>
      <c r="J226" s="143">
        <f t="shared" si="20"/>
        <v>0</v>
      </c>
      <c r="K226" s="139" t="s">
        <v>181</v>
      </c>
      <c r="L226" s="33"/>
      <c r="M226" s="144" t="s">
        <v>1</v>
      </c>
      <c r="N226" s="145" t="s">
        <v>50</v>
      </c>
      <c r="P226" s="146">
        <f t="shared" si="21"/>
        <v>0</v>
      </c>
      <c r="Q226" s="146">
        <v>0</v>
      </c>
      <c r="R226" s="146">
        <f t="shared" si="22"/>
        <v>0</v>
      </c>
      <c r="S226" s="146">
        <v>0</v>
      </c>
      <c r="T226" s="147">
        <f t="shared" si="23"/>
        <v>0</v>
      </c>
      <c r="AR226" s="148" t="s">
        <v>330</v>
      </c>
      <c r="AT226" s="148" t="s">
        <v>177</v>
      </c>
      <c r="AU226" s="148" t="s">
        <v>94</v>
      </c>
      <c r="AY226" s="17" t="s">
        <v>174</v>
      </c>
      <c r="BE226" s="149">
        <f t="shared" si="24"/>
        <v>0</v>
      </c>
      <c r="BF226" s="149">
        <f t="shared" si="25"/>
        <v>0</v>
      </c>
      <c r="BG226" s="149">
        <f t="shared" si="26"/>
        <v>0</v>
      </c>
      <c r="BH226" s="149">
        <f t="shared" si="27"/>
        <v>0</v>
      </c>
      <c r="BI226" s="149">
        <f t="shared" si="28"/>
        <v>0</v>
      </c>
      <c r="BJ226" s="17" t="s">
        <v>94</v>
      </c>
      <c r="BK226" s="149">
        <f t="shared" si="29"/>
        <v>0</v>
      </c>
      <c r="BL226" s="17" t="s">
        <v>330</v>
      </c>
      <c r="BM226" s="148" t="s">
        <v>2321</v>
      </c>
    </row>
    <row r="227" spans="2:65" s="1" customFormat="1" ht="16.5" customHeight="1" x14ac:dyDescent="0.2">
      <c r="B227" s="33"/>
      <c r="C227" s="137" t="s">
        <v>1413</v>
      </c>
      <c r="D227" s="137" t="s">
        <v>177</v>
      </c>
      <c r="E227" s="138" t="s">
        <v>5132</v>
      </c>
      <c r="F227" s="139" t="s">
        <v>5133</v>
      </c>
      <c r="G227" s="140" t="s">
        <v>5129</v>
      </c>
      <c r="H227" s="141">
        <v>1</v>
      </c>
      <c r="I227" s="142"/>
      <c r="J227" s="143">
        <f t="shared" si="20"/>
        <v>0</v>
      </c>
      <c r="K227" s="139" t="s">
        <v>181</v>
      </c>
      <c r="L227" s="33"/>
      <c r="M227" s="144" t="s">
        <v>1</v>
      </c>
      <c r="N227" s="145" t="s">
        <v>50</v>
      </c>
      <c r="P227" s="146">
        <f t="shared" si="21"/>
        <v>0</v>
      </c>
      <c r="Q227" s="146">
        <v>0</v>
      </c>
      <c r="R227" s="146">
        <f t="shared" si="22"/>
        <v>0</v>
      </c>
      <c r="S227" s="146">
        <v>0</v>
      </c>
      <c r="T227" s="147">
        <f t="shared" si="23"/>
        <v>0</v>
      </c>
      <c r="AR227" s="148" t="s">
        <v>330</v>
      </c>
      <c r="AT227" s="148" t="s">
        <v>177</v>
      </c>
      <c r="AU227" s="148" t="s">
        <v>94</v>
      </c>
      <c r="AY227" s="17" t="s">
        <v>174</v>
      </c>
      <c r="BE227" s="149">
        <f t="shared" si="24"/>
        <v>0</v>
      </c>
      <c r="BF227" s="149">
        <f t="shared" si="25"/>
        <v>0</v>
      </c>
      <c r="BG227" s="149">
        <f t="shared" si="26"/>
        <v>0</v>
      </c>
      <c r="BH227" s="149">
        <f t="shared" si="27"/>
        <v>0</v>
      </c>
      <c r="BI227" s="149">
        <f t="shared" si="28"/>
        <v>0</v>
      </c>
      <c r="BJ227" s="17" t="s">
        <v>94</v>
      </c>
      <c r="BK227" s="149">
        <f t="shared" si="29"/>
        <v>0</v>
      </c>
      <c r="BL227" s="17" t="s">
        <v>330</v>
      </c>
      <c r="BM227" s="148" t="s">
        <v>2331</v>
      </c>
    </row>
    <row r="228" spans="2:65" s="1" customFormat="1" ht="44.25" customHeight="1" x14ac:dyDescent="0.2">
      <c r="B228" s="33"/>
      <c r="C228" s="137" t="s">
        <v>871</v>
      </c>
      <c r="D228" s="137" t="s">
        <v>177</v>
      </c>
      <c r="E228" s="138" t="s">
        <v>5134</v>
      </c>
      <c r="F228" s="139" t="s">
        <v>5135</v>
      </c>
      <c r="G228" s="140" t="s">
        <v>188</v>
      </c>
      <c r="H228" s="141">
        <v>1.8779999999999999</v>
      </c>
      <c r="I228" s="142"/>
      <c r="J228" s="143">
        <f t="shared" si="20"/>
        <v>0</v>
      </c>
      <c r="K228" s="139" t="s">
        <v>181</v>
      </c>
      <c r="L228" s="33"/>
      <c r="M228" s="144" t="s">
        <v>1</v>
      </c>
      <c r="N228" s="145" t="s">
        <v>50</v>
      </c>
      <c r="P228" s="146">
        <f t="shared" si="21"/>
        <v>0</v>
      </c>
      <c r="Q228" s="146">
        <v>0</v>
      </c>
      <c r="R228" s="146">
        <f t="shared" si="22"/>
        <v>0</v>
      </c>
      <c r="S228" s="146">
        <v>0</v>
      </c>
      <c r="T228" s="147">
        <f t="shared" si="23"/>
        <v>0</v>
      </c>
      <c r="AR228" s="148" t="s">
        <v>330</v>
      </c>
      <c r="AT228" s="148" t="s">
        <v>177</v>
      </c>
      <c r="AU228" s="148" t="s">
        <v>94</v>
      </c>
      <c r="AY228" s="17" t="s">
        <v>174</v>
      </c>
      <c r="BE228" s="149">
        <f t="shared" si="24"/>
        <v>0</v>
      </c>
      <c r="BF228" s="149">
        <f t="shared" si="25"/>
        <v>0</v>
      </c>
      <c r="BG228" s="149">
        <f t="shared" si="26"/>
        <v>0</v>
      </c>
      <c r="BH228" s="149">
        <f t="shared" si="27"/>
        <v>0</v>
      </c>
      <c r="BI228" s="149">
        <f t="shared" si="28"/>
        <v>0</v>
      </c>
      <c r="BJ228" s="17" t="s">
        <v>94</v>
      </c>
      <c r="BK228" s="149">
        <f t="shared" si="29"/>
        <v>0</v>
      </c>
      <c r="BL228" s="17" t="s">
        <v>330</v>
      </c>
      <c r="BM228" s="148" t="s">
        <v>2366</v>
      </c>
    </row>
    <row r="229" spans="2:65" s="11" customFormat="1" ht="22.9" customHeight="1" x14ac:dyDescent="0.2">
      <c r="B229" s="125"/>
      <c r="D229" s="126" t="s">
        <v>83</v>
      </c>
      <c r="E229" s="135" t="s">
        <v>5136</v>
      </c>
      <c r="F229" s="135" t="s">
        <v>5137</v>
      </c>
      <c r="I229" s="128"/>
      <c r="J229" s="136">
        <f>BK229</f>
        <v>0</v>
      </c>
      <c r="L229" s="125"/>
      <c r="M229" s="130"/>
      <c r="P229" s="131">
        <f>SUM(P230:P253)</f>
        <v>0</v>
      </c>
      <c r="R229" s="131">
        <f>SUM(R230:R253)</f>
        <v>0</v>
      </c>
      <c r="T229" s="132">
        <f>SUM(T230:T253)</f>
        <v>0</v>
      </c>
      <c r="AR229" s="126" t="s">
        <v>94</v>
      </c>
      <c r="AT229" s="133" t="s">
        <v>83</v>
      </c>
      <c r="AU229" s="133" t="s">
        <v>92</v>
      </c>
      <c r="AY229" s="126" t="s">
        <v>174</v>
      </c>
      <c r="BK229" s="134">
        <f>SUM(BK230:BK253)</f>
        <v>0</v>
      </c>
    </row>
    <row r="230" spans="2:65" s="1" customFormat="1" ht="16.5" customHeight="1" x14ac:dyDescent="0.2">
      <c r="B230" s="33"/>
      <c r="C230" s="137" t="s">
        <v>879</v>
      </c>
      <c r="D230" s="137" t="s">
        <v>177</v>
      </c>
      <c r="E230" s="138" t="s">
        <v>5138</v>
      </c>
      <c r="F230" s="139" t="s">
        <v>5139</v>
      </c>
      <c r="G230" s="140" t="s">
        <v>1621</v>
      </c>
      <c r="H230" s="141">
        <v>37</v>
      </c>
      <c r="I230" s="142"/>
      <c r="J230" s="143">
        <f t="shared" ref="J230:J253" si="30">ROUND(I230*H230,2)</f>
        <v>0</v>
      </c>
      <c r="K230" s="139" t="s">
        <v>4977</v>
      </c>
      <c r="L230" s="33"/>
      <c r="M230" s="144" t="s">
        <v>1</v>
      </c>
      <c r="N230" s="145" t="s">
        <v>50</v>
      </c>
      <c r="P230" s="146">
        <f t="shared" ref="P230:P253" si="31">O230*H230</f>
        <v>0</v>
      </c>
      <c r="Q230" s="146">
        <v>0</v>
      </c>
      <c r="R230" s="146">
        <f t="shared" ref="R230:R253" si="32">Q230*H230</f>
        <v>0</v>
      </c>
      <c r="S230" s="146">
        <v>0</v>
      </c>
      <c r="T230" s="147">
        <f t="shared" ref="T230:T253" si="33">S230*H230</f>
        <v>0</v>
      </c>
      <c r="AR230" s="148" t="s">
        <v>330</v>
      </c>
      <c r="AT230" s="148" t="s">
        <v>177</v>
      </c>
      <c r="AU230" s="148" t="s">
        <v>94</v>
      </c>
      <c r="AY230" s="17" t="s">
        <v>174</v>
      </c>
      <c r="BE230" s="149">
        <f t="shared" ref="BE230:BE253" si="34">IF(N230="základní",J230,0)</f>
        <v>0</v>
      </c>
      <c r="BF230" s="149">
        <f t="shared" ref="BF230:BF253" si="35">IF(N230="snížená",J230,0)</f>
        <v>0</v>
      </c>
      <c r="BG230" s="149">
        <f t="shared" ref="BG230:BG253" si="36">IF(N230="zákl. přenesená",J230,0)</f>
        <v>0</v>
      </c>
      <c r="BH230" s="149">
        <f t="shared" ref="BH230:BH253" si="37">IF(N230="sníž. přenesená",J230,0)</f>
        <v>0</v>
      </c>
      <c r="BI230" s="149">
        <f t="shared" ref="BI230:BI253" si="38">IF(N230="nulová",J230,0)</f>
        <v>0</v>
      </c>
      <c r="BJ230" s="17" t="s">
        <v>94</v>
      </c>
      <c r="BK230" s="149">
        <f t="shared" ref="BK230:BK253" si="39">ROUND(I230*H230,2)</f>
        <v>0</v>
      </c>
      <c r="BL230" s="17" t="s">
        <v>330</v>
      </c>
      <c r="BM230" s="148" t="s">
        <v>2380</v>
      </c>
    </row>
    <row r="231" spans="2:65" s="1" customFormat="1" ht="24.2" customHeight="1" x14ac:dyDescent="0.2">
      <c r="B231" s="33"/>
      <c r="C231" s="137" t="s">
        <v>887</v>
      </c>
      <c r="D231" s="137" t="s">
        <v>177</v>
      </c>
      <c r="E231" s="138" t="s">
        <v>5140</v>
      </c>
      <c r="F231" s="139" t="s">
        <v>5141</v>
      </c>
      <c r="G231" s="140" t="s">
        <v>1621</v>
      </c>
      <c r="H231" s="141">
        <v>1</v>
      </c>
      <c r="I231" s="142"/>
      <c r="J231" s="143">
        <f t="shared" si="30"/>
        <v>0</v>
      </c>
      <c r="K231" s="139" t="s">
        <v>4977</v>
      </c>
      <c r="L231" s="33"/>
      <c r="M231" s="144" t="s">
        <v>1</v>
      </c>
      <c r="N231" s="145" t="s">
        <v>50</v>
      </c>
      <c r="P231" s="146">
        <f t="shared" si="31"/>
        <v>0</v>
      </c>
      <c r="Q231" s="146">
        <v>0</v>
      </c>
      <c r="R231" s="146">
        <f t="shared" si="32"/>
        <v>0</v>
      </c>
      <c r="S231" s="146">
        <v>0</v>
      </c>
      <c r="T231" s="147">
        <f t="shared" si="33"/>
        <v>0</v>
      </c>
      <c r="AR231" s="148" t="s">
        <v>330</v>
      </c>
      <c r="AT231" s="148" t="s">
        <v>177</v>
      </c>
      <c r="AU231" s="148" t="s">
        <v>94</v>
      </c>
      <c r="AY231" s="17" t="s">
        <v>174</v>
      </c>
      <c r="BE231" s="149">
        <f t="shared" si="34"/>
        <v>0</v>
      </c>
      <c r="BF231" s="149">
        <f t="shared" si="35"/>
        <v>0</v>
      </c>
      <c r="BG231" s="149">
        <f t="shared" si="36"/>
        <v>0</v>
      </c>
      <c r="BH231" s="149">
        <f t="shared" si="37"/>
        <v>0</v>
      </c>
      <c r="BI231" s="149">
        <f t="shared" si="38"/>
        <v>0</v>
      </c>
      <c r="BJ231" s="17" t="s">
        <v>94</v>
      </c>
      <c r="BK231" s="149">
        <f t="shared" si="39"/>
        <v>0</v>
      </c>
      <c r="BL231" s="17" t="s">
        <v>330</v>
      </c>
      <c r="BM231" s="148" t="s">
        <v>2398</v>
      </c>
    </row>
    <row r="232" spans="2:65" s="1" customFormat="1" ht="24.2" customHeight="1" x14ac:dyDescent="0.2">
      <c r="B232" s="33"/>
      <c r="C232" s="137" t="s">
        <v>904</v>
      </c>
      <c r="D232" s="137" t="s">
        <v>177</v>
      </c>
      <c r="E232" s="138" t="s">
        <v>5142</v>
      </c>
      <c r="F232" s="139" t="s">
        <v>5143</v>
      </c>
      <c r="G232" s="140" t="s">
        <v>5129</v>
      </c>
      <c r="H232" s="141">
        <v>22</v>
      </c>
      <c r="I232" s="142"/>
      <c r="J232" s="143">
        <f t="shared" si="30"/>
        <v>0</v>
      </c>
      <c r="K232" s="139" t="s">
        <v>181</v>
      </c>
      <c r="L232" s="33"/>
      <c r="M232" s="144" t="s">
        <v>1</v>
      </c>
      <c r="N232" s="145" t="s">
        <v>50</v>
      </c>
      <c r="P232" s="146">
        <f t="shared" si="31"/>
        <v>0</v>
      </c>
      <c r="Q232" s="146">
        <v>0</v>
      </c>
      <c r="R232" s="146">
        <f t="shared" si="32"/>
        <v>0</v>
      </c>
      <c r="S232" s="146">
        <v>0</v>
      </c>
      <c r="T232" s="147">
        <f t="shared" si="33"/>
        <v>0</v>
      </c>
      <c r="AR232" s="148" t="s">
        <v>330</v>
      </c>
      <c r="AT232" s="148" t="s">
        <v>177</v>
      </c>
      <c r="AU232" s="148" t="s">
        <v>94</v>
      </c>
      <c r="AY232" s="17" t="s">
        <v>174</v>
      </c>
      <c r="BE232" s="149">
        <f t="shared" si="34"/>
        <v>0</v>
      </c>
      <c r="BF232" s="149">
        <f t="shared" si="35"/>
        <v>0</v>
      </c>
      <c r="BG232" s="149">
        <f t="shared" si="36"/>
        <v>0</v>
      </c>
      <c r="BH232" s="149">
        <f t="shared" si="37"/>
        <v>0</v>
      </c>
      <c r="BI232" s="149">
        <f t="shared" si="38"/>
        <v>0</v>
      </c>
      <c r="BJ232" s="17" t="s">
        <v>94</v>
      </c>
      <c r="BK232" s="149">
        <f t="shared" si="39"/>
        <v>0</v>
      </c>
      <c r="BL232" s="17" t="s">
        <v>330</v>
      </c>
      <c r="BM232" s="148" t="s">
        <v>2415</v>
      </c>
    </row>
    <row r="233" spans="2:65" s="1" customFormat="1" ht="24.2" customHeight="1" x14ac:dyDescent="0.2">
      <c r="B233" s="33"/>
      <c r="C233" s="137" t="s">
        <v>908</v>
      </c>
      <c r="D233" s="137" t="s">
        <v>177</v>
      </c>
      <c r="E233" s="138" t="s">
        <v>5144</v>
      </c>
      <c r="F233" s="139" t="s">
        <v>5145</v>
      </c>
      <c r="G233" s="140" t="s">
        <v>1096</v>
      </c>
      <c r="H233" s="141">
        <v>22</v>
      </c>
      <c r="I233" s="142"/>
      <c r="J233" s="143">
        <f t="shared" si="30"/>
        <v>0</v>
      </c>
      <c r="K233" s="139" t="s">
        <v>181</v>
      </c>
      <c r="L233" s="33"/>
      <c r="M233" s="144" t="s">
        <v>1</v>
      </c>
      <c r="N233" s="145" t="s">
        <v>50</v>
      </c>
      <c r="P233" s="146">
        <f t="shared" si="31"/>
        <v>0</v>
      </c>
      <c r="Q233" s="146">
        <v>0</v>
      </c>
      <c r="R233" s="146">
        <f t="shared" si="32"/>
        <v>0</v>
      </c>
      <c r="S233" s="146">
        <v>0</v>
      </c>
      <c r="T233" s="147">
        <f t="shared" si="33"/>
        <v>0</v>
      </c>
      <c r="AR233" s="148" t="s">
        <v>330</v>
      </c>
      <c r="AT233" s="148" t="s">
        <v>177</v>
      </c>
      <c r="AU233" s="148" t="s">
        <v>94</v>
      </c>
      <c r="AY233" s="17" t="s">
        <v>174</v>
      </c>
      <c r="BE233" s="149">
        <f t="shared" si="34"/>
        <v>0</v>
      </c>
      <c r="BF233" s="149">
        <f t="shared" si="35"/>
        <v>0</v>
      </c>
      <c r="BG233" s="149">
        <f t="shared" si="36"/>
        <v>0</v>
      </c>
      <c r="BH233" s="149">
        <f t="shared" si="37"/>
        <v>0</v>
      </c>
      <c r="BI233" s="149">
        <f t="shared" si="38"/>
        <v>0</v>
      </c>
      <c r="BJ233" s="17" t="s">
        <v>94</v>
      </c>
      <c r="BK233" s="149">
        <f t="shared" si="39"/>
        <v>0</v>
      </c>
      <c r="BL233" s="17" t="s">
        <v>330</v>
      </c>
      <c r="BM233" s="148" t="s">
        <v>2430</v>
      </c>
    </row>
    <row r="234" spans="2:65" s="1" customFormat="1" ht="24.2" customHeight="1" x14ac:dyDescent="0.2">
      <c r="B234" s="33"/>
      <c r="C234" s="176" t="s">
        <v>912</v>
      </c>
      <c r="D234" s="176" t="s">
        <v>321</v>
      </c>
      <c r="E234" s="177" t="s">
        <v>5146</v>
      </c>
      <c r="F234" s="178" t="s">
        <v>5147</v>
      </c>
      <c r="G234" s="179" t="s">
        <v>1096</v>
      </c>
      <c r="H234" s="180">
        <v>19</v>
      </c>
      <c r="I234" s="181"/>
      <c r="J234" s="182">
        <f t="shared" si="30"/>
        <v>0</v>
      </c>
      <c r="K234" s="178" t="s">
        <v>181</v>
      </c>
      <c r="L234" s="183"/>
      <c r="M234" s="184" t="s">
        <v>1</v>
      </c>
      <c r="N234" s="185" t="s">
        <v>50</v>
      </c>
      <c r="P234" s="146">
        <f t="shared" si="31"/>
        <v>0</v>
      </c>
      <c r="Q234" s="146">
        <v>0</v>
      </c>
      <c r="R234" s="146">
        <f t="shared" si="32"/>
        <v>0</v>
      </c>
      <c r="S234" s="146">
        <v>0</v>
      </c>
      <c r="T234" s="147">
        <f t="shared" si="33"/>
        <v>0</v>
      </c>
      <c r="AR234" s="148" t="s">
        <v>887</v>
      </c>
      <c r="AT234" s="148" t="s">
        <v>321</v>
      </c>
      <c r="AU234" s="148" t="s">
        <v>94</v>
      </c>
      <c r="AY234" s="17" t="s">
        <v>174</v>
      </c>
      <c r="BE234" s="149">
        <f t="shared" si="34"/>
        <v>0</v>
      </c>
      <c r="BF234" s="149">
        <f t="shared" si="35"/>
        <v>0</v>
      </c>
      <c r="BG234" s="149">
        <f t="shared" si="36"/>
        <v>0</v>
      </c>
      <c r="BH234" s="149">
        <f t="shared" si="37"/>
        <v>0</v>
      </c>
      <c r="BI234" s="149">
        <f t="shared" si="38"/>
        <v>0</v>
      </c>
      <c r="BJ234" s="17" t="s">
        <v>94</v>
      </c>
      <c r="BK234" s="149">
        <f t="shared" si="39"/>
        <v>0</v>
      </c>
      <c r="BL234" s="17" t="s">
        <v>330</v>
      </c>
      <c r="BM234" s="148" t="s">
        <v>2437</v>
      </c>
    </row>
    <row r="235" spans="2:65" s="1" customFormat="1" ht="24.2" customHeight="1" x14ac:dyDescent="0.2">
      <c r="B235" s="33"/>
      <c r="C235" s="176" t="s">
        <v>916</v>
      </c>
      <c r="D235" s="176" t="s">
        <v>321</v>
      </c>
      <c r="E235" s="177" t="s">
        <v>5148</v>
      </c>
      <c r="F235" s="178" t="s">
        <v>5149</v>
      </c>
      <c r="G235" s="179" t="s">
        <v>1096</v>
      </c>
      <c r="H235" s="180">
        <v>3</v>
      </c>
      <c r="I235" s="181"/>
      <c r="J235" s="182">
        <f t="shared" si="30"/>
        <v>0</v>
      </c>
      <c r="K235" s="178" t="s">
        <v>181</v>
      </c>
      <c r="L235" s="183"/>
      <c r="M235" s="184" t="s">
        <v>1</v>
      </c>
      <c r="N235" s="185" t="s">
        <v>50</v>
      </c>
      <c r="P235" s="146">
        <f t="shared" si="31"/>
        <v>0</v>
      </c>
      <c r="Q235" s="146">
        <v>0</v>
      </c>
      <c r="R235" s="146">
        <f t="shared" si="32"/>
        <v>0</v>
      </c>
      <c r="S235" s="146">
        <v>0</v>
      </c>
      <c r="T235" s="147">
        <f t="shared" si="33"/>
        <v>0</v>
      </c>
      <c r="AR235" s="148" t="s">
        <v>887</v>
      </c>
      <c r="AT235" s="148" t="s">
        <v>321</v>
      </c>
      <c r="AU235" s="148" t="s">
        <v>94</v>
      </c>
      <c r="AY235" s="17" t="s">
        <v>174</v>
      </c>
      <c r="BE235" s="149">
        <f t="shared" si="34"/>
        <v>0</v>
      </c>
      <c r="BF235" s="149">
        <f t="shared" si="35"/>
        <v>0</v>
      </c>
      <c r="BG235" s="149">
        <f t="shared" si="36"/>
        <v>0</v>
      </c>
      <c r="BH235" s="149">
        <f t="shared" si="37"/>
        <v>0</v>
      </c>
      <c r="BI235" s="149">
        <f t="shared" si="38"/>
        <v>0</v>
      </c>
      <c r="BJ235" s="17" t="s">
        <v>94</v>
      </c>
      <c r="BK235" s="149">
        <f t="shared" si="39"/>
        <v>0</v>
      </c>
      <c r="BL235" s="17" t="s">
        <v>330</v>
      </c>
      <c r="BM235" s="148" t="s">
        <v>2450</v>
      </c>
    </row>
    <row r="236" spans="2:65" s="1" customFormat="1" ht="24.2" customHeight="1" x14ac:dyDescent="0.2">
      <c r="B236" s="33"/>
      <c r="C236" s="137" t="s">
        <v>942</v>
      </c>
      <c r="D236" s="137" t="s">
        <v>177</v>
      </c>
      <c r="E236" s="138" t="s">
        <v>5150</v>
      </c>
      <c r="F236" s="139" t="s">
        <v>5151</v>
      </c>
      <c r="G236" s="140" t="s">
        <v>1096</v>
      </c>
      <c r="H236" s="141">
        <v>22</v>
      </c>
      <c r="I236" s="142"/>
      <c r="J236" s="143">
        <f t="shared" si="30"/>
        <v>0</v>
      </c>
      <c r="K236" s="139" t="s">
        <v>181</v>
      </c>
      <c r="L236" s="33"/>
      <c r="M236" s="144" t="s">
        <v>1</v>
      </c>
      <c r="N236" s="145" t="s">
        <v>50</v>
      </c>
      <c r="P236" s="146">
        <f t="shared" si="31"/>
        <v>0</v>
      </c>
      <c r="Q236" s="146">
        <v>0</v>
      </c>
      <c r="R236" s="146">
        <f t="shared" si="32"/>
        <v>0</v>
      </c>
      <c r="S236" s="146">
        <v>0</v>
      </c>
      <c r="T236" s="147">
        <f t="shared" si="33"/>
        <v>0</v>
      </c>
      <c r="AR236" s="148" t="s">
        <v>330</v>
      </c>
      <c r="AT236" s="148" t="s">
        <v>177</v>
      </c>
      <c r="AU236" s="148" t="s">
        <v>94</v>
      </c>
      <c r="AY236" s="17" t="s">
        <v>174</v>
      </c>
      <c r="BE236" s="149">
        <f t="shared" si="34"/>
        <v>0</v>
      </c>
      <c r="BF236" s="149">
        <f t="shared" si="35"/>
        <v>0</v>
      </c>
      <c r="BG236" s="149">
        <f t="shared" si="36"/>
        <v>0</v>
      </c>
      <c r="BH236" s="149">
        <f t="shared" si="37"/>
        <v>0</v>
      </c>
      <c r="BI236" s="149">
        <f t="shared" si="38"/>
        <v>0</v>
      </c>
      <c r="BJ236" s="17" t="s">
        <v>94</v>
      </c>
      <c r="BK236" s="149">
        <f t="shared" si="39"/>
        <v>0</v>
      </c>
      <c r="BL236" s="17" t="s">
        <v>330</v>
      </c>
      <c r="BM236" s="148" t="s">
        <v>2460</v>
      </c>
    </row>
    <row r="237" spans="2:65" s="1" customFormat="1" ht="16.5" customHeight="1" x14ac:dyDescent="0.2">
      <c r="B237" s="33"/>
      <c r="C237" s="176" t="s">
        <v>955</v>
      </c>
      <c r="D237" s="176" t="s">
        <v>321</v>
      </c>
      <c r="E237" s="177" t="s">
        <v>5152</v>
      </c>
      <c r="F237" s="178" t="s">
        <v>5153</v>
      </c>
      <c r="G237" s="179" t="s">
        <v>1096</v>
      </c>
      <c r="H237" s="180">
        <v>22</v>
      </c>
      <c r="I237" s="181"/>
      <c r="J237" s="182">
        <f t="shared" si="30"/>
        <v>0</v>
      </c>
      <c r="K237" s="178" t="s">
        <v>181</v>
      </c>
      <c r="L237" s="183"/>
      <c r="M237" s="184" t="s">
        <v>1</v>
      </c>
      <c r="N237" s="185" t="s">
        <v>50</v>
      </c>
      <c r="P237" s="146">
        <f t="shared" si="31"/>
        <v>0</v>
      </c>
      <c r="Q237" s="146">
        <v>0</v>
      </c>
      <c r="R237" s="146">
        <f t="shared" si="32"/>
        <v>0</v>
      </c>
      <c r="S237" s="146">
        <v>0</v>
      </c>
      <c r="T237" s="147">
        <f t="shared" si="33"/>
        <v>0</v>
      </c>
      <c r="AR237" s="148" t="s">
        <v>887</v>
      </c>
      <c r="AT237" s="148" t="s">
        <v>321</v>
      </c>
      <c r="AU237" s="148" t="s">
        <v>94</v>
      </c>
      <c r="AY237" s="17" t="s">
        <v>174</v>
      </c>
      <c r="BE237" s="149">
        <f t="shared" si="34"/>
        <v>0</v>
      </c>
      <c r="BF237" s="149">
        <f t="shared" si="35"/>
        <v>0</v>
      </c>
      <c r="BG237" s="149">
        <f t="shared" si="36"/>
        <v>0</v>
      </c>
      <c r="BH237" s="149">
        <f t="shared" si="37"/>
        <v>0</v>
      </c>
      <c r="BI237" s="149">
        <f t="shared" si="38"/>
        <v>0</v>
      </c>
      <c r="BJ237" s="17" t="s">
        <v>94</v>
      </c>
      <c r="BK237" s="149">
        <f t="shared" si="39"/>
        <v>0</v>
      </c>
      <c r="BL237" s="17" t="s">
        <v>330</v>
      </c>
      <c r="BM237" s="148" t="s">
        <v>2468</v>
      </c>
    </row>
    <row r="238" spans="2:65" s="1" customFormat="1" ht="37.9" customHeight="1" x14ac:dyDescent="0.2">
      <c r="B238" s="33"/>
      <c r="C238" s="137" t="s">
        <v>1011</v>
      </c>
      <c r="D238" s="137" t="s">
        <v>177</v>
      </c>
      <c r="E238" s="138" t="s">
        <v>5154</v>
      </c>
      <c r="F238" s="139" t="s">
        <v>5155</v>
      </c>
      <c r="G238" s="140" t="s">
        <v>5129</v>
      </c>
      <c r="H238" s="141">
        <v>7</v>
      </c>
      <c r="I238" s="142"/>
      <c r="J238" s="143">
        <f t="shared" si="30"/>
        <v>0</v>
      </c>
      <c r="K238" s="139" t="s">
        <v>181</v>
      </c>
      <c r="L238" s="33"/>
      <c r="M238" s="144" t="s">
        <v>1</v>
      </c>
      <c r="N238" s="145" t="s">
        <v>50</v>
      </c>
      <c r="P238" s="146">
        <f t="shared" si="31"/>
        <v>0</v>
      </c>
      <c r="Q238" s="146">
        <v>0</v>
      </c>
      <c r="R238" s="146">
        <f t="shared" si="32"/>
        <v>0</v>
      </c>
      <c r="S238" s="146">
        <v>0</v>
      </c>
      <c r="T238" s="147">
        <f t="shared" si="33"/>
        <v>0</v>
      </c>
      <c r="AR238" s="148" t="s">
        <v>330</v>
      </c>
      <c r="AT238" s="148" t="s">
        <v>177</v>
      </c>
      <c r="AU238" s="148" t="s">
        <v>94</v>
      </c>
      <c r="AY238" s="17" t="s">
        <v>174</v>
      </c>
      <c r="BE238" s="149">
        <f t="shared" si="34"/>
        <v>0</v>
      </c>
      <c r="BF238" s="149">
        <f t="shared" si="35"/>
        <v>0</v>
      </c>
      <c r="BG238" s="149">
        <f t="shared" si="36"/>
        <v>0</v>
      </c>
      <c r="BH238" s="149">
        <f t="shared" si="37"/>
        <v>0</v>
      </c>
      <c r="BI238" s="149">
        <f t="shared" si="38"/>
        <v>0</v>
      </c>
      <c r="BJ238" s="17" t="s">
        <v>94</v>
      </c>
      <c r="BK238" s="149">
        <f t="shared" si="39"/>
        <v>0</v>
      </c>
      <c r="BL238" s="17" t="s">
        <v>330</v>
      </c>
      <c r="BM238" s="148" t="s">
        <v>2476</v>
      </c>
    </row>
    <row r="239" spans="2:65" s="1" customFormat="1" ht="37.9" customHeight="1" x14ac:dyDescent="0.2">
      <c r="B239" s="33"/>
      <c r="C239" s="137" t="s">
        <v>1869</v>
      </c>
      <c r="D239" s="137" t="s">
        <v>177</v>
      </c>
      <c r="E239" s="138" t="s">
        <v>5156</v>
      </c>
      <c r="F239" s="139" t="s">
        <v>5157</v>
      </c>
      <c r="G239" s="140" t="s">
        <v>5129</v>
      </c>
      <c r="H239" s="141">
        <v>19</v>
      </c>
      <c r="I239" s="142"/>
      <c r="J239" s="143">
        <f t="shared" si="30"/>
        <v>0</v>
      </c>
      <c r="K239" s="139" t="s">
        <v>181</v>
      </c>
      <c r="L239" s="33"/>
      <c r="M239" s="144" t="s">
        <v>1</v>
      </c>
      <c r="N239" s="145" t="s">
        <v>50</v>
      </c>
      <c r="P239" s="146">
        <f t="shared" si="31"/>
        <v>0</v>
      </c>
      <c r="Q239" s="146">
        <v>0</v>
      </c>
      <c r="R239" s="146">
        <f t="shared" si="32"/>
        <v>0</v>
      </c>
      <c r="S239" s="146">
        <v>0</v>
      </c>
      <c r="T239" s="147">
        <f t="shared" si="33"/>
        <v>0</v>
      </c>
      <c r="AR239" s="148" t="s">
        <v>330</v>
      </c>
      <c r="AT239" s="148" t="s">
        <v>177</v>
      </c>
      <c r="AU239" s="148" t="s">
        <v>94</v>
      </c>
      <c r="AY239" s="17" t="s">
        <v>174</v>
      </c>
      <c r="BE239" s="149">
        <f t="shared" si="34"/>
        <v>0</v>
      </c>
      <c r="BF239" s="149">
        <f t="shared" si="35"/>
        <v>0</v>
      </c>
      <c r="BG239" s="149">
        <f t="shared" si="36"/>
        <v>0</v>
      </c>
      <c r="BH239" s="149">
        <f t="shared" si="37"/>
        <v>0</v>
      </c>
      <c r="BI239" s="149">
        <f t="shared" si="38"/>
        <v>0</v>
      </c>
      <c r="BJ239" s="17" t="s">
        <v>94</v>
      </c>
      <c r="BK239" s="149">
        <f t="shared" si="39"/>
        <v>0</v>
      </c>
      <c r="BL239" s="17" t="s">
        <v>330</v>
      </c>
      <c r="BM239" s="148" t="s">
        <v>2486</v>
      </c>
    </row>
    <row r="240" spans="2:65" s="1" customFormat="1" ht="37.9" customHeight="1" x14ac:dyDescent="0.2">
      <c r="B240" s="33"/>
      <c r="C240" s="137" t="s">
        <v>1895</v>
      </c>
      <c r="D240" s="137" t="s">
        <v>177</v>
      </c>
      <c r="E240" s="138" t="s">
        <v>5158</v>
      </c>
      <c r="F240" s="139" t="s">
        <v>5159</v>
      </c>
      <c r="G240" s="140" t="s">
        <v>5129</v>
      </c>
      <c r="H240" s="141">
        <v>1</v>
      </c>
      <c r="I240" s="142"/>
      <c r="J240" s="143">
        <f t="shared" si="30"/>
        <v>0</v>
      </c>
      <c r="K240" s="139" t="s">
        <v>181</v>
      </c>
      <c r="L240" s="33"/>
      <c r="M240" s="144" t="s">
        <v>1</v>
      </c>
      <c r="N240" s="145" t="s">
        <v>50</v>
      </c>
      <c r="P240" s="146">
        <f t="shared" si="31"/>
        <v>0</v>
      </c>
      <c r="Q240" s="146">
        <v>0</v>
      </c>
      <c r="R240" s="146">
        <f t="shared" si="32"/>
        <v>0</v>
      </c>
      <c r="S240" s="146">
        <v>0</v>
      </c>
      <c r="T240" s="147">
        <f t="shared" si="33"/>
        <v>0</v>
      </c>
      <c r="AR240" s="148" t="s">
        <v>330</v>
      </c>
      <c r="AT240" s="148" t="s">
        <v>177</v>
      </c>
      <c r="AU240" s="148" t="s">
        <v>94</v>
      </c>
      <c r="AY240" s="17" t="s">
        <v>174</v>
      </c>
      <c r="BE240" s="149">
        <f t="shared" si="34"/>
        <v>0</v>
      </c>
      <c r="BF240" s="149">
        <f t="shared" si="35"/>
        <v>0</v>
      </c>
      <c r="BG240" s="149">
        <f t="shared" si="36"/>
        <v>0</v>
      </c>
      <c r="BH240" s="149">
        <f t="shared" si="37"/>
        <v>0</v>
      </c>
      <c r="BI240" s="149">
        <f t="shared" si="38"/>
        <v>0</v>
      </c>
      <c r="BJ240" s="17" t="s">
        <v>94</v>
      </c>
      <c r="BK240" s="149">
        <f t="shared" si="39"/>
        <v>0</v>
      </c>
      <c r="BL240" s="17" t="s">
        <v>330</v>
      </c>
      <c r="BM240" s="148" t="s">
        <v>2495</v>
      </c>
    </row>
    <row r="241" spans="2:65" s="1" customFormat="1" ht="37.9" customHeight="1" x14ac:dyDescent="0.2">
      <c r="B241" s="33"/>
      <c r="C241" s="137" t="s">
        <v>1320</v>
      </c>
      <c r="D241" s="137" t="s">
        <v>177</v>
      </c>
      <c r="E241" s="138" t="s">
        <v>5160</v>
      </c>
      <c r="F241" s="139" t="s">
        <v>5161</v>
      </c>
      <c r="G241" s="140" t="s">
        <v>5129</v>
      </c>
      <c r="H241" s="141">
        <v>1</v>
      </c>
      <c r="I241" s="142"/>
      <c r="J241" s="143">
        <f t="shared" si="30"/>
        <v>0</v>
      </c>
      <c r="K241" s="139" t="s">
        <v>181</v>
      </c>
      <c r="L241" s="33"/>
      <c r="M241" s="144" t="s">
        <v>1</v>
      </c>
      <c r="N241" s="145" t="s">
        <v>50</v>
      </c>
      <c r="P241" s="146">
        <f t="shared" si="31"/>
        <v>0</v>
      </c>
      <c r="Q241" s="146">
        <v>0</v>
      </c>
      <c r="R241" s="146">
        <f t="shared" si="32"/>
        <v>0</v>
      </c>
      <c r="S241" s="146">
        <v>0</v>
      </c>
      <c r="T241" s="147">
        <f t="shared" si="33"/>
        <v>0</v>
      </c>
      <c r="AR241" s="148" t="s">
        <v>330</v>
      </c>
      <c r="AT241" s="148" t="s">
        <v>177</v>
      </c>
      <c r="AU241" s="148" t="s">
        <v>94</v>
      </c>
      <c r="AY241" s="17" t="s">
        <v>174</v>
      </c>
      <c r="BE241" s="149">
        <f t="shared" si="34"/>
        <v>0</v>
      </c>
      <c r="BF241" s="149">
        <f t="shared" si="35"/>
        <v>0</v>
      </c>
      <c r="BG241" s="149">
        <f t="shared" si="36"/>
        <v>0</v>
      </c>
      <c r="BH241" s="149">
        <f t="shared" si="37"/>
        <v>0</v>
      </c>
      <c r="BI241" s="149">
        <f t="shared" si="38"/>
        <v>0</v>
      </c>
      <c r="BJ241" s="17" t="s">
        <v>94</v>
      </c>
      <c r="BK241" s="149">
        <f t="shared" si="39"/>
        <v>0</v>
      </c>
      <c r="BL241" s="17" t="s">
        <v>330</v>
      </c>
      <c r="BM241" s="148" t="s">
        <v>2503</v>
      </c>
    </row>
    <row r="242" spans="2:65" s="1" customFormat="1" ht="24.2" customHeight="1" x14ac:dyDescent="0.2">
      <c r="B242" s="33"/>
      <c r="C242" s="137" t="s">
        <v>1093</v>
      </c>
      <c r="D242" s="137" t="s">
        <v>177</v>
      </c>
      <c r="E242" s="138" t="s">
        <v>5162</v>
      </c>
      <c r="F242" s="139" t="s">
        <v>5163</v>
      </c>
      <c r="G242" s="140" t="s">
        <v>5129</v>
      </c>
      <c r="H242" s="141">
        <v>19</v>
      </c>
      <c r="I242" s="142"/>
      <c r="J242" s="143">
        <f t="shared" si="30"/>
        <v>0</v>
      </c>
      <c r="K242" s="139" t="s">
        <v>5164</v>
      </c>
      <c r="L242" s="33"/>
      <c r="M242" s="144" t="s">
        <v>1</v>
      </c>
      <c r="N242" s="145" t="s">
        <v>50</v>
      </c>
      <c r="P242" s="146">
        <f t="shared" si="31"/>
        <v>0</v>
      </c>
      <c r="Q242" s="146">
        <v>0</v>
      </c>
      <c r="R242" s="146">
        <f t="shared" si="32"/>
        <v>0</v>
      </c>
      <c r="S242" s="146">
        <v>0</v>
      </c>
      <c r="T242" s="147">
        <f t="shared" si="33"/>
        <v>0</v>
      </c>
      <c r="AR242" s="148" t="s">
        <v>330</v>
      </c>
      <c r="AT242" s="148" t="s">
        <v>177</v>
      </c>
      <c r="AU242" s="148" t="s">
        <v>94</v>
      </c>
      <c r="AY242" s="17" t="s">
        <v>174</v>
      </c>
      <c r="BE242" s="149">
        <f t="shared" si="34"/>
        <v>0</v>
      </c>
      <c r="BF242" s="149">
        <f t="shared" si="35"/>
        <v>0</v>
      </c>
      <c r="BG242" s="149">
        <f t="shared" si="36"/>
        <v>0</v>
      </c>
      <c r="BH242" s="149">
        <f t="shared" si="37"/>
        <v>0</v>
      </c>
      <c r="BI242" s="149">
        <f t="shared" si="38"/>
        <v>0</v>
      </c>
      <c r="BJ242" s="17" t="s">
        <v>94</v>
      </c>
      <c r="BK242" s="149">
        <f t="shared" si="39"/>
        <v>0</v>
      </c>
      <c r="BL242" s="17" t="s">
        <v>330</v>
      </c>
      <c r="BM242" s="148" t="s">
        <v>2513</v>
      </c>
    </row>
    <row r="243" spans="2:65" s="1" customFormat="1" ht="24.2" customHeight="1" x14ac:dyDescent="0.2">
      <c r="B243" s="33"/>
      <c r="C243" s="137" t="s">
        <v>1101</v>
      </c>
      <c r="D243" s="137" t="s">
        <v>177</v>
      </c>
      <c r="E243" s="138" t="s">
        <v>5165</v>
      </c>
      <c r="F243" s="139" t="s">
        <v>5166</v>
      </c>
      <c r="G243" s="140" t="s">
        <v>5129</v>
      </c>
      <c r="H243" s="141">
        <v>19</v>
      </c>
      <c r="I243" s="142"/>
      <c r="J243" s="143">
        <f t="shared" si="30"/>
        <v>0</v>
      </c>
      <c r="K243" s="139" t="s">
        <v>5164</v>
      </c>
      <c r="L243" s="33"/>
      <c r="M243" s="144" t="s">
        <v>1</v>
      </c>
      <c r="N243" s="145" t="s">
        <v>50</v>
      </c>
      <c r="P243" s="146">
        <f t="shared" si="31"/>
        <v>0</v>
      </c>
      <c r="Q243" s="146">
        <v>0</v>
      </c>
      <c r="R243" s="146">
        <f t="shared" si="32"/>
        <v>0</v>
      </c>
      <c r="S243" s="146">
        <v>0</v>
      </c>
      <c r="T243" s="147">
        <f t="shared" si="33"/>
        <v>0</v>
      </c>
      <c r="AR243" s="148" t="s">
        <v>330</v>
      </c>
      <c r="AT243" s="148" t="s">
        <v>177</v>
      </c>
      <c r="AU243" s="148" t="s">
        <v>94</v>
      </c>
      <c r="AY243" s="17" t="s">
        <v>174</v>
      </c>
      <c r="BE243" s="149">
        <f t="shared" si="34"/>
        <v>0</v>
      </c>
      <c r="BF243" s="149">
        <f t="shared" si="35"/>
        <v>0</v>
      </c>
      <c r="BG243" s="149">
        <f t="shared" si="36"/>
        <v>0</v>
      </c>
      <c r="BH243" s="149">
        <f t="shared" si="37"/>
        <v>0</v>
      </c>
      <c r="BI243" s="149">
        <f t="shared" si="38"/>
        <v>0</v>
      </c>
      <c r="BJ243" s="17" t="s">
        <v>94</v>
      </c>
      <c r="BK243" s="149">
        <f t="shared" si="39"/>
        <v>0</v>
      </c>
      <c r="BL243" s="17" t="s">
        <v>330</v>
      </c>
      <c r="BM243" s="148" t="s">
        <v>2532</v>
      </c>
    </row>
    <row r="244" spans="2:65" s="1" customFormat="1" ht="24.2" customHeight="1" x14ac:dyDescent="0.2">
      <c r="B244" s="33"/>
      <c r="C244" s="137" t="s">
        <v>1116</v>
      </c>
      <c r="D244" s="137" t="s">
        <v>177</v>
      </c>
      <c r="E244" s="138" t="s">
        <v>5167</v>
      </c>
      <c r="F244" s="139" t="s">
        <v>5168</v>
      </c>
      <c r="G244" s="140" t="s">
        <v>5129</v>
      </c>
      <c r="H244" s="141">
        <v>5</v>
      </c>
      <c r="I244" s="142"/>
      <c r="J244" s="143">
        <f t="shared" si="30"/>
        <v>0</v>
      </c>
      <c r="K244" s="139" t="s">
        <v>181</v>
      </c>
      <c r="L244" s="33"/>
      <c r="M244" s="144" t="s">
        <v>1</v>
      </c>
      <c r="N244" s="145" t="s">
        <v>50</v>
      </c>
      <c r="P244" s="146">
        <f t="shared" si="31"/>
        <v>0</v>
      </c>
      <c r="Q244" s="146">
        <v>0</v>
      </c>
      <c r="R244" s="146">
        <f t="shared" si="32"/>
        <v>0</v>
      </c>
      <c r="S244" s="146">
        <v>0</v>
      </c>
      <c r="T244" s="147">
        <f t="shared" si="33"/>
        <v>0</v>
      </c>
      <c r="AR244" s="148" t="s">
        <v>330</v>
      </c>
      <c r="AT244" s="148" t="s">
        <v>177</v>
      </c>
      <c r="AU244" s="148" t="s">
        <v>94</v>
      </c>
      <c r="AY244" s="17" t="s">
        <v>174</v>
      </c>
      <c r="BE244" s="149">
        <f t="shared" si="34"/>
        <v>0</v>
      </c>
      <c r="BF244" s="149">
        <f t="shared" si="35"/>
        <v>0</v>
      </c>
      <c r="BG244" s="149">
        <f t="shared" si="36"/>
        <v>0</v>
      </c>
      <c r="BH244" s="149">
        <f t="shared" si="37"/>
        <v>0</v>
      </c>
      <c r="BI244" s="149">
        <f t="shared" si="38"/>
        <v>0</v>
      </c>
      <c r="BJ244" s="17" t="s">
        <v>94</v>
      </c>
      <c r="BK244" s="149">
        <f t="shared" si="39"/>
        <v>0</v>
      </c>
      <c r="BL244" s="17" t="s">
        <v>330</v>
      </c>
      <c r="BM244" s="148" t="s">
        <v>2561</v>
      </c>
    </row>
    <row r="245" spans="2:65" s="1" customFormat="1" ht="16.5" customHeight="1" x14ac:dyDescent="0.2">
      <c r="B245" s="33"/>
      <c r="C245" s="176" t="s">
        <v>1122</v>
      </c>
      <c r="D245" s="176" t="s">
        <v>321</v>
      </c>
      <c r="E245" s="177" t="s">
        <v>5169</v>
      </c>
      <c r="F245" s="178" t="s">
        <v>5170</v>
      </c>
      <c r="G245" s="179" t="s">
        <v>1096</v>
      </c>
      <c r="H245" s="180">
        <v>3</v>
      </c>
      <c r="I245" s="181"/>
      <c r="J245" s="182">
        <f t="shared" si="30"/>
        <v>0</v>
      </c>
      <c r="K245" s="178" t="s">
        <v>181</v>
      </c>
      <c r="L245" s="183"/>
      <c r="M245" s="184" t="s">
        <v>1</v>
      </c>
      <c r="N245" s="185" t="s">
        <v>50</v>
      </c>
      <c r="P245" s="146">
        <f t="shared" si="31"/>
        <v>0</v>
      </c>
      <c r="Q245" s="146">
        <v>0</v>
      </c>
      <c r="R245" s="146">
        <f t="shared" si="32"/>
        <v>0</v>
      </c>
      <c r="S245" s="146">
        <v>0</v>
      </c>
      <c r="T245" s="147">
        <f t="shared" si="33"/>
        <v>0</v>
      </c>
      <c r="AR245" s="148" t="s">
        <v>887</v>
      </c>
      <c r="AT245" s="148" t="s">
        <v>321</v>
      </c>
      <c r="AU245" s="148" t="s">
        <v>94</v>
      </c>
      <c r="AY245" s="17" t="s">
        <v>174</v>
      </c>
      <c r="BE245" s="149">
        <f t="shared" si="34"/>
        <v>0</v>
      </c>
      <c r="BF245" s="149">
        <f t="shared" si="35"/>
        <v>0</v>
      </c>
      <c r="BG245" s="149">
        <f t="shared" si="36"/>
        <v>0</v>
      </c>
      <c r="BH245" s="149">
        <f t="shared" si="37"/>
        <v>0</v>
      </c>
      <c r="BI245" s="149">
        <f t="shared" si="38"/>
        <v>0</v>
      </c>
      <c r="BJ245" s="17" t="s">
        <v>94</v>
      </c>
      <c r="BK245" s="149">
        <f t="shared" si="39"/>
        <v>0</v>
      </c>
      <c r="BL245" s="17" t="s">
        <v>330</v>
      </c>
      <c r="BM245" s="148" t="s">
        <v>2569</v>
      </c>
    </row>
    <row r="246" spans="2:65" s="1" customFormat="1" ht="16.5" customHeight="1" x14ac:dyDescent="0.2">
      <c r="B246" s="33"/>
      <c r="C246" s="176" t="s">
        <v>1419</v>
      </c>
      <c r="D246" s="176" t="s">
        <v>321</v>
      </c>
      <c r="E246" s="177" t="s">
        <v>5171</v>
      </c>
      <c r="F246" s="178" t="s">
        <v>5172</v>
      </c>
      <c r="G246" s="179" t="s">
        <v>1096</v>
      </c>
      <c r="H246" s="180">
        <v>2</v>
      </c>
      <c r="I246" s="181"/>
      <c r="J246" s="182">
        <f t="shared" si="30"/>
        <v>0</v>
      </c>
      <c r="K246" s="178" t="s">
        <v>4977</v>
      </c>
      <c r="L246" s="183"/>
      <c r="M246" s="184" t="s">
        <v>1</v>
      </c>
      <c r="N246" s="185" t="s">
        <v>50</v>
      </c>
      <c r="P246" s="146">
        <f t="shared" si="31"/>
        <v>0</v>
      </c>
      <c r="Q246" s="146">
        <v>0</v>
      </c>
      <c r="R246" s="146">
        <f t="shared" si="32"/>
        <v>0</v>
      </c>
      <c r="S246" s="146">
        <v>0</v>
      </c>
      <c r="T246" s="147">
        <f t="shared" si="33"/>
        <v>0</v>
      </c>
      <c r="AR246" s="148" t="s">
        <v>887</v>
      </c>
      <c r="AT246" s="148" t="s">
        <v>321</v>
      </c>
      <c r="AU246" s="148" t="s">
        <v>94</v>
      </c>
      <c r="AY246" s="17" t="s">
        <v>174</v>
      </c>
      <c r="BE246" s="149">
        <f t="shared" si="34"/>
        <v>0</v>
      </c>
      <c r="BF246" s="149">
        <f t="shared" si="35"/>
        <v>0</v>
      </c>
      <c r="BG246" s="149">
        <f t="shared" si="36"/>
        <v>0</v>
      </c>
      <c r="BH246" s="149">
        <f t="shared" si="37"/>
        <v>0</v>
      </c>
      <c r="BI246" s="149">
        <f t="shared" si="38"/>
        <v>0</v>
      </c>
      <c r="BJ246" s="17" t="s">
        <v>94</v>
      </c>
      <c r="BK246" s="149">
        <f t="shared" si="39"/>
        <v>0</v>
      </c>
      <c r="BL246" s="17" t="s">
        <v>330</v>
      </c>
      <c r="BM246" s="148" t="s">
        <v>2580</v>
      </c>
    </row>
    <row r="247" spans="2:65" s="1" customFormat="1" ht="33" customHeight="1" x14ac:dyDescent="0.2">
      <c r="B247" s="33"/>
      <c r="C247" s="137" t="s">
        <v>1422</v>
      </c>
      <c r="D247" s="137" t="s">
        <v>177</v>
      </c>
      <c r="E247" s="138" t="s">
        <v>5173</v>
      </c>
      <c r="F247" s="139" t="s">
        <v>5174</v>
      </c>
      <c r="G247" s="140" t="s">
        <v>5129</v>
      </c>
      <c r="H247" s="141">
        <v>1</v>
      </c>
      <c r="I247" s="142"/>
      <c r="J247" s="143">
        <f t="shared" si="30"/>
        <v>0</v>
      </c>
      <c r="K247" s="139" t="s">
        <v>181</v>
      </c>
      <c r="L247" s="33"/>
      <c r="M247" s="144" t="s">
        <v>1</v>
      </c>
      <c r="N247" s="145" t="s">
        <v>50</v>
      </c>
      <c r="P247" s="146">
        <f t="shared" si="31"/>
        <v>0</v>
      </c>
      <c r="Q247" s="146">
        <v>0</v>
      </c>
      <c r="R247" s="146">
        <f t="shared" si="32"/>
        <v>0</v>
      </c>
      <c r="S247" s="146">
        <v>0</v>
      </c>
      <c r="T247" s="147">
        <f t="shared" si="33"/>
        <v>0</v>
      </c>
      <c r="AR247" s="148" t="s">
        <v>330</v>
      </c>
      <c r="AT247" s="148" t="s">
        <v>177</v>
      </c>
      <c r="AU247" s="148" t="s">
        <v>94</v>
      </c>
      <c r="AY247" s="17" t="s">
        <v>174</v>
      </c>
      <c r="BE247" s="149">
        <f t="shared" si="34"/>
        <v>0</v>
      </c>
      <c r="BF247" s="149">
        <f t="shared" si="35"/>
        <v>0</v>
      </c>
      <c r="BG247" s="149">
        <f t="shared" si="36"/>
        <v>0</v>
      </c>
      <c r="BH247" s="149">
        <f t="shared" si="37"/>
        <v>0</v>
      </c>
      <c r="BI247" s="149">
        <f t="shared" si="38"/>
        <v>0</v>
      </c>
      <c r="BJ247" s="17" t="s">
        <v>94</v>
      </c>
      <c r="BK247" s="149">
        <f t="shared" si="39"/>
        <v>0</v>
      </c>
      <c r="BL247" s="17" t="s">
        <v>330</v>
      </c>
      <c r="BM247" s="148" t="s">
        <v>2585</v>
      </c>
    </row>
    <row r="248" spans="2:65" s="1" customFormat="1" ht="24.2" customHeight="1" x14ac:dyDescent="0.2">
      <c r="B248" s="33"/>
      <c r="C248" s="137" t="s">
        <v>1426</v>
      </c>
      <c r="D248" s="137" t="s">
        <v>177</v>
      </c>
      <c r="E248" s="138" t="s">
        <v>5175</v>
      </c>
      <c r="F248" s="139" t="s">
        <v>5176</v>
      </c>
      <c r="G248" s="140" t="s">
        <v>1096</v>
      </c>
      <c r="H248" s="141">
        <v>1</v>
      </c>
      <c r="I248" s="142"/>
      <c r="J248" s="143">
        <f t="shared" si="30"/>
        <v>0</v>
      </c>
      <c r="K248" s="139" t="s">
        <v>4977</v>
      </c>
      <c r="L248" s="33"/>
      <c r="M248" s="144" t="s">
        <v>1</v>
      </c>
      <c r="N248" s="145" t="s">
        <v>50</v>
      </c>
      <c r="P248" s="146">
        <f t="shared" si="31"/>
        <v>0</v>
      </c>
      <c r="Q248" s="146">
        <v>0</v>
      </c>
      <c r="R248" s="146">
        <f t="shared" si="32"/>
        <v>0</v>
      </c>
      <c r="S248" s="146">
        <v>0</v>
      </c>
      <c r="T248" s="147">
        <f t="shared" si="33"/>
        <v>0</v>
      </c>
      <c r="AR248" s="148" t="s">
        <v>330</v>
      </c>
      <c r="AT248" s="148" t="s">
        <v>177</v>
      </c>
      <c r="AU248" s="148" t="s">
        <v>94</v>
      </c>
      <c r="AY248" s="17" t="s">
        <v>174</v>
      </c>
      <c r="BE248" s="149">
        <f t="shared" si="34"/>
        <v>0</v>
      </c>
      <c r="BF248" s="149">
        <f t="shared" si="35"/>
        <v>0</v>
      </c>
      <c r="BG248" s="149">
        <f t="shared" si="36"/>
        <v>0</v>
      </c>
      <c r="BH248" s="149">
        <f t="shared" si="37"/>
        <v>0</v>
      </c>
      <c r="BI248" s="149">
        <f t="shared" si="38"/>
        <v>0</v>
      </c>
      <c r="BJ248" s="17" t="s">
        <v>94</v>
      </c>
      <c r="BK248" s="149">
        <f t="shared" si="39"/>
        <v>0</v>
      </c>
      <c r="BL248" s="17" t="s">
        <v>330</v>
      </c>
      <c r="BM248" s="148" t="s">
        <v>2595</v>
      </c>
    </row>
    <row r="249" spans="2:65" s="1" customFormat="1" ht="24.2" customHeight="1" x14ac:dyDescent="0.2">
      <c r="B249" s="33"/>
      <c r="C249" s="137" t="s">
        <v>1917</v>
      </c>
      <c r="D249" s="137" t="s">
        <v>177</v>
      </c>
      <c r="E249" s="138" t="s">
        <v>5177</v>
      </c>
      <c r="F249" s="139" t="s">
        <v>5178</v>
      </c>
      <c r="G249" s="140" t="s">
        <v>5129</v>
      </c>
      <c r="H249" s="141">
        <v>1</v>
      </c>
      <c r="I249" s="142"/>
      <c r="J249" s="143">
        <f t="shared" si="30"/>
        <v>0</v>
      </c>
      <c r="K249" s="139" t="s">
        <v>181</v>
      </c>
      <c r="L249" s="33"/>
      <c r="M249" s="144" t="s">
        <v>1</v>
      </c>
      <c r="N249" s="145" t="s">
        <v>50</v>
      </c>
      <c r="P249" s="146">
        <f t="shared" si="31"/>
        <v>0</v>
      </c>
      <c r="Q249" s="146">
        <v>0</v>
      </c>
      <c r="R249" s="146">
        <f t="shared" si="32"/>
        <v>0</v>
      </c>
      <c r="S249" s="146">
        <v>0</v>
      </c>
      <c r="T249" s="147">
        <f t="shared" si="33"/>
        <v>0</v>
      </c>
      <c r="AR249" s="148" t="s">
        <v>330</v>
      </c>
      <c r="AT249" s="148" t="s">
        <v>177</v>
      </c>
      <c r="AU249" s="148" t="s">
        <v>94</v>
      </c>
      <c r="AY249" s="17" t="s">
        <v>174</v>
      </c>
      <c r="BE249" s="149">
        <f t="shared" si="34"/>
        <v>0</v>
      </c>
      <c r="BF249" s="149">
        <f t="shared" si="35"/>
        <v>0</v>
      </c>
      <c r="BG249" s="149">
        <f t="shared" si="36"/>
        <v>0</v>
      </c>
      <c r="BH249" s="149">
        <f t="shared" si="37"/>
        <v>0</v>
      </c>
      <c r="BI249" s="149">
        <f t="shared" si="38"/>
        <v>0</v>
      </c>
      <c r="BJ249" s="17" t="s">
        <v>94</v>
      </c>
      <c r="BK249" s="149">
        <f t="shared" si="39"/>
        <v>0</v>
      </c>
      <c r="BL249" s="17" t="s">
        <v>330</v>
      </c>
      <c r="BM249" s="148" t="s">
        <v>2605</v>
      </c>
    </row>
    <row r="250" spans="2:65" s="1" customFormat="1" ht="24.2" customHeight="1" x14ac:dyDescent="0.2">
      <c r="B250" s="33"/>
      <c r="C250" s="137" t="s">
        <v>1177</v>
      </c>
      <c r="D250" s="137" t="s">
        <v>177</v>
      </c>
      <c r="E250" s="138" t="s">
        <v>5179</v>
      </c>
      <c r="F250" s="139" t="s">
        <v>5180</v>
      </c>
      <c r="G250" s="140" t="s">
        <v>5129</v>
      </c>
      <c r="H250" s="141">
        <v>5</v>
      </c>
      <c r="I250" s="142"/>
      <c r="J250" s="143">
        <f t="shared" si="30"/>
        <v>0</v>
      </c>
      <c r="K250" s="139" t="s">
        <v>181</v>
      </c>
      <c r="L250" s="33"/>
      <c r="M250" s="144" t="s">
        <v>1</v>
      </c>
      <c r="N250" s="145" t="s">
        <v>50</v>
      </c>
      <c r="P250" s="146">
        <f t="shared" si="31"/>
        <v>0</v>
      </c>
      <c r="Q250" s="146">
        <v>0</v>
      </c>
      <c r="R250" s="146">
        <f t="shared" si="32"/>
        <v>0</v>
      </c>
      <c r="S250" s="146">
        <v>0</v>
      </c>
      <c r="T250" s="147">
        <f t="shared" si="33"/>
        <v>0</v>
      </c>
      <c r="AR250" s="148" t="s">
        <v>330</v>
      </c>
      <c r="AT250" s="148" t="s">
        <v>177</v>
      </c>
      <c r="AU250" s="148" t="s">
        <v>94</v>
      </c>
      <c r="AY250" s="17" t="s">
        <v>174</v>
      </c>
      <c r="BE250" s="149">
        <f t="shared" si="34"/>
        <v>0</v>
      </c>
      <c r="BF250" s="149">
        <f t="shared" si="35"/>
        <v>0</v>
      </c>
      <c r="BG250" s="149">
        <f t="shared" si="36"/>
        <v>0</v>
      </c>
      <c r="BH250" s="149">
        <f t="shared" si="37"/>
        <v>0</v>
      </c>
      <c r="BI250" s="149">
        <f t="shared" si="38"/>
        <v>0</v>
      </c>
      <c r="BJ250" s="17" t="s">
        <v>94</v>
      </c>
      <c r="BK250" s="149">
        <f t="shared" si="39"/>
        <v>0</v>
      </c>
      <c r="BL250" s="17" t="s">
        <v>330</v>
      </c>
      <c r="BM250" s="148" t="s">
        <v>2615</v>
      </c>
    </row>
    <row r="251" spans="2:65" s="1" customFormat="1" ht="24.2" customHeight="1" x14ac:dyDescent="0.2">
      <c r="B251" s="33"/>
      <c r="C251" s="137" t="s">
        <v>1185</v>
      </c>
      <c r="D251" s="137" t="s">
        <v>177</v>
      </c>
      <c r="E251" s="138" t="s">
        <v>5181</v>
      </c>
      <c r="F251" s="139" t="s">
        <v>5182</v>
      </c>
      <c r="G251" s="140" t="s">
        <v>5129</v>
      </c>
      <c r="H251" s="141">
        <v>28</v>
      </c>
      <c r="I251" s="142"/>
      <c r="J251" s="143">
        <f t="shared" si="30"/>
        <v>0</v>
      </c>
      <c r="K251" s="139" t="s">
        <v>181</v>
      </c>
      <c r="L251" s="33"/>
      <c r="M251" s="144" t="s">
        <v>1</v>
      </c>
      <c r="N251" s="145" t="s">
        <v>50</v>
      </c>
      <c r="P251" s="146">
        <f t="shared" si="31"/>
        <v>0</v>
      </c>
      <c r="Q251" s="146">
        <v>0</v>
      </c>
      <c r="R251" s="146">
        <f t="shared" si="32"/>
        <v>0</v>
      </c>
      <c r="S251" s="146">
        <v>0</v>
      </c>
      <c r="T251" s="147">
        <f t="shared" si="33"/>
        <v>0</v>
      </c>
      <c r="AR251" s="148" t="s">
        <v>330</v>
      </c>
      <c r="AT251" s="148" t="s">
        <v>177</v>
      </c>
      <c r="AU251" s="148" t="s">
        <v>94</v>
      </c>
      <c r="AY251" s="17" t="s">
        <v>174</v>
      </c>
      <c r="BE251" s="149">
        <f t="shared" si="34"/>
        <v>0</v>
      </c>
      <c r="BF251" s="149">
        <f t="shared" si="35"/>
        <v>0</v>
      </c>
      <c r="BG251" s="149">
        <f t="shared" si="36"/>
        <v>0</v>
      </c>
      <c r="BH251" s="149">
        <f t="shared" si="37"/>
        <v>0</v>
      </c>
      <c r="BI251" s="149">
        <f t="shared" si="38"/>
        <v>0</v>
      </c>
      <c r="BJ251" s="17" t="s">
        <v>94</v>
      </c>
      <c r="BK251" s="149">
        <f t="shared" si="39"/>
        <v>0</v>
      </c>
      <c r="BL251" s="17" t="s">
        <v>330</v>
      </c>
      <c r="BM251" s="148" t="s">
        <v>2622</v>
      </c>
    </row>
    <row r="252" spans="2:65" s="1" customFormat="1" ht="24.2" customHeight="1" x14ac:dyDescent="0.2">
      <c r="B252" s="33"/>
      <c r="C252" s="137" t="s">
        <v>1454</v>
      </c>
      <c r="D252" s="137" t="s">
        <v>177</v>
      </c>
      <c r="E252" s="138" t="s">
        <v>5183</v>
      </c>
      <c r="F252" s="139" t="s">
        <v>5184</v>
      </c>
      <c r="G252" s="140" t="s">
        <v>5129</v>
      </c>
      <c r="H252" s="141">
        <v>19</v>
      </c>
      <c r="I252" s="142"/>
      <c r="J252" s="143">
        <f t="shared" si="30"/>
        <v>0</v>
      </c>
      <c r="K252" s="139" t="s">
        <v>181</v>
      </c>
      <c r="L252" s="33"/>
      <c r="M252" s="144" t="s">
        <v>1</v>
      </c>
      <c r="N252" s="145" t="s">
        <v>50</v>
      </c>
      <c r="P252" s="146">
        <f t="shared" si="31"/>
        <v>0</v>
      </c>
      <c r="Q252" s="146">
        <v>0</v>
      </c>
      <c r="R252" s="146">
        <f t="shared" si="32"/>
        <v>0</v>
      </c>
      <c r="S252" s="146">
        <v>0</v>
      </c>
      <c r="T252" s="147">
        <f t="shared" si="33"/>
        <v>0</v>
      </c>
      <c r="AR252" s="148" t="s">
        <v>330</v>
      </c>
      <c r="AT252" s="148" t="s">
        <v>177</v>
      </c>
      <c r="AU252" s="148" t="s">
        <v>94</v>
      </c>
      <c r="AY252" s="17" t="s">
        <v>174</v>
      </c>
      <c r="BE252" s="149">
        <f t="shared" si="34"/>
        <v>0</v>
      </c>
      <c r="BF252" s="149">
        <f t="shared" si="35"/>
        <v>0</v>
      </c>
      <c r="BG252" s="149">
        <f t="shared" si="36"/>
        <v>0</v>
      </c>
      <c r="BH252" s="149">
        <f t="shared" si="37"/>
        <v>0</v>
      </c>
      <c r="BI252" s="149">
        <f t="shared" si="38"/>
        <v>0</v>
      </c>
      <c r="BJ252" s="17" t="s">
        <v>94</v>
      </c>
      <c r="BK252" s="149">
        <f t="shared" si="39"/>
        <v>0</v>
      </c>
      <c r="BL252" s="17" t="s">
        <v>330</v>
      </c>
      <c r="BM252" s="148" t="s">
        <v>2637</v>
      </c>
    </row>
    <row r="253" spans="2:65" s="1" customFormat="1" ht="49.15" customHeight="1" x14ac:dyDescent="0.2">
      <c r="B253" s="33"/>
      <c r="C253" s="137" t="s">
        <v>1202</v>
      </c>
      <c r="D253" s="137" t="s">
        <v>177</v>
      </c>
      <c r="E253" s="138" t="s">
        <v>5185</v>
      </c>
      <c r="F253" s="139" t="s">
        <v>5186</v>
      </c>
      <c r="G253" s="140" t="s">
        <v>188</v>
      </c>
      <c r="H253" s="141">
        <v>1.1819999999999999</v>
      </c>
      <c r="I253" s="142"/>
      <c r="J253" s="143">
        <f t="shared" si="30"/>
        <v>0</v>
      </c>
      <c r="K253" s="139" t="s">
        <v>181</v>
      </c>
      <c r="L253" s="33"/>
      <c r="M253" s="144" t="s">
        <v>1</v>
      </c>
      <c r="N253" s="145" t="s">
        <v>50</v>
      </c>
      <c r="P253" s="146">
        <f t="shared" si="31"/>
        <v>0</v>
      </c>
      <c r="Q253" s="146">
        <v>0</v>
      </c>
      <c r="R253" s="146">
        <f t="shared" si="32"/>
        <v>0</v>
      </c>
      <c r="S253" s="146">
        <v>0</v>
      </c>
      <c r="T253" s="147">
        <f t="shared" si="33"/>
        <v>0</v>
      </c>
      <c r="AR253" s="148" t="s">
        <v>330</v>
      </c>
      <c r="AT253" s="148" t="s">
        <v>177</v>
      </c>
      <c r="AU253" s="148" t="s">
        <v>94</v>
      </c>
      <c r="AY253" s="17" t="s">
        <v>174</v>
      </c>
      <c r="BE253" s="149">
        <f t="shared" si="34"/>
        <v>0</v>
      </c>
      <c r="BF253" s="149">
        <f t="shared" si="35"/>
        <v>0</v>
      </c>
      <c r="BG253" s="149">
        <f t="shared" si="36"/>
        <v>0</v>
      </c>
      <c r="BH253" s="149">
        <f t="shared" si="37"/>
        <v>0</v>
      </c>
      <c r="BI253" s="149">
        <f t="shared" si="38"/>
        <v>0</v>
      </c>
      <c r="BJ253" s="17" t="s">
        <v>94</v>
      </c>
      <c r="BK253" s="149">
        <f t="shared" si="39"/>
        <v>0</v>
      </c>
      <c r="BL253" s="17" t="s">
        <v>330</v>
      </c>
      <c r="BM253" s="148" t="s">
        <v>2644</v>
      </c>
    </row>
    <row r="254" spans="2:65" s="11" customFormat="1" ht="22.9" customHeight="1" x14ac:dyDescent="0.2">
      <c r="B254" s="125"/>
      <c r="D254" s="126" t="s">
        <v>83</v>
      </c>
      <c r="E254" s="135" t="s">
        <v>5187</v>
      </c>
      <c r="F254" s="135" t="s">
        <v>5188</v>
      </c>
      <c r="I254" s="128"/>
      <c r="J254" s="136">
        <f>BK254</f>
        <v>0</v>
      </c>
      <c r="L254" s="125"/>
      <c r="M254" s="130"/>
      <c r="P254" s="131">
        <f>SUM(P255:P257)</f>
        <v>0</v>
      </c>
      <c r="R254" s="131">
        <f>SUM(R255:R257)</f>
        <v>0</v>
      </c>
      <c r="T254" s="132">
        <f>SUM(T255:T257)</f>
        <v>0</v>
      </c>
      <c r="AR254" s="126" t="s">
        <v>94</v>
      </c>
      <c r="AT254" s="133" t="s">
        <v>83</v>
      </c>
      <c r="AU254" s="133" t="s">
        <v>92</v>
      </c>
      <c r="AY254" s="126" t="s">
        <v>174</v>
      </c>
      <c r="BK254" s="134">
        <f>SUM(BK255:BK257)</f>
        <v>0</v>
      </c>
    </row>
    <row r="255" spans="2:65" s="1" customFormat="1" ht="37.9" customHeight="1" x14ac:dyDescent="0.2">
      <c r="B255" s="33"/>
      <c r="C255" s="137" t="s">
        <v>1217</v>
      </c>
      <c r="D255" s="137" t="s">
        <v>177</v>
      </c>
      <c r="E255" s="138" t="s">
        <v>5189</v>
      </c>
      <c r="F255" s="139" t="s">
        <v>5190</v>
      </c>
      <c r="G255" s="140" t="s">
        <v>5129</v>
      </c>
      <c r="H255" s="141">
        <v>3</v>
      </c>
      <c r="I255" s="142"/>
      <c r="J255" s="143">
        <f>ROUND(I255*H255,2)</f>
        <v>0</v>
      </c>
      <c r="K255" s="139" t="s">
        <v>181</v>
      </c>
      <c r="L255" s="33"/>
      <c r="M255" s="144" t="s">
        <v>1</v>
      </c>
      <c r="N255" s="145" t="s">
        <v>50</v>
      </c>
      <c r="P255" s="146">
        <f>O255*H255</f>
        <v>0</v>
      </c>
      <c r="Q255" s="146">
        <v>0</v>
      </c>
      <c r="R255" s="146">
        <f>Q255*H255</f>
        <v>0</v>
      </c>
      <c r="S255" s="146">
        <v>0</v>
      </c>
      <c r="T255" s="147">
        <f>S255*H255</f>
        <v>0</v>
      </c>
      <c r="AR255" s="148" t="s">
        <v>330</v>
      </c>
      <c r="AT255" s="148" t="s">
        <v>177</v>
      </c>
      <c r="AU255" s="148" t="s">
        <v>94</v>
      </c>
      <c r="AY255" s="17" t="s">
        <v>174</v>
      </c>
      <c r="BE255" s="149">
        <f>IF(N255="základní",J255,0)</f>
        <v>0</v>
      </c>
      <c r="BF255" s="149">
        <f>IF(N255="snížená",J255,0)</f>
        <v>0</v>
      </c>
      <c r="BG255" s="149">
        <f>IF(N255="zákl. přenesená",J255,0)</f>
        <v>0</v>
      </c>
      <c r="BH255" s="149">
        <f>IF(N255="sníž. přenesená",J255,0)</f>
        <v>0</v>
      </c>
      <c r="BI255" s="149">
        <f>IF(N255="nulová",J255,0)</f>
        <v>0</v>
      </c>
      <c r="BJ255" s="17" t="s">
        <v>94</v>
      </c>
      <c r="BK255" s="149">
        <f>ROUND(I255*H255,2)</f>
        <v>0</v>
      </c>
      <c r="BL255" s="17" t="s">
        <v>330</v>
      </c>
      <c r="BM255" s="148" t="s">
        <v>2652</v>
      </c>
    </row>
    <row r="256" spans="2:65" s="1" customFormat="1" ht="49.15" customHeight="1" x14ac:dyDescent="0.2">
      <c r="B256" s="33"/>
      <c r="C256" s="137" t="s">
        <v>1268</v>
      </c>
      <c r="D256" s="137" t="s">
        <v>177</v>
      </c>
      <c r="E256" s="138" t="s">
        <v>5191</v>
      </c>
      <c r="F256" s="139" t="s">
        <v>5192</v>
      </c>
      <c r="G256" s="140" t="s">
        <v>5129</v>
      </c>
      <c r="H256" s="141">
        <v>19</v>
      </c>
      <c r="I256" s="142"/>
      <c r="J256" s="143">
        <f>ROUND(I256*H256,2)</f>
        <v>0</v>
      </c>
      <c r="K256" s="139" t="s">
        <v>181</v>
      </c>
      <c r="L256" s="33"/>
      <c r="M256" s="144" t="s">
        <v>1</v>
      </c>
      <c r="N256" s="145" t="s">
        <v>50</v>
      </c>
      <c r="P256" s="146">
        <f>O256*H256</f>
        <v>0</v>
      </c>
      <c r="Q256" s="146">
        <v>0</v>
      </c>
      <c r="R256" s="146">
        <f>Q256*H256</f>
        <v>0</v>
      </c>
      <c r="S256" s="146">
        <v>0</v>
      </c>
      <c r="T256" s="147">
        <f>S256*H256</f>
        <v>0</v>
      </c>
      <c r="AR256" s="148" t="s">
        <v>330</v>
      </c>
      <c r="AT256" s="148" t="s">
        <v>177</v>
      </c>
      <c r="AU256" s="148" t="s">
        <v>94</v>
      </c>
      <c r="AY256" s="17" t="s">
        <v>174</v>
      </c>
      <c r="BE256" s="149">
        <f>IF(N256="základní",J256,0)</f>
        <v>0</v>
      </c>
      <c r="BF256" s="149">
        <f>IF(N256="snížená",J256,0)</f>
        <v>0</v>
      </c>
      <c r="BG256" s="149">
        <f>IF(N256="zákl. přenesená",J256,0)</f>
        <v>0</v>
      </c>
      <c r="BH256" s="149">
        <f>IF(N256="sníž. přenesená",J256,0)</f>
        <v>0</v>
      </c>
      <c r="BI256" s="149">
        <f>IF(N256="nulová",J256,0)</f>
        <v>0</v>
      </c>
      <c r="BJ256" s="17" t="s">
        <v>94</v>
      </c>
      <c r="BK256" s="149">
        <f>ROUND(I256*H256,2)</f>
        <v>0</v>
      </c>
      <c r="BL256" s="17" t="s">
        <v>330</v>
      </c>
      <c r="BM256" s="148" t="s">
        <v>2661</v>
      </c>
    </row>
    <row r="257" spans="2:65" s="1" customFormat="1" ht="49.15" customHeight="1" x14ac:dyDescent="0.2">
      <c r="B257" s="33"/>
      <c r="C257" s="137" t="s">
        <v>1280</v>
      </c>
      <c r="D257" s="137" t="s">
        <v>177</v>
      </c>
      <c r="E257" s="138" t="s">
        <v>5193</v>
      </c>
      <c r="F257" s="139" t="s">
        <v>5194</v>
      </c>
      <c r="G257" s="140" t="s">
        <v>188</v>
      </c>
      <c r="H257" s="141">
        <v>0.8</v>
      </c>
      <c r="I257" s="142"/>
      <c r="J257" s="143">
        <f>ROUND(I257*H257,2)</f>
        <v>0</v>
      </c>
      <c r="K257" s="139" t="s">
        <v>181</v>
      </c>
      <c r="L257" s="33"/>
      <c r="M257" s="144" t="s">
        <v>1</v>
      </c>
      <c r="N257" s="145" t="s">
        <v>50</v>
      </c>
      <c r="P257" s="146">
        <f>O257*H257</f>
        <v>0</v>
      </c>
      <c r="Q257" s="146">
        <v>0</v>
      </c>
      <c r="R257" s="146">
        <f>Q257*H257</f>
        <v>0</v>
      </c>
      <c r="S257" s="146">
        <v>0</v>
      </c>
      <c r="T257" s="147">
        <f>S257*H257</f>
        <v>0</v>
      </c>
      <c r="AR257" s="148" t="s">
        <v>330</v>
      </c>
      <c r="AT257" s="148" t="s">
        <v>177</v>
      </c>
      <c r="AU257" s="148" t="s">
        <v>94</v>
      </c>
      <c r="AY257" s="17" t="s">
        <v>174</v>
      </c>
      <c r="BE257" s="149">
        <f>IF(N257="základní",J257,0)</f>
        <v>0</v>
      </c>
      <c r="BF257" s="149">
        <f>IF(N257="snížená",J257,0)</f>
        <v>0</v>
      </c>
      <c r="BG257" s="149">
        <f>IF(N257="zákl. přenesená",J257,0)</f>
        <v>0</v>
      </c>
      <c r="BH257" s="149">
        <f>IF(N257="sníž. přenesená",J257,0)</f>
        <v>0</v>
      </c>
      <c r="BI257" s="149">
        <f>IF(N257="nulová",J257,0)</f>
        <v>0</v>
      </c>
      <c r="BJ257" s="17" t="s">
        <v>94</v>
      </c>
      <c r="BK257" s="149">
        <f>ROUND(I257*H257,2)</f>
        <v>0</v>
      </c>
      <c r="BL257" s="17" t="s">
        <v>330</v>
      </c>
      <c r="BM257" s="148" t="s">
        <v>2668</v>
      </c>
    </row>
    <row r="258" spans="2:65" s="11" customFormat="1" ht="22.9" customHeight="1" x14ac:dyDescent="0.2">
      <c r="B258" s="125"/>
      <c r="D258" s="126" t="s">
        <v>83</v>
      </c>
      <c r="E258" s="135" t="s">
        <v>4414</v>
      </c>
      <c r="F258" s="135" t="s">
        <v>5195</v>
      </c>
      <c r="I258" s="128"/>
      <c r="J258" s="136">
        <f>BK258</f>
        <v>0</v>
      </c>
      <c r="L258" s="125"/>
      <c r="M258" s="130"/>
      <c r="P258" s="131">
        <f>P259</f>
        <v>0</v>
      </c>
      <c r="R258" s="131">
        <f>R259</f>
        <v>0</v>
      </c>
      <c r="T258" s="132">
        <f>T259</f>
        <v>0</v>
      </c>
      <c r="AR258" s="126" t="s">
        <v>92</v>
      </c>
      <c r="AT258" s="133" t="s">
        <v>83</v>
      </c>
      <c r="AU258" s="133" t="s">
        <v>92</v>
      </c>
      <c r="AY258" s="126" t="s">
        <v>174</v>
      </c>
      <c r="BK258" s="134">
        <f>BK259</f>
        <v>0</v>
      </c>
    </row>
    <row r="259" spans="2:65" s="1" customFormat="1" ht="44.25" customHeight="1" x14ac:dyDescent="0.2">
      <c r="B259" s="33"/>
      <c r="C259" s="137" t="s">
        <v>2266</v>
      </c>
      <c r="D259" s="137" t="s">
        <v>177</v>
      </c>
      <c r="E259" s="138" t="s">
        <v>5196</v>
      </c>
      <c r="F259" s="139" t="s">
        <v>5197</v>
      </c>
      <c r="G259" s="140" t="s">
        <v>1096</v>
      </c>
      <c r="H259" s="141">
        <v>1</v>
      </c>
      <c r="I259" s="142"/>
      <c r="J259" s="143">
        <f>ROUND(I259*H259,2)</f>
        <v>0</v>
      </c>
      <c r="K259" s="139" t="s">
        <v>4977</v>
      </c>
      <c r="L259" s="33"/>
      <c r="M259" s="165" t="s">
        <v>1</v>
      </c>
      <c r="N259" s="166" t="s">
        <v>50</v>
      </c>
      <c r="O259" s="167"/>
      <c r="P259" s="168">
        <f>O259*H259</f>
        <v>0</v>
      </c>
      <c r="Q259" s="168">
        <v>0</v>
      </c>
      <c r="R259" s="168">
        <f>Q259*H259</f>
        <v>0</v>
      </c>
      <c r="S259" s="168">
        <v>0</v>
      </c>
      <c r="T259" s="169">
        <f>S259*H259</f>
        <v>0</v>
      </c>
      <c r="AR259" s="148" t="s">
        <v>182</v>
      </c>
      <c r="AT259" s="148" t="s">
        <v>177</v>
      </c>
      <c r="AU259" s="148" t="s">
        <v>94</v>
      </c>
      <c r="AY259" s="17" t="s">
        <v>174</v>
      </c>
      <c r="BE259" s="149">
        <f>IF(N259="základní",J259,0)</f>
        <v>0</v>
      </c>
      <c r="BF259" s="149">
        <f>IF(N259="snížená",J259,0)</f>
        <v>0</v>
      </c>
      <c r="BG259" s="149">
        <f>IF(N259="zákl. přenesená",J259,0)</f>
        <v>0</v>
      </c>
      <c r="BH259" s="149">
        <f>IF(N259="sníž. přenesená",J259,0)</f>
        <v>0</v>
      </c>
      <c r="BI259" s="149">
        <f>IF(N259="nulová",J259,0)</f>
        <v>0</v>
      </c>
      <c r="BJ259" s="17" t="s">
        <v>94</v>
      </c>
      <c r="BK259" s="149">
        <f>ROUND(I259*H259,2)</f>
        <v>0</v>
      </c>
      <c r="BL259" s="17" t="s">
        <v>182</v>
      </c>
      <c r="BM259" s="148" t="s">
        <v>2678</v>
      </c>
    </row>
    <row r="260" spans="2:65" s="1" customFormat="1" ht="6.95" customHeight="1" x14ac:dyDescent="0.2">
      <c r="B260" s="45"/>
      <c r="C260" s="46"/>
      <c r="D260" s="46"/>
      <c r="E260" s="46"/>
      <c r="F260" s="46"/>
      <c r="G260" s="46"/>
      <c r="H260" s="46"/>
      <c r="I260" s="46"/>
      <c r="J260" s="46"/>
      <c r="K260" s="46"/>
      <c r="L260" s="33"/>
    </row>
  </sheetData>
  <sheetProtection algorithmName="SHA-512" hashValue="JnqMrCtjXJAgtjI/IWN6xPsrkjjgeEgt6wxRfwcpktS0iAPbxVrjLWzdO2L7/eYlQ5k3AamJPUik20IgyzKKMA==" saltValue="Xhh9OrvfTnLRGtgeS7ozPg==" spinCount="100000" sheet="1" objects="1" scenarios="1" formatColumns="0" formatRows="0" autoFilter="0"/>
  <autoFilter ref="C133:K259" xr:uid="{00000000-0009-0000-0000-000003000000}"/>
  <mergeCells count="13">
    <mergeCell ref="E126:H126"/>
    <mergeCell ref="L2:V2"/>
    <mergeCell ref="E26:H26"/>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0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107</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5198</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ROUND(J134,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ROUND((SUM(BE134:BE206)),  2)</f>
        <v>0</v>
      </c>
      <c r="I35" s="97">
        <v>0.21</v>
      </c>
      <c r="J35" s="87">
        <f>ROUND(((SUM(BE134:BE206))*I35),  2)</f>
        <v>0</v>
      </c>
      <c r="L35" s="33"/>
    </row>
    <row r="36" spans="2:12" s="1" customFormat="1" ht="14.45" customHeight="1" x14ac:dyDescent="0.2">
      <c r="B36" s="33"/>
      <c r="E36" s="27" t="s">
        <v>50</v>
      </c>
      <c r="F36" s="87">
        <f>ROUND((SUM(BF134:BF206)),  2)</f>
        <v>0</v>
      </c>
      <c r="I36" s="97">
        <v>0.12</v>
      </c>
      <c r="J36" s="87">
        <f>ROUND(((SUM(BF134:BF206))*I36),  2)</f>
        <v>0</v>
      </c>
      <c r="L36" s="33"/>
    </row>
    <row r="37" spans="2:12" s="1" customFormat="1" ht="14.45" hidden="1" customHeight="1" x14ac:dyDescent="0.2">
      <c r="B37" s="33"/>
      <c r="E37" s="27" t="s">
        <v>51</v>
      </c>
      <c r="F37" s="87">
        <f>ROUND((SUM(BG134:BG206)),  2)</f>
        <v>0</v>
      </c>
      <c r="I37" s="97">
        <v>0.21</v>
      </c>
      <c r="J37" s="87">
        <f>0</f>
        <v>0</v>
      </c>
      <c r="L37" s="33"/>
    </row>
    <row r="38" spans="2:12" s="1" customFormat="1" ht="14.45" hidden="1" customHeight="1" x14ac:dyDescent="0.2">
      <c r="B38" s="33"/>
      <c r="E38" s="27" t="s">
        <v>52</v>
      </c>
      <c r="F38" s="87">
        <f>ROUND((SUM(BH134:BH206)),  2)</f>
        <v>0</v>
      </c>
      <c r="I38" s="97">
        <v>0.12</v>
      </c>
      <c r="J38" s="87">
        <f>0</f>
        <v>0</v>
      </c>
      <c r="L38" s="33"/>
    </row>
    <row r="39" spans="2:12" s="1" customFormat="1" ht="14.45" hidden="1" customHeight="1" x14ac:dyDescent="0.2">
      <c r="B39" s="33"/>
      <c r="E39" s="27" t="s">
        <v>53</v>
      </c>
      <c r="F39" s="87">
        <f>ROUND((SUM(BI134:BI206)),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D.101.05 - Ústřední vytápění</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J134</f>
        <v>0</v>
      </c>
      <c r="L98" s="33"/>
      <c r="AU98" s="17" t="s">
        <v>154</v>
      </c>
    </row>
    <row r="99" spans="2:47" s="8" customFormat="1" ht="24.95" customHeight="1" x14ac:dyDescent="0.2">
      <c r="B99" s="109"/>
      <c r="D99" s="110" t="s">
        <v>155</v>
      </c>
      <c r="E99" s="111"/>
      <c r="F99" s="111"/>
      <c r="G99" s="111"/>
      <c r="H99" s="111"/>
      <c r="I99" s="111"/>
      <c r="J99" s="112">
        <f>J135</f>
        <v>0</v>
      </c>
      <c r="L99" s="109"/>
    </row>
    <row r="100" spans="2:47" s="9" customFormat="1" ht="19.899999999999999" customHeight="1" x14ac:dyDescent="0.2">
      <c r="B100" s="113"/>
      <c r="D100" s="114" t="s">
        <v>221</v>
      </c>
      <c r="E100" s="115"/>
      <c r="F100" s="115"/>
      <c r="G100" s="115"/>
      <c r="H100" s="115"/>
      <c r="I100" s="115"/>
      <c r="J100" s="116">
        <f>J136</f>
        <v>0</v>
      </c>
      <c r="L100" s="113"/>
    </row>
    <row r="101" spans="2:47" s="9" customFormat="1" ht="19.899999999999999" customHeight="1" x14ac:dyDescent="0.2">
      <c r="B101" s="113"/>
      <c r="D101" s="114" t="s">
        <v>156</v>
      </c>
      <c r="E101" s="115"/>
      <c r="F101" s="115"/>
      <c r="G101" s="115"/>
      <c r="H101" s="115"/>
      <c r="I101" s="115"/>
      <c r="J101" s="116">
        <f>J139</f>
        <v>0</v>
      </c>
      <c r="L101" s="113"/>
    </row>
    <row r="102" spans="2:47" s="9" customFormat="1" ht="19.899999999999999" customHeight="1" x14ac:dyDescent="0.2">
      <c r="B102" s="113"/>
      <c r="D102" s="114" t="s">
        <v>157</v>
      </c>
      <c r="E102" s="115"/>
      <c r="F102" s="115"/>
      <c r="G102" s="115"/>
      <c r="H102" s="115"/>
      <c r="I102" s="115"/>
      <c r="J102" s="116">
        <f>J144</f>
        <v>0</v>
      </c>
      <c r="L102" s="113"/>
    </row>
    <row r="103" spans="2:47" s="9" customFormat="1" ht="19.899999999999999" customHeight="1" x14ac:dyDescent="0.2">
      <c r="B103" s="113"/>
      <c r="D103" s="114" t="s">
        <v>158</v>
      </c>
      <c r="E103" s="115"/>
      <c r="F103" s="115"/>
      <c r="G103" s="115"/>
      <c r="H103" s="115"/>
      <c r="I103" s="115"/>
      <c r="J103" s="116">
        <f>J151</f>
        <v>0</v>
      </c>
      <c r="L103" s="113"/>
    </row>
    <row r="104" spans="2:47" s="8" customFormat="1" ht="24.95" customHeight="1" x14ac:dyDescent="0.2">
      <c r="B104" s="109"/>
      <c r="D104" s="110" t="s">
        <v>224</v>
      </c>
      <c r="E104" s="111"/>
      <c r="F104" s="111"/>
      <c r="G104" s="111"/>
      <c r="H104" s="111"/>
      <c r="I104" s="111"/>
      <c r="J104" s="112">
        <f>J153</f>
        <v>0</v>
      </c>
      <c r="L104" s="109"/>
    </row>
    <row r="105" spans="2:47" s="9" customFormat="1" ht="19.899999999999999" customHeight="1" x14ac:dyDescent="0.2">
      <c r="B105" s="113"/>
      <c r="D105" s="114" t="s">
        <v>227</v>
      </c>
      <c r="E105" s="115"/>
      <c r="F105" s="115"/>
      <c r="G105" s="115"/>
      <c r="H105" s="115"/>
      <c r="I105" s="115"/>
      <c r="J105" s="116">
        <f>J154</f>
        <v>0</v>
      </c>
      <c r="L105" s="113"/>
    </row>
    <row r="106" spans="2:47" s="9" customFormat="1" ht="19.899999999999999" customHeight="1" x14ac:dyDescent="0.2">
      <c r="B106" s="113"/>
      <c r="D106" s="114" t="s">
        <v>5199</v>
      </c>
      <c r="E106" s="115"/>
      <c r="F106" s="115"/>
      <c r="G106" s="115"/>
      <c r="H106" s="115"/>
      <c r="I106" s="115"/>
      <c r="J106" s="116">
        <f>J156</f>
        <v>0</v>
      </c>
      <c r="L106" s="113"/>
    </row>
    <row r="107" spans="2:47" s="9" customFormat="1" ht="19.899999999999999" customHeight="1" x14ac:dyDescent="0.2">
      <c r="B107" s="113"/>
      <c r="D107" s="114" t="s">
        <v>5200</v>
      </c>
      <c r="E107" s="115"/>
      <c r="F107" s="115"/>
      <c r="G107" s="115"/>
      <c r="H107" s="115"/>
      <c r="I107" s="115"/>
      <c r="J107" s="116">
        <f>J165</f>
        <v>0</v>
      </c>
      <c r="L107" s="113"/>
    </row>
    <row r="108" spans="2:47" s="9" customFormat="1" ht="19.899999999999999" customHeight="1" x14ac:dyDescent="0.2">
      <c r="B108" s="113"/>
      <c r="D108" s="114" t="s">
        <v>5201</v>
      </c>
      <c r="E108" s="115"/>
      <c r="F108" s="115"/>
      <c r="G108" s="115"/>
      <c r="H108" s="115"/>
      <c r="I108" s="115"/>
      <c r="J108" s="116">
        <f>J171</f>
        <v>0</v>
      </c>
      <c r="L108" s="113"/>
    </row>
    <row r="109" spans="2:47" s="9" customFormat="1" ht="19.899999999999999" customHeight="1" x14ac:dyDescent="0.2">
      <c r="B109" s="113"/>
      <c r="D109" s="114" t="s">
        <v>5202</v>
      </c>
      <c r="E109" s="115"/>
      <c r="F109" s="115"/>
      <c r="G109" s="115"/>
      <c r="H109" s="115"/>
      <c r="I109" s="115"/>
      <c r="J109" s="116">
        <f>J187</f>
        <v>0</v>
      </c>
      <c r="L109" s="113"/>
    </row>
    <row r="110" spans="2:47" s="9" customFormat="1" ht="19.899999999999999" customHeight="1" x14ac:dyDescent="0.2">
      <c r="B110" s="113"/>
      <c r="D110" s="114" t="s">
        <v>5203</v>
      </c>
      <c r="E110" s="115"/>
      <c r="F110" s="115"/>
      <c r="G110" s="115"/>
      <c r="H110" s="115"/>
      <c r="I110" s="115"/>
      <c r="J110" s="116">
        <f>J194</f>
        <v>0</v>
      </c>
      <c r="L110" s="113"/>
    </row>
    <row r="111" spans="2:47" s="8" customFormat="1" ht="24.95" customHeight="1" x14ac:dyDescent="0.2">
      <c r="B111" s="109"/>
      <c r="D111" s="110" t="s">
        <v>5204</v>
      </c>
      <c r="E111" s="111"/>
      <c r="F111" s="111"/>
      <c r="G111" s="111"/>
      <c r="H111" s="111"/>
      <c r="I111" s="111"/>
      <c r="J111" s="112">
        <f>J203</f>
        <v>0</v>
      </c>
      <c r="L111" s="109"/>
    </row>
    <row r="112" spans="2:47" s="9" customFormat="1" ht="19.899999999999999" customHeight="1" x14ac:dyDescent="0.2">
      <c r="B112" s="113"/>
      <c r="D112" s="114" t="s">
        <v>5205</v>
      </c>
      <c r="E112" s="115"/>
      <c r="F112" s="115"/>
      <c r="G112" s="115"/>
      <c r="H112" s="115"/>
      <c r="I112" s="115"/>
      <c r="J112" s="116">
        <f>J204</f>
        <v>0</v>
      </c>
      <c r="L112" s="113"/>
    </row>
    <row r="113" spans="2:12" s="1" customFormat="1" ht="21.75" customHeight="1" x14ac:dyDescent="0.2">
      <c r="B113" s="33"/>
      <c r="L113" s="33"/>
    </row>
    <row r="114" spans="2:12" s="1" customFormat="1" ht="6.95" customHeight="1" x14ac:dyDescent="0.2">
      <c r="B114" s="45"/>
      <c r="C114" s="46"/>
      <c r="D114" s="46"/>
      <c r="E114" s="46"/>
      <c r="F114" s="46"/>
      <c r="G114" s="46"/>
      <c r="H114" s="46"/>
      <c r="I114" s="46"/>
      <c r="J114" s="46"/>
      <c r="K114" s="46"/>
      <c r="L114" s="33"/>
    </row>
    <row r="118" spans="2:12" s="1" customFormat="1" ht="6.95" customHeight="1" x14ac:dyDescent="0.2">
      <c r="B118" s="47"/>
      <c r="C118" s="48"/>
      <c r="D118" s="48"/>
      <c r="E118" s="48"/>
      <c r="F118" s="48"/>
      <c r="G118" s="48"/>
      <c r="H118" s="48"/>
      <c r="I118" s="48"/>
      <c r="J118" s="48"/>
      <c r="K118" s="48"/>
      <c r="L118" s="33"/>
    </row>
    <row r="119" spans="2:12" s="1" customFormat="1" ht="24.95" customHeight="1" x14ac:dyDescent="0.2">
      <c r="B119" s="33"/>
      <c r="C119" s="21" t="s">
        <v>159</v>
      </c>
      <c r="L119" s="33"/>
    </row>
    <row r="120" spans="2:12" s="1" customFormat="1" ht="6.95" customHeight="1" x14ac:dyDescent="0.2">
      <c r="B120" s="33"/>
      <c r="L120" s="33"/>
    </row>
    <row r="121" spans="2:12" s="1" customFormat="1" ht="12" customHeight="1" x14ac:dyDescent="0.2">
      <c r="B121" s="33"/>
      <c r="C121" s="27" t="s">
        <v>16</v>
      </c>
      <c r="L121" s="33"/>
    </row>
    <row r="122" spans="2:12" s="1" customFormat="1" ht="16.5" customHeight="1" x14ac:dyDescent="0.2">
      <c r="B122" s="33"/>
      <c r="E122" s="277" t="str">
        <f>E7</f>
        <v>KOMUNITNÍ POBYTOVÉ SLUŽBY PRO SENIORY PŘELOUČ</v>
      </c>
      <c r="F122" s="278"/>
      <c r="G122" s="278"/>
      <c r="H122" s="278"/>
      <c r="L122" s="33"/>
    </row>
    <row r="123" spans="2:12" ht="12" customHeight="1" x14ac:dyDescent="0.2">
      <c r="B123" s="20"/>
      <c r="C123" s="27" t="s">
        <v>147</v>
      </c>
      <c r="L123" s="20"/>
    </row>
    <row r="124" spans="2:12" s="1" customFormat="1" ht="16.5" customHeight="1" x14ac:dyDescent="0.2">
      <c r="B124" s="33"/>
      <c r="E124" s="277" t="s">
        <v>214</v>
      </c>
      <c r="F124" s="276"/>
      <c r="G124" s="276"/>
      <c r="H124" s="276"/>
      <c r="L124" s="33"/>
    </row>
    <row r="125" spans="2:12" s="1" customFormat="1" ht="12" customHeight="1" x14ac:dyDescent="0.2">
      <c r="B125" s="33"/>
      <c r="C125" s="27" t="s">
        <v>215</v>
      </c>
      <c r="L125" s="33"/>
    </row>
    <row r="126" spans="2:12" s="1" customFormat="1" ht="16.5" customHeight="1" x14ac:dyDescent="0.2">
      <c r="B126" s="33"/>
      <c r="E126" s="271" t="str">
        <f>E11</f>
        <v>D.101.05 - Ústřední vytápění</v>
      </c>
      <c r="F126" s="276"/>
      <c r="G126" s="276"/>
      <c r="H126" s="276"/>
      <c r="L126" s="33"/>
    </row>
    <row r="127" spans="2:12" s="1" customFormat="1" ht="6.95" customHeight="1" x14ac:dyDescent="0.2">
      <c r="B127" s="33"/>
      <c r="L127" s="33"/>
    </row>
    <row r="128" spans="2:12" s="1" customFormat="1" ht="12" customHeight="1" x14ac:dyDescent="0.2">
      <c r="B128" s="33"/>
      <c r="C128" s="27" t="s">
        <v>21</v>
      </c>
      <c r="F128" s="25" t="str">
        <f>F14</f>
        <v>Libušina 1060, 535 01 Přelouč</v>
      </c>
      <c r="I128" s="27" t="s">
        <v>23</v>
      </c>
      <c r="J128" s="53">
        <f>IF(J14="","",J14)</f>
        <v>45358</v>
      </c>
      <c r="L128" s="33"/>
    </row>
    <row r="129" spans="2:65" s="1" customFormat="1" ht="6.95" customHeight="1" x14ac:dyDescent="0.2">
      <c r="B129" s="33"/>
      <c r="L129" s="33"/>
    </row>
    <row r="130" spans="2:65" s="1" customFormat="1" ht="15.2" customHeight="1" x14ac:dyDescent="0.2">
      <c r="B130" s="33"/>
      <c r="C130" s="27" t="s">
        <v>28</v>
      </c>
      <c r="F130" s="25" t="str">
        <f>E17</f>
        <v>Pardubický kraj</v>
      </c>
      <c r="I130" s="27" t="s">
        <v>36</v>
      </c>
      <c r="J130" s="31" t="str">
        <f>E23</f>
        <v>Quality Group s.r.o.</v>
      </c>
      <c r="L130" s="33"/>
    </row>
    <row r="131" spans="2:65" s="1" customFormat="1" ht="25.7" customHeight="1" x14ac:dyDescent="0.2">
      <c r="B131" s="33"/>
      <c r="C131" s="27" t="s">
        <v>34</v>
      </c>
      <c r="F131" s="25" t="str">
        <f>IF(E20="","",E20)</f>
        <v>Vyplň údaj</v>
      </c>
      <c r="I131" s="27" t="s">
        <v>41</v>
      </c>
      <c r="J131" s="31" t="str">
        <f>E26</f>
        <v>Vyplň údaj</v>
      </c>
      <c r="L131" s="33"/>
    </row>
    <row r="132" spans="2:65" s="1" customFormat="1" ht="10.35" customHeight="1" x14ac:dyDescent="0.2">
      <c r="B132" s="33"/>
      <c r="L132" s="33"/>
    </row>
    <row r="133" spans="2:65" s="10" customFormat="1" ht="29.25" customHeight="1" x14ac:dyDescent="0.2">
      <c r="B133" s="117"/>
      <c r="C133" s="118" t="s">
        <v>160</v>
      </c>
      <c r="D133" s="119" t="s">
        <v>69</v>
      </c>
      <c r="E133" s="119" t="s">
        <v>65</v>
      </c>
      <c r="F133" s="119" t="s">
        <v>66</v>
      </c>
      <c r="G133" s="119" t="s">
        <v>161</v>
      </c>
      <c r="H133" s="119" t="s">
        <v>162</v>
      </c>
      <c r="I133" s="119" t="s">
        <v>163</v>
      </c>
      <c r="J133" s="119" t="s">
        <v>152</v>
      </c>
      <c r="K133" s="120" t="s">
        <v>164</v>
      </c>
      <c r="L133" s="117"/>
      <c r="M133" s="60" t="s">
        <v>1</v>
      </c>
      <c r="N133" s="61" t="s">
        <v>48</v>
      </c>
      <c r="O133" s="61" t="s">
        <v>165</v>
      </c>
      <c r="P133" s="61" t="s">
        <v>166</v>
      </c>
      <c r="Q133" s="61" t="s">
        <v>167</v>
      </c>
      <c r="R133" s="61" t="s">
        <v>168</v>
      </c>
      <c r="S133" s="61" t="s">
        <v>169</v>
      </c>
      <c r="T133" s="62" t="s">
        <v>170</v>
      </c>
    </row>
    <row r="134" spans="2:65" s="1" customFormat="1" ht="22.9" customHeight="1" x14ac:dyDescent="0.25">
      <c r="B134" s="33"/>
      <c r="C134" s="65" t="s">
        <v>171</v>
      </c>
      <c r="J134" s="121">
        <f>BK134</f>
        <v>0</v>
      </c>
      <c r="L134" s="33"/>
      <c r="M134" s="63"/>
      <c r="N134" s="54"/>
      <c r="O134" s="54"/>
      <c r="P134" s="122">
        <f>P135+P153+P203</f>
        <v>0</v>
      </c>
      <c r="Q134" s="54"/>
      <c r="R134" s="122">
        <f>R135+R153+R203</f>
        <v>0</v>
      </c>
      <c r="S134" s="54"/>
      <c r="T134" s="123">
        <f>T135+T153+T203</f>
        <v>0</v>
      </c>
      <c r="AT134" s="17" t="s">
        <v>83</v>
      </c>
      <c r="AU134" s="17" t="s">
        <v>154</v>
      </c>
      <c r="BK134" s="124">
        <f>BK135+BK153+BK203</f>
        <v>0</v>
      </c>
    </row>
    <row r="135" spans="2:65" s="11" customFormat="1" ht="25.9" customHeight="1" x14ac:dyDescent="0.2">
      <c r="B135" s="125"/>
      <c r="D135" s="126" t="s">
        <v>83</v>
      </c>
      <c r="E135" s="127" t="s">
        <v>172</v>
      </c>
      <c r="F135" s="127" t="s">
        <v>173</v>
      </c>
      <c r="I135" s="128"/>
      <c r="J135" s="129">
        <f>BK135</f>
        <v>0</v>
      </c>
      <c r="L135" s="125"/>
      <c r="M135" s="130"/>
      <c r="P135" s="131">
        <f>P136+P139+P144+P151</f>
        <v>0</v>
      </c>
      <c r="R135" s="131">
        <f>R136+R139+R144+R151</f>
        <v>0</v>
      </c>
      <c r="T135" s="132">
        <f>T136+T139+T144+T151</f>
        <v>0</v>
      </c>
      <c r="AR135" s="126" t="s">
        <v>92</v>
      </c>
      <c r="AT135" s="133" t="s">
        <v>83</v>
      </c>
      <c r="AU135" s="133" t="s">
        <v>84</v>
      </c>
      <c r="AY135" s="126" t="s">
        <v>174</v>
      </c>
      <c r="BK135" s="134">
        <f>BK136+BK139+BK144+BK151</f>
        <v>0</v>
      </c>
    </row>
    <row r="136" spans="2:65" s="11" customFormat="1" ht="22.9" customHeight="1" x14ac:dyDescent="0.2">
      <c r="B136" s="125"/>
      <c r="D136" s="126" t="s">
        <v>83</v>
      </c>
      <c r="E136" s="135" t="s">
        <v>204</v>
      </c>
      <c r="F136" s="135" t="s">
        <v>1731</v>
      </c>
      <c r="I136" s="128"/>
      <c r="J136" s="136">
        <f>BK136</f>
        <v>0</v>
      </c>
      <c r="L136" s="125"/>
      <c r="M136" s="130"/>
      <c r="P136" s="131">
        <f>SUM(P137:P138)</f>
        <v>0</v>
      </c>
      <c r="R136" s="131">
        <f>SUM(R137:R138)</f>
        <v>0</v>
      </c>
      <c r="T136" s="132">
        <f>SUM(T137:T138)</f>
        <v>0</v>
      </c>
      <c r="AR136" s="126" t="s">
        <v>92</v>
      </c>
      <c r="AT136" s="133" t="s">
        <v>83</v>
      </c>
      <c r="AU136" s="133" t="s">
        <v>92</v>
      </c>
      <c r="AY136" s="126" t="s">
        <v>174</v>
      </c>
      <c r="BK136" s="134">
        <f>SUM(BK137:BK138)</f>
        <v>0</v>
      </c>
    </row>
    <row r="137" spans="2:65" s="1" customFormat="1" ht="21.75" customHeight="1" x14ac:dyDescent="0.2">
      <c r="B137" s="33"/>
      <c r="C137" s="137" t="s">
        <v>1631</v>
      </c>
      <c r="D137" s="137" t="s">
        <v>177</v>
      </c>
      <c r="E137" s="138" t="s">
        <v>4967</v>
      </c>
      <c r="F137" s="139" t="s">
        <v>4968</v>
      </c>
      <c r="G137" s="140" t="s">
        <v>249</v>
      </c>
      <c r="H137" s="141">
        <v>100</v>
      </c>
      <c r="I137" s="142"/>
      <c r="J137" s="143">
        <f>ROUND(I137*H137,2)</f>
        <v>0</v>
      </c>
      <c r="K137" s="139" t="s">
        <v>181</v>
      </c>
      <c r="L137" s="33"/>
      <c r="M137" s="144" t="s">
        <v>1</v>
      </c>
      <c r="N137" s="145" t="s">
        <v>50</v>
      </c>
      <c r="P137" s="146">
        <f>O137*H137</f>
        <v>0</v>
      </c>
      <c r="Q137" s="146">
        <v>0</v>
      </c>
      <c r="R137" s="146">
        <f>Q137*H137</f>
        <v>0</v>
      </c>
      <c r="S137" s="146">
        <v>0</v>
      </c>
      <c r="T137" s="147">
        <f>S137*H137</f>
        <v>0</v>
      </c>
      <c r="AR137" s="148" t="s">
        <v>182</v>
      </c>
      <c r="AT137" s="148" t="s">
        <v>177</v>
      </c>
      <c r="AU137" s="148" t="s">
        <v>94</v>
      </c>
      <c r="AY137" s="17" t="s">
        <v>174</v>
      </c>
      <c r="BE137" s="149">
        <f>IF(N137="základní",J137,0)</f>
        <v>0</v>
      </c>
      <c r="BF137" s="149">
        <f>IF(N137="snížená",J137,0)</f>
        <v>0</v>
      </c>
      <c r="BG137" s="149">
        <f>IF(N137="zákl. přenesená",J137,0)</f>
        <v>0</v>
      </c>
      <c r="BH137" s="149">
        <f>IF(N137="sníž. přenesená",J137,0)</f>
        <v>0</v>
      </c>
      <c r="BI137" s="149">
        <f>IF(N137="nulová",J137,0)</f>
        <v>0</v>
      </c>
      <c r="BJ137" s="17" t="s">
        <v>94</v>
      </c>
      <c r="BK137" s="149">
        <f>ROUND(I137*H137,2)</f>
        <v>0</v>
      </c>
      <c r="BL137" s="17" t="s">
        <v>182</v>
      </c>
      <c r="BM137" s="148" t="s">
        <v>94</v>
      </c>
    </row>
    <row r="138" spans="2:65" s="1" customFormat="1" ht="44.25" customHeight="1" x14ac:dyDescent="0.2">
      <c r="B138" s="33"/>
      <c r="C138" s="137" t="s">
        <v>1635</v>
      </c>
      <c r="D138" s="137" t="s">
        <v>177</v>
      </c>
      <c r="E138" s="138" t="s">
        <v>4969</v>
      </c>
      <c r="F138" s="139" t="s">
        <v>4970</v>
      </c>
      <c r="G138" s="140" t="s">
        <v>249</v>
      </c>
      <c r="H138" s="141">
        <v>50</v>
      </c>
      <c r="I138" s="142"/>
      <c r="J138" s="143">
        <f>ROUND(I138*H138,2)</f>
        <v>0</v>
      </c>
      <c r="K138" s="139" t="s">
        <v>181</v>
      </c>
      <c r="L138" s="33"/>
      <c r="M138" s="144" t="s">
        <v>1</v>
      </c>
      <c r="N138" s="145" t="s">
        <v>50</v>
      </c>
      <c r="P138" s="146">
        <f>O138*H138</f>
        <v>0</v>
      </c>
      <c r="Q138" s="146">
        <v>0</v>
      </c>
      <c r="R138" s="146">
        <f>Q138*H138</f>
        <v>0</v>
      </c>
      <c r="S138" s="146">
        <v>0</v>
      </c>
      <c r="T138" s="147">
        <f>S138*H138</f>
        <v>0</v>
      </c>
      <c r="AR138" s="148" t="s">
        <v>182</v>
      </c>
      <c r="AT138" s="148" t="s">
        <v>177</v>
      </c>
      <c r="AU138" s="148" t="s">
        <v>94</v>
      </c>
      <c r="AY138" s="17" t="s">
        <v>174</v>
      </c>
      <c r="BE138" s="149">
        <f>IF(N138="základní",J138,0)</f>
        <v>0</v>
      </c>
      <c r="BF138" s="149">
        <f>IF(N138="snížená",J138,0)</f>
        <v>0</v>
      </c>
      <c r="BG138" s="149">
        <f>IF(N138="zákl. přenesená",J138,0)</f>
        <v>0</v>
      </c>
      <c r="BH138" s="149">
        <f>IF(N138="sníž. přenesená",J138,0)</f>
        <v>0</v>
      </c>
      <c r="BI138" s="149">
        <f>IF(N138="nulová",J138,0)</f>
        <v>0</v>
      </c>
      <c r="BJ138" s="17" t="s">
        <v>94</v>
      </c>
      <c r="BK138" s="149">
        <f>ROUND(I138*H138,2)</f>
        <v>0</v>
      </c>
      <c r="BL138" s="17" t="s">
        <v>182</v>
      </c>
      <c r="BM138" s="148" t="s">
        <v>182</v>
      </c>
    </row>
    <row r="139" spans="2:65" s="11" customFormat="1" ht="22.9" customHeight="1" x14ac:dyDescent="0.2">
      <c r="B139" s="125"/>
      <c r="D139" s="126" t="s">
        <v>83</v>
      </c>
      <c r="E139" s="135" t="s">
        <v>175</v>
      </c>
      <c r="F139" s="135" t="s">
        <v>176</v>
      </c>
      <c r="I139" s="128"/>
      <c r="J139" s="136">
        <f>BK139</f>
        <v>0</v>
      </c>
      <c r="L139" s="125"/>
      <c r="M139" s="130"/>
      <c r="P139" s="131">
        <f>SUM(P140:P143)</f>
        <v>0</v>
      </c>
      <c r="R139" s="131">
        <f>SUM(R140:R143)</f>
        <v>0</v>
      </c>
      <c r="T139" s="132">
        <f>SUM(T140:T143)</f>
        <v>0</v>
      </c>
      <c r="AR139" s="126" t="s">
        <v>92</v>
      </c>
      <c r="AT139" s="133" t="s">
        <v>83</v>
      </c>
      <c r="AU139" s="133" t="s">
        <v>92</v>
      </c>
      <c r="AY139" s="126" t="s">
        <v>174</v>
      </c>
      <c r="BK139" s="134">
        <f>SUM(BK140:BK143)</f>
        <v>0</v>
      </c>
    </row>
    <row r="140" spans="2:65" s="1" customFormat="1" ht="55.5" customHeight="1" x14ac:dyDescent="0.2">
      <c r="B140" s="33"/>
      <c r="C140" s="137" t="s">
        <v>1699</v>
      </c>
      <c r="D140" s="137" t="s">
        <v>177</v>
      </c>
      <c r="E140" s="138" t="s">
        <v>5206</v>
      </c>
      <c r="F140" s="139" t="s">
        <v>5207</v>
      </c>
      <c r="G140" s="140" t="s">
        <v>1096</v>
      </c>
      <c r="H140" s="141">
        <v>81</v>
      </c>
      <c r="I140" s="142"/>
      <c r="J140" s="143">
        <f>ROUND(I140*H140,2)</f>
        <v>0</v>
      </c>
      <c r="K140" s="139" t="s">
        <v>181</v>
      </c>
      <c r="L140" s="33"/>
      <c r="M140" s="144" t="s">
        <v>1</v>
      </c>
      <c r="N140" s="145" t="s">
        <v>50</v>
      </c>
      <c r="P140" s="146">
        <f>O140*H140</f>
        <v>0</v>
      </c>
      <c r="Q140" s="146">
        <v>0</v>
      </c>
      <c r="R140" s="146">
        <f>Q140*H140</f>
        <v>0</v>
      </c>
      <c r="S140" s="146">
        <v>0</v>
      </c>
      <c r="T140" s="147">
        <f>S140*H140</f>
        <v>0</v>
      </c>
      <c r="AR140" s="148" t="s">
        <v>182</v>
      </c>
      <c r="AT140" s="148" t="s">
        <v>177</v>
      </c>
      <c r="AU140" s="148" t="s">
        <v>94</v>
      </c>
      <c r="AY140" s="17" t="s">
        <v>174</v>
      </c>
      <c r="BE140" s="149">
        <f>IF(N140="základní",J140,0)</f>
        <v>0</v>
      </c>
      <c r="BF140" s="149">
        <f>IF(N140="snížená",J140,0)</f>
        <v>0</v>
      </c>
      <c r="BG140" s="149">
        <f>IF(N140="zákl. přenesená",J140,0)</f>
        <v>0</v>
      </c>
      <c r="BH140" s="149">
        <f>IF(N140="sníž. přenesená",J140,0)</f>
        <v>0</v>
      </c>
      <c r="BI140" s="149">
        <f>IF(N140="nulová",J140,0)</f>
        <v>0</v>
      </c>
      <c r="BJ140" s="17" t="s">
        <v>94</v>
      </c>
      <c r="BK140" s="149">
        <f>ROUND(I140*H140,2)</f>
        <v>0</v>
      </c>
      <c r="BL140" s="17" t="s">
        <v>182</v>
      </c>
      <c r="BM140" s="148" t="s">
        <v>204</v>
      </c>
    </row>
    <row r="141" spans="2:65" s="1" customFormat="1" ht="55.5" customHeight="1" x14ac:dyDescent="0.2">
      <c r="B141" s="33"/>
      <c r="C141" s="137" t="s">
        <v>1703</v>
      </c>
      <c r="D141" s="137" t="s">
        <v>177</v>
      </c>
      <c r="E141" s="138" t="s">
        <v>5208</v>
      </c>
      <c r="F141" s="139" t="s">
        <v>5209</v>
      </c>
      <c r="G141" s="140" t="s">
        <v>1096</v>
      </c>
      <c r="H141" s="141">
        <v>4</v>
      </c>
      <c r="I141" s="142"/>
      <c r="J141" s="143">
        <f>ROUND(I141*H141,2)</f>
        <v>0</v>
      </c>
      <c r="K141" s="139" t="s">
        <v>181</v>
      </c>
      <c r="L141" s="33"/>
      <c r="M141" s="144" t="s">
        <v>1</v>
      </c>
      <c r="N141" s="145" t="s">
        <v>50</v>
      </c>
      <c r="P141" s="146">
        <f>O141*H141</f>
        <v>0</v>
      </c>
      <c r="Q141" s="146">
        <v>0</v>
      </c>
      <c r="R141" s="146">
        <f>Q141*H141</f>
        <v>0</v>
      </c>
      <c r="S141" s="146">
        <v>0</v>
      </c>
      <c r="T141" s="147">
        <f>S141*H141</f>
        <v>0</v>
      </c>
      <c r="AR141" s="148" t="s">
        <v>182</v>
      </c>
      <c r="AT141" s="148" t="s">
        <v>177</v>
      </c>
      <c r="AU141" s="148" t="s">
        <v>94</v>
      </c>
      <c r="AY141" s="17" t="s">
        <v>174</v>
      </c>
      <c r="BE141" s="149">
        <f>IF(N141="základní",J141,0)</f>
        <v>0</v>
      </c>
      <c r="BF141" s="149">
        <f>IF(N141="snížená",J141,0)</f>
        <v>0</v>
      </c>
      <c r="BG141" s="149">
        <f>IF(N141="zákl. přenesená",J141,0)</f>
        <v>0</v>
      </c>
      <c r="BH141" s="149">
        <f>IF(N141="sníž. přenesená",J141,0)</f>
        <v>0</v>
      </c>
      <c r="BI141" s="149">
        <f>IF(N141="nulová",J141,0)</f>
        <v>0</v>
      </c>
      <c r="BJ141" s="17" t="s">
        <v>94</v>
      </c>
      <c r="BK141" s="149">
        <f>ROUND(I141*H141,2)</f>
        <v>0</v>
      </c>
      <c r="BL141" s="17" t="s">
        <v>182</v>
      </c>
      <c r="BM141" s="148" t="s">
        <v>288</v>
      </c>
    </row>
    <row r="142" spans="2:65" s="1" customFormat="1" ht="55.5" customHeight="1" x14ac:dyDescent="0.2">
      <c r="B142" s="33"/>
      <c r="C142" s="137" t="s">
        <v>1707</v>
      </c>
      <c r="D142" s="137" t="s">
        <v>177</v>
      </c>
      <c r="E142" s="138" t="s">
        <v>5210</v>
      </c>
      <c r="F142" s="139" t="s">
        <v>5211</v>
      </c>
      <c r="G142" s="140" t="s">
        <v>1096</v>
      </c>
      <c r="H142" s="141">
        <v>3</v>
      </c>
      <c r="I142" s="142"/>
      <c r="J142" s="143">
        <f>ROUND(I142*H142,2)</f>
        <v>0</v>
      </c>
      <c r="K142" s="139" t="s">
        <v>181</v>
      </c>
      <c r="L142" s="33"/>
      <c r="M142" s="144" t="s">
        <v>1</v>
      </c>
      <c r="N142" s="145" t="s">
        <v>50</v>
      </c>
      <c r="P142" s="146">
        <f>O142*H142</f>
        <v>0</v>
      </c>
      <c r="Q142" s="146">
        <v>0</v>
      </c>
      <c r="R142" s="146">
        <f>Q142*H142</f>
        <v>0</v>
      </c>
      <c r="S142" s="146">
        <v>0</v>
      </c>
      <c r="T142" s="147">
        <f>S142*H142</f>
        <v>0</v>
      </c>
      <c r="AR142" s="148" t="s">
        <v>182</v>
      </c>
      <c r="AT142" s="148" t="s">
        <v>177</v>
      </c>
      <c r="AU142" s="148" t="s">
        <v>94</v>
      </c>
      <c r="AY142" s="17" t="s">
        <v>174</v>
      </c>
      <c r="BE142" s="149">
        <f>IF(N142="základní",J142,0)</f>
        <v>0</v>
      </c>
      <c r="BF142" s="149">
        <f>IF(N142="snížená",J142,0)</f>
        <v>0</v>
      </c>
      <c r="BG142" s="149">
        <f>IF(N142="zákl. přenesená",J142,0)</f>
        <v>0</v>
      </c>
      <c r="BH142" s="149">
        <f>IF(N142="sníž. přenesená",J142,0)</f>
        <v>0</v>
      </c>
      <c r="BI142" s="149">
        <f>IF(N142="nulová",J142,0)</f>
        <v>0</v>
      </c>
      <c r="BJ142" s="17" t="s">
        <v>94</v>
      </c>
      <c r="BK142" s="149">
        <f>ROUND(I142*H142,2)</f>
        <v>0</v>
      </c>
      <c r="BL142" s="17" t="s">
        <v>182</v>
      </c>
      <c r="BM142" s="148" t="s">
        <v>298</v>
      </c>
    </row>
    <row r="143" spans="2:65" s="1" customFormat="1" ht="37.9" customHeight="1" x14ac:dyDescent="0.2">
      <c r="B143" s="33"/>
      <c r="C143" s="137" t="s">
        <v>1715</v>
      </c>
      <c r="D143" s="137" t="s">
        <v>177</v>
      </c>
      <c r="E143" s="138" t="s">
        <v>4986</v>
      </c>
      <c r="F143" s="139" t="s">
        <v>5212</v>
      </c>
      <c r="G143" s="140" t="s">
        <v>352</v>
      </c>
      <c r="H143" s="141">
        <v>420</v>
      </c>
      <c r="I143" s="142"/>
      <c r="J143" s="143">
        <f>ROUND(I143*H143,2)</f>
        <v>0</v>
      </c>
      <c r="K143" s="139" t="s">
        <v>181</v>
      </c>
      <c r="L143" s="33"/>
      <c r="M143" s="144" t="s">
        <v>1</v>
      </c>
      <c r="N143" s="145" t="s">
        <v>50</v>
      </c>
      <c r="P143" s="146">
        <f>O143*H143</f>
        <v>0</v>
      </c>
      <c r="Q143" s="146">
        <v>0</v>
      </c>
      <c r="R143" s="146">
        <f>Q143*H143</f>
        <v>0</v>
      </c>
      <c r="S143" s="146">
        <v>0</v>
      </c>
      <c r="T143" s="147">
        <f>S143*H143</f>
        <v>0</v>
      </c>
      <c r="AR143" s="148" t="s">
        <v>182</v>
      </c>
      <c r="AT143" s="148" t="s">
        <v>177</v>
      </c>
      <c r="AU143" s="148" t="s">
        <v>94</v>
      </c>
      <c r="AY143" s="17" t="s">
        <v>174</v>
      </c>
      <c r="BE143" s="149">
        <f>IF(N143="základní",J143,0)</f>
        <v>0</v>
      </c>
      <c r="BF143" s="149">
        <f>IF(N143="snížená",J143,0)</f>
        <v>0</v>
      </c>
      <c r="BG143" s="149">
        <f>IF(N143="zákl. přenesená",J143,0)</f>
        <v>0</v>
      </c>
      <c r="BH143" s="149">
        <f>IF(N143="sníž. přenesená",J143,0)</f>
        <v>0</v>
      </c>
      <c r="BI143" s="149">
        <f>IF(N143="nulová",J143,0)</f>
        <v>0</v>
      </c>
      <c r="BJ143" s="17" t="s">
        <v>94</v>
      </c>
      <c r="BK143" s="149">
        <f>ROUND(I143*H143,2)</f>
        <v>0</v>
      </c>
      <c r="BL143" s="17" t="s">
        <v>182</v>
      </c>
      <c r="BM143" s="148" t="s">
        <v>8</v>
      </c>
    </row>
    <row r="144" spans="2:65" s="11" customFormat="1" ht="22.9" customHeight="1" x14ac:dyDescent="0.2">
      <c r="B144" s="125"/>
      <c r="D144" s="126" t="s">
        <v>83</v>
      </c>
      <c r="E144" s="135" t="s">
        <v>184</v>
      </c>
      <c r="F144" s="135" t="s">
        <v>185</v>
      </c>
      <c r="I144" s="128"/>
      <c r="J144" s="136">
        <f>BK144</f>
        <v>0</v>
      </c>
      <c r="L144" s="125"/>
      <c r="M144" s="130"/>
      <c r="P144" s="131">
        <f>SUM(P145:P150)</f>
        <v>0</v>
      </c>
      <c r="R144" s="131">
        <f>SUM(R145:R150)</f>
        <v>0</v>
      </c>
      <c r="T144" s="132">
        <f>SUM(T145:T150)</f>
        <v>0</v>
      </c>
      <c r="AR144" s="126" t="s">
        <v>92</v>
      </c>
      <c r="AT144" s="133" t="s">
        <v>83</v>
      </c>
      <c r="AU144" s="133" t="s">
        <v>92</v>
      </c>
      <c r="AY144" s="126" t="s">
        <v>174</v>
      </c>
      <c r="BK144" s="134">
        <f>SUM(BK145:BK150)</f>
        <v>0</v>
      </c>
    </row>
    <row r="145" spans="2:65" s="1" customFormat="1" ht="24.2" customHeight="1" x14ac:dyDescent="0.2">
      <c r="B145" s="33"/>
      <c r="C145" s="137" t="s">
        <v>1691</v>
      </c>
      <c r="D145" s="137" t="s">
        <v>177</v>
      </c>
      <c r="E145" s="138" t="s">
        <v>4990</v>
      </c>
      <c r="F145" s="139" t="s">
        <v>4991</v>
      </c>
      <c r="G145" s="140" t="s">
        <v>188</v>
      </c>
      <c r="H145" s="141">
        <v>11.6</v>
      </c>
      <c r="I145" s="142"/>
      <c r="J145" s="143">
        <f t="shared" ref="J145:J150" si="0">ROUND(I145*H145,2)</f>
        <v>0</v>
      </c>
      <c r="K145" s="139" t="s">
        <v>181</v>
      </c>
      <c r="L145" s="33"/>
      <c r="M145" s="144" t="s">
        <v>1</v>
      </c>
      <c r="N145" s="145" t="s">
        <v>50</v>
      </c>
      <c r="P145" s="146">
        <f t="shared" ref="P145:P150" si="1">O145*H145</f>
        <v>0</v>
      </c>
      <c r="Q145" s="146">
        <v>0</v>
      </c>
      <c r="R145" s="146">
        <f t="shared" ref="R145:R150" si="2">Q145*H145</f>
        <v>0</v>
      </c>
      <c r="S145" s="146">
        <v>0</v>
      </c>
      <c r="T145" s="147">
        <f t="shared" ref="T145:T150" si="3">S145*H145</f>
        <v>0</v>
      </c>
      <c r="AR145" s="148" t="s">
        <v>182</v>
      </c>
      <c r="AT145" s="148" t="s">
        <v>177</v>
      </c>
      <c r="AU145" s="148" t="s">
        <v>94</v>
      </c>
      <c r="AY145" s="17" t="s">
        <v>174</v>
      </c>
      <c r="BE145" s="149">
        <f t="shared" ref="BE145:BE150" si="4">IF(N145="základní",J145,0)</f>
        <v>0</v>
      </c>
      <c r="BF145" s="149">
        <f t="shared" ref="BF145:BF150" si="5">IF(N145="snížená",J145,0)</f>
        <v>0</v>
      </c>
      <c r="BG145" s="149">
        <f t="shared" ref="BG145:BG150" si="6">IF(N145="zákl. přenesená",J145,0)</f>
        <v>0</v>
      </c>
      <c r="BH145" s="149">
        <f t="shared" ref="BH145:BH150" si="7">IF(N145="sníž. přenesená",J145,0)</f>
        <v>0</v>
      </c>
      <c r="BI145" s="149">
        <f t="shared" ref="BI145:BI150" si="8">IF(N145="nulová",J145,0)</f>
        <v>0</v>
      </c>
      <c r="BJ145" s="17" t="s">
        <v>94</v>
      </c>
      <c r="BK145" s="149">
        <f t="shared" ref="BK145:BK150" si="9">ROUND(I145*H145,2)</f>
        <v>0</v>
      </c>
      <c r="BL145" s="17" t="s">
        <v>182</v>
      </c>
      <c r="BM145" s="148" t="s">
        <v>316</v>
      </c>
    </row>
    <row r="146" spans="2:65" s="1" customFormat="1" ht="44.25" customHeight="1" x14ac:dyDescent="0.2">
      <c r="B146" s="33"/>
      <c r="C146" s="137" t="s">
        <v>1674</v>
      </c>
      <c r="D146" s="137" t="s">
        <v>177</v>
      </c>
      <c r="E146" s="138" t="s">
        <v>4992</v>
      </c>
      <c r="F146" s="139" t="s">
        <v>4993</v>
      </c>
      <c r="G146" s="140" t="s">
        <v>188</v>
      </c>
      <c r="H146" s="141">
        <v>11.6</v>
      </c>
      <c r="I146" s="142"/>
      <c r="J146" s="143">
        <f t="shared" si="0"/>
        <v>0</v>
      </c>
      <c r="K146" s="139" t="s">
        <v>181</v>
      </c>
      <c r="L146" s="33"/>
      <c r="M146" s="144" t="s">
        <v>1</v>
      </c>
      <c r="N146" s="145" t="s">
        <v>50</v>
      </c>
      <c r="P146" s="146">
        <f t="shared" si="1"/>
        <v>0</v>
      </c>
      <c r="Q146" s="146">
        <v>0</v>
      </c>
      <c r="R146" s="146">
        <f t="shared" si="2"/>
        <v>0</v>
      </c>
      <c r="S146" s="146">
        <v>0</v>
      </c>
      <c r="T146" s="147">
        <f t="shared" si="3"/>
        <v>0</v>
      </c>
      <c r="AR146" s="148" t="s">
        <v>182</v>
      </c>
      <c r="AT146" s="148" t="s">
        <v>177</v>
      </c>
      <c r="AU146" s="148" t="s">
        <v>94</v>
      </c>
      <c r="AY146" s="17" t="s">
        <v>174</v>
      </c>
      <c r="BE146" s="149">
        <f t="shared" si="4"/>
        <v>0</v>
      </c>
      <c r="BF146" s="149">
        <f t="shared" si="5"/>
        <v>0</v>
      </c>
      <c r="BG146" s="149">
        <f t="shared" si="6"/>
        <v>0</v>
      </c>
      <c r="BH146" s="149">
        <f t="shared" si="7"/>
        <v>0</v>
      </c>
      <c r="BI146" s="149">
        <f t="shared" si="8"/>
        <v>0</v>
      </c>
      <c r="BJ146" s="17" t="s">
        <v>94</v>
      </c>
      <c r="BK146" s="149">
        <f t="shared" si="9"/>
        <v>0</v>
      </c>
      <c r="BL146" s="17" t="s">
        <v>182</v>
      </c>
      <c r="BM146" s="148" t="s">
        <v>330</v>
      </c>
    </row>
    <row r="147" spans="2:65" s="1" customFormat="1" ht="62.65" customHeight="1" x14ac:dyDescent="0.2">
      <c r="B147" s="33"/>
      <c r="C147" s="137" t="s">
        <v>1652</v>
      </c>
      <c r="D147" s="137" t="s">
        <v>177</v>
      </c>
      <c r="E147" s="138" t="s">
        <v>4994</v>
      </c>
      <c r="F147" s="139" t="s">
        <v>4995</v>
      </c>
      <c r="G147" s="140" t="s">
        <v>188</v>
      </c>
      <c r="H147" s="141">
        <v>46.5</v>
      </c>
      <c r="I147" s="142"/>
      <c r="J147" s="143">
        <f t="shared" si="0"/>
        <v>0</v>
      </c>
      <c r="K147" s="139" t="s">
        <v>181</v>
      </c>
      <c r="L147" s="33"/>
      <c r="M147" s="144" t="s">
        <v>1</v>
      </c>
      <c r="N147" s="145" t="s">
        <v>50</v>
      </c>
      <c r="P147" s="146">
        <f t="shared" si="1"/>
        <v>0</v>
      </c>
      <c r="Q147" s="146">
        <v>0</v>
      </c>
      <c r="R147" s="146">
        <f t="shared" si="2"/>
        <v>0</v>
      </c>
      <c r="S147" s="146">
        <v>0</v>
      </c>
      <c r="T147" s="147">
        <f t="shared" si="3"/>
        <v>0</v>
      </c>
      <c r="AR147" s="148" t="s">
        <v>182</v>
      </c>
      <c r="AT147" s="148" t="s">
        <v>177</v>
      </c>
      <c r="AU147" s="148" t="s">
        <v>94</v>
      </c>
      <c r="AY147" s="17" t="s">
        <v>174</v>
      </c>
      <c r="BE147" s="149">
        <f t="shared" si="4"/>
        <v>0</v>
      </c>
      <c r="BF147" s="149">
        <f t="shared" si="5"/>
        <v>0</v>
      </c>
      <c r="BG147" s="149">
        <f t="shared" si="6"/>
        <v>0</v>
      </c>
      <c r="BH147" s="149">
        <f t="shared" si="7"/>
        <v>0</v>
      </c>
      <c r="BI147" s="149">
        <f t="shared" si="8"/>
        <v>0</v>
      </c>
      <c r="BJ147" s="17" t="s">
        <v>94</v>
      </c>
      <c r="BK147" s="149">
        <f t="shared" si="9"/>
        <v>0</v>
      </c>
      <c r="BL147" s="17" t="s">
        <v>182</v>
      </c>
      <c r="BM147" s="148" t="s">
        <v>426</v>
      </c>
    </row>
    <row r="148" spans="2:65" s="1" customFormat="1" ht="33" customHeight="1" x14ac:dyDescent="0.2">
      <c r="B148" s="33"/>
      <c r="C148" s="137" t="s">
        <v>1647</v>
      </c>
      <c r="D148" s="137" t="s">
        <v>177</v>
      </c>
      <c r="E148" s="138" t="s">
        <v>4996</v>
      </c>
      <c r="F148" s="139" t="s">
        <v>4997</v>
      </c>
      <c r="G148" s="140" t="s">
        <v>188</v>
      </c>
      <c r="H148" s="141">
        <v>11.6</v>
      </c>
      <c r="I148" s="142"/>
      <c r="J148" s="143">
        <f t="shared" si="0"/>
        <v>0</v>
      </c>
      <c r="K148" s="139" t="s">
        <v>181</v>
      </c>
      <c r="L148" s="33"/>
      <c r="M148" s="144" t="s">
        <v>1</v>
      </c>
      <c r="N148" s="145" t="s">
        <v>50</v>
      </c>
      <c r="P148" s="146">
        <f t="shared" si="1"/>
        <v>0</v>
      </c>
      <c r="Q148" s="146">
        <v>0</v>
      </c>
      <c r="R148" s="146">
        <f t="shared" si="2"/>
        <v>0</v>
      </c>
      <c r="S148" s="146">
        <v>0</v>
      </c>
      <c r="T148" s="147">
        <f t="shared" si="3"/>
        <v>0</v>
      </c>
      <c r="AR148" s="148" t="s">
        <v>182</v>
      </c>
      <c r="AT148" s="148" t="s">
        <v>177</v>
      </c>
      <c r="AU148" s="148" t="s">
        <v>94</v>
      </c>
      <c r="AY148" s="17" t="s">
        <v>174</v>
      </c>
      <c r="BE148" s="149">
        <f t="shared" si="4"/>
        <v>0</v>
      </c>
      <c r="BF148" s="149">
        <f t="shared" si="5"/>
        <v>0</v>
      </c>
      <c r="BG148" s="149">
        <f t="shared" si="6"/>
        <v>0</v>
      </c>
      <c r="BH148" s="149">
        <f t="shared" si="7"/>
        <v>0</v>
      </c>
      <c r="BI148" s="149">
        <f t="shared" si="8"/>
        <v>0</v>
      </c>
      <c r="BJ148" s="17" t="s">
        <v>94</v>
      </c>
      <c r="BK148" s="149">
        <f t="shared" si="9"/>
        <v>0</v>
      </c>
      <c r="BL148" s="17" t="s">
        <v>182</v>
      </c>
      <c r="BM148" s="148" t="s">
        <v>506</v>
      </c>
    </row>
    <row r="149" spans="2:65" s="1" customFormat="1" ht="44.25" customHeight="1" x14ac:dyDescent="0.2">
      <c r="B149" s="33"/>
      <c r="C149" s="137" t="s">
        <v>1643</v>
      </c>
      <c r="D149" s="137" t="s">
        <v>177</v>
      </c>
      <c r="E149" s="138" t="s">
        <v>4998</v>
      </c>
      <c r="F149" s="139" t="s">
        <v>4999</v>
      </c>
      <c r="G149" s="140" t="s">
        <v>188</v>
      </c>
      <c r="H149" s="141">
        <v>220.8</v>
      </c>
      <c r="I149" s="142"/>
      <c r="J149" s="143">
        <f t="shared" si="0"/>
        <v>0</v>
      </c>
      <c r="K149" s="139" t="s">
        <v>181</v>
      </c>
      <c r="L149" s="33"/>
      <c r="M149" s="144" t="s">
        <v>1</v>
      </c>
      <c r="N149" s="145" t="s">
        <v>50</v>
      </c>
      <c r="P149" s="146">
        <f t="shared" si="1"/>
        <v>0</v>
      </c>
      <c r="Q149" s="146">
        <v>0</v>
      </c>
      <c r="R149" s="146">
        <f t="shared" si="2"/>
        <v>0</v>
      </c>
      <c r="S149" s="146">
        <v>0</v>
      </c>
      <c r="T149" s="147">
        <f t="shared" si="3"/>
        <v>0</v>
      </c>
      <c r="AR149" s="148" t="s">
        <v>182</v>
      </c>
      <c r="AT149" s="148" t="s">
        <v>177</v>
      </c>
      <c r="AU149" s="148" t="s">
        <v>94</v>
      </c>
      <c r="AY149" s="17" t="s">
        <v>174</v>
      </c>
      <c r="BE149" s="149">
        <f t="shared" si="4"/>
        <v>0</v>
      </c>
      <c r="BF149" s="149">
        <f t="shared" si="5"/>
        <v>0</v>
      </c>
      <c r="BG149" s="149">
        <f t="shared" si="6"/>
        <v>0</v>
      </c>
      <c r="BH149" s="149">
        <f t="shared" si="7"/>
        <v>0</v>
      </c>
      <c r="BI149" s="149">
        <f t="shared" si="8"/>
        <v>0</v>
      </c>
      <c r="BJ149" s="17" t="s">
        <v>94</v>
      </c>
      <c r="BK149" s="149">
        <f t="shared" si="9"/>
        <v>0</v>
      </c>
      <c r="BL149" s="17" t="s">
        <v>182</v>
      </c>
      <c r="BM149" s="148" t="s">
        <v>518</v>
      </c>
    </row>
    <row r="150" spans="2:65" s="1" customFormat="1" ht="21.75" customHeight="1" x14ac:dyDescent="0.2">
      <c r="B150" s="33"/>
      <c r="C150" s="137" t="s">
        <v>1639</v>
      </c>
      <c r="D150" s="137" t="s">
        <v>177</v>
      </c>
      <c r="E150" s="138" t="s">
        <v>5213</v>
      </c>
      <c r="F150" s="139" t="s">
        <v>5214</v>
      </c>
      <c r="G150" s="140" t="s">
        <v>188</v>
      </c>
      <c r="H150" s="141">
        <v>11.6</v>
      </c>
      <c r="I150" s="142"/>
      <c r="J150" s="143">
        <f t="shared" si="0"/>
        <v>0</v>
      </c>
      <c r="K150" s="139" t="s">
        <v>4977</v>
      </c>
      <c r="L150" s="33"/>
      <c r="M150" s="144" t="s">
        <v>1</v>
      </c>
      <c r="N150" s="145" t="s">
        <v>50</v>
      </c>
      <c r="P150" s="146">
        <f t="shared" si="1"/>
        <v>0</v>
      </c>
      <c r="Q150" s="146">
        <v>0</v>
      </c>
      <c r="R150" s="146">
        <f t="shared" si="2"/>
        <v>0</v>
      </c>
      <c r="S150" s="146">
        <v>0</v>
      </c>
      <c r="T150" s="147">
        <f t="shared" si="3"/>
        <v>0</v>
      </c>
      <c r="AR150" s="148" t="s">
        <v>182</v>
      </c>
      <c r="AT150" s="148" t="s">
        <v>177</v>
      </c>
      <c r="AU150" s="148" t="s">
        <v>94</v>
      </c>
      <c r="AY150" s="17" t="s">
        <v>174</v>
      </c>
      <c r="BE150" s="149">
        <f t="shared" si="4"/>
        <v>0</v>
      </c>
      <c r="BF150" s="149">
        <f t="shared" si="5"/>
        <v>0</v>
      </c>
      <c r="BG150" s="149">
        <f t="shared" si="6"/>
        <v>0</v>
      </c>
      <c r="BH150" s="149">
        <f t="shared" si="7"/>
        <v>0</v>
      </c>
      <c r="BI150" s="149">
        <f t="shared" si="8"/>
        <v>0</v>
      </c>
      <c r="BJ150" s="17" t="s">
        <v>94</v>
      </c>
      <c r="BK150" s="149">
        <f t="shared" si="9"/>
        <v>0</v>
      </c>
      <c r="BL150" s="17" t="s">
        <v>182</v>
      </c>
      <c r="BM150" s="148" t="s">
        <v>622</v>
      </c>
    </row>
    <row r="151" spans="2:65" s="11" customFormat="1" ht="22.9" customHeight="1" x14ac:dyDescent="0.2">
      <c r="B151" s="125"/>
      <c r="D151" s="126" t="s">
        <v>83</v>
      </c>
      <c r="E151" s="135" t="s">
        <v>208</v>
      </c>
      <c r="F151" s="135" t="s">
        <v>209</v>
      </c>
      <c r="I151" s="128"/>
      <c r="J151" s="136">
        <f>BK151</f>
        <v>0</v>
      </c>
      <c r="L151" s="125"/>
      <c r="M151" s="130"/>
      <c r="P151" s="131">
        <f>P152</f>
        <v>0</v>
      </c>
      <c r="R151" s="131">
        <f>R152</f>
        <v>0</v>
      </c>
      <c r="T151" s="132">
        <f>T152</f>
        <v>0</v>
      </c>
      <c r="AR151" s="126" t="s">
        <v>92</v>
      </c>
      <c r="AT151" s="133" t="s">
        <v>83</v>
      </c>
      <c r="AU151" s="133" t="s">
        <v>92</v>
      </c>
      <c r="AY151" s="126" t="s">
        <v>174</v>
      </c>
      <c r="BK151" s="134">
        <f>BK152</f>
        <v>0</v>
      </c>
    </row>
    <row r="152" spans="2:65" s="1" customFormat="1" ht="21.75" customHeight="1" x14ac:dyDescent="0.2">
      <c r="B152" s="33"/>
      <c r="C152" s="137" t="s">
        <v>894</v>
      </c>
      <c r="D152" s="137" t="s">
        <v>177</v>
      </c>
      <c r="E152" s="138" t="s">
        <v>211</v>
      </c>
      <c r="F152" s="139" t="s">
        <v>5215</v>
      </c>
      <c r="G152" s="140" t="s">
        <v>188</v>
      </c>
      <c r="H152" s="141">
        <v>6.806</v>
      </c>
      <c r="I152" s="142"/>
      <c r="J152" s="143">
        <f>ROUND(I152*H152,2)</f>
        <v>0</v>
      </c>
      <c r="K152" s="139" t="s">
        <v>181</v>
      </c>
      <c r="L152" s="33"/>
      <c r="M152" s="144" t="s">
        <v>1</v>
      </c>
      <c r="N152" s="145" t="s">
        <v>50</v>
      </c>
      <c r="P152" s="146">
        <f>O152*H152</f>
        <v>0</v>
      </c>
      <c r="Q152" s="146">
        <v>0</v>
      </c>
      <c r="R152" s="146">
        <f>Q152*H152</f>
        <v>0</v>
      </c>
      <c r="S152" s="146">
        <v>0</v>
      </c>
      <c r="T152" s="147">
        <f>S152*H152</f>
        <v>0</v>
      </c>
      <c r="AR152" s="148" t="s">
        <v>182</v>
      </c>
      <c r="AT152" s="148" t="s">
        <v>177</v>
      </c>
      <c r="AU152" s="148" t="s">
        <v>94</v>
      </c>
      <c r="AY152" s="17" t="s">
        <v>174</v>
      </c>
      <c r="BE152" s="149">
        <f>IF(N152="základní",J152,0)</f>
        <v>0</v>
      </c>
      <c r="BF152" s="149">
        <f>IF(N152="snížená",J152,0)</f>
        <v>0</v>
      </c>
      <c r="BG152" s="149">
        <f>IF(N152="zákl. přenesená",J152,0)</f>
        <v>0</v>
      </c>
      <c r="BH152" s="149">
        <f>IF(N152="sníž. přenesená",J152,0)</f>
        <v>0</v>
      </c>
      <c r="BI152" s="149">
        <f>IF(N152="nulová",J152,0)</f>
        <v>0</v>
      </c>
      <c r="BJ152" s="17" t="s">
        <v>94</v>
      </c>
      <c r="BK152" s="149">
        <f>ROUND(I152*H152,2)</f>
        <v>0</v>
      </c>
      <c r="BL152" s="17" t="s">
        <v>182</v>
      </c>
      <c r="BM152" s="148" t="s">
        <v>795</v>
      </c>
    </row>
    <row r="153" spans="2:65" s="11" customFormat="1" ht="25.9" customHeight="1" x14ac:dyDescent="0.2">
      <c r="B153" s="125"/>
      <c r="D153" s="126" t="s">
        <v>83</v>
      </c>
      <c r="E153" s="127" t="s">
        <v>2517</v>
      </c>
      <c r="F153" s="127" t="s">
        <v>2518</v>
      </c>
      <c r="I153" s="128"/>
      <c r="J153" s="129">
        <f>BK153</f>
        <v>0</v>
      </c>
      <c r="L153" s="125"/>
      <c r="M153" s="130"/>
      <c r="P153" s="131">
        <f>P154+P156+P165+P171+P187+P194</f>
        <v>0</v>
      </c>
      <c r="R153" s="131">
        <f>R154+R156+R165+R171+R187+R194</f>
        <v>0</v>
      </c>
      <c r="T153" s="132">
        <f>T154+T156+T165+T171+T187+T194</f>
        <v>0</v>
      </c>
      <c r="AR153" s="126" t="s">
        <v>94</v>
      </c>
      <c r="AT153" s="133" t="s">
        <v>83</v>
      </c>
      <c r="AU153" s="133" t="s">
        <v>84</v>
      </c>
      <c r="AY153" s="126" t="s">
        <v>174</v>
      </c>
      <c r="BK153" s="134">
        <f>BK154+BK156+BK165+BK171+BK187+BK194</f>
        <v>0</v>
      </c>
    </row>
    <row r="154" spans="2:65" s="11" customFormat="1" ht="22.9" customHeight="1" x14ac:dyDescent="0.2">
      <c r="B154" s="125"/>
      <c r="D154" s="126" t="s">
        <v>83</v>
      </c>
      <c r="E154" s="135" t="s">
        <v>2796</v>
      </c>
      <c r="F154" s="135" t="s">
        <v>2797</v>
      </c>
      <c r="I154" s="128"/>
      <c r="J154" s="136">
        <f>BK154</f>
        <v>0</v>
      </c>
      <c r="L154" s="125"/>
      <c r="M154" s="130"/>
      <c r="P154" s="131">
        <f>P155</f>
        <v>0</v>
      </c>
      <c r="R154" s="131">
        <f>R155</f>
        <v>0</v>
      </c>
      <c r="T154" s="132">
        <f>T155</f>
        <v>0</v>
      </c>
      <c r="AR154" s="126" t="s">
        <v>94</v>
      </c>
      <c r="AT154" s="133" t="s">
        <v>83</v>
      </c>
      <c r="AU154" s="133" t="s">
        <v>92</v>
      </c>
      <c r="AY154" s="126" t="s">
        <v>174</v>
      </c>
      <c r="BK154" s="134">
        <f>BK155</f>
        <v>0</v>
      </c>
    </row>
    <row r="155" spans="2:65" s="1" customFormat="1" ht="44.25" customHeight="1" x14ac:dyDescent="0.2">
      <c r="B155" s="33"/>
      <c r="C155" s="137" t="s">
        <v>1401</v>
      </c>
      <c r="D155" s="137" t="s">
        <v>177</v>
      </c>
      <c r="E155" s="138" t="s">
        <v>5216</v>
      </c>
      <c r="F155" s="139" t="s">
        <v>5217</v>
      </c>
      <c r="G155" s="140" t="s">
        <v>188</v>
      </c>
      <c r="H155" s="141">
        <v>0.03</v>
      </c>
      <c r="I155" s="142"/>
      <c r="J155" s="143">
        <f>ROUND(I155*H155,2)</f>
        <v>0</v>
      </c>
      <c r="K155" s="139" t="s">
        <v>181</v>
      </c>
      <c r="L155" s="33"/>
      <c r="M155" s="144" t="s">
        <v>1</v>
      </c>
      <c r="N155" s="145" t="s">
        <v>50</v>
      </c>
      <c r="P155" s="146">
        <f>O155*H155</f>
        <v>0</v>
      </c>
      <c r="Q155" s="146">
        <v>0</v>
      </c>
      <c r="R155" s="146">
        <f>Q155*H155</f>
        <v>0</v>
      </c>
      <c r="S155" s="146">
        <v>0</v>
      </c>
      <c r="T155" s="147">
        <f>S155*H155</f>
        <v>0</v>
      </c>
      <c r="AR155" s="148" t="s">
        <v>330</v>
      </c>
      <c r="AT155" s="148" t="s">
        <v>177</v>
      </c>
      <c r="AU155" s="148" t="s">
        <v>94</v>
      </c>
      <c r="AY155" s="17" t="s">
        <v>174</v>
      </c>
      <c r="BE155" s="149">
        <f>IF(N155="základní",J155,0)</f>
        <v>0</v>
      </c>
      <c r="BF155" s="149">
        <f>IF(N155="snížená",J155,0)</f>
        <v>0</v>
      </c>
      <c r="BG155" s="149">
        <f>IF(N155="zákl. přenesená",J155,0)</f>
        <v>0</v>
      </c>
      <c r="BH155" s="149">
        <f>IF(N155="sníž. přenesená",J155,0)</f>
        <v>0</v>
      </c>
      <c r="BI155" s="149">
        <f>IF(N155="nulová",J155,0)</f>
        <v>0</v>
      </c>
      <c r="BJ155" s="17" t="s">
        <v>94</v>
      </c>
      <c r="BK155" s="149">
        <f>ROUND(I155*H155,2)</f>
        <v>0</v>
      </c>
      <c r="BL155" s="17" t="s">
        <v>330</v>
      </c>
      <c r="BM155" s="148" t="s">
        <v>835</v>
      </c>
    </row>
    <row r="156" spans="2:65" s="11" customFormat="1" ht="22.9" customHeight="1" x14ac:dyDescent="0.2">
      <c r="B156" s="125"/>
      <c r="D156" s="126" t="s">
        <v>83</v>
      </c>
      <c r="E156" s="135" t="s">
        <v>5218</v>
      </c>
      <c r="F156" s="135" t="s">
        <v>5219</v>
      </c>
      <c r="I156" s="128"/>
      <c r="J156" s="136">
        <f>BK156</f>
        <v>0</v>
      </c>
      <c r="L156" s="125"/>
      <c r="M156" s="130"/>
      <c r="P156" s="131">
        <f>SUM(P157:P164)</f>
        <v>0</v>
      </c>
      <c r="R156" s="131">
        <f>SUM(R157:R164)</f>
        <v>0</v>
      </c>
      <c r="T156" s="132">
        <f>SUM(T157:T164)</f>
        <v>0</v>
      </c>
      <c r="AR156" s="126" t="s">
        <v>94</v>
      </c>
      <c r="AT156" s="133" t="s">
        <v>83</v>
      </c>
      <c r="AU156" s="133" t="s">
        <v>92</v>
      </c>
      <c r="AY156" s="126" t="s">
        <v>174</v>
      </c>
      <c r="BK156" s="134">
        <f>SUM(BK157:BK164)</f>
        <v>0</v>
      </c>
    </row>
    <row r="157" spans="2:65" s="1" customFormat="1" ht="16.5" customHeight="1" x14ac:dyDescent="0.2">
      <c r="B157" s="33"/>
      <c r="C157" s="137" t="s">
        <v>1532</v>
      </c>
      <c r="D157" s="137" t="s">
        <v>177</v>
      </c>
      <c r="E157" s="138" t="s">
        <v>5218</v>
      </c>
      <c r="F157" s="139" t="s">
        <v>5220</v>
      </c>
      <c r="G157" s="140" t="s">
        <v>1096</v>
      </c>
      <c r="H157" s="141">
        <v>1</v>
      </c>
      <c r="I157" s="142"/>
      <c r="J157" s="143">
        <f t="shared" ref="J157:J162" si="10">ROUND(I157*H157,2)</f>
        <v>0</v>
      </c>
      <c r="K157" s="139" t="s">
        <v>4977</v>
      </c>
      <c r="L157" s="33"/>
      <c r="M157" s="144" t="s">
        <v>1</v>
      </c>
      <c r="N157" s="145" t="s">
        <v>50</v>
      </c>
      <c r="P157" s="146">
        <f t="shared" ref="P157:P162" si="11">O157*H157</f>
        <v>0</v>
      </c>
      <c r="Q157" s="146">
        <v>0</v>
      </c>
      <c r="R157" s="146">
        <f t="shared" ref="R157:R162" si="12">Q157*H157</f>
        <v>0</v>
      </c>
      <c r="S157" s="146">
        <v>0</v>
      </c>
      <c r="T157" s="147">
        <f t="shared" ref="T157:T162" si="13">S157*H157</f>
        <v>0</v>
      </c>
      <c r="AR157" s="148" t="s">
        <v>330</v>
      </c>
      <c r="AT157" s="148" t="s">
        <v>177</v>
      </c>
      <c r="AU157" s="148" t="s">
        <v>94</v>
      </c>
      <c r="AY157" s="17" t="s">
        <v>174</v>
      </c>
      <c r="BE157" s="149">
        <f t="shared" ref="BE157:BE162" si="14">IF(N157="základní",J157,0)</f>
        <v>0</v>
      </c>
      <c r="BF157" s="149">
        <f t="shared" ref="BF157:BF162" si="15">IF(N157="snížená",J157,0)</f>
        <v>0</v>
      </c>
      <c r="BG157" s="149">
        <f t="shared" ref="BG157:BG162" si="16">IF(N157="zákl. přenesená",J157,0)</f>
        <v>0</v>
      </c>
      <c r="BH157" s="149">
        <f t="shared" ref="BH157:BH162" si="17">IF(N157="sníž. přenesená",J157,0)</f>
        <v>0</v>
      </c>
      <c r="BI157" s="149">
        <f t="shared" ref="BI157:BI162" si="18">IF(N157="nulová",J157,0)</f>
        <v>0</v>
      </c>
      <c r="BJ157" s="17" t="s">
        <v>94</v>
      </c>
      <c r="BK157" s="149">
        <f t="shared" ref="BK157:BK162" si="19">ROUND(I157*H157,2)</f>
        <v>0</v>
      </c>
      <c r="BL157" s="17" t="s">
        <v>330</v>
      </c>
      <c r="BM157" s="148" t="s">
        <v>871</v>
      </c>
    </row>
    <row r="158" spans="2:65" s="1" customFormat="1" ht="37.9" customHeight="1" x14ac:dyDescent="0.2">
      <c r="B158" s="33"/>
      <c r="C158" s="137" t="s">
        <v>1538</v>
      </c>
      <c r="D158" s="137" t="s">
        <v>177</v>
      </c>
      <c r="E158" s="138" t="s">
        <v>5221</v>
      </c>
      <c r="F158" s="139" t="s">
        <v>5222</v>
      </c>
      <c r="G158" s="140" t="s">
        <v>5129</v>
      </c>
      <c r="H158" s="141">
        <v>1</v>
      </c>
      <c r="I158" s="142"/>
      <c r="J158" s="143">
        <f t="shared" si="10"/>
        <v>0</v>
      </c>
      <c r="K158" s="139" t="s">
        <v>181</v>
      </c>
      <c r="L158" s="33"/>
      <c r="M158" s="144" t="s">
        <v>1</v>
      </c>
      <c r="N158" s="145" t="s">
        <v>50</v>
      </c>
      <c r="P158" s="146">
        <f t="shared" si="11"/>
        <v>0</v>
      </c>
      <c r="Q158" s="146">
        <v>0</v>
      </c>
      <c r="R158" s="146">
        <f t="shared" si="12"/>
        <v>0</v>
      </c>
      <c r="S158" s="146">
        <v>0</v>
      </c>
      <c r="T158" s="147">
        <f t="shared" si="13"/>
        <v>0</v>
      </c>
      <c r="AR158" s="148" t="s">
        <v>330</v>
      </c>
      <c r="AT158" s="148" t="s">
        <v>177</v>
      </c>
      <c r="AU158" s="148" t="s">
        <v>94</v>
      </c>
      <c r="AY158" s="17" t="s">
        <v>174</v>
      </c>
      <c r="BE158" s="149">
        <f t="shared" si="14"/>
        <v>0</v>
      </c>
      <c r="BF158" s="149">
        <f t="shared" si="15"/>
        <v>0</v>
      </c>
      <c r="BG158" s="149">
        <f t="shared" si="16"/>
        <v>0</v>
      </c>
      <c r="BH158" s="149">
        <f t="shared" si="17"/>
        <v>0</v>
      </c>
      <c r="BI158" s="149">
        <f t="shared" si="18"/>
        <v>0</v>
      </c>
      <c r="BJ158" s="17" t="s">
        <v>94</v>
      </c>
      <c r="BK158" s="149">
        <f t="shared" si="19"/>
        <v>0</v>
      </c>
      <c r="BL158" s="17" t="s">
        <v>330</v>
      </c>
      <c r="BM158" s="148" t="s">
        <v>887</v>
      </c>
    </row>
    <row r="159" spans="2:65" s="1" customFormat="1" ht="37.9" customHeight="1" x14ac:dyDescent="0.2">
      <c r="B159" s="33"/>
      <c r="C159" s="137" t="s">
        <v>1542</v>
      </c>
      <c r="D159" s="137" t="s">
        <v>177</v>
      </c>
      <c r="E159" s="138" t="s">
        <v>5223</v>
      </c>
      <c r="F159" s="139" t="s">
        <v>5224</v>
      </c>
      <c r="G159" s="140" t="s">
        <v>5129</v>
      </c>
      <c r="H159" s="141">
        <v>1</v>
      </c>
      <c r="I159" s="142"/>
      <c r="J159" s="143">
        <f t="shared" si="10"/>
        <v>0</v>
      </c>
      <c r="K159" s="139" t="s">
        <v>181</v>
      </c>
      <c r="L159" s="33"/>
      <c r="M159" s="144" t="s">
        <v>1</v>
      </c>
      <c r="N159" s="145" t="s">
        <v>50</v>
      </c>
      <c r="P159" s="146">
        <f t="shared" si="11"/>
        <v>0</v>
      </c>
      <c r="Q159" s="146">
        <v>0</v>
      </c>
      <c r="R159" s="146">
        <f t="shared" si="12"/>
        <v>0</v>
      </c>
      <c r="S159" s="146">
        <v>0</v>
      </c>
      <c r="T159" s="147">
        <f t="shared" si="13"/>
        <v>0</v>
      </c>
      <c r="AR159" s="148" t="s">
        <v>330</v>
      </c>
      <c r="AT159" s="148" t="s">
        <v>177</v>
      </c>
      <c r="AU159" s="148" t="s">
        <v>94</v>
      </c>
      <c r="AY159" s="17" t="s">
        <v>174</v>
      </c>
      <c r="BE159" s="149">
        <f t="shared" si="14"/>
        <v>0</v>
      </c>
      <c r="BF159" s="149">
        <f t="shared" si="15"/>
        <v>0</v>
      </c>
      <c r="BG159" s="149">
        <f t="shared" si="16"/>
        <v>0</v>
      </c>
      <c r="BH159" s="149">
        <f t="shared" si="17"/>
        <v>0</v>
      </c>
      <c r="BI159" s="149">
        <f t="shared" si="18"/>
        <v>0</v>
      </c>
      <c r="BJ159" s="17" t="s">
        <v>94</v>
      </c>
      <c r="BK159" s="149">
        <f t="shared" si="19"/>
        <v>0</v>
      </c>
      <c r="BL159" s="17" t="s">
        <v>330</v>
      </c>
      <c r="BM159" s="148" t="s">
        <v>904</v>
      </c>
    </row>
    <row r="160" spans="2:65" s="1" customFormat="1" ht="37.9" customHeight="1" x14ac:dyDescent="0.2">
      <c r="B160" s="33"/>
      <c r="C160" s="137" t="s">
        <v>182</v>
      </c>
      <c r="D160" s="137" t="s">
        <v>177</v>
      </c>
      <c r="E160" s="138" t="s">
        <v>5225</v>
      </c>
      <c r="F160" s="139" t="s">
        <v>5226</v>
      </c>
      <c r="G160" s="140" t="s">
        <v>188</v>
      </c>
      <c r="H160" s="141">
        <v>8.2000000000000003E-2</v>
      </c>
      <c r="I160" s="142"/>
      <c r="J160" s="143">
        <f t="shared" si="10"/>
        <v>0</v>
      </c>
      <c r="K160" s="139" t="s">
        <v>181</v>
      </c>
      <c r="L160" s="33"/>
      <c r="M160" s="144" t="s">
        <v>1</v>
      </c>
      <c r="N160" s="145" t="s">
        <v>50</v>
      </c>
      <c r="P160" s="146">
        <f t="shared" si="11"/>
        <v>0</v>
      </c>
      <c r="Q160" s="146">
        <v>0</v>
      </c>
      <c r="R160" s="146">
        <f t="shared" si="12"/>
        <v>0</v>
      </c>
      <c r="S160" s="146">
        <v>0</v>
      </c>
      <c r="T160" s="147">
        <f t="shared" si="13"/>
        <v>0</v>
      </c>
      <c r="AR160" s="148" t="s">
        <v>330</v>
      </c>
      <c r="AT160" s="148" t="s">
        <v>177</v>
      </c>
      <c r="AU160" s="148" t="s">
        <v>94</v>
      </c>
      <c r="AY160" s="17" t="s">
        <v>174</v>
      </c>
      <c r="BE160" s="149">
        <f t="shared" si="14"/>
        <v>0</v>
      </c>
      <c r="BF160" s="149">
        <f t="shared" si="15"/>
        <v>0</v>
      </c>
      <c r="BG160" s="149">
        <f t="shared" si="16"/>
        <v>0</v>
      </c>
      <c r="BH160" s="149">
        <f t="shared" si="17"/>
        <v>0</v>
      </c>
      <c r="BI160" s="149">
        <f t="shared" si="18"/>
        <v>0</v>
      </c>
      <c r="BJ160" s="17" t="s">
        <v>94</v>
      </c>
      <c r="BK160" s="149">
        <f t="shared" si="19"/>
        <v>0</v>
      </c>
      <c r="BL160" s="17" t="s">
        <v>330</v>
      </c>
      <c r="BM160" s="148" t="s">
        <v>912</v>
      </c>
    </row>
    <row r="161" spans="2:65" s="1" customFormat="1" ht="49.15" customHeight="1" x14ac:dyDescent="0.2">
      <c r="B161" s="33"/>
      <c r="C161" s="137" t="s">
        <v>200</v>
      </c>
      <c r="D161" s="137" t="s">
        <v>177</v>
      </c>
      <c r="E161" s="138" t="s">
        <v>5227</v>
      </c>
      <c r="F161" s="139" t="s">
        <v>5228</v>
      </c>
      <c r="G161" s="140" t="s">
        <v>188</v>
      </c>
      <c r="H161" s="141">
        <v>8.2000000000000003E-2</v>
      </c>
      <c r="I161" s="142"/>
      <c r="J161" s="143">
        <f t="shared" si="10"/>
        <v>0</v>
      </c>
      <c r="K161" s="139" t="s">
        <v>181</v>
      </c>
      <c r="L161" s="33"/>
      <c r="M161" s="144" t="s">
        <v>1</v>
      </c>
      <c r="N161" s="145" t="s">
        <v>50</v>
      </c>
      <c r="P161" s="146">
        <f t="shared" si="11"/>
        <v>0</v>
      </c>
      <c r="Q161" s="146">
        <v>0</v>
      </c>
      <c r="R161" s="146">
        <f t="shared" si="12"/>
        <v>0</v>
      </c>
      <c r="S161" s="146">
        <v>0</v>
      </c>
      <c r="T161" s="147">
        <f t="shared" si="13"/>
        <v>0</v>
      </c>
      <c r="AR161" s="148" t="s">
        <v>330</v>
      </c>
      <c r="AT161" s="148" t="s">
        <v>177</v>
      </c>
      <c r="AU161" s="148" t="s">
        <v>94</v>
      </c>
      <c r="AY161" s="17" t="s">
        <v>174</v>
      </c>
      <c r="BE161" s="149">
        <f t="shared" si="14"/>
        <v>0</v>
      </c>
      <c r="BF161" s="149">
        <f t="shared" si="15"/>
        <v>0</v>
      </c>
      <c r="BG161" s="149">
        <f t="shared" si="16"/>
        <v>0</v>
      </c>
      <c r="BH161" s="149">
        <f t="shared" si="17"/>
        <v>0</v>
      </c>
      <c r="BI161" s="149">
        <f t="shared" si="18"/>
        <v>0</v>
      </c>
      <c r="BJ161" s="17" t="s">
        <v>94</v>
      </c>
      <c r="BK161" s="149">
        <f t="shared" si="19"/>
        <v>0</v>
      </c>
      <c r="BL161" s="17" t="s">
        <v>330</v>
      </c>
      <c r="BM161" s="148" t="s">
        <v>942</v>
      </c>
    </row>
    <row r="162" spans="2:65" s="1" customFormat="1" ht="55.5" customHeight="1" x14ac:dyDescent="0.2">
      <c r="B162" s="33"/>
      <c r="C162" s="137" t="s">
        <v>204</v>
      </c>
      <c r="D162" s="137" t="s">
        <v>177</v>
      </c>
      <c r="E162" s="138" t="s">
        <v>5229</v>
      </c>
      <c r="F162" s="139" t="s">
        <v>5230</v>
      </c>
      <c r="G162" s="140" t="s">
        <v>188</v>
      </c>
      <c r="H162" s="141">
        <v>13.9</v>
      </c>
      <c r="I162" s="142"/>
      <c r="J162" s="143">
        <f t="shared" si="10"/>
        <v>0</v>
      </c>
      <c r="K162" s="139" t="s">
        <v>181</v>
      </c>
      <c r="L162" s="33"/>
      <c r="M162" s="144" t="s">
        <v>1</v>
      </c>
      <c r="N162" s="145" t="s">
        <v>50</v>
      </c>
      <c r="P162" s="146">
        <f t="shared" si="11"/>
        <v>0</v>
      </c>
      <c r="Q162" s="146">
        <v>0</v>
      </c>
      <c r="R162" s="146">
        <f t="shared" si="12"/>
        <v>0</v>
      </c>
      <c r="S162" s="146">
        <v>0</v>
      </c>
      <c r="T162" s="147">
        <f t="shared" si="13"/>
        <v>0</v>
      </c>
      <c r="AR162" s="148" t="s">
        <v>330</v>
      </c>
      <c r="AT162" s="148" t="s">
        <v>177</v>
      </c>
      <c r="AU162" s="148" t="s">
        <v>94</v>
      </c>
      <c r="AY162" s="17" t="s">
        <v>174</v>
      </c>
      <c r="BE162" s="149">
        <f t="shared" si="14"/>
        <v>0</v>
      </c>
      <c r="BF162" s="149">
        <f t="shared" si="15"/>
        <v>0</v>
      </c>
      <c r="BG162" s="149">
        <f t="shared" si="16"/>
        <v>0</v>
      </c>
      <c r="BH162" s="149">
        <f t="shared" si="17"/>
        <v>0</v>
      </c>
      <c r="BI162" s="149">
        <f t="shared" si="18"/>
        <v>0</v>
      </c>
      <c r="BJ162" s="17" t="s">
        <v>94</v>
      </c>
      <c r="BK162" s="149">
        <f t="shared" si="19"/>
        <v>0</v>
      </c>
      <c r="BL162" s="17" t="s">
        <v>330</v>
      </c>
      <c r="BM162" s="148" t="s">
        <v>959</v>
      </c>
    </row>
    <row r="163" spans="2:65" s="12" customFormat="1" x14ac:dyDescent="0.2">
      <c r="B163" s="150"/>
      <c r="D163" s="151" t="s">
        <v>197</v>
      </c>
      <c r="E163" s="152" t="s">
        <v>1</v>
      </c>
      <c r="F163" s="153" t="s">
        <v>5231</v>
      </c>
      <c r="H163" s="154">
        <v>13.9</v>
      </c>
      <c r="I163" s="155"/>
      <c r="L163" s="150"/>
      <c r="M163" s="156"/>
      <c r="T163" s="157"/>
      <c r="AT163" s="152" t="s">
        <v>197</v>
      </c>
      <c r="AU163" s="152" t="s">
        <v>94</v>
      </c>
      <c r="AV163" s="12" t="s">
        <v>94</v>
      </c>
      <c r="AW163" s="12" t="s">
        <v>40</v>
      </c>
      <c r="AX163" s="12" t="s">
        <v>84</v>
      </c>
      <c r="AY163" s="152" t="s">
        <v>174</v>
      </c>
    </row>
    <row r="164" spans="2:65" s="13" customFormat="1" x14ac:dyDescent="0.2">
      <c r="B164" s="158"/>
      <c r="D164" s="151" t="s">
        <v>197</v>
      </c>
      <c r="E164" s="159" t="s">
        <v>1</v>
      </c>
      <c r="F164" s="160" t="s">
        <v>199</v>
      </c>
      <c r="H164" s="161">
        <v>13.9</v>
      </c>
      <c r="I164" s="162"/>
      <c r="L164" s="158"/>
      <c r="M164" s="163"/>
      <c r="T164" s="164"/>
      <c r="AT164" s="159" t="s">
        <v>197</v>
      </c>
      <c r="AU164" s="159" t="s">
        <v>94</v>
      </c>
      <c r="AV164" s="13" t="s">
        <v>182</v>
      </c>
      <c r="AW164" s="13" t="s">
        <v>40</v>
      </c>
      <c r="AX164" s="13" t="s">
        <v>92</v>
      </c>
      <c r="AY164" s="159" t="s">
        <v>174</v>
      </c>
    </row>
    <row r="165" spans="2:65" s="11" customFormat="1" ht="22.9" customHeight="1" x14ac:dyDescent="0.2">
      <c r="B165" s="125"/>
      <c r="D165" s="126" t="s">
        <v>83</v>
      </c>
      <c r="E165" s="135" t="s">
        <v>5232</v>
      </c>
      <c r="F165" s="135" t="s">
        <v>5233</v>
      </c>
      <c r="I165" s="128"/>
      <c r="J165" s="136">
        <f>BK165</f>
        <v>0</v>
      </c>
      <c r="L165" s="125"/>
      <c r="M165" s="130"/>
      <c r="P165" s="131">
        <f>SUM(P166:P170)</f>
        <v>0</v>
      </c>
      <c r="R165" s="131">
        <f>SUM(R166:R170)</f>
        <v>0</v>
      </c>
      <c r="T165" s="132">
        <f>SUM(T166:T170)</f>
        <v>0</v>
      </c>
      <c r="AR165" s="126" t="s">
        <v>94</v>
      </c>
      <c r="AT165" s="133" t="s">
        <v>83</v>
      </c>
      <c r="AU165" s="133" t="s">
        <v>92</v>
      </c>
      <c r="AY165" s="126" t="s">
        <v>174</v>
      </c>
      <c r="BK165" s="134">
        <f>SUM(BK166:BK170)</f>
        <v>0</v>
      </c>
    </row>
    <row r="166" spans="2:65" s="1" customFormat="1" ht="24.2" customHeight="1" x14ac:dyDescent="0.2">
      <c r="B166" s="33"/>
      <c r="C166" s="137" t="s">
        <v>349</v>
      </c>
      <c r="D166" s="137" t="s">
        <v>177</v>
      </c>
      <c r="E166" s="138" t="s">
        <v>5234</v>
      </c>
      <c r="F166" s="139" t="s">
        <v>5235</v>
      </c>
      <c r="G166" s="140" t="s">
        <v>1096</v>
      </c>
      <c r="H166" s="141">
        <v>1</v>
      </c>
      <c r="I166" s="142"/>
      <c r="J166" s="143">
        <f>ROUND(I166*H166,2)</f>
        <v>0</v>
      </c>
      <c r="K166" s="139" t="s">
        <v>181</v>
      </c>
      <c r="L166" s="33"/>
      <c r="M166" s="144" t="s">
        <v>1</v>
      </c>
      <c r="N166" s="145" t="s">
        <v>50</v>
      </c>
      <c r="P166" s="146">
        <f>O166*H166</f>
        <v>0</v>
      </c>
      <c r="Q166" s="146">
        <v>0</v>
      </c>
      <c r="R166" s="146">
        <f>Q166*H166</f>
        <v>0</v>
      </c>
      <c r="S166" s="146">
        <v>0</v>
      </c>
      <c r="T166" s="147">
        <f>S166*H166</f>
        <v>0</v>
      </c>
      <c r="AR166" s="148" t="s">
        <v>330</v>
      </c>
      <c r="AT166" s="148" t="s">
        <v>177</v>
      </c>
      <c r="AU166" s="148" t="s">
        <v>94</v>
      </c>
      <c r="AY166" s="17" t="s">
        <v>174</v>
      </c>
      <c r="BE166" s="149">
        <f>IF(N166="základní",J166,0)</f>
        <v>0</v>
      </c>
      <c r="BF166" s="149">
        <f>IF(N166="snížená",J166,0)</f>
        <v>0</v>
      </c>
      <c r="BG166" s="149">
        <f>IF(N166="zákl. přenesená",J166,0)</f>
        <v>0</v>
      </c>
      <c r="BH166" s="149">
        <f>IF(N166="sníž. přenesená",J166,0)</f>
        <v>0</v>
      </c>
      <c r="BI166" s="149">
        <f>IF(N166="nulová",J166,0)</f>
        <v>0</v>
      </c>
      <c r="BJ166" s="17" t="s">
        <v>94</v>
      </c>
      <c r="BK166" s="149">
        <f>ROUND(I166*H166,2)</f>
        <v>0</v>
      </c>
      <c r="BL166" s="17" t="s">
        <v>330</v>
      </c>
      <c r="BM166" s="148" t="s">
        <v>1011</v>
      </c>
    </row>
    <row r="167" spans="2:65" s="1" customFormat="1" ht="24.2" customHeight="1" x14ac:dyDescent="0.2">
      <c r="B167" s="33"/>
      <c r="C167" s="137" t="s">
        <v>426</v>
      </c>
      <c r="D167" s="137" t="s">
        <v>177</v>
      </c>
      <c r="E167" s="138" t="s">
        <v>5236</v>
      </c>
      <c r="F167" s="139" t="s">
        <v>5237</v>
      </c>
      <c r="G167" s="140" t="s">
        <v>1096</v>
      </c>
      <c r="H167" s="141">
        <v>2</v>
      </c>
      <c r="I167" s="142"/>
      <c r="J167" s="143">
        <f>ROUND(I167*H167,2)</f>
        <v>0</v>
      </c>
      <c r="K167" s="139" t="s">
        <v>181</v>
      </c>
      <c r="L167" s="33"/>
      <c r="M167" s="144" t="s">
        <v>1</v>
      </c>
      <c r="N167" s="145" t="s">
        <v>50</v>
      </c>
      <c r="P167" s="146">
        <f>O167*H167</f>
        <v>0</v>
      </c>
      <c r="Q167" s="146">
        <v>0</v>
      </c>
      <c r="R167" s="146">
        <f>Q167*H167</f>
        <v>0</v>
      </c>
      <c r="S167" s="146">
        <v>0</v>
      </c>
      <c r="T167" s="147">
        <f>S167*H167</f>
        <v>0</v>
      </c>
      <c r="AR167" s="148" t="s">
        <v>330</v>
      </c>
      <c r="AT167" s="148" t="s">
        <v>177</v>
      </c>
      <c r="AU167" s="148" t="s">
        <v>94</v>
      </c>
      <c r="AY167" s="17" t="s">
        <v>174</v>
      </c>
      <c r="BE167" s="149">
        <f>IF(N167="základní",J167,0)</f>
        <v>0</v>
      </c>
      <c r="BF167" s="149">
        <f>IF(N167="snížená",J167,0)</f>
        <v>0</v>
      </c>
      <c r="BG167" s="149">
        <f>IF(N167="zákl. přenesená",J167,0)</f>
        <v>0</v>
      </c>
      <c r="BH167" s="149">
        <f>IF(N167="sníž. přenesená",J167,0)</f>
        <v>0</v>
      </c>
      <c r="BI167" s="149">
        <f>IF(N167="nulová",J167,0)</f>
        <v>0</v>
      </c>
      <c r="BJ167" s="17" t="s">
        <v>94</v>
      </c>
      <c r="BK167" s="149">
        <f>ROUND(I167*H167,2)</f>
        <v>0</v>
      </c>
      <c r="BL167" s="17" t="s">
        <v>330</v>
      </c>
      <c r="BM167" s="148" t="s">
        <v>1093</v>
      </c>
    </row>
    <row r="168" spans="2:65" s="1" customFormat="1" ht="24.2" customHeight="1" x14ac:dyDescent="0.2">
      <c r="B168" s="33"/>
      <c r="C168" s="137" t="s">
        <v>430</v>
      </c>
      <c r="D168" s="137" t="s">
        <v>177</v>
      </c>
      <c r="E168" s="138" t="s">
        <v>5238</v>
      </c>
      <c r="F168" s="139" t="s">
        <v>5239</v>
      </c>
      <c r="G168" s="140" t="s">
        <v>1096</v>
      </c>
      <c r="H168" s="141">
        <v>1</v>
      </c>
      <c r="I168" s="142"/>
      <c r="J168" s="143">
        <f>ROUND(I168*H168,2)</f>
        <v>0</v>
      </c>
      <c r="K168" s="139" t="s">
        <v>181</v>
      </c>
      <c r="L168" s="33"/>
      <c r="M168" s="144" t="s">
        <v>1</v>
      </c>
      <c r="N168" s="145" t="s">
        <v>50</v>
      </c>
      <c r="P168" s="146">
        <f>O168*H168</f>
        <v>0</v>
      </c>
      <c r="Q168" s="146">
        <v>0</v>
      </c>
      <c r="R168" s="146">
        <f>Q168*H168</f>
        <v>0</v>
      </c>
      <c r="S168" s="146">
        <v>0</v>
      </c>
      <c r="T168" s="147">
        <f>S168*H168</f>
        <v>0</v>
      </c>
      <c r="AR168" s="148" t="s">
        <v>330</v>
      </c>
      <c r="AT168" s="148" t="s">
        <v>177</v>
      </c>
      <c r="AU168" s="148" t="s">
        <v>94</v>
      </c>
      <c r="AY168" s="17" t="s">
        <v>174</v>
      </c>
      <c r="BE168" s="149">
        <f>IF(N168="základní",J168,0)</f>
        <v>0</v>
      </c>
      <c r="BF168" s="149">
        <f>IF(N168="snížená",J168,0)</f>
        <v>0</v>
      </c>
      <c r="BG168" s="149">
        <f>IF(N168="zákl. přenesená",J168,0)</f>
        <v>0</v>
      </c>
      <c r="BH168" s="149">
        <f>IF(N168="sníž. přenesená",J168,0)</f>
        <v>0</v>
      </c>
      <c r="BI168" s="149">
        <f>IF(N168="nulová",J168,0)</f>
        <v>0</v>
      </c>
      <c r="BJ168" s="17" t="s">
        <v>94</v>
      </c>
      <c r="BK168" s="149">
        <f>ROUND(I168*H168,2)</f>
        <v>0</v>
      </c>
      <c r="BL168" s="17" t="s">
        <v>330</v>
      </c>
      <c r="BM168" s="148" t="s">
        <v>1116</v>
      </c>
    </row>
    <row r="169" spans="2:65" s="1" customFormat="1" ht="37.9" customHeight="1" x14ac:dyDescent="0.2">
      <c r="B169" s="33"/>
      <c r="C169" s="137" t="s">
        <v>506</v>
      </c>
      <c r="D169" s="137" t="s">
        <v>177</v>
      </c>
      <c r="E169" s="138" t="s">
        <v>5240</v>
      </c>
      <c r="F169" s="139" t="s">
        <v>5241</v>
      </c>
      <c r="G169" s="140" t="s">
        <v>1096</v>
      </c>
      <c r="H169" s="141">
        <v>1</v>
      </c>
      <c r="I169" s="142"/>
      <c r="J169" s="143">
        <f>ROUND(I169*H169,2)</f>
        <v>0</v>
      </c>
      <c r="K169" s="139" t="s">
        <v>181</v>
      </c>
      <c r="L169" s="33"/>
      <c r="M169" s="144" t="s">
        <v>1</v>
      </c>
      <c r="N169" s="145" t="s">
        <v>50</v>
      </c>
      <c r="P169" s="146">
        <f>O169*H169</f>
        <v>0</v>
      </c>
      <c r="Q169" s="146">
        <v>0</v>
      </c>
      <c r="R169" s="146">
        <f>Q169*H169</f>
        <v>0</v>
      </c>
      <c r="S169" s="146">
        <v>0</v>
      </c>
      <c r="T169" s="147">
        <f>S169*H169</f>
        <v>0</v>
      </c>
      <c r="AR169" s="148" t="s">
        <v>330</v>
      </c>
      <c r="AT169" s="148" t="s">
        <v>177</v>
      </c>
      <c r="AU169" s="148" t="s">
        <v>94</v>
      </c>
      <c r="AY169" s="17" t="s">
        <v>174</v>
      </c>
      <c r="BE169" s="149">
        <f>IF(N169="základní",J169,0)</f>
        <v>0</v>
      </c>
      <c r="BF169" s="149">
        <f>IF(N169="snížená",J169,0)</f>
        <v>0</v>
      </c>
      <c r="BG169" s="149">
        <f>IF(N169="zákl. přenesená",J169,0)</f>
        <v>0</v>
      </c>
      <c r="BH169" s="149">
        <f>IF(N169="sníž. přenesená",J169,0)</f>
        <v>0</v>
      </c>
      <c r="BI169" s="149">
        <f>IF(N169="nulová",J169,0)</f>
        <v>0</v>
      </c>
      <c r="BJ169" s="17" t="s">
        <v>94</v>
      </c>
      <c r="BK169" s="149">
        <f>ROUND(I169*H169,2)</f>
        <v>0</v>
      </c>
      <c r="BL169" s="17" t="s">
        <v>330</v>
      </c>
      <c r="BM169" s="148" t="s">
        <v>1148</v>
      </c>
    </row>
    <row r="170" spans="2:65" s="1" customFormat="1" ht="55.5" customHeight="1" x14ac:dyDescent="0.2">
      <c r="B170" s="33"/>
      <c r="C170" s="137" t="s">
        <v>1502</v>
      </c>
      <c r="D170" s="137" t="s">
        <v>177</v>
      </c>
      <c r="E170" s="138" t="s">
        <v>5242</v>
      </c>
      <c r="F170" s="139" t="s">
        <v>5243</v>
      </c>
      <c r="G170" s="140" t="s">
        <v>5129</v>
      </c>
      <c r="H170" s="141">
        <v>1</v>
      </c>
      <c r="I170" s="142"/>
      <c r="J170" s="143">
        <f>ROUND(I170*H170,2)</f>
        <v>0</v>
      </c>
      <c r="K170" s="139" t="s">
        <v>181</v>
      </c>
      <c r="L170" s="33"/>
      <c r="M170" s="144" t="s">
        <v>1</v>
      </c>
      <c r="N170" s="145" t="s">
        <v>50</v>
      </c>
      <c r="P170" s="146">
        <f>O170*H170</f>
        <v>0</v>
      </c>
      <c r="Q170" s="146">
        <v>0</v>
      </c>
      <c r="R170" s="146">
        <f>Q170*H170</f>
        <v>0</v>
      </c>
      <c r="S170" s="146">
        <v>0</v>
      </c>
      <c r="T170" s="147">
        <f>S170*H170</f>
        <v>0</v>
      </c>
      <c r="AR170" s="148" t="s">
        <v>330</v>
      </c>
      <c r="AT170" s="148" t="s">
        <v>177</v>
      </c>
      <c r="AU170" s="148" t="s">
        <v>94</v>
      </c>
      <c r="AY170" s="17" t="s">
        <v>174</v>
      </c>
      <c r="BE170" s="149">
        <f>IF(N170="základní",J170,0)</f>
        <v>0</v>
      </c>
      <c r="BF170" s="149">
        <f>IF(N170="snížená",J170,0)</f>
        <v>0</v>
      </c>
      <c r="BG170" s="149">
        <f>IF(N170="zákl. přenesená",J170,0)</f>
        <v>0</v>
      </c>
      <c r="BH170" s="149">
        <f>IF(N170="sníž. přenesená",J170,0)</f>
        <v>0</v>
      </c>
      <c r="BI170" s="149">
        <f>IF(N170="nulová",J170,0)</f>
        <v>0</v>
      </c>
      <c r="BJ170" s="17" t="s">
        <v>94</v>
      </c>
      <c r="BK170" s="149">
        <f>ROUND(I170*H170,2)</f>
        <v>0</v>
      </c>
      <c r="BL170" s="17" t="s">
        <v>330</v>
      </c>
      <c r="BM170" s="148" t="s">
        <v>1177</v>
      </c>
    </row>
    <row r="171" spans="2:65" s="11" customFormat="1" ht="22.9" customHeight="1" x14ac:dyDescent="0.2">
      <c r="B171" s="125"/>
      <c r="D171" s="126" t="s">
        <v>83</v>
      </c>
      <c r="E171" s="135" t="s">
        <v>5244</v>
      </c>
      <c r="F171" s="135" t="s">
        <v>5245</v>
      </c>
      <c r="I171" s="128"/>
      <c r="J171" s="136">
        <f>BK171</f>
        <v>0</v>
      </c>
      <c r="L171" s="125"/>
      <c r="M171" s="130"/>
      <c r="P171" s="131">
        <f>SUM(P172:P186)</f>
        <v>0</v>
      </c>
      <c r="R171" s="131">
        <f>SUM(R172:R186)</f>
        <v>0</v>
      </c>
      <c r="T171" s="132">
        <f>SUM(T172:T186)</f>
        <v>0</v>
      </c>
      <c r="AR171" s="126" t="s">
        <v>94</v>
      </c>
      <c r="AT171" s="133" t="s">
        <v>83</v>
      </c>
      <c r="AU171" s="133" t="s">
        <v>92</v>
      </c>
      <c r="AY171" s="126" t="s">
        <v>174</v>
      </c>
      <c r="BK171" s="134">
        <f>SUM(BK172:BK186)</f>
        <v>0</v>
      </c>
    </row>
    <row r="172" spans="2:65" s="1" customFormat="1" ht="37.9" customHeight="1" x14ac:dyDescent="0.2">
      <c r="B172" s="33"/>
      <c r="C172" s="137" t="s">
        <v>1623</v>
      </c>
      <c r="D172" s="137" t="s">
        <v>177</v>
      </c>
      <c r="E172" s="138" t="s">
        <v>5246</v>
      </c>
      <c r="F172" s="139" t="s">
        <v>5247</v>
      </c>
      <c r="G172" s="140" t="s">
        <v>352</v>
      </c>
      <c r="H172" s="141">
        <v>10</v>
      </c>
      <c r="I172" s="142"/>
      <c r="J172" s="143">
        <f t="shared" ref="J172:J186" si="20">ROUND(I172*H172,2)</f>
        <v>0</v>
      </c>
      <c r="K172" s="139" t="s">
        <v>181</v>
      </c>
      <c r="L172" s="33"/>
      <c r="M172" s="144" t="s">
        <v>1</v>
      </c>
      <c r="N172" s="145" t="s">
        <v>50</v>
      </c>
      <c r="P172" s="146">
        <f t="shared" ref="P172:P186" si="21">O172*H172</f>
        <v>0</v>
      </c>
      <c r="Q172" s="146">
        <v>0</v>
      </c>
      <c r="R172" s="146">
        <f t="shared" ref="R172:R186" si="22">Q172*H172</f>
        <v>0</v>
      </c>
      <c r="S172" s="146">
        <v>0</v>
      </c>
      <c r="T172" s="147">
        <f t="shared" ref="T172:T186" si="23">S172*H172</f>
        <v>0</v>
      </c>
      <c r="AR172" s="148" t="s">
        <v>330</v>
      </c>
      <c r="AT172" s="148" t="s">
        <v>177</v>
      </c>
      <c r="AU172" s="148" t="s">
        <v>94</v>
      </c>
      <c r="AY172" s="17" t="s">
        <v>174</v>
      </c>
      <c r="BE172" s="149">
        <f t="shared" ref="BE172:BE186" si="24">IF(N172="základní",J172,0)</f>
        <v>0</v>
      </c>
      <c r="BF172" s="149">
        <f t="shared" ref="BF172:BF186" si="25">IF(N172="snížená",J172,0)</f>
        <v>0</v>
      </c>
      <c r="BG172" s="149">
        <f t="shared" ref="BG172:BG186" si="26">IF(N172="zákl. přenesená",J172,0)</f>
        <v>0</v>
      </c>
      <c r="BH172" s="149">
        <f t="shared" ref="BH172:BH186" si="27">IF(N172="sníž. přenesená",J172,0)</f>
        <v>0</v>
      </c>
      <c r="BI172" s="149">
        <f t="shared" ref="BI172:BI186" si="28">IF(N172="nulová",J172,0)</f>
        <v>0</v>
      </c>
      <c r="BJ172" s="17" t="s">
        <v>94</v>
      </c>
      <c r="BK172" s="149">
        <f t="shared" ref="BK172:BK186" si="29">ROUND(I172*H172,2)</f>
        <v>0</v>
      </c>
      <c r="BL172" s="17" t="s">
        <v>330</v>
      </c>
      <c r="BM172" s="148" t="s">
        <v>1202</v>
      </c>
    </row>
    <row r="173" spans="2:65" s="1" customFormat="1" ht="37.9" customHeight="1" x14ac:dyDescent="0.2">
      <c r="B173" s="33"/>
      <c r="C173" s="137" t="s">
        <v>1627</v>
      </c>
      <c r="D173" s="137" t="s">
        <v>177</v>
      </c>
      <c r="E173" s="138" t="s">
        <v>5248</v>
      </c>
      <c r="F173" s="139" t="s">
        <v>5249</v>
      </c>
      <c r="G173" s="140" t="s">
        <v>352</v>
      </c>
      <c r="H173" s="141">
        <v>8</v>
      </c>
      <c r="I173" s="142"/>
      <c r="J173" s="143">
        <f t="shared" si="20"/>
        <v>0</v>
      </c>
      <c r="K173" s="139" t="s">
        <v>181</v>
      </c>
      <c r="L173" s="33"/>
      <c r="M173" s="144" t="s">
        <v>1</v>
      </c>
      <c r="N173" s="145" t="s">
        <v>50</v>
      </c>
      <c r="P173" s="146">
        <f t="shared" si="21"/>
        <v>0</v>
      </c>
      <c r="Q173" s="146">
        <v>0</v>
      </c>
      <c r="R173" s="146">
        <f t="shared" si="22"/>
        <v>0</v>
      </c>
      <c r="S173" s="146">
        <v>0</v>
      </c>
      <c r="T173" s="147">
        <f t="shared" si="23"/>
        <v>0</v>
      </c>
      <c r="AR173" s="148" t="s">
        <v>330</v>
      </c>
      <c r="AT173" s="148" t="s">
        <v>177</v>
      </c>
      <c r="AU173" s="148" t="s">
        <v>94</v>
      </c>
      <c r="AY173" s="17" t="s">
        <v>174</v>
      </c>
      <c r="BE173" s="149">
        <f t="shared" si="24"/>
        <v>0</v>
      </c>
      <c r="BF173" s="149">
        <f t="shared" si="25"/>
        <v>0</v>
      </c>
      <c r="BG173" s="149">
        <f t="shared" si="26"/>
        <v>0</v>
      </c>
      <c r="BH173" s="149">
        <f t="shared" si="27"/>
        <v>0</v>
      </c>
      <c r="BI173" s="149">
        <f t="shared" si="28"/>
        <v>0</v>
      </c>
      <c r="BJ173" s="17" t="s">
        <v>94</v>
      </c>
      <c r="BK173" s="149">
        <f t="shared" si="29"/>
        <v>0</v>
      </c>
      <c r="BL173" s="17" t="s">
        <v>330</v>
      </c>
      <c r="BM173" s="148" t="s">
        <v>1268</v>
      </c>
    </row>
    <row r="174" spans="2:65" s="1" customFormat="1" ht="37.9" customHeight="1" x14ac:dyDescent="0.2">
      <c r="B174" s="33"/>
      <c r="C174" s="137" t="s">
        <v>1618</v>
      </c>
      <c r="D174" s="137" t="s">
        <v>177</v>
      </c>
      <c r="E174" s="138" t="s">
        <v>5250</v>
      </c>
      <c r="F174" s="139" t="s">
        <v>5251</v>
      </c>
      <c r="G174" s="140" t="s">
        <v>352</v>
      </c>
      <c r="H174" s="141">
        <v>10</v>
      </c>
      <c r="I174" s="142"/>
      <c r="J174" s="143">
        <f t="shared" si="20"/>
        <v>0</v>
      </c>
      <c r="K174" s="139" t="s">
        <v>181</v>
      </c>
      <c r="L174" s="33"/>
      <c r="M174" s="144" t="s">
        <v>1</v>
      </c>
      <c r="N174" s="145" t="s">
        <v>50</v>
      </c>
      <c r="P174" s="146">
        <f t="shared" si="21"/>
        <v>0</v>
      </c>
      <c r="Q174" s="146">
        <v>0</v>
      </c>
      <c r="R174" s="146">
        <f t="shared" si="22"/>
        <v>0</v>
      </c>
      <c r="S174" s="146">
        <v>0</v>
      </c>
      <c r="T174" s="147">
        <f t="shared" si="23"/>
        <v>0</v>
      </c>
      <c r="AR174" s="148" t="s">
        <v>330</v>
      </c>
      <c r="AT174" s="148" t="s">
        <v>177</v>
      </c>
      <c r="AU174" s="148" t="s">
        <v>94</v>
      </c>
      <c r="AY174" s="17" t="s">
        <v>174</v>
      </c>
      <c r="BE174" s="149">
        <f t="shared" si="24"/>
        <v>0</v>
      </c>
      <c r="BF174" s="149">
        <f t="shared" si="25"/>
        <v>0</v>
      </c>
      <c r="BG174" s="149">
        <f t="shared" si="26"/>
        <v>0</v>
      </c>
      <c r="BH174" s="149">
        <f t="shared" si="27"/>
        <v>0</v>
      </c>
      <c r="BI174" s="149">
        <f t="shared" si="28"/>
        <v>0</v>
      </c>
      <c r="BJ174" s="17" t="s">
        <v>94</v>
      </c>
      <c r="BK174" s="149">
        <f t="shared" si="29"/>
        <v>0</v>
      </c>
      <c r="BL174" s="17" t="s">
        <v>330</v>
      </c>
      <c r="BM174" s="148" t="s">
        <v>1307</v>
      </c>
    </row>
    <row r="175" spans="2:65" s="1" customFormat="1" ht="24.2" customHeight="1" x14ac:dyDescent="0.2">
      <c r="B175" s="33"/>
      <c r="C175" s="137" t="s">
        <v>1546</v>
      </c>
      <c r="D175" s="137" t="s">
        <v>177</v>
      </c>
      <c r="E175" s="138" t="s">
        <v>5252</v>
      </c>
      <c r="F175" s="139" t="s">
        <v>5253</v>
      </c>
      <c r="G175" s="140" t="s">
        <v>352</v>
      </c>
      <c r="H175" s="141">
        <v>190</v>
      </c>
      <c r="I175" s="142"/>
      <c r="J175" s="143">
        <f t="shared" si="20"/>
        <v>0</v>
      </c>
      <c r="K175" s="139" t="s">
        <v>4974</v>
      </c>
      <c r="L175" s="33"/>
      <c r="M175" s="144" t="s">
        <v>1</v>
      </c>
      <c r="N175" s="145" t="s">
        <v>50</v>
      </c>
      <c r="P175" s="146">
        <f t="shared" si="21"/>
        <v>0</v>
      </c>
      <c r="Q175" s="146">
        <v>0</v>
      </c>
      <c r="R175" s="146">
        <f t="shared" si="22"/>
        <v>0</v>
      </c>
      <c r="S175" s="146">
        <v>0</v>
      </c>
      <c r="T175" s="147">
        <f t="shared" si="23"/>
        <v>0</v>
      </c>
      <c r="AR175" s="148" t="s">
        <v>330</v>
      </c>
      <c r="AT175" s="148" t="s">
        <v>177</v>
      </c>
      <c r="AU175" s="148" t="s">
        <v>94</v>
      </c>
      <c r="AY175" s="17" t="s">
        <v>174</v>
      </c>
      <c r="BE175" s="149">
        <f t="shared" si="24"/>
        <v>0</v>
      </c>
      <c r="BF175" s="149">
        <f t="shared" si="25"/>
        <v>0</v>
      </c>
      <c r="BG175" s="149">
        <f t="shared" si="26"/>
        <v>0</v>
      </c>
      <c r="BH175" s="149">
        <f t="shared" si="27"/>
        <v>0</v>
      </c>
      <c r="BI175" s="149">
        <f t="shared" si="28"/>
        <v>0</v>
      </c>
      <c r="BJ175" s="17" t="s">
        <v>94</v>
      </c>
      <c r="BK175" s="149">
        <f t="shared" si="29"/>
        <v>0</v>
      </c>
      <c r="BL175" s="17" t="s">
        <v>330</v>
      </c>
      <c r="BM175" s="148" t="s">
        <v>1349</v>
      </c>
    </row>
    <row r="176" spans="2:65" s="1" customFormat="1" ht="24.2" customHeight="1" x14ac:dyDescent="0.2">
      <c r="B176" s="33"/>
      <c r="C176" s="137" t="s">
        <v>1550</v>
      </c>
      <c r="D176" s="137" t="s">
        <v>177</v>
      </c>
      <c r="E176" s="138" t="s">
        <v>5254</v>
      </c>
      <c r="F176" s="139" t="s">
        <v>5255</v>
      </c>
      <c r="G176" s="140" t="s">
        <v>352</v>
      </c>
      <c r="H176" s="141">
        <v>82</v>
      </c>
      <c r="I176" s="142"/>
      <c r="J176" s="143">
        <f t="shared" si="20"/>
        <v>0</v>
      </c>
      <c r="K176" s="139" t="s">
        <v>4974</v>
      </c>
      <c r="L176" s="33"/>
      <c r="M176" s="144" t="s">
        <v>1</v>
      </c>
      <c r="N176" s="145" t="s">
        <v>50</v>
      </c>
      <c r="P176" s="146">
        <f t="shared" si="21"/>
        <v>0</v>
      </c>
      <c r="Q176" s="146">
        <v>0</v>
      </c>
      <c r="R176" s="146">
        <f t="shared" si="22"/>
        <v>0</v>
      </c>
      <c r="S176" s="146">
        <v>0</v>
      </c>
      <c r="T176" s="147">
        <f t="shared" si="23"/>
        <v>0</v>
      </c>
      <c r="AR176" s="148" t="s">
        <v>330</v>
      </c>
      <c r="AT176" s="148" t="s">
        <v>177</v>
      </c>
      <c r="AU176" s="148" t="s">
        <v>94</v>
      </c>
      <c r="AY176" s="17" t="s">
        <v>174</v>
      </c>
      <c r="BE176" s="149">
        <f t="shared" si="24"/>
        <v>0</v>
      </c>
      <c r="BF176" s="149">
        <f t="shared" si="25"/>
        <v>0</v>
      </c>
      <c r="BG176" s="149">
        <f t="shared" si="26"/>
        <v>0</v>
      </c>
      <c r="BH176" s="149">
        <f t="shared" si="27"/>
        <v>0</v>
      </c>
      <c r="BI176" s="149">
        <f t="shared" si="28"/>
        <v>0</v>
      </c>
      <c r="BJ176" s="17" t="s">
        <v>94</v>
      </c>
      <c r="BK176" s="149">
        <f t="shared" si="29"/>
        <v>0</v>
      </c>
      <c r="BL176" s="17" t="s">
        <v>330</v>
      </c>
      <c r="BM176" s="148" t="s">
        <v>1366</v>
      </c>
    </row>
    <row r="177" spans="2:65" s="1" customFormat="1" ht="24.2" customHeight="1" x14ac:dyDescent="0.2">
      <c r="B177" s="33"/>
      <c r="C177" s="137" t="s">
        <v>1554</v>
      </c>
      <c r="D177" s="137" t="s">
        <v>177</v>
      </c>
      <c r="E177" s="138" t="s">
        <v>5256</v>
      </c>
      <c r="F177" s="139" t="s">
        <v>5257</v>
      </c>
      <c r="G177" s="140" t="s">
        <v>352</v>
      </c>
      <c r="H177" s="141">
        <v>82</v>
      </c>
      <c r="I177" s="142"/>
      <c r="J177" s="143">
        <f t="shared" si="20"/>
        <v>0</v>
      </c>
      <c r="K177" s="139" t="s">
        <v>4974</v>
      </c>
      <c r="L177" s="33"/>
      <c r="M177" s="144" t="s">
        <v>1</v>
      </c>
      <c r="N177" s="145" t="s">
        <v>50</v>
      </c>
      <c r="P177" s="146">
        <f t="shared" si="21"/>
        <v>0</v>
      </c>
      <c r="Q177" s="146">
        <v>0</v>
      </c>
      <c r="R177" s="146">
        <f t="shared" si="22"/>
        <v>0</v>
      </c>
      <c r="S177" s="146">
        <v>0</v>
      </c>
      <c r="T177" s="147">
        <f t="shared" si="23"/>
        <v>0</v>
      </c>
      <c r="AR177" s="148" t="s">
        <v>330</v>
      </c>
      <c r="AT177" s="148" t="s">
        <v>177</v>
      </c>
      <c r="AU177" s="148" t="s">
        <v>94</v>
      </c>
      <c r="AY177" s="17" t="s">
        <v>174</v>
      </c>
      <c r="BE177" s="149">
        <f t="shared" si="24"/>
        <v>0</v>
      </c>
      <c r="BF177" s="149">
        <f t="shared" si="25"/>
        <v>0</v>
      </c>
      <c r="BG177" s="149">
        <f t="shared" si="26"/>
        <v>0</v>
      </c>
      <c r="BH177" s="149">
        <f t="shared" si="27"/>
        <v>0</v>
      </c>
      <c r="BI177" s="149">
        <f t="shared" si="28"/>
        <v>0</v>
      </c>
      <c r="BJ177" s="17" t="s">
        <v>94</v>
      </c>
      <c r="BK177" s="149">
        <f t="shared" si="29"/>
        <v>0</v>
      </c>
      <c r="BL177" s="17" t="s">
        <v>330</v>
      </c>
      <c r="BM177" s="148" t="s">
        <v>1401</v>
      </c>
    </row>
    <row r="178" spans="2:65" s="1" customFormat="1" ht="24.2" customHeight="1" x14ac:dyDescent="0.2">
      <c r="B178" s="33"/>
      <c r="C178" s="137" t="s">
        <v>1558</v>
      </c>
      <c r="D178" s="137" t="s">
        <v>177</v>
      </c>
      <c r="E178" s="138" t="s">
        <v>5258</v>
      </c>
      <c r="F178" s="139" t="s">
        <v>5259</v>
      </c>
      <c r="G178" s="140" t="s">
        <v>352</v>
      </c>
      <c r="H178" s="141">
        <v>320</v>
      </c>
      <c r="I178" s="142"/>
      <c r="J178" s="143">
        <f t="shared" si="20"/>
        <v>0</v>
      </c>
      <c r="K178" s="139" t="s">
        <v>181</v>
      </c>
      <c r="L178" s="33"/>
      <c r="M178" s="144" t="s">
        <v>1</v>
      </c>
      <c r="N178" s="145" t="s">
        <v>50</v>
      </c>
      <c r="P178" s="146">
        <f t="shared" si="21"/>
        <v>0</v>
      </c>
      <c r="Q178" s="146">
        <v>0</v>
      </c>
      <c r="R178" s="146">
        <f t="shared" si="22"/>
        <v>0</v>
      </c>
      <c r="S178" s="146">
        <v>0</v>
      </c>
      <c r="T178" s="147">
        <f t="shared" si="23"/>
        <v>0</v>
      </c>
      <c r="AR178" s="148" t="s">
        <v>330</v>
      </c>
      <c r="AT178" s="148" t="s">
        <v>177</v>
      </c>
      <c r="AU178" s="148" t="s">
        <v>94</v>
      </c>
      <c r="AY178" s="17" t="s">
        <v>174</v>
      </c>
      <c r="BE178" s="149">
        <f t="shared" si="24"/>
        <v>0</v>
      </c>
      <c r="BF178" s="149">
        <f t="shared" si="25"/>
        <v>0</v>
      </c>
      <c r="BG178" s="149">
        <f t="shared" si="26"/>
        <v>0</v>
      </c>
      <c r="BH178" s="149">
        <f t="shared" si="27"/>
        <v>0</v>
      </c>
      <c r="BI178" s="149">
        <f t="shared" si="28"/>
        <v>0</v>
      </c>
      <c r="BJ178" s="17" t="s">
        <v>94</v>
      </c>
      <c r="BK178" s="149">
        <f t="shared" si="29"/>
        <v>0</v>
      </c>
      <c r="BL178" s="17" t="s">
        <v>330</v>
      </c>
      <c r="BM178" s="148" t="s">
        <v>1413</v>
      </c>
    </row>
    <row r="179" spans="2:65" s="1" customFormat="1" ht="24.2" customHeight="1" x14ac:dyDescent="0.2">
      <c r="B179" s="33"/>
      <c r="C179" s="137" t="s">
        <v>1563</v>
      </c>
      <c r="D179" s="137" t="s">
        <v>177</v>
      </c>
      <c r="E179" s="138" t="s">
        <v>5260</v>
      </c>
      <c r="F179" s="139" t="s">
        <v>5261</v>
      </c>
      <c r="G179" s="140" t="s">
        <v>352</v>
      </c>
      <c r="H179" s="141">
        <v>110</v>
      </c>
      <c r="I179" s="142"/>
      <c r="J179" s="143">
        <f t="shared" si="20"/>
        <v>0</v>
      </c>
      <c r="K179" s="139" t="s">
        <v>181</v>
      </c>
      <c r="L179" s="33"/>
      <c r="M179" s="144" t="s">
        <v>1</v>
      </c>
      <c r="N179" s="145" t="s">
        <v>50</v>
      </c>
      <c r="P179" s="146">
        <f t="shared" si="21"/>
        <v>0</v>
      </c>
      <c r="Q179" s="146">
        <v>0</v>
      </c>
      <c r="R179" s="146">
        <f t="shared" si="22"/>
        <v>0</v>
      </c>
      <c r="S179" s="146">
        <v>0</v>
      </c>
      <c r="T179" s="147">
        <f t="shared" si="23"/>
        <v>0</v>
      </c>
      <c r="AR179" s="148" t="s">
        <v>330</v>
      </c>
      <c r="AT179" s="148" t="s">
        <v>177</v>
      </c>
      <c r="AU179" s="148" t="s">
        <v>94</v>
      </c>
      <c r="AY179" s="17" t="s">
        <v>174</v>
      </c>
      <c r="BE179" s="149">
        <f t="shared" si="24"/>
        <v>0</v>
      </c>
      <c r="BF179" s="149">
        <f t="shared" si="25"/>
        <v>0</v>
      </c>
      <c r="BG179" s="149">
        <f t="shared" si="26"/>
        <v>0</v>
      </c>
      <c r="BH179" s="149">
        <f t="shared" si="27"/>
        <v>0</v>
      </c>
      <c r="BI179" s="149">
        <f t="shared" si="28"/>
        <v>0</v>
      </c>
      <c r="BJ179" s="17" t="s">
        <v>94</v>
      </c>
      <c r="BK179" s="149">
        <f t="shared" si="29"/>
        <v>0</v>
      </c>
      <c r="BL179" s="17" t="s">
        <v>330</v>
      </c>
      <c r="BM179" s="148" t="s">
        <v>1422</v>
      </c>
    </row>
    <row r="180" spans="2:65" s="1" customFormat="1" ht="24.2" customHeight="1" x14ac:dyDescent="0.2">
      <c r="B180" s="33"/>
      <c r="C180" s="137" t="s">
        <v>1579</v>
      </c>
      <c r="D180" s="137" t="s">
        <v>177</v>
      </c>
      <c r="E180" s="138" t="s">
        <v>5262</v>
      </c>
      <c r="F180" s="139" t="s">
        <v>5263</v>
      </c>
      <c r="G180" s="140" t="s">
        <v>352</v>
      </c>
      <c r="H180" s="141">
        <v>784</v>
      </c>
      <c r="I180" s="142"/>
      <c r="J180" s="143">
        <f t="shared" si="20"/>
        <v>0</v>
      </c>
      <c r="K180" s="139" t="s">
        <v>181</v>
      </c>
      <c r="L180" s="33"/>
      <c r="M180" s="144" t="s">
        <v>1</v>
      </c>
      <c r="N180" s="145" t="s">
        <v>50</v>
      </c>
      <c r="P180" s="146">
        <f t="shared" si="21"/>
        <v>0</v>
      </c>
      <c r="Q180" s="146">
        <v>0</v>
      </c>
      <c r="R180" s="146">
        <f t="shared" si="22"/>
        <v>0</v>
      </c>
      <c r="S180" s="146">
        <v>0</v>
      </c>
      <c r="T180" s="147">
        <f t="shared" si="23"/>
        <v>0</v>
      </c>
      <c r="AR180" s="148" t="s">
        <v>330</v>
      </c>
      <c r="AT180" s="148" t="s">
        <v>177</v>
      </c>
      <c r="AU180" s="148" t="s">
        <v>94</v>
      </c>
      <c r="AY180" s="17" t="s">
        <v>174</v>
      </c>
      <c r="BE180" s="149">
        <f t="shared" si="24"/>
        <v>0</v>
      </c>
      <c r="BF180" s="149">
        <f t="shared" si="25"/>
        <v>0</v>
      </c>
      <c r="BG180" s="149">
        <f t="shared" si="26"/>
        <v>0</v>
      </c>
      <c r="BH180" s="149">
        <f t="shared" si="27"/>
        <v>0</v>
      </c>
      <c r="BI180" s="149">
        <f t="shared" si="28"/>
        <v>0</v>
      </c>
      <c r="BJ180" s="17" t="s">
        <v>94</v>
      </c>
      <c r="BK180" s="149">
        <f t="shared" si="29"/>
        <v>0</v>
      </c>
      <c r="BL180" s="17" t="s">
        <v>330</v>
      </c>
      <c r="BM180" s="148" t="s">
        <v>1438</v>
      </c>
    </row>
    <row r="181" spans="2:65" s="1" customFormat="1" ht="49.15" customHeight="1" x14ac:dyDescent="0.2">
      <c r="B181" s="33"/>
      <c r="C181" s="137" t="s">
        <v>1594</v>
      </c>
      <c r="D181" s="137" t="s">
        <v>177</v>
      </c>
      <c r="E181" s="138" t="s">
        <v>5264</v>
      </c>
      <c r="F181" s="139" t="s">
        <v>5265</v>
      </c>
      <c r="G181" s="140" t="s">
        <v>352</v>
      </c>
      <c r="H181" s="141">
        <v>354</v>
      </c>
      <c r="I181" s="142"/>
      <c r="J181" s="143">
        <f t="shared" si="20"/>
        <v>0</v>
      </c>
      <c r="K181" s="139" t="s">
        <v>181</v>
      </c>
      <c r="L181" s="33"/>
      <c r="M181" s="144" t="s">
        <v>1</v>
      </c>
      <c r="N181" s="145" t="s">
        <v>50</v>
      </c>
      <c r="P181" s="146">
        <f t="shared" si="21"/>
        <v>0</v>
      </c>
      <c r="Q181" s="146">
        <v>0</v>
      </c>
      <c r="R181" s="146">
        <f t="shared" si="22"/>
        <v>0</v>
      </c>
      <c r="S181" s="146">
        <v>0</v>
      </c>
      <c r="T181" s="147">
        <f t="shared" si="23"/>
        <v>0</v>
      </c>
      <c r="AR181" s="148" t="s">
        <v>330</v>
      </c>
      <c r="AT181" s="148" t="s">
        <v>177</v>
      </c>
      <c r="AU181" s="148" t="s">
        <v>94</v>
      </c>
      <c r="AY181" s="17" t="s">
        <v>174</v>
      </c>
      <c r="BE181" s="149">
        <f t="shared" si="24"/>
        <v>0</v>
      </c>
      <c r="BF181" s="149">
        <f t="shared" si="25"/>
        <v>0</v>
      </c>
      <c r="BG181" s="149">
        <f t="shared" si="26"/>
        <v>0</v>
      </c>
      <c r="BH181" s="149">
        <f t="shared" si="27"/>
        <v>0</v>
      </c>
      <c r="BI181" s="149">
        <f t="shared" si="28"/>
        <v>0</v>
      </c>
      <c r="BJ181" s="17" t="s">
        <v>94</v>
      </c>
      <c r="BK181" s="149">
        <f t="shared" si="29"/>
        <v>0</v>
      </c>
      <c r="BL181" s="17" t="s">
        <v>330</v>
      </c>
      <c r="BM181" s="148" t="s">
        <v>1450</v>
      </c>
    </row>
    <row r="182" spans="2:65" s="1" customFormat="1" ht="55.5" customHeight="1" x14ac:dyDescent="0.2">
      <c r="B182" s="33"/>
      <c r="C182" s="137" t="s">
        <v>1583</v>
      </c>
      <c r="D182" s="137" t="s">
        <v>177</v>
      </c>
      <c r="E182" s="138" t="s">
        <v>5266</v>
      </c>
      <c r="F182" s="139" t="s">
        <v>5267</v>
      </c>
      <c r="G182" s="140" t="s">
        <v>352</v>
      </c>
      <c r="H182" s="141">
        <v>320</v>
      </c>
      <c r="I182" s="142"/>
      <c r="J182" s="143">
        <f t="shared" si="20"/>
        <v>0</v>
      </c>
      <c r="K182" s="139" t="s">
        <v>181</v>
      </c>
      <c r="L182" s="33"/>
      <c r="M182" s="144" t="s">
        <v>1</v>
      </c>
      <c r="N182" s="145" t="s">
        <v>50</v>
      </c>
      <c r="P182" s="146">
        <f t="shared" si="21"/>
        <v>0</v>
      </c>
      <c r="Q182" s="146">
        <v>0</v>
      </c>
      <c r="R182" s="146">
        <f t="shared" si="22"/>
        <v>0</v>
      </c>
      <c r="S182" s="146">
        <v>0</v>
      </c>
      <c r="T182" s="147">
        <f t="shared" si="23"/>
        <v>0</v>
      </c>
      <c r="AR182" s="148" t="s">
        <v>330</v>
      </c>
      <c r="AT182" s="148" t="s">
        <v>177</v>
      </c>
      <c r="AU182" s="148" t="s">
        <v>94</v>
      </c>
      <c r="AY182" s="17" t="s">
        <v>174</v>
      </c>
      <c r="BE182" s="149">
        <f t="shared" si="24"/>
        <v>0</v>
      </c>
      <c r="BF182" s="149">
        <f t="shared" si="25"/>
        <v>0</v>
      </c>
      <c r="BG182" s="149">
        <f t="shared" si="26"/>
        <v>0</v>
      </c>
      <c r="BH182" s="149">
        <f t="shared" si="27"/>
        <v>0</v>
      </c>
      <c r="BI182" s="149">
        <f t="shared" si="28"/>
        <v>0</v>
      </c>
      <c r="BJ182" s="17" t="s">
        <v>94</v>
      </c>
      <c r="BK182" s="149">
        <f t="shared" si="29"/>
        <v>0</v>
      </c>
      <c r="BL182" s="17" t="s">
        <v>330</v>
      </c>
      <c r="BM182" s="148" t="s">
        <v>1461</v>
      </c>
    </row>
    <row r="183" spans="2:65" s="1" customFormat="1" ht="49.15" customHeight="1" x14ac:dyDescent="0.2">
      <c r="B183" s="33"/>
      <c r="C183" s="137" t="s">
        <v>1587</v>
      </c>
      <c r="D183" s="137" t="s">
        <v>177</v>
      </c>
      <c r="E183" s="138" t="s">
        <v>5268</v>
      </c>
      <c r="F183" s="139" t="s">
        <v>5269</v>
      </c>
      <c r="G183" s="140" t="s">
        <v>352</v>
      </c>
      <c r="H183" s="141">
        <v>110</v>
      </c>
      <c r="I183" s="142"/>
      <c r="J183" s="143">
        <f t="shared" si="20"/>
        <v>0</v>
      </c>
      <c r="K183" s="139" t="s">
        <v>181</v>
      </c>
      <c r="L183" s="33"/>
      <c r="M183" s="144" t="s">
        <v>1</v>
      </c>
      <c r="N183" s="145" t="s">
        <v>50</v>
      </c>
      <c r="P183" s="146">
        <f t="shared" si="21"/>
        <v>0</v>
      </c>
      <c r="Q183" s="146">
        <v>0</v>
      </c>
      <c r="R183" s="146">
        <f t="shared" si="22"/>
        <v>0</v>
      </c>
      <c r="S183" s="146">
        <v>0</v>
      </c>
      <c r="T183" s="147">
        <f t="shared" si="23"/>
        <v>0</v>
      </c>
      <c r="AR183" s="148" t="s">
        <v>330</v>
      </c>
      <c r="AT183" s="148" t="s">
        <v>177</v>
      </c>
      <c r="AU183" s="148" t="s">
        <v>94</v>
      </c>
      <c r="AY183" s="17" t="s">
        <v>174</v>
      </c>
      <c r="BE183" s="149">
        <f t="shared" si="24"/>
        <v>0</v>
      </c>
      <c r="BF183" s="149">
        <f t="shared" si="25"/>
        <v>0</v>
      </c>
      <c r="BG183" s="149">
        <f t="shared" si="26"/>
        <v>0</v>
      </c>
      <c r="BH183" s="149">
        <f t="shared" si="27"/>
        <v>0</v>
      </c>
      <c r="BI183" s="149">
        <f t="shared" si="28"/>
        <v>0</v>
      </c>
      <c r="BJ183" s="17" t="s">
        <v>94</v>
      </c>
      <c r="BK183" s="149">
        <f t="shared" si="29"/>
        <v>0</v>
      </c>
      <c r="BL183" s="17" t="s">
        <v>330</v>
      </c>
      <c r="BM183" s="148" t="s">
        <v>1518</v>
      </c>
    </row>
    <row r="184" spans="2:65" s="1" customFormat="1" ht="16.5" customHeight="1" x14ac:dyDescent="0.2">
      <c r="B184" s="33"/>
      <c r="C184" s="176" t="s">
        <v>1599</v>
      </c>
      <c r="D184" s="176" t="s">
        <v>321</v>
      </c>
      <c r="E184" s="177" t="s">
        <v>5270</v>
      </c>
      <c r="F184" s="178" t="s">
        <v>5271</v>
      </c>
      <c r="G184" s="179" t="s">
        <v>1096</v>
      </c>
      <c r="H184" s="180">
        <v>40</v>
      </c>
      <c r="I184" s="181"/>
      <c r="J184" s="182">
        <f t="shared" si="20"/>
        <v>0</v>
      </c>
      <c r="K184" s="178" t="s">
        <v>4977</v>
      </c>
      <c r="L184" s="183"/>
      <c r="M184" s="184" t="s">
        <v>1</v>
      </c>
      <c r="N184" s="185" t="s">
        <v>50</v>
      </c>
      <c r="P184" s="146">
        <f t="shared" si="21"/>
        <v>0</v>
      </c>
      <c r="Q184" s="146">
        <v>0</v>
      </c>
      <c r="R184" s="146">
        <f t="shared" si="22"/>
        <v>0</v>
      </c>
      <c r="S184" s="146">
        <v>0</v>
      </c>
      <c r="T184" s="147">
        <f t="shared" si="23"/>
        <v>0</v>
      </c>
      <c r="AR184" s="148" t="s">
        <v>887</v>
      </c>
      <c r="AT184" s="148" t="s">
        <v>321</v>
      </c>
      <c r="AU184" s="148" t="s">
        <v>94</v>
      </c>
      <c r="AY184" s="17" t="s">
        <v>174</v>
      </c>
      <c r="BE184" s="149">
        <f t="shared" si="24"/>
        <v>0</v>
      </c>
      <c r="BF184" s="149">
        <f t="shared" si="25"/>
        <v>0</v>
      </c>
      <c r="BG184" s="149">
        <f t="shared" si="26"/>
        <v>0</v>
      </c>
      <c r="BH184" s="149">
        <f t="shared" si="27"/>
        <v>0</v>
      </c>
      <c r="BI184" s="149">
        <f t="shared" si="28"/>
        <v>0</v>
      </c>
      <c r="BJ184" s="17" t="s">
        <v>94</v>
      </c>
      <c r="BK184" s="149">
        <f t="shared" si="29"/>
        <v>0</v>
      </c>
      <c r="BL184" s="17" t="s">
        <v>330</v>
      </c>
      <c r="BM184" s="148" t="s">
        <v>1528</v>
      </c>
    </row>
    <row r="185" spans="2:65" s="1" customFormat="1" ht="16.5" customHeight="1" x14ac:dyDescent="0.2">
      <c r="B185" s="33"/>
      <c r="C185" s="176" t="s">
        <v>1603</v>
      </c>
      <c r="D185" s="176" t="s">
        <v>321</v>
      </c>
      <c r="E185" s="177" t="s">
        <v>5272</v>
      </c>
      <c r="F185" s="178" t="s">
        <v>5273</v>
      </c>
      <c r="G185" s="179" t="s">
        <v>1096</v>
      </c>
      <c r="H185" s="180">
        <v>4000</v>
      </c>
      <c r="I185" s="181"/>
      <c r="J185" s="182">
        <f t="shared" si="20"/>
        <v>0</v>
      </c>
      <c r="K185" s="178" t="s">
        <v>4977</v>
      </c>
      <c r="L185" s="183"/>
      <c r="M185" s="184" t="s">
        <v>1</v>
      </c>
      <c r="N185" s="185" t="s">
        <v>50</v>
      </c>
      <c r="P185" s="146">
        <f t="shared" si="21"/>
        <v>0</v>
      </c>
      <c r="Q185" s="146">
        <v>0</v>
      </c>
      <c r="R185" s="146">
        <f t="shared" si="22"/>
        <v>0</v>
      </c>
      <c r="S185" s="146">
        <v>0</v>
      </c>
      <c r="T185" s="147">
        <f t="shared" si="23"/>
        <v>0</v>
      </c>
      <c r="AR185" s="148" t="s">
        <v>887</v>
      </c>
      <c r="AT185" s="148" t="s">
        <v>321</v>
      </c>
      <c r="AU185" s="148" t="s">
        <v>94</v>
      </c>
      <c r="AY185" s="17" t="s">
        <v>174</v>
      </c>
      <c r="BE185" s="149">
        <f t="shared" si="24"/>
        <v>0</v>
      </c>
      <c r="BF185" s="149">
        <f t="shared" si="25"/>
        <v>0</v>
      </c>
      <c r="BG185" s="149">
        <f t="shared" si="26"/>
        <v>0</v>
      </c>
      <c r="BH185" s="149">
        <f t="shared" si="27"/>
        <v>0</v>
      </c>
      <c r="BI185" s="149">
        <f t="shared" si="28"/>
        <v>0</v>
      </c>
      <c r="BJ185" s="17" t="s">
        <v>94</v>
      </c>
      <c r="BK185" s="149">
        <f t="shared" si="29"/>
        <v>0</v>
      </c>
      <c r="BL185" s="17" t="s">
        <v>330</v>
      </c>
      <c r="BM185" s="148" t="s">
        <v>1538</v>
      </c>
    </row>
    <row r="186" spans="2:65" s="1" customFormat="1" ht="44.25" customHeight="1" x14ac:dyDescent="0.2">
      <c r="B186" s="33"/>
      <c r="C186" s="137" t="s">
        <v>1383</v>
      </c>
      <c r="D186" s="137" t="s">
        <v>177</v>
      </c>
      <c r="E186" s="138" t="s">
        <v>5274</v>
      </c>
      <c r="F186" s="139" t="s">
        <v>5275</v>
      </c>
      <c r="G186" s="140" t="s">
        <v>188</v>
      </c>
      <c r="H186" s="141">
        <v>0.86</v>
      </c>
      <c r="I186" s="142"/>
      <c r="J186" s="143">
        <f t="shared" si="20"/>
        <v>0</v>
      </c>
      <c r="K186" s="139" t="s">
        <v>181</v>
      </c>
      <c r="L186" s="33"/>
      <c r="M186" s="144" t="s">
        <v>1</v>
      </c>
      <c r="N186" s="145" t="s">
        <v>50</v>
      </c>
      <c r="P186" s="146">
        <f t="shared" si="21"/>
        <v>0</v>
      </c>
      <c r="Q186" s="146">
        <v>0</v>
      </c>
      <c r="R186" s="146">
        <f t="shared" si="22"/>
        <v>0</v>
      </c>
      <c r="S186" s="146">
        <v>0</v>
      </c>
      <c r="T186" s="147">
        <f t="shared" si="23"/>
        <v>0</v>
      </c>
      <c r="AR186" s="148" t="s">
        <v>330</v>
      </c>
      <c r="AT186" s="148" t="s">
        <v>177</v>
      </c>
      <c r="AU186" s="148" t="s">
        <v>94</v>
      </c>
      <c r="AY186" s="17" t="s">
        <v>174</v>
      </c>
      <c r="BE186" s="149">
        <f t="shared" si="24"/>
        <v>0</v>
      </c>
      <c r="BF186" s="149">
        <f t="shared" si="25"/>
        <v>0</v>
      </c>
      <c r="BG186" s="149">
        <f t="shared" si="26"/>
        <v>0</v>
      </c>
      <c r="BH186" s="149">
        <f t="shared" si="27"/>
        <v>0</v>
      </c>
      <c r="BI186" s="149">
        <f t="shared" si="28"/>
        <v>0</v>
      </c>
      <c r="BJ186" s="17" t="s">
        <v>94</v>
      </c>
      <c r="BK186" s="149">
        <f t="shared" si="29"/>
        <v>0</v>
      </c>
      <c r="BL186" s="17" t="s">
        <v>330</v>
      </c>
      <c r="BM186" s="148" t="s">
        <v>1546</v>
      </c>
    </row>
    <row r="187" spans="2:65" s="11" customFormat="1" ht="22.9" customHeight="1" x14ac:dyDescent="0.2">
      <c r="B187" s="125"/>
      <c r="D187" s="126" t="s">
        <v>83</v>
      </c>
      <c r="E187" s="135" t="s">
        <v>5276</v>
      </c>
      <c r="F187" s="135" t="s">
        <v>5277</v>
      </c>
      <c r="I187" s="128"/>
      <c r="J187" s="136">
        <f>BK187</f>
        <v>0</v>
      </c>
      <c r="L187" s="125"/>
      <c r="M187" s="130"/>
      <c r="P187" s="131">
        <f>SUM(P188:P193)</f>
        <v>0</v>
      </c>
      <c r="R187" s="131">
        <f>SUM(R188:R193)</f>
        <v>0</v>
      </c>
      <c r="T187" s="132">
        <f>SUM(T188:T193)</f>
        <v>0</v>
      </c>
      <c r="AR187" s="126" t="s">
        <v>94</v>
      </c>
      <c r="AT187" s="133" t="s">
        <v>83</v>
      </c>
      <c r="AU187" s="133" t="s">
        <v>92</v>
      </c>
      <c r="AY187" s="126" t="s">
        <v>174</v>
      </c>
      <c r="BK187" s="134">
        <f>SUM(BK188:BK193)</f>
        <v>0</v>
      </c>
    </row>
    <row r="188" spans="2:65" s="1" customFormat="1" ht="44.25" customHeight="1" x14ac:dyDescent="0.2">
      <c r="B188" s="33"/>
      <c r="C188" s="137" t="s">
        <v>1746</v>
      </c>
      <c r="D188" s="137" t="s">
        <v>177</v>
      </c>
      <c r="E188" s="138" t="s">
        <v>5278</v>
      </c>
      <c r="F188" s="139" t="s">
        <v>5279</v>
      </c>
      <c r="G188" s="140" t="s">
        <v>5129</v>
      </c>
      <c r="H188" s="141">
        <v>25</v>
      </c>
      <c r="I188" s="142"/>
      <c r="J188" s="143">
        <f t="shared" ref="J188:J193" si="30">ROUND(I188*H188,2)</f>
        <v>0</v>
      </c>
      <c r="K188" s="139" t="s">
        <v>181</v>
      </c>
      <c r="L188" s="33"/>
      <c r="M188" s="144" t="s">
        <v>1</v>
      </c>
      <c r="N188" s="145" t="s">
        <v>50</v>
      </c>
      <c r="P188" s="146">
        <f t="shared" ref="P188:P193" si="31">O188*H188</f>
        <v>0</v>
      </c>
      <c r="Q188" s="146">
        <v>0</v>
      </c>
      <c r="R188" s="146">
        <f t="shared" ref="R188:R193" si="32">Q188*H188</f>
        <v>0</v>
      </c>
      <c r="S188" s="146">
        <v>0</v>
      </c>
      <c r="T188" s="147">
        <f t="shared" ref="T188:T193" si="33">S188*H188</f>
        <v>0</v>
      </c>
      <c r="AR188" s="148" t="s">
        <v>330</v>
      </c>
      <c r="AT188" s="148" t="s">
        <v>177</v>
      </c>
      <c r="AU188" s="148" t="s">
        <v>94</v>
      </c>
      <c r="AY188" s="17" t="s">
        <v>174</v>
      </c>
      <c r="BE188" s="149">
        <f t="shared" ref="BE188:BE193" si="34">IF(N188="základní",J188,0)</f>
        <v>0</v>
      </c>
      <c r="BF188" s="149">
        <f t="shared" ref="BF188:BF193" si="35">IF(N188="snížená",J188,0)</f>
        <v>0</v>
      </c>
      <c r="BG188" s="149">
        <f t="shared" ref="BG188:BG193" si="36">IF(N188="zákl. přenesená",J188,0)</f>
        <v>0</v>
      </c>
      <c r="BH188" s="149">
        <f t="shared" ref="BH188:BH193" si="37">IF(N188="sníž. přenesená",J188,0)</f>
        <v>0</v>
      </c>
      <c r="BI188" s="149">
        <f t="shared" ref="BI188:BI193" si="38">IF(N188="nulová",J188,0)</f>
        <v>0</v>
      </c>
      <c r="BJ188" s="17" t="s">
        <v>94</v>
      </c>
      <c r="BK188" s="149">
        <f t="shared" ref="BK188:BK193" si="39">ROUND(I188*H188,2)</f>
        <v>0</v>
      </c>
      <c r="BL188" s="17" t="s">
        <v>330</v>
      </c>
      <c r="BM188" s="148" t="s">
        <v>1554</v>
      </c>
    </row>
    <row r="189" spans="2:65" s="1" customFormat="1" ht="33" customHeight="1" x14ac:dyDescent="0.2">
      <c r="B189" s="33"/>
      <c r="C189" s="137" t="s">
        <v>1741</v>
      </c>
      <c r="D189" s="137" t="s">
        <v>177</v>
      </c>
      <c r="E189" s="138" t="s">
        <v>5280</v>
      </c>
      <c r="F189" s="139" t="s">
        <v>5281</v>
      </c>
      <c r="G189" s="140" t="s">
        <v>1096</v>
      </c>
      <c r="H189" s="141">
        <v>25</v>
      </c>
      <c r="I189" s="142"/>
      <c r="J189" s="143">
        <f t="shared" si="30"/>
        <v>0</v>
      </c>
      <c r="K189" s="139" t="s">
        <v>181</v>
      </c>
      <c r="L189" s="33"/>
      <c r="M189" s="144" t="s">
        <v>1</v>
      </c>
      <c r="N189" s="145" t="s">
        <v>50</v>
      </c>
      <c r="P189" s="146">
        <f t="shared" si="31"/>
        <v>0</v>
      </c>
      <c r="Q189" s="146">
        <v>0</v>
      </c>
      <c r="R189" s="146">
        <f t="shared" si="32"/>
        <v>0</v>
      </c>
      <c r="S189" s="146">
        <v>0</v>
      </c>
      <c r="T189" s="147">
        <f t="shared" si="33"/>
        <v>0</v>
      </c>
      <c r="AR189" s="148" t="s">
        <v>330</v>
      </c>
      <c r="AT189" s="148" t="s">
        <v>177</v>
      </c>
      <c r="AU189" s="148" t="s">
        <v>94</v>
      </c>
      <c r="AY189" s="17" t="s">
        <v>174</v>
      </c>
      <c r="BE189" s="149">
        <f t="shared" si="34"/>
        <v>0</v>
      </c>
      <c r="BF189" s="149">
        <f t="shared" si="35"/>
        <v>0</v>
      </c>
      <c r="BG189" s="149">
        <f t="shared" si="36"/>
        <v>0</v>
      </c>
      <c r="BH189" s="149">
        <f t="shared" si="37"/>
        <v>0</v>
      </c>
      <c r="BI189" s="149">
        <f t="shared" si="38"/>
        <v>0</v>
      </c>
      <c r="BJ189" s="17" t="s">
        <v>94</v>
      </c>
      <c r="BK189" s="149">
        <f t="shared" si="39"/>
        <v>0</v>
      </c>
      <c r="BL189" s="17" t="s">
        <v>330</v>
      </c>
      <c r="BM189" s="148" t="s">
        <v>1563</v>
      </c>
    </row>
    <row r="190" spans="2:65" s="1" customFormat="1" ht="24.2" customHeight="1" x14ac:dyDescent="0.2">
      <c r="B190" s="33"/>
      <c r="C190" s="137" t="s">
        <v>1736</v>
      </c>
      <c r="D190" s="137" t="s">
        <v>177</v>
      </c>
      <c r="E190" s="138" t="s">
        <v>5282</v>
      </c>
      <c r="F190" s="139" t="s">
        <v>5283</v>
      </c>
      <c r="G190" s="140" t="s">
        <v>1096</v>
      </c>
      <c r="H190" s="141">
        <v>25</v>
      </c>
      <c r="I190" s="142"/>
      <c r="J190" s="143">
        <f t="shared" si="30"/>
        <v>0</v>
      </c>
      <c r="K190" s="139" t="s">
        <v>181</v>
      </c>
      <c r="L190" s="33"/>
      <c r="M190" s="144" t="s">
        <v>1</v>
      </c>
      <c r="N190" s="145" t="s">
        <v>50</v>
      </c>
      <c r="P190" s="146">
        <f t="shared" si="31"/>
        <v>0</v>
      </c>
      <c r="Q190" s="146">
        <v>0</v>
      </c>
      <c r="R190" s="146">
        <f t="shared" si="32"/>
        <v>0</v>
      </c>
      <c r="S190" s="146">
        <v>0</v>
      </c>
      <c r="T190" s="147">
        <f t="shared" si="33"/>
        <v>0</v>
      </c>
      <c r="AR190" s="148" t="s">
        <v>330</v>
      </c>
      <c r="AT190" s="148" t="s">
        <v>177</v>
      </c>
      <c r="AU190" s="148" t="s">
        <v>94</v>
      </c>
      <c r="AY190" s="17" t="s">
        <v>174</v>
      </c>
      <c r="BE190" s="149">
        <f t="shared" si="34"/>
        <v>0</v>
      </c>
      <c r="BF190" s="149">
        <f t="shared" si="35"/>
        <v>0</v>
      </c>
      <c r="BG190" s="149">
        <f t="shared" si="36"/>
        <v>0</v>
      </c>
      <c r="BH190" s="149">
        <f t="shared" si="37"/>
        <v>0</v>
      </c>
      <c r="BI190" s="149">
        <f t="shared" si="38"/>
        <v>0</v>
      </c>
      <c r="BJ190" s="17" t="s">
        <v>94</v>
      </c>
      <c r="BK190" s="149">
        <f t="shared" si="39"/>
        <v>0</v>
      </c>
      <c r="BL190" s="17" t="s">
        <v>330</v>
      </c>
      <c r="BM190" s="148" t="s">
        <v>1583</v>
      </c>
    </row>
    <row r="191" spans="2:65" s="1" customFormat="1" ht="33" customHeight="1" x14ac:dyDescent="0.2">
      <c r="B191" s="33"/>
      <c r="C191" s="137" t="s">
        <v>1719</v>
      </c>
      <c r="D191" s="137" t="s">
        <v>177</v>
      </c>
      <c r="E191" s="138" t="s">
        <v>5284</v>
      </c>
      <c r="F191" s="139" t="s">
        <v>5285</v>
      </c>
      <c r="G191" s="140" t="s">
        <v>1096</v>
      </c>
      <c r="H191" s="141">
        <v>25</v>
      </c>
      <c r="I191" s="142"/>
      <c r="J191" s="143">
        <f t="shared" si="30"/>
        <v>0</v>
      </c>
      <c r="K191" s="139" t="s">
        <v>181</v>
      </c>
      <c r="L191" s="33"/>
      <c r="M191" s="144" t="s">
        <v>1</v>
      </c>
      <c r="N191" s="145" t="s">
        <v>50</v>
      </c>
      <c r="P191" s="146">
        <f t="shared" si="31"/>
        <v>0</v>
      </c>
      <c r="Q191" s="146">
        <v>0</v>
      </c>
      <c r="R191" s="146">
        <f t="shared" si="32"/>
        <v>0</v>
      </c>
      <c r="S191" s="146">
        <v>0</v>
      </c>
      <c r="T191" s="147">
        <f t="shared" si="33"/>
        <v>0</v>
      </c>
      <c r="AR191" s="148" t="s">
        <v>330</v>
      </c>
      <c r="AT191" s="148" t="s">
        <v>177</v>
      </c>
      <c r="AU191" s="148" t="s">
        <v>94</v>
      </c>
      <c r="AY191" s="17" t="s">
        <v>174</v>
      </c>
      <c r="BE191" s="149">
        <f t="shared" si="34"/>
        <v>0</v>
      </c>
      <c r="BF191" s="149">
        <f t="shared" si="35"/>
        <v>0</v>
      </c>
      <c r="BG191" s="149">
        <f t="shared" si="36"/>
        <v>0</v>
      </c>
      <c r="BH191" s="149">
        <f t="shared" si="37"/>
        <v>0</v>
      </c>
      <c r="BI191" s="149">
        <f t="shared" si="38"/>
        <v>0</v>
      </c>
      <c r="BJ191" s="17" t="s">
        <v>94</v>
      </c>
      <c r="BK191" s="149">
        <f t="shared" si="39"/>
        <v>0</v>
      </c>
      <c r="BL191" s="17" t="s">
        <v>330</v>
      </c>
      <c r="BM191" s="148" t="s">
        <v>1594</v>
      </c>
    </row>
    <row r="192" spans="2:65" s="1" customFormat="1" ht="21.75" customHeight="1" x14ac:dyDescent="0.2">
      <c r="B192" s="33"/>
      <c r="C192" s="137" t="s">
        <v>1732</v>
      </c>
      <c r="D192" s="137" t="s">
        <v>177</v>
      </c>
      <c r="E192" s="138" t="s">
        <v>5286</v>
      </c>
      <c r="F192" s="139" t="s">
        <v>5287</v>
      </c>
      <c r="G192" s="140" t="s">
        <v>1096</v>
      </c>
      <c r="H192" s="141">
        <v>50</v>
      </c>
      <c r="I192" s="142"/>
      <c r="J192" s="143">
        <f t="shared" si="30"/>
        <v>0</v>
      </c>
      <c r="K192" s="139" t="s">
        <v>181</v>
      </c>
      <c r="L192" s="33"/>
      <c r="M192" s="144" t="s">
        <v>1</v>
      </c>
      <c r="N192" s="145" t="s">
        <v>50</v>
      </c>
      <c r="P192" s="146">
        <f t="shared" si="31"/>
        <v>0</v>
      </c>
      <c r="Q192" s="146">
        <v>0</v>
      </c>
      <c r="R192" s="146">
        <f t="shared" si="32"/>
        <v>0</v>
      </c>
      <c r="S192" s="146">
        <v>0</v>
      </c>
      <c r="T192" s="147">
        <f t="shared" si="33"/>
        <v>0</v>
      </c>
      <c r="AR192" s="148" t="s">
        <v>330</v>
      </c>
      <c r="AT192" s="148" t="s">
        <v>177</v>
      </c>
      <c r="AU192" s="148" t="s">
        <v>94</v>
      </c>
      <c r="AY192" s="17" t="s">
        <v>174</v>
      </c>
      <c r="BE192" s="149">
        <f t="shared" si="34"/>
        <v>0</v>
      </c>
      <c r="BF192" s="149">
        <f t="shared" si="35"/>
        <v>0</v>
      </c>
      <c r="BG192" s="149">
        <f t="shared" si="36"/>
        <v>0</v>
      </c>
      <c r="BH192" s="149">
        <f t="shared" si="37"/>
        <v>0</v>
      </c>
      <c r="BI192" s="149">
        <f t="shared" si="38"/>
        <v>0</v>
      </c>
      <c r="BJ192" s="17" t="s">
        <v>94</v>
      </c>
      <c r="BK192" s="149">
        <f t="shared" si="39"/>
        <v>0</v>
      </c>
      <c r="BL192" s="17" t="s">
        <v>330</v>
      </c>
      <c r="BM192" s="148" t="s">
        <v>1603</v>
      </c>
    </row>
    <row r="193" spans="2:65" s="1" customFormat="1" ht="37.9" customHeight="1" x14ac:dyDescent="0.2">
      <c r="B193" s="33"/>
      <c r="C193" s="137" t="s">
        <v>1366</v>
      </c>
      <c r="D193" s="137" t="s">
        <v>177</v>
      </c>
      <c r="E193" s="138" t="s">
        <v>5288</v>
      </c>
      <c r="F193" s="139" t="s">
        <v>5289</v>
      </c>
      <c r="G193" s="140" t="s">
        <v>188</v>
      </c>
      <c r="H193" s="141">
        <v>5.2999999999999999E-2</v>
      </c>
      <c r="I193" s="142"/>
      <c r="J193" s="143">
        <f t="shared" si="30"/>
        <v>0</v>
      </c>
      <c r="K193" s="139" t="s">
        <v>181</v>
      </c>
      <c r="L193" s="33"/>
      <c r="M193" s="144" t="s">
        <v>1</v>
      </c>
      <c r="N193" s="145" t="s">
        <v>50</v>
      </c>
      <c r="P193" s="146">
        <f t="shared" si="31"/>
        <v>0</v>
      </c>
      <c r="Q193" s="146">
        <v>0</v>
      </c>
      <c r="R193" s="146">
        <f t="shared" si="32"/>
        <v>0</v>
      </c>
      <c r="S193" s="146">
        <v>0</v>
      </c>
      <c r="T193" s="147">
        <f t="shared" si="33"/>
        <v>0</v>
      </c>
      <c r="AR193" s="148" t="s">
        <v>330</v>
      </c>
      <c r="AT193" s="148" t="s">
        <v>177</v>
      </c>
      <c r="AU193" s="148" t="s">
        <v>94</v>
      </c>
      <c r="AY193" s="17" t="s">
        <v>174</v>
      </c>
      <c r="BE193" s="149">
        <f t="shared" si="34"/>
        <v>0</v>
      </c>
      <c r="BF193" s="149">
        <f t="shared" si="35"/>
        <v>0</v>
      </c>
      <c r="BG193" s="149">
        <f t="shared" si="36"/>
        <v>0</v>
      </c>
      <c r="BH193" s="149">
        <f t="shared" si="37"/>
        <v>0</v>
      </c>
      <c r="BI193" s="149">
        <f t="shared" si="38"/>
        <v>0</v>
      </c>
      <c r="BJ193" s="17" t="s">
        <v>94</v>
      </c>
      <c r="BK193" s="149">
        <f t="shared" si="39"/>
        <v>0</v>
      </c>
      <c r="BL193" s="17" t="s">
        <v>330</v>
      </c>
      <c r="BM193" s="148" t="s">
        <v>1613</v>
      </c>
    </row>
    <row r="194" spans="2:65" s="11" customFormat="1" ht="22.9" customHeight="1" x14ac:dyDescent="0.2">
      <c r="B194" s="125"/>
      <c r="D194" s="126" t="s">
        <v>83</v>
      </c>
      <c r="E194" s="135" t="s">
        <v>5290</v>
      </c>
      <c r="F194" s="135" t="s">
        <v>5291</v>
      </c>
      <c r="I194" s="128"/>
      <c r="J194" s="136">
        <f>BK194</f>
        <v>0</v>
      </c>
      <c r="L194" s="125"/>
      <c r="M194" s="130"/>
      <c r="P194" s="131">
        <f>SUM(P195:P202)</f>
        <v>0</v>
      </c>
      <c r="R194" s="131">
        <f>SUM(R195:R202)</f>
        <v>0</v>
      </c>
      <c r="T194" s="132">
        <f>SUM(T195:T202)</f>
        <v>0</v>
      </c>
      <c r="AR194" s="126" t="s">
        <v>94</v>
      </c>
      <c r="AT194" s="133" t="s">
        <v>83</v>
      </c>
      <c r="AU194" s="133" t="s">
        <v>92</v>
      </c>
      <c r="AY194" s="126" t="s">
        <v>174</v>
      </c>
      <c r="BK194" s="134">
        <f>SUM(BK195:BK202)</f>
        <v>0</v>
      </c>
    </row>
    <row r="195" spans="2:65" s="1" customFormat="1" ht="16.5" customHeight="1" x14ac:dyDescent="0.2">
      <c r="B195" s="33"/>
      <c r="C195" s="137" t="s">
        <v>1528</v>
      </c>
      <c r="D195" s="137" t="s">
        <v>177</v>
      </c>
      <c r="E195" s="138" t="s">
        <v>5292</v>
      </c>
      <c r="F195" s="139" t="s">
        <v>5293</v>
      </c>
      <c r="G195" s="140" t="s">
        <v>1621</v>
      </c>
      <c r="H195" s="141">
        <v>25</v>
      </c>
      <c r="I195" s="142"/>
      <c r="J195" s="143">
        <f t="shared" ref="J195:J202" si="40">ROUND(I195*H195,2)</f>
        <v>0</v>
      </c>
      <c r="K195" s="139" t="s">
        <v>4977</v>
      </c>
      <c r="L195" s="33"/>
      <c r="M195" s="144" t="s">
        <v>1</v>
      </c>
      <c r="N195" s="145" t="s">
        <v>50</v>
      </c>
      <c r="P195" s="146">
        <f t="shared" ref="P195:P202" si="41">O195*H195</f>
        <v>0</v>
      </c>
      <c r="Q195" s="146">
        <v>0</v>
      </c>
      <c r="R195" s="146">
        <f t="shared" ref="R195:R202" si="42">Q195*H195</f>
        <v>0</v>
      </c>
      <c r="S195" s="146">
        <v>0</v>
      </c>
      <c r="T195" s="147">
        <f t="shared" ref="T195:T202" si="43">S195*H195</f>
        <v>0</v>
      </c>
      <c r="AR195" s="148" t="s">
        <v>330</v>
      </c>
      <c r="AT195" s="148" t="s">
        <v>177</v>
      </c>
      <c r="AU195" s="148" t="s">
        <v>94</v>
      </c>
      <c r="AY195" s="17" t="s">
        <v>174</v>
      </c>
      <c r="BE195" s="149">
        <f t="shared" ref="BE195:BE202" si="44">IF(N195="základní",J195,0)</f>
        <v>0</v>
      </c>
      <c r="BF195" s="149">
        <f t="shared" ref="BF195:BF202" si="45">IF(N195="snížená",J195,0)</f>
        <v>0</v>
      </c>
      <c r="BG195" s="149">
        <f t="shared" ref="BG195:BG202" si="46">IF(N195="zákl. přenesená",J195,0)</f>
        <v>0</v>
      </c>
      <c r="BH195" s="149">
        <f t="shared" ref="BH195:BH202" si="47">IF(N195="sníž. přenesená",J195,0)</f>
        <v>0</v>
      </c>
      <c r="BI195" s="149">
        <f t="shared" ref="BI195:BI202" si="48">IF(N195="nulová",J195,0)</f>
        <v>0</v>
      </c>
      <c r="BJ195" s="17" t="s">
        <v>94</v>
      </c>
      <c r="BK195" s="149">
        <f t="shared" ref="BK195:BK202" si="49">ROUND(I195*H195,2)</f>
        <v>0</v>
      </c>
      <c r="BL195" s="17" t="s">
        <v>330</v>
      </c>
      <c r="BM195" s="148" t="s">
        <v>1623</v>
      </c>
    </row>
    <row r="196" spans="2:65" s="1" customFormat="1" ht="37.9" customHeight="1" x14ac:dyDescent="0.2">
      <c r="B196" s="33"/>
      <c r="C196" s="137" t="s">
        <v>1522</v>
      </c>
      <c r="D196" s="137" t="s">
        <v>177</v>
      </c>
      <c r="E196" s="138" t="s">
        <v>5294</v>
      </c>
      <c r="F196" s="139" t="s">
        <v>5295</v>
      </c>
      <c r="G196" s="140" t="s">
        <v>1096</v>
      </c>
      <c r="H196" s="141">
        <v>25</v>
      </c>
      <c r="I196" s="142"/>
      <c r="J196" s="143">
        <f t="shared" si="40"/>
        <v>0</v>
      </c>
      <c r="K196" s="139" t="s">
        <v>181</v>
      </c>
      <c r="L196" s="33"/>
      <c r="M196" s="144" t="s">
        <v>1</v>
      </c>
      <c r="N196" s="145" t="s">
        <v>50</v>
      </c>
      <c r="P196" s="146">
        <f t="shared" si="41"/>
        <v>0</v>
      </c>
      <c r="Q196" s="146">
        <v>0</v>
      </c>
      <c r="R196" s="146">
        <f t="shared" si="42"/>
        <v>0</v>
      </c>
      <c r="S196" s="146">
        <v>0</v>
      </c>
      <c r="T196" s="147">
        <f t="shared" si="43"/>
        <v>0</v>
      </c>
      <c r="AR196" s="148" t="s">
        <v>330</v>
      </c>
      <c r="AT196" s="148" t="s">
        <v>177</v>
      </c>
      <c r="AU196" s="148" t="s">
        <v>94</v>
      </c>
      <c r="AY196" s="17" t="s">
        <v>174</v>
      </c>
      <c r="BE196" s="149">
        <f t="shared" si="44"/>
        <v>0</v>
      </c>
      <c r="BF196" s="149">
        <f t="shared" si="45"/>
        <v>0</v>
      </c>
      <c r="BG196" s="149">
        <f t="shared" si="46"/>
        <v>0</v>
      </c>
      <c r="BH196" s="149">
        <f t="shared" si="47"/>
        <v>0</v>
      </c>
      <c r="BI196" s="149">
        <f t="shared" si="48"/>
        <v>0</v>
      </c>
      <c r="BJ196" s="17" t="s">
        <v>94</v>
      </c>
      <c r="BK196" s="149">
        <f t="shared" si="49"/>
        <v>0</v>
      </c>
      <c r="BL196" s="17" t="s">
        <v>330</v>
      </c>
      <c r="BM196" s="148" t="s">
        <v>1631</v>
      </c>
    </row>
    <row r="197" spans="2:65" s="1" customFormat="1" ht="24.2" customHeight="1" x14ac:dyDescent="0.2">
      <c r="B197" s="33"/>
      <c r="C197" s="137" t="s">
        <v>1518</v>
      </c>
      <c r="D197" s="137" t="s">
        <v>177</v>
      </c>
      <c r="E197" s="138" t="s">
        <v>5296</v>
      </c>
      <c r="F197" s="139" t="s">
        <v>5297</v>
      </c>
      <c r="G197" s="140" t="s">
        <v>1096</v>
      </c>
      <c r="H197" s="141">
        <v>25</v>
      </c>
      <c r="I197" s="142"/>
      <c r="J197" s="143">
        <f t="shared" si="40"/>
        <v>0</v>
      </c>
      <c r="K197" s="139" t="s">
        <v>4977</v>
      </c>
      <c r="L197" s="33"/>
      <c r="M197" s="144" t="s">
        <v>1</v>
      </c>
      <c r="N197" s="145" t="s">
        <v>50</v>
      </c>
      <c r="P197" s="146">
        <f t="shared" si="41"/>
        <v>0</v>
      </c>
      <c r="Q197" s="146">
        <v>0</v>
      </c>
      <c r="R197" s="146">
        <f t="shared" si="42"/>
        <v>0</v>
      </c>
      <c r="S197" s="146">
        <v>0</v>
      </c>
      <c r="T197" s="147">
        <f t="shared" si="43"/>
        <v>0</v>
      </c>
      <c r="AR197" s="148" t="s">
        <v>330</v>
      </c>
      <c r="AT197" s="148" t="s">
        <v>177</v>
      </c>
      <c r="AU197" s="148" t="s">
        <v>94</v>
      </c>
      <c r="AY197" s="17" t="s">
        <v>174</v>
      </c>
      <c r="BE197" s="149">
        <f t="shared" si="44"/>
        <v>0</v>
      </c>
      <c r="BF197" s="149">
        <f t="shared" si="45"/>
        <v>0</v>
      </c>
      <c r="BG197" s="149">
        <f t="shared" si="46"/>
        <v>0</v>
      </c>
      <c r="BH197" s="149">
        <f t="shared" si="47"/>
        <v>0</v>
      </c>
      <c r="BI197" s="149">
        <f t="shared" si="48"/>
        <v>0</v>
      </c>
      <c r="BJ197" s="17" t="s">
        <v>94</v>
      </c>
      <c r="BK197" s="149">
        <f t="shared" si="49"/>
        <v>0</v>
      </c>
      <c r="BL197" s="17" t="s">
        <v>330</v>
      </c>
      <c r="BM197" s="148" t="s">
        <v>1639</v>
      </c>
    </row>
    <row r="198" spans="2:65" s="1" customFormat="1" ht="37.9" customHeight="1" x14ac:dyDescent="0.2">
      <c r="B198" s="33"/>
      <c r="C198" s="137" t="s">
        <v>330</v>
      </c>
      <c r="D198" s="137" t="s">
        <v>177</v>
      </c>
      <c r="E198" s="138" t="s">
        <v>5298</v>
      </c>
      <c r="F198" s="139" t="s">
        <v>5299</v>
      </c>
      <c r="G198" s="140" t="s">
        <v>352</v>
      </c>
      <c r="H198" s="141">
        <v>6500</v>
      </c>
      <c r="I198" s="142"/>
      <c r="J198" s="143">
        <f t="shared" si="40"/>
        <v>0</v>
      </c>
      <c r="K198" s="139" t="s">
        <v>181</v>
      </c>
      <c r="L198" s="33"/>
      <c r="M198" s="144" t="s">
        <v>1</v>
      </c>
      <c r="N198" s="145" t="s">
        <v>50</v>
      </c>
      <c r="P198" s="146">
        <f t="shared" si="41"/>
        <v>0</v>
      </c>
      <c r="Q198" s="146">
        <v>0</v>
      </c>
      <c r="R198" s="146">
        <f t="shared" si="42"/>
        <v>0</v>
      </c>
      <c r="S198" s="146">
        <v>0</v>
      </c>
      <c r="T198" s="147">
        <f t="shared" si="43"/>
        <v>0</v>
      </c>
      <c r="AR198" s="148" t="s">
        <v>330</v>
      </c>
      <c r="AT198" s="148" t="s">
        <v>177</v>
      </c>
      <c r="AU198" s="148" t="s">
        <v>94</v>
      </c>
      <c r="AY198" s="17" t="s">
        <v>174</v>
      </c>
      <c r="BE198" s="149">
        <f t="shared" si="44"/>
        <v>0</v>
      </c>
      <c r="BF198" s="149">
        <f t="shared" si="45"/>
        <v>0</v>
      </c>
      <c r="BG198" s="149">
        <f t="shared" si="46"/>
        <v>0</v>
      </c>
      <c r="BH198" s="149">
        <f t="shared" si="47"/>
        <v>0</v>
      </c>
      <c r="BI198" s="149">
        <f t="shared" si="48"/>
        <v>0</v>
      </c>
      <c r="BJ198" s="17" t="s">
        <v>94</v>
      </c>
      <c r="BK198" s="149">
        <f t="shared" si="49"/>
        <v>0</v>
      </c>
      <c r="BL198" s="17" t="s">
        <v>330</v>
      </c>
      <c r="BM198" s="148" t="s">
        <v>1647</v>
      </c>
    </row>
    <row r="199" spans="2:65" s="1" customFormat="1" ht="37.9" customHeight="1" x14ac:dyDescent="0.2">
      <c r="B199" s="33"/>
      <c r="C199" s="137" t="s">
        <v>298</v>
      </c>
      <c r="D199" s="137" t="s">
        <v>177</v>
      </c>
      <c r="E199" s="138" t="s">
        <v>5300</v>
      </c>
      <c r="F199" s="139" t="s">
        <v>5301</v>
      </c>
      <c r="G199" s="140" t="s">
        <v>1096</v>
      </c>
      <c r="H199" s="141">
        <v>1</v>
      </c>
      <c r="I199" s="142"/>
      <c r="J199" s="143">
        <f t="shared" si="40"/>
        <v>0</v>
      </c>
      <c r="K199" s="139" t="s">
        <v>181</v>
      </c>
      <c r="L199" s="33"/>
      <c r="M199" s="144" t="s">
        <v>1</v>
      </c>
      <c r="N199" s="145" t="s">
        <v>50</v>
      </c>
      <c r="P199" s="146">
        <f t="shared" si="41"/>
        <v>0</v>
      </c>
      <c r="Q199" s="146">
        <v>0</v>
      </c>
      <c r="R199" s="146">
        <f t="shared" si="42"/>
        <v>0</v>
      </c>
      <c r="S199" s="146">
        <v>0</v>
      </c>
      <c r="T199" s="147">
        <f t="shared" si="43"/>
        <v>0</v>
      </c>
      <c r="AR199" s="148" t="s">
        <v>330</v>
      </c>
      <c r="AT199" s="148" t="s">
        <v>177</v>
      </c>
      <c r="AU199" s="148" t="s">
        <v>94</v>
      </c>
      <c r="AY199" s="17" t="s">
        <v>174</v>
      </c>
      <c r="BE199" s="149">
        <f t="shared" si="44"/>
        <v>0</v>
      </c>
      <c r="BF199" s="149">
        <f t="shared" si="45"/>
        <v>0</v>
      </c>
      <c r="BG199" s="149">
        <f t="shared" si="46"/>
        <v>0</v>
      </c>
      <c r="BH199" s="149">
        <f t="shared" si="47"/>
        <v>0</v>
      </c>
      <c r="BI199" s="149">
        <f t="shared" si="48"/>
        <v>0</v>
      </c>
      <c r="BJ199" s="17" t="s">
        <v>94</v>
      </c>
      <c r="BK199" s="149">
        <f t="shared" si="49"/>
        <v>0</v>
      </c>
      <c r="BL199" s="17" t="s">
        <v>330</v>
      </c>
      <c r="BM199" s="148" t="s">
        <v>1674</v>
      </c>
    </row>
    <row r="200" spans="2:65" s="1" customFormat="1" ht="37.9" customHeight="1" x14ac:dyDescent="0.2">
      <c r="B200" s="33"/>
      <c r="C200" s="137" t="s">
        <v>175</v>
      </c>
      <c r="D200" s="137" t="s">
        <v>177</v>
      </c>
      <c r="E200" s="138" t="s">
        <v>5302</v>
      </c>
      <c r="F200" s="139" t="s">
        <v>5303</v>
      </c>
      <c r="G200" s="140" t="s">
        <v>1096</v>
      </c>
      <c r="H200" s="141">
        <v>2</v>
      </c>
      <c r="I200" s="142"/>
      <c r="J200" s="143">
        <f t="shared" si="40"/>
        <v>0</v>
      </c>
      <c r="K200" s="139" t="s">
        <v>181</v>
      </c>
      <c r="L200" s="33"/>
      <c r="M200" s="144" t="s">
        <v>1</v>
      </c>
      <c r="N200" s="145" t="s">
        <v>50</v>
      </c>
      <c r="P200" s="146">
        <f t="shared" si="41"/>
        <v>0</v>
      </c>
      <c r="Q200" s="146">
        <v>0</v>
      </c>
      <c r="R200" s="146">
        <f t="shared" si="42"/>
        <v>0</v>
      </c>
      <c r="S200" s="146">
        <v>0</v>
      </c>
      <c r="T200" s="147">
        <f t="shared" si="43"/>
        <v>0</v>
      </c>
      <c r="AR200" s="148" t="s">
        <v>330</v>
      </c>
      <c r="AT200" s="148" t="s">
        <v>177</v>
      </c>
      <c r="AU200" s="148" t="s">
        <v>94</v>
      </c>
      <c r="AY200" s="17" t="s">
        <v>174</v>
      </c>
      <c r="BE200" s="149">
        <f t="shared" si="44"/>
        <v>0</v>
      </c>
      <c r="BF200" s="149">
        <f t="shared" si="45"/>
        <v>0</v>
      </c>
      <c r="BG200" s="149">
        <f t="shared" si="46"/>
        <v>0</v>
      </c>
      <c r="BH200" s="149">
        <f t="shared" si="47"/>
        <v>0</v>
      </c>
      <c r="BI200" s="149">
        <f t="shared" si="48"/>
        <v>0</v>
      </c>
      <c r="BJ200" s="17" t="s">
        <v>94</v>
      </c>
      <c r="BK200" s="149">
        <f t="shared" si="49"/>
        <v>0</v>
      </c>
      <c r="BL200" s="17" t="s">
        <v>330</v>
      </c>
      <c r="BM200" s="148" t="s">
        <v>1699</v>
      </c>
    </row>
    <row r="201" spans="2:65" s="1" customFormat="1" ht="37.9" customHeight="1" x14ac:dyDescent="0.2">
      <c r="B201" s="33"/>
      <c r="C201" s="137" t="s">
        <v>288</v>
      </c>
      <c r="D201" s="137" t="s">
        <v>177</v>
      </c>
      <c r="E201" s="138" t="s">
        <v>5304</v>
      </c>
      <c r="F201" s="139" t="s">
        <v>5305</v>
      </c>
      <c r="G201" s="140" t="s">
        <v>1096</v>
      </c>
      <c r="H201" s="141">
        <v>4</v>
      </c>
      <c r="I201" s="142"/>
      <c r="J201" s="143">
        <f t="shared" si="40"/>
        <v>0</v>
      </c>
      <c r="K201" s="139" t="s">
        <v>181</v>
      </c>
      <c r="L201" s="33"/>
      <c r="M201" s="144" t="s">
        <v>1</v>
      </c>
      <c r="N201" s="145" t="s">
        <v>50</v>
      </c>
      <c r="P201" s="146">
        <f t="shared" si="41"/>
        <v>0</v>
      </c>
      <c r="Q201" s="146">
        <v>0</v>
      </c>
      <c r="R201" s="146">
        <f t="shared" si="42"/>
        <v>0</v>
      </c>
      <c r="S201" s="146">
        <v>0</v>
      </c>
      <c r="T201" s="147">
        <f t="shared" si="43"/>
        <v>0</v>
      </c>
      <c r="AR201" s="148" t="s">
        <v>330</v>
      </c>
      <c r="AT201" s="148" t="s">
        <v>177</v>
      </c>
      <c r="AU201" s="148" t="s">
        <v>94</v>
      </c>
      <c r="AY201" s="17" t="s">
        <v>174</v>
      </c>
      <c r="BE201" s="149">
        <f t="shared" si="44"/>
        <v>0</v>
      </c>
      <c r="BF201" s="149">
        <f t="shared" si="45"/>
        <v>0</v>
      </c>
      <c r="BG201" s="149">
        <f t="shared" si="46"/>
        <v>0</v>
      </c>
      <c r="BH201" s="149">
        <f t="shared" si="47"/>
        <v>0</v>
      </c>
      <c r="BI201" s="149">
        <f t="shared" si="48"/>
        <v>0</v>
      </c>
      <c r="BJ201" s="17" t="s">
        <v>94</v>
      </c>
      <c r="BK201" s="149">
        <f t="shared" si="49"/>
        <v>0</v>
      </c>
      <c r="BL201" s="17" t="s">
        <v>330</v>
      </c>
      <c r="BM201" s="148" t="s">
        <v>1707</v>
      </c>
    </row>
    <row r="202" spans="2:65" s="1" customFormat="1" ht="44.25" customHeight="1" x14ac:dyDescent="0.2">
      <c r="B202" s="33"/>
      <c r="C202" s="137" t="s">
        <v>1362</v>
      </c>
      <c r="D202" s="137" t="s">
        <v>177</v>
      </c>
      <c r="E202" s="138" t="s">
        <v>5306</v>
      </c>
      <c r="F202" s="139" t="s">
        <v>5307</v>
      </c>
      <c r="G202" s="140" t="s">
        <v>188</v>
      </c>
      <c r="H202" s="141">
        <v>0.77500000000000002</v>
      </c>
      <c r="I202" s="142"/>
      <c r="J202" s="143">
        <f t="shared" si="40"/>
        <v>0</v>
      </c>
      <c r="K202" s="139" t="s">
        <v>181</v>
      </c>
      <c r="L202" s="33"/>
      <c r="M202" s="144" t="s">
        <v>1</v>
      </c>
      <c r="N202" s="145" t="s">
        <v>50</v>
      </c>
      <c r="P202" s="146">
        <f t="shared" si="41"/>
        <v>0</v>
      </c>
      <c r="Q202" s="146">
        <v>0</v>
      </c>
      <c r="R202" s="146">
        <f t="shared" si="42"/>
        <v>0</v>
      </c>
      <c r="S202" s="146">
        <v>0</v>
      </c>
      <c r="T202" s="147">
        <f t="shared" si="43"/>
        <v>0</v>
      </c>
      <c r="AR202" s="148" t="s">
        <v>330</v>
      </c>
      <c r="AT202" s="148" t="s">
        <v>177</v>
      </c>
      <c r="AU202" s="148" t="s">
        <v>94</v>
      </c>
      <c r="AY202" s="17" t="s">
        <v>174</v>
      </c>
      <c r="BE202" s="149">
        <f t="shared" si="44"/>
        <v>0</v>
      </c>
      <c r="BF202" s="149">
        <f t="shared" si="45"/>
        <v>0</v>
      </c>
      <c r="BG202" s="149">
        <f t="shared" si="46"/>
        <v>0</v>
      </c>
      <c r="BH202" s="149">
        <f t="shared" si="47"/>
        <v>0</v>
      </c>
      <c r="BI202" s="149">
        <f t="shared" si="48"/>
        <v>0</v>
      </c>
      <c r="BJ202" s="17" t="s">
        <v>94</v>
      </c>
      <c r="BK202" s="149">
        <f t="shared" si="49"/>
        <v>0</v>
      </c>
      <c r="BL202" s="17" t="s">
        <v>330</v>
      </c>
      <c r="BM202" s="148" t="s">
        <v>1719</v>
      </c>
    </row>
    <row r="203" spans="2:65" s="11" customFormat="1" ht="25.9" customHeight="1" x14ac:dyDescent="0.2">
      <c r="B203" s="125"/>
      <c r="D203" s="126" t="s">
        <v>83</v>
      </c>
      <c r="E203" s="127" t="s">
        <v>321</v>
      </c>
      <c r="F203" s="127" t="s">
        <v>5308</v>
      </c>
      <c r="I203" s="128"/>
      <c r="J203" s="129">
        <f>BK203</f>
        <v>0</v>
      </c>
      <c r="L203" s="125"/>
      <c r="M203" s="130"/>
      <c r="P203" s="131">
        <f>P204</f>
        <v>0</v>
      </c>
      <c r="R203" s="131">
        <f>R204</f>
        <v>0</v>
      </c>
      <c r="T203" s="132">
        <f>T204</f>
        <v>0</v>
      </c>
      <c r="AR203" s="126" t="s">
        <v>190</v>
      </c>
      <c r="AT203" s="133" t="s">
        <v>83</v>
      </c>
      <c r="AU203" s="133" t="s">
        <v>84</v>
      </c>
      <c r="AY203" s="126" t="s">
        <v>174</v>
      </c>
      <c r="BK203" s="134">
        <f>BK204</f>
        <v>0</v>
      </c>
    </row>
    <row r="204" spans="2:65" s="11" customFormat="1" ht="22.9" customHeight="1" x14ac:dyDescent="0.2">
      <c r="B204" s="125"/>
      <c r="D204" s="126" t="s">
        <v>83</v>
      </c>
      <c r="E204" s="135" t="s">
        <v>5309</v>
      </c>
      <c r="F204" s="135" t="s">
        <v>5310</v>
      </c>
      <c r="I204" s="128"/>
      <c r="J204" s="136">
        <f>BK204</f>
        <v>0</v>
      </c>
      <c r="L204" s="125"/>
      <c r="M204" s="130"/>
      <c r="P204" s="131">
        <f>SUM(P205:P206)</f>
        <v>0</v>
      </c>
      <c r="R204" s="131">
        <f>SUM(R205:R206)</f>
        <v>0</v>
      </c>
      <c r="T204" s="132">
        <f>SUM(T205:T206)</f>
        <v>0</v>
      </c>
      <c r="AR204" s="126" t="s">
        <v>190</v>
      </c>
      <c r="AT204" s="133" t="s">
        <v>83</v>
      </c>
      <c r="AU204" s="133" t="s">
        <v>92</v>
      </c>
      <c r="AY204" s="126" t="s">
        <v>174</v>
      </c>
      <c r="BK204" s="134">
        <f>SUM(BK205:BK206)</f>
        <v>0</v>
      </c>
    </row>
    <row r="205" spans="2:65" s="1" customFormat="1" ht="37.9" customHeight="1" x14ac:dyDescent="0.2">
      <c r="B205" s="33"/>
      <c r="C205" s="137" t="s">
        <v>1613</v>
      </c>
      <c r="D205" s="137" t="s">
        <v>177</v>
      </c>
      <c r="E205" s="138" t="s">
        <v>5311</v>
      </c>
      <c r="F205" s="139" t="s">
        <v>5312</v>
      </c>
      <c r="G205" s="140" t="s">
        <v>352</v>
      </c>
      <c r="H205" s="141">
        <v>60</v>
      </c>
      <c r="I205" s="142"/>
      <c r="J205" s="143">
        <f>ROUND(I205*H205,2)</f>
        <v>0</v>
      </c>
      <c r="K205" s="139" t="s">
        <v>181</v>
      </c>
      <c r="L205" s="33"/>
      <c r="M205" s="144" t="s">
        <v>1</v>
      </c>
      <c r="N205" s="145" t="s">
        <v>50</v>
      </c>
      <c r="P205" s="146">
        <f>O205*H205</f>
        <v>0</v>
      </c>
      <c r="Q205" s="146">
        <v>0</v>
      </c>
      <c r="R205" s="146">
        <f>Q205*H205</f>
        <v>0</v>
      </c>
      <c r="S205" s="146">
        <v>0</v>
      </c>
      <c r="T205" s="147">
        <f>S205*H205</f>
        <v>0</v>
      </c>
      <c r="AR205" s="148" t="s">
        <v>1413</v>
      </c>
      <c r="AT205" s="148" t="s">
        <v>177</v>
      </c>
      <c r="AU205" s="148" t="s">
        <v>94</v>
      </c>
      <c r="AY205" s="17" t="s">
        <v>174</v>
      </c>
      <c r="BE205" s="149">
        <f>IF(N205="základní",J205,0)</f>
        <v>0</v>
      </c>
      <c r="BF205" s="149">
        <f>IF(N205="snížená",J205,0)</f>
        <v>0</v>
      </c>
      <c r="BG205" s="149">
        <f>IF(N205="zákl. přenesená",J205,0)</f>
        <v>0</v>
      </c>
      <c r="BH205" s="149">
        <f>IF(N205="sníž. přenesená",J205,0)</f>
        <v>0</v>
      </c>
      <c r="BI205" s="149">
        <f>IF(N205="nulová",J205,0)</f>
        <v>0</v>
      </c>
      <c r="BJ205" s="17" t="s">
        <v>94</v>
      </c>
      <c r="BK205" s="149">
        <f>ROUND(I205*H205,2)</f>
        <v>0</v>
      </c>
      <c r="BL205" s="17" t="s">
        <v>1413</v>
      </c>
      <c r="BM205" s="148" t="s">
        <v>1736</v>
      </c>
    </row>
    <row r="206" spans="2:65" s="1" customFormat="1" ht="24.2" customHeight="1" x14ac:dyDescent="0.2">
      <c r="B206" s="33"/>
      <c r="C206" s="176" t="s">
        <v>1609</v>
      </c>
      <c r="D206" s="176" t="s">
        <v>321</v>
      </c>
      <c r="E206" s="177" t="s">
        <v>5313</v>
      </c>
      <c r="F206" s="178" t="s">
        <v>5314</v>
      </c>
      <c r="G206" s="179" t="s">
        <v>352</v>
      </c>
      <c r="H206" s="180">
        <v>60</v>
      </c>
      <c r="I206" s="181"/>
      <c r="J206" s="182">
        <f>ROUND(I206*H206,2)</f>
        <v>0</v>
      </c>
      <c r="K206" s="178" t="s">
        <v>181</v>
      </c>
      <c r="L206" s="183"/>
      <c r="M206" s="199" t="s">
        <v>1</v>
      </c>
      <c r="N206" s="200" t="s">
        <v>50</v>
      </c>
      <c r="O206" s="167"/>
      <c r="P206" s="168">
        <f>O206*H206</f>
        <v>0</v>
      </c>
      <c r="Q206" s="168">
        <v>0</v>
      </c>
      <c r="R206" s="168">
        <f>Q206*H206</f>
        <v>0</v>
      </c>
      <c r="S206" s="168">
        <v>0</v>
      </c>
      <c r="T206" s="169">
        <f>S206*H206</f>
        <v>0</v>
      </c>
      <c r="AR206" s="148" t="s">
        <v>2855</v>
      </c>
      <c r="AT206" s="148" t="s">
        <v>321</v>
      </c>
      <c r="AU206" s="148" t="s">
        <v>94</v>
      </c>
      <c r="AY206" s="17" t="s">
        <v>174</v>
      </c>
      <c r="BE206" s="149">
        <f>IF(N206="základní",J206,0)</f>
        <v>0</v>
      </c>
      <c r="BF206" s="149">
        <f>IF(N206="snížená",J206,0)</f>
        <v>0</v>
      </c>
      <c r="BG206" s="149">
        <f>IF(N206="zákl. přenesená",J206,0)</f>
        <v>0</v>
      </c>
      <c r="BH206" s="149">
        <f>IF(N206="sníž. přenesená",J206,0)</f>
        <v>0</v>
      </c>
      <c r="BI206" s="149">
        <f>IF(N206="nulová",J206,0)</f>
        <v>0</v>
      </c>
      <c r="BJ206" s="17" t="s">
        <v>94</v>
      </c>
      <c r="BK206" s="149">
        <f>ROUND(I206*H206,2)</f>
        <v>0</v>
      </c>
      <c r="BL206" s="17" t="s">
        <v>1413</v>
      </c>
      <c r="BM206" s="148" t="s">
        <v>1746</v>
      </c>
    </row>
    <row r="207" spans="2:65" s="1" customFormat="1" ht="6.95" customHeight="1" x14ac:dyDescent="0.2">
      <c r="B207" s="45"/>
      <c r="C207" s="46"/>
      <c r="D207" s="46"/>
      <c r="E207" s="46"/>
      <c r="F207" s="46"/>
      <c r="G207" s="46"/>
      <c r="H207" s="46"/>
      <c r="I207" s="46"/>
      <c r="J207" s="46"/>
      <c r="K207" s="46"/>
      <c r="L207" s="33"/>
    </row>
  </sheetData>
  <sheetProtection algorithmName="SHA-512" hashValue="gGzo5cH7cZt8H6J5bIxf5BxKV25TEaxzU2t0tDNv+ojCOIuUrmlHlL7Y8pMmdMjtNqKAXV0qv4jtatI9GvgA+g==" saltValue="pKDagHOP4Dm52xSvSmAT+g==" spinCount="100000" sheet="1" objects="1" scenarios="1" formatColumns="0" formatRows="0" autoFilter="0"/>
  <autoFilter ref="C133:K206" xr:uid="{00000000-0009-0000-0000-000004000000}"/>
  <mergeCells count="13">
    <mergeCell ref="E126:H126"/>
    <mergeCell ref="L2:V2"/>
    <mergeCell ref="E26:H26"/>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7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110</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5315</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ROUND(J129,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ROUND((SUM(BE129:BE171)),  2)</f>
        <v>0</v>
      </c>
      <c r="I35" s="97">
        <v>0.21</v>
      </c>
      <c r="J35" s="87">
        <f>ROUND(((SUM(BE129:BE171))*I35),  2)</f>
        <v>0</v>
      </c>
      <c r="L35" s="33"/>
    </row>
    <row r="36" spans="2:12" s="1" customFormat="1" ht="14.45" customHeight="1" x14ac:dyDescent="0.2">
      <c r="B36" s="33"/>
      <c r="E36" s="27" t="s">
        <v>50</v>
      </c>
      <c r="F36" s="87">
        <f>ROUND((SUM(BF129:BF171)),  2)</f>
        <v>0</v>
      </c>
      <c r="I36" s="97">
        <v>0.12</v>
      </c>
      <c r="J36" s="87">
        <f>ROUND(((SUM(BF129:BF171))*I36),  2)</f>
        <v>0</v>
      </c>
      <c r="L36" s="33"/>
    </row>
    <row r="37" spans="2:12" s="1" customFormat="1" ht="14.45" hidden="1" customHeight="1" x14ac:dyDescent="0.2">
      <c r="B37" s="33"/>
      <c r="E37" s="27" t="s">
        <v>51</v>
      </c>
      <c r="F37" s="87">
        <f>ROUND((SUM(BG129:BG171)),  2)</f>
        <v>0</v>
      </c>
      <c r="I37" s="97">
        <v>0.21</v>
      </c>
      <c r="J37" s="87">
        <f>0</f>
        <v>0</v>
      </c>
      <c r="L37" s="33"/>
    </row>
    <row r="38" spans="2:12" s="1" customFormat="1" ht="14.45" hidden="1" customHeight="1" x14ac:dyDescent="0.2">
      <c r="B38" s="33"/>
      <c r="E38" s="27" t="s">
        <v>52</v>
      </c>
      <c r="F38" s="87">
        <f>ROUND((SUM(BH129:BH171)),  2)</f>
        <v>0</v>
      </c>
      <c r="I38" s="97">
        <v>0.12</v>
      </c>
      <c r="J38" s="87">
        <f>0</f>
        <v>0</v>
      </c>
      <c r="L38" s="33"/>
    </row>
    <row r="39" spans="2:12" s="1" customFormat="1" ht="14.45" hidden="1" customHeight="1" x14ac:dyDescent="0.2">
      <c r="B39" s="33"/>
      <c r="E39" s="27" t="s">
        <v>53</v>
      </c>
      <c r="F39" s="87">
        <f>ROUND((SUM(BI129:BI171)),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D.101.06.01 - Elektroinstalace (areálové rozvody)</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J129</f>
        <v>0</v>
      </c>
      <c r="L98" s="33"/>
      <c r="AU98" s="17" t="s">
        <v>154</v>
      </c>
    </row>
    <row r="99" spans="2:47" s="8" customFormat="1" ht="24.95" customHeight="1" x14ac:dyDescent="0.2">
      <c r="B99" s="109"/>
      <c r="D99" s="110" t="s">
        <v>224</v>
      </c>
      <c r="E99" s="111"/>
      <c r="F99" s="111"/>
      <c r="G99" s="111"/>
      <c r="H99" s="111"/>
      <c r="I99" s="111"/>
      <c r="J99" s="112">
        <f>J130</f>
        <v>0</v>
      </c>
      <c r="L99" s="109"/>
    </row>
    <row r="100" spans="2:47" s="9" customFormat="1" ht="19.899999999999999" customHeight="1" x14ac:dyDescent="0.2">
      <c r="B100" s="113"/>
      <c r="D100" s="114" t="s">
        <v>5316</v>
      </c>
      <c r="E100" s="115"/>
      <c r="F100" s="115"/>
      <c r="G100" s="115"/>
      <c r="H100" s="115"/>
      <c r="I100" s="115"/>
      <c r="J100" s="116">
        <f>J131</f>
        <v>0</v>
      </c>
      <c r="L100" s="113"/>
    </row>
    <row r="101" spans="2:47" s="8" customFormat="1" ht="24.95" customHeight="1" x14ac:dyDescent="0.2">
      <c r="B101" s="109"/>
      <c r="D101" s="110" t="s">
        <v>5204</v>
      </c>
      <c r="E101" s="111"/>
      <c r="F101" s="111"/>
      <c r="G101" s="111"/>
      <c r="H101" s="111"/>
      <c r="I101" s="111"/>
      <c r="J101" s="112">
        <f>J154</f>
        <v>0</v>
      </c>
      <c r="L101" s="109"/>
    </row>
    <row r="102" spans="2:47" s="9" customFormat="1" ht="19.899999999999999" customHeight="1" x14ac:dyDescent="0.2">
      <c r="B102" s="113"/>
      <c r="D102" s="114" t="s">
        <v>5317</v>
      </c>
      <c r="E102" s="115"/>
      <c r="F102" s="115"/>
      <c r="G102" s="115"/>
      <c r="H102" s="115"/>
      <c r="I102" s="115"/>
      <c r="J102" s="116">
        <f>J155</f>
        <v>0</v>
      </c>
      <c r="L102" s="113"/>
    </row>
    <row r="103" spans="2:47" s="9" customFormat="1" ht="19.899999999999999" customHeight="1" x14ac:dyDescent="0.2">
      <c r="B103" s="113"/>
      <c r="D103" s="114" t="s">
        <v>5318</v>
      </c>
      <c r="E103" s="115"/>
      <c r="F103" s="115"/>
      <c r="G103" s="115"/>
      <c r="H103" s="115"/>
      <c r="I103" s="115"/>
      <c r="J103" s="116">
        <f>J157</f>
        <v>0</v>
      </c>
      <c r="L103" s="113"/>
    </row>
    <row r="104" spans="2:47" s="9" customFormat="1" ht="19.899999999999999" customHeight="1" x14ac:dyDescent="0.2">
      <c r="B104" s="113"/>
      <c r="D104" s="114" t="s">
        <v>5319</v>
      </c>
      <c r="E104" s="115"/>
      <c r="F104" s="115"/>
      <c r="G104" s="115"/>
      <c r="H104" s="115"/>
      <c r="I104" s="115"/>
      <c r="J104" s="116">
        <f>J161</f>
        <v>0</v>
      </c>
      <c r="L104" s="113"/>
    </row>
    <row r="105" spans="2:47" s="9" customFormat="1" ht="19.899999999999999" customHeight="1" x14ac:dyDescent="0.2">
      <c r="B105" s="113"/>
      <c r="D105" s="114" t="s">
        <v>5320</v>
      </c>
      <c r="E105" s="115"/>
      <c r="F105" s="115"/>
      <c r="G105" s="115"/>
      <c r="H105" s="115"/>
      <c r="I105" s="115"/>
      <c r="J105" s="116">
        <f>J163</f>
        <v>0</v>
      </c>
      <c r="L105" s="113"/>
    </row>
    <row r="106" spans="2:47" s="9" customFormat="1" ht="19.899999999999999" customHeight="1" x14ac:dyDescent="0.2">
      <c r="B106" s="113"/>
      <c r="D106" s="114" t="s">
        <v>5321</v>
      </c>
      <c r="E106" s="115"/>
      <c r="F106" s="115"/>
      <c r="G106" s="115"/>
      <c r="H106" s="115"/>
      <c r="I106" s="115"/>
      <c r="J106" s="116">
        <f>J165</f>
        <v>0</v>
      </c>
      <c r="L106" s="113"/>
    </row>
    <row r="107" spans="2:47" s="8" customFormat="1" ht="24.95" customHeight="1" x14ac:dyDescent="0.2">
      <c r="B107" s="109"/>
      <c r="D107" s="110" t="s">
        <v>5322</v>
      </c>
      <c r="E107" s="111"/>
      <c r="F107" s="111"/>
      <c r="G107" s="111"/>
      <c r="H107" s="111"/>
      <c r="I107" s="111"/>
      <c r="J107" s="112">
        <f>J167</f>
        <v>0</v>
      </c>
      <c r="L107" s="109"/>
    </row>
    <row r="108" spans="2:47" s="1" customFormat="1" ht="21.75" customHeight="1" x14ac:dyDescent="0.2">
      <c r="B108" s="33"/>
      <c r="L108" s="33"/>
    </row>
    <row r="109" spans="2:47" s="1" customFormat="1" ht="6.95" customHeight="1" x14ac:dyDescent="0.2">
      <c r="B109" s="45"/>
      <c r="C109" s="46"/>
      <c r="D109" s="46"/>
      <c r="E109" s="46"/>
      <c r="F109" s="46"/>
      <c r="G109" s="46"/>
      <c r="H109" s="46"/>
      <c r="I109" s="46"/>
      <c r="J109" s="46"/>
      <c r="K109" s="46"/>
      <c r="L109" s="33"/>
    </row>
    <row r="113" spans="2:20" s="1" customFormat="1" ht="6.95" customHeight="1" x14ac:dyDescent="0.2">
      <c r="B113" s="47"/>
      <c r="C113" s="48"/>
      <c r="D113" s="48"/>
      <c r="E113" s="48"/>
      <c r="F113" s="48"/>
      <c r="G113" s="48"/>
      <c r="H113" s="48"/>
      <c r="I113" s="48"/>
      <c r="J113" s="48"/>
      <c r="K113" s="48"/>
      <c r="L113" s="33"/>
    </row>
    <row r="114" spans="2:20" s="1" customFormat="1" ht="24.95" customHeight="1" x14ac:dyDescent="0.2">
      <c r="B114" s="33"/>
      <c r="C114" s="21" t="s">
        <v>159</v>
      </c>
      <c r="L114" s="33"/>
    </row>
    <row r="115" spans="2:20" s="1" customFormat="1" ht="6.95" customHeight="1" x14ac:dyDescent="0.2">
      <c r="B115" s="33"/>
      <c r="L115" s="33"/>
    </row>
    <row r="116" spans="2:20" s="1" customFormat="1" ht="12" customHeight="1" x14ac:dyDescent="0.2">
      <c r="B116" s="33"/>
      <c r="C116" s="27" t="s">
        <v>16</v>
      </c>
      <c r="L116" s="33"/>
    </row>
    <row r="117" spans="2:20" s="1" customFormat="1" ht="16.5" customHeight="1" x14ac:dyDescent="0.2">
      <c r="B117" s="33"/>
      <c r="E117" s="277" t="str">
        <f>E7</f>
        <v>KOMUNITNÍ POBYTOVÉ SLUŽBY PRO SENIORY PŘELOUČ</v>
      </c>
      <c r="F117" s="278"/>
      <c r="G117" s="278"/>
      <c r="H117" s="278"/>
      <c r="L117" s="33"/>
    </row>
    <row r="118" spans="2:20" ht="12" customHeight="1" x14ac:dyDescent="0.2">
      <c r="B118" s="20"/>
      <c r="C118" s="27" t="s">
        <v>147</v>
      </c>
      <c r="L118" s="20"/>
    </row>
    <row r="119" spans="2:20" s="1" customFormat="1" ht="16.5" customHeight="1" x14ac:dyDescent="0.2">
      <c r="B119" s="33"/>
      <c r="E119" s="277" t="s">
        <v>214</v>
      </c>
      <c r="F119" s="276"/>
      <c r="G119" s="276"/>
      <c r="H119" s="276"/>
      <c r="L119" s="33"/>
    </row>
    <row r="120" spans="2:20" s="1" customFormat="1" ht="12" customHeight="1" x14ac:dyDescent="0.2">
      <c r="B120" s="33"/>
      <c r="C120" s="27" t="s">
        <v>215</v>
      </c>
      <c r="L120" s="33"/>
    </row>
    <row r="121" spans="2:20" s="1" customFormat="1" ht="16.5" customHeight="1" x14ac:dyDescent="0.2">
      <c r="B121" s="33"/>
      <c r="E121" s="271" t="str">
        <f>E11</f>
        <v>D.101.06.01 - Elektroinstalace (areálové rozvody)</v>
      </c>
      <c r="F121" s="276"/>
      <c r="G121" s="276"/>
      <c r="H121" s="276"/>
      <c r="L121" s="33"/>
    </row>
    <row r="122" spans="2:20" s="1" customFormat="1" ht="6.95" customHeight="1" x14ac:dyDescent="0.2">
      <c r="B122" s="33"/>
      <c r="L122" s="33"/>
    </row>
    <row r="123" spans="2:20" s="1" customFormat="1" ht="12" customHeight="1" x14ac:dyDescent="0.2">
      <c r="B123" s="33"/>
      <c r="C123" s="27" t="s">
        <v>21</v>
      </c>
      <c r="F123" s="25" t="str">
        <f>F14</f>
        <v>Libušina 1060, 535 01 Přelouč</v>
      </c>
      <c r="I123" s="27" t="s">
        <v>23</v>
      </c>
      <c r="J123" s="53">
        <f>IF(J14="","",J14)</f>
        <v>45358</v>
      </c>
      <c r="L123" s="33"/>
    </row>
    <row r="124" spans="2:20" s="1" customFormat="1" ht="6.95" customHeight="1" x14ac:dyDescent="0.2">
      <c r="B124" s="33"/>
      <c r="L124" s="33"/>
    </row>
    <row r="125" spans="2:20" s="1" customFormat="1" ht="15.2" customHeight="1" x14ac:dyDescent="0.2">
      <c r="B125" s="33"/>
      <c r="C125" s="27" t="s">
        <v>28</v>
      </c>
      <c r="F125" s="25" t="str">
        <f>E17</f>
        <v>Pardubický kraj</v>
      </c>
      <c r="I125" s="27" t="s">
        <v>36</v>
      </c>
      <c r="J125" s="31" t="str">
        <f>E23</f>
        <v>Quality Group s.r.o.</v>
      </c>
      <c r="L125" s="33"/>
    </row>
    <row r="126" spans="2:20" s="1" customFormat="1" ht="25.7" customHeight="1" x14ac:dyDescent="0.2">
      <c r="B126" s="33"/>
      <c r="C126" s="27" t="s">
        <v>34</v>
      </c>
      <c r="F126" s="25" t="str">
        <f>IF(E20="","",E20)</f>
        <v>Vyplň údaj</v>
      </c>
      <c r="I126" s="27" t="s">
        <v>41</v>
      </c>
      <c r="J126" s="31" t="str">
        <f>E26</f>
        <v>Vyplň údaj</v>
      </c>
      <c r="L126" s="33"/>
    </row>
    <row r="127" spans="2:20" s="1" customFormat="1" ht="10.35" customHeight="1" x14ac:dyDescent="0.2">
      <c r="B127" s="33"/>
      <c r="L127" s="33"/>
    </row>
    <row r="128" spans="2:20" s="10" customFormat="1" ht="29.25" customHeight="1" x14ac:dyDescent="0.2">
      <c r="B128" s="117"/>
      <c r="C128" s="118" t="s">
        <v>160</v>
      </c>
      <c r="D128" s="119" t="s">
        <v>69</v>
      </c>
      <c r="E128" s="119" t="s">
        <v>65</v>
      </c>
      <c r="F128" s="119" t="s">
        <v>66</v>
      </c>
      <c r="G128" s="119" t="s">
        <v>161</v>
      </c>
      <c r="H128" s="119" t="s">
        <v>162</v>
      </c>
      <c r="I128" s="119" t="s">
        <v>163</v>
      </c>
      <c r="J128" s="119" t="s">
        <v>152</v>
      </c>
      <c r="K128" s="120" t="s">
        <v>164</v>
      </c>
      <c r="L128" s="117"/>
      <c r="M128" s="60" t="s">
        <v>1</v>
      </c>
      <c r="N128" s="61" t="s">
        <v>48</v>
      </c>
      <c r="O128" s="61" t="s">
        <v>165</v>
      </c>
      <c r="P128" s="61" t="s">
        <v>166</v>
      </c>
      <c r="Q128" s="61" t="s">
        <v>167</v>
      </c>
      <c r="R128" s="61" t="s">
        <v>168</v>
      </c>
      <c r="S128" s="61" t="s">
        <v>169</v>
      </c>
      <c r="T128" s="62" t="s">
        <v>170</v>
      </c>
    </row>
    <row r="129" spans="2:65" s="1" customFormat="1" ht="22.9" customHeight="1" x14ac:dyDescent="0.25">
      <c r="B129" s="33"/>
      <c r="C129" s="65" t="s">
        <v>171</v>
      </c>
      <c r="J129" s="121">
        <f>BK129</f>
        <v>0</v>
      </c>
      <c r="L129" s="33"/>
      <c r="M129" s="63"/>
      <c r="N129" s="54"/>
      <c r="O129" s="54"/>
      <c r="P129" s="122">
        <f>P130+P154+P167</f>
        <v>0</v>
      </c>
      <c r="Q129" s="54"/>
      <c r="R129" s="122">
        <f>R130+R154+R167</f>
        <v>0</v>
      </c>
      <c r="S129" s="54"/>
      <c r="T129" s="123">
        <f>T130+T154+T167</f>
        <v>0</v>
      </c>
      <c r="AT129" s="17" t="s">
        <v>83</v>
      </c>
      <c r="AU129" s="17" t="s">
        <v>154</v>
      </c>
      <c r="BK129" s="124">
        <f>BK130+BK154+BK167</f>
        <v>0</v>
      </c>
    </row>
    <row r="130" spans="2:65" s="11" customFormat="1" ht="25.9" customHeight="1" x14ac:dyDescent="0.2">
      <c r="B130" s="125"/>
      <c r="D130" s="126" t="s">
        <v>83</v>
      </c>
      <c r="E130" s="127" t="s">
        <v>2517</v>
      </c>
      <c r="F130" s="127" t="s">
        <v>2518</v>
      </c>
      <c r="I130" s="128"/>
      <c r="J130" s="129">
        <f>BK130</f>
        <v>0</v>
      </c>
      <c r="L130" s="125"/>
      <c r="M130" s="130"/>
      <c r="P130" s="131">
        <f>P131</f>
        <v>0</v>
      </c>
      <c r="R130" s="131">
        <f>R131</f>
        <v>0</v>
      </c>
      <c r="T130" s="132">
        <f>T131</f>
        <v>0</v>
      </c>
      <c r="AR130" s="126" t="s">
        <v>94</v>
      </c>
      <c r="AT130" s="133" t="s">
        <v>83</v>
      </c>
      <c r="AU130" s="133" t="s">
        <v>84</v>
      </c>
      <c r="AY130" s="126" t="s">
        <v>174</v>
      </c>
      <c r="BK130" s="134">
        <f>BK131</f>
        <v>0</v>
      </c>
    </row>
    <row r="131" spans="2:65" s="11" customFormat="1" ht="22.9" customHeight="1" x14ac:dyDescent="0.2">
      <c r="B131" s="125"/>
      <c r="D131" s="126" t="s">
        <v>83</v>
      </c>
      <c r="E131" s="135" t="s">
        <v>5323</v>
      </c>
      <c r="F131" s="135" t="s">
        <v>5324</v>
      </c>
      <c r="I131" s="128"/>
      <c r="J131" s="136">
        <f>BK131</f>
        <v>0</v>
      </c>
      <c r="L131" s="125"/>
      <c r="M131" s="130"/>
      <c r="P131" s="131">
        <f>SUM(P132:P153)</f>
        <v>0</v>
      </c>
      <c r="R131" s="131">
        <f>SUM(R132:R153)</f>
        <v>0</v>
      </c>
      <c r="T131" s="132">
        <f>SUM(T132:T153)</f>
        <v>0</v>
      </c>
      <c r="AR131" s="126" t="s">
        <v>94</v>
      </c>
      <c r="AT131" s="133" t="s">
        <v>83</v>
      </c>
      <c r="AU131" s="133" t="s">
        <v>92</v>
      </c>
      <c r="AY131" s="126" t="s">
        <v>174</v>
      </c>
      <c r="BK131" s="134">
        <f>SUM(BK132:BK153)</f>
        <v>0</v>
      </c>
    </row>
    <row r="132" spans="2:65" s="1" customFormat="1" ht="16.5" customHeight="1" x14ac:dyDescent="0.2">
      <c r="B132" s="33"/>
      <c r="C132" s="137" t="s">
        <v>92</v>
      </c>
      <c r="D132" s="137" t="s">
        <v>177</v>
      </c>
      <c r="E132" s="138" t="s">
        <v>5325</v>
      </c>
      <c r="F132" s="139" t="s">
        <v>5326</v>
      </c>
      <c r="G132" s="140" t="s">
        <v>5129</v>
      </c>
      <c r="H132" s="141">
        <v>1</v>
      </c>
      <c r="I132" s="142"/>
      <c r="J132" s="143">
        <f t="shared" ref="J132:J153" si="0">ROUND(I132*H132,2)</f>
        <v>0</v>
      </c>
      <c r="K132" s="139" t="s">
        <v>1</v>
      </c>
      <c r="L132" s="33"/>
      <c r="M132" s="144" t="s">
        <v>1</v>
      </c>
      <c r="N132" s="145" t="s">
        <v>50</v>
      </c>
      <c r="P132" s="146">
        <f t="shared" ref="P132:P153" si="1">O132*H132</f>
        <v>0</v>
      </c>
      <c r="Q132" s="146">
        <v>0</v>
      </c>
      <c r="R132" s="146">
        <f t="shared" ref="R132:R153" si="2">Q132*H132</f>
        <v>0</v>
      </c>
      <c r="S132" s="146">
        <v>0</v>
      </c>
      <c r="T132" s="147">
        <f t="shared" ref="T132:T153" si="3">S132*H132</f>
        <v>0</v>
      </c>
      <c r="AR132" s="148" t="s">
        <v>330</v>
      </c>
      <c r="AT132" s="148" t="s">
        <v>177</v>
      </c>
      <c r="AU132" s="148" t="s">
        <v>94</v>
      </c>
      <c r="AY132" s="17" t="s">
        <v>174</v>
      </c>
      <c r="BE132" s="149">
        <f t="shared" ref="BE132:BE153" si="4">IF(N132="základní",J132,0)</f>
        <v>0</v>
      </c>
      <c r="BF132" s="149">
        <f t="shared" ref="BF132:BF153" si="5">IF(N132="snížená",J132,0)</f>
        <v>0</v>
      </c>
      <c r="BG132" s="149">
        <f t="shared" ref="BG132:BG153" si="6">IF(N132="zákl. přenesená",J132,0)</f>
        <v>0</v>
      </c>
      <c r="BH132" s="149">
        <f t="shared" ref="BH132:BH153" si="7">IF(N132="sníž. přenesená",J132,0)</f>
        <v>0</v>
      </c>
      <c r="BI132" s="149">
        <f t="shared" ref="BI132:BI153" si="8">IF(N132="nulová",J132,0)</f>
        <v>0</v>
      </c>
      <c r="BJ132" s="17" t="s">
        <v>94</v>
      </c>
      <c r="BK132" s="149">
        <f t="shared" ref="BK132:BK153" si="9">ROUND(I132*H132,2)</f>
        <v>0</v>
      </c>
      <c r="BL132" s="17" t="s">
        <v>330</v>
      </c>
      <c r="BM132" s="148" t="s">
        <v>94</v>
      </c>
    </row>
    <row r="133" spans="2:65" s="1" customFormat="1" ht="37.9" customHeight="1" x14ac:dyDescent="0.2">
      <c r="B133" s="33"/>
      <c r="C133" s="137" t="s">
        <v>94</v>
      </c>
      <c r="D133" s="137" t="s">
        <v>177</v>
      </c>
      <c r="E133" s="138" t="s">
        <v>5327</v>
      </c>
      <c r="F133" s="139" t="s">
        <v>5328</v>
      </c>
      <c r="G133" s="140" t="s">
        <v>352</v>
      </c>
      <c r="H133" s="141">
        <v>0</v>
      </c>
      <c r="I133" s="142"/>
      <c r="J133" s="143">
        <f t="shared" si="0"/>
        <v>0</v>
      </c>
      <c r="K133" s="139" t="s">
        <v>4974</v>
      </c>
      <c r="L133" s="33"/>
      <c r="M133" s="144" t="s">
        <v>1</v>
      </c>
      <c r="N133" s="145" t="s">
        <v>50</v>
      </c>
      <c r="P133" s="146">
        <f t="shared" si="1"/>
        <v>0</v>
      </c>
      <c r="Q133" s="146">
        <v>0</v>
      </c>
      <c r="R133" s="146">
        <f t="shared" si="2"/>
        <v>0</v>
      </c>
      <c r="S133" s="146">
        <v>0</v>
      </c>
      <c r="T133" s="147">
        <f t="shared" si="3"/>
        <v>0</v>
      </c>
      <c r="AR133" s="148" t="s">
        <v>330</v>
      </c>
      <c r="AT133" s="148" t="s">
        <v>177</v>
      </c>
      <c r="AU133" s="148" t="s">
        <v>94</v>
      </c>
      <c r="AY133" s="17" t="s">
        <v>174</v>
      </c>
      <c r="BE133" s="149">
        <f t="shared" si="4"/>
        <v>0</v>
      </c>
      <c r="BF133" s="149">
        <f t="shared" si="5"/>
        <v>0</v>
      </c>
      <c r="BG133" s="149">
        <f t="shared" si="6"/>
        <v>0</v>
      </c>
      <c r="BH133" s="149">
        <f t="shared" si="7"/>
        <v>0</v>
      </c>
      <c r="BI133" s="149">
        <f t="shared" si="8"/>
        <v>0</v>
      </c>
      <c r="BJ133" s="17" t="s">
        <v>94</v>
      </c>
      <c r="BK133" s="149">
        <f t="shared" si="9"/>
        <v>0</v>
      </c>
      <c r="BL133" s="17" t="s">
        <v>330</v>
      </c>
      <c r="BM133" s="148" t="s">
        <v>182</v>
      </c>
    </row>
    <row r="134" spans="2:65" s="1" customFormat="1" ht="16.5" customHeight="1" x14ac:dyDescent="0.2">
      <c r="B134" s="33"/>
      <c r="C134" s="137" t="s">
        <v>190</v>
      </c>
      <c r="D134" s="137" t="s">
        <v>177</v>
      </c>
      <c r="E134" s="138" t="s">
        <v>5329</v>
      </c>
      <c r="F134" s="139" t="s">
        <v>5330</v>
      </c>
      <c r="G134" s="140" t="s">
        <v>5129</v>
      </c>
      <c r="H134" s="141">
        <v>1</v>
      </c>
      <c r="I134" s="142"/>
      <c r="J134" s="143">
        <f t="shared" si="0"/>
        <v>0</v>
      </c>
      <c r="K134" s="139" t="s">
        <v>1</v>
      </c>
      <c r="L134" s="33"/>
      <c r="M134" s="144" t="s">
        <v>1</v>
      </c>
      <c r="N134" s="145" t="s">
        <v>50</v>
      </c>
      <c r="P134" s="146">
        <f t="shared" si="1"/>
        <v>0</v>
      </c>
      <c r="Q134" s="146">
        <v>0</v>
      </c>
      <c r="R134" s="146">
        <f t="shared" si="2"/>
        <v>0</v>
      </c>
      <c r="S134" s="146">
        <v>0</v>
      </c>
      <c r="T134" s="147">
        <f t="shared" si="3"/>
        <v>0</v>
      </c>
      <c r="AR134" s="148" t="s">
        <v>330</v>
      </c>
      <c r="AT134" s="148" t="s">
        <v>177</v>
      </c>
      <c r="AU134" s="148" t="s">
        <v>94</v>
      </c>
      <c r="AY134" s="17" t="s">
        <v>174</v>
      </c>
      <c r="BE134" s="149">
        <f t="shared" si="4"/>
        <v>0</v>
      </c>
      <c r="BF134" s="149">
        <f t="shared" si="5"/>
        <v>0</v>
      </c>
      <c r="BG134" s="149">
        <f t="shared" si="6"/>
        <v>0</v>
      </c>
      <c r="BH134" s="149">
        <f t="shared" si="7"/>
        <v>0</v>
      </c>
      <c r="BI134" s="149">
        <f t="shared" si="8"/>
        <v>0</v>
      </c>
      <c r="BJ134" s="17" t="s">
        <v>94</v>
      </c>
      <c r="BK134" s="149">
        <f t="shared" si="9"/>
        <v>0</v>
      </c>
      <c r="BL134" s="17" t="s">
        <v>330</v>
      </c>
      <c r="BM134" s="148" t="s">
        <v>204</v>
      </c>
    </row>
    <row r="135" spans="2:65" s="1" customFormat="1" ht="16.5" customHeight="1" x14ac:dyDescent="0.2">
      <c r="B135" s="33"/>
      <c r="C135" s="137" t="s">
        <v>182</v>
      </c>
      <c r="D135" s="137" t="s">
        <v>177</v>
      </c>
      <c r="E135" s="138" t="s">
        <v>5331</v>
      </c>
      <c r="F135" s="139" t="s">
        <v>5332</v>
      </c>
      <c r="G135" s="140" t="s">
        <v>515</v>
      </c>
      <c r="H135" s="141">
        <v>1</v>
      </c>
      <c r="I135" s="142"/>
      <c r="J135" s="143">
        <f t="shared" si="0"/>
        <v>0</v>
      </c>
      <c r="K135" s="139" t="s">
        <v>1</v>
      </c>
      <c r="L135" s="33"/>
      <c r="M135" s="144" t="s">
        <v>1</v>
      </c>
      <c r="N135" s="145" t="s">
        <v>50</v>
      </c>
      <c r="P135" s="146">
        <f t="shared" si="1"/>
        <v>0</v>
      </c>
      <c r="Q135" s="146">
        <v>0</v>
      </c>
      <c r="R135" s="146">
        <f t="shared" si="2"/>
        <v>0</v>
      </c>
      <c r="S135" s="146">
        <v>0</v>
      </c>
      <c r="T135" s="147">
        <f t="shared" si="3"/>
        <v>0</v>
      </c>
      <c r="AR135" s="148" t="s">
        <v>330</v>
      </c>
      <c r="AT135" s="148" t="s">
        <v>177</v>
      </c>
      <c r="AU135" s="148" t="s">
        <v>94</v>
      </c>
      <c r="AY135" s="17" t="s">
        <v>174</v>
      </c>
      <c r="BE135" s="149">
        <f t="shared" si="4"/>
        <v>0</v>
      </c>
      <c r="BF135" s="149">
        <f t="shared" si="5"/>
        <v>0</v>
      </c>
      <c r="BG135" s="149">
        <f t="shared" si="6"/>
        <v>0</v>
      </c>
      <c r="BH135" s="149">
        <f t="shared" si="7"/>
        <v>0</v>
      </c>
      <c r="BI135" s="149">
        <f t="shared" si="8"/>
        <v>0</v>
      </c>
      <c r="BJ135" s="17" t="s">
        <v>94</v>
      </c>
      <c r="BK135" s="149">
        <f t="shared" si="9"/>
        <v>0</v>
      </c>
      <c r="BL135" s="17" t="s">
        <v>330</v>
      </c>
      <c r="BM135" s="148" t="s">
        <v>288</v>
      </c>
    </row>
    <row r="136" spans="2:65" s="1" customFormat="1" ht="16.5" customHeight="1" x14ac:dyDescent="0.2">
      <c r="B136" s="33"/>
      <c r="C136" s="137" t="s">
        <v>200</v>
      </c>
      <c r="D136" s="137" t="s">
        <v>177</v>
      </c>
      <c r="E136" s="138" t="s">
        <v>5333</v>
      </c>
      <c r="F136" s="139" t="s">
        <v>5334</v>
      </c>
      <c r="G136" s="140" t="s">
        <v>515</v>
      </c>
      <c r="H136" s="141">
        <v>1</v>
      </c>
      <c r="I136" s="142"/>
      <c r="J136" s="143">
        <f t="shared" si="0"/>
        <v>0</v>
      </c>
      <c r="K136" s="139" t="s">
        <v>1</v>
      </c>
      <c r="L136" s="33"/>
      <c r="M136" s="144" t="s">
        <v>1</v>
      </c>
      <c r="N136" s="145" t="s">
        <v>50</v>
      </c>
      <c r="P136" s="146">
        <f t="shared" si="1"/>
        <v>0</v>
      </c>
      <c r="Q136" s="146">
        <v>0</v>
      </c>
      <c r="R136" s="146">
        <f t="shared" si="2"/>
        <v>0</v>
      </c>
      <c r="S136" s="146">
        <v>0</v>
      </c>
      <c r="T136" s="147">
        <f t="shared" si="3"/>
        <v>0</v>
      </c>
      <c r="AR136" s="148" t="s">
        <v>330</v>
      </c>
      <c r="AT136" s="148" t="s">
        <v>177</v>
      </c>
      <c r="AU136" s="148" t="s">
        <v>94</v>
      </c>
      <c r="AY136" s="17" t="s">
        <v>174</v>
      </c>
      <c r="BE136" s="149">
        <f t="shared" si="4"/>
        <v>0</v>
      </c>
      <c r="BF136" s="149">
        <f t="shared" si="5"/>
        <v>0</v>
      </c>
      <c r="BG136" s="149">
        <f t="shared" si="6"/>
        <v>0</v>
      </c>
      <c r="BH136" s="149">
        <f t="shared" si="7"/>
        <v>0</v>
      </c>
      <c r="BI136" s="149">
        <f t="shared" si="8"/>
        <v>0</v>
      </c>
      <c r="BJ136" s="17" t="s">
        <v>94</v>
      </c>
      <c r="BK136" s="149">
        <f t="shared" si="9"/>
        <v>0</v>
      </c>
      <c r="BL136" s="17" t="s">
        <v>330</v>
      </c>
      <c r="BM136" s="148" t="s">
        <v>298</v>
      </c>
    </row>
    <row r="137" spans="2:65" s="1" customFormat="1" ht="16.5" customHeight="1" x14ac:dyDescent="0.2">
      <c r="B137" s="33"/>
      <c r="C137" s="137" t="s">
        <v>204</v>
      </c>
      <c r="D137" s="137" t="s">
        <v>177</v>
      </c>
      <c r="E137" s="138" t="s">
        <v>5335</v>
      </c>
      <c r="F137" s="139" t="s">
        <v>5336</v>
      </c>
      <c r="G137" s="140" t="s">
        <v>515</v>
      </c>
      <c r="H137" s="141">
        <v>1</v>
      </c>
      <c r="I137" s="142"/>
      <c r="J137" s="143">
        <f t="shared" si="0"/>
        <v>0</v>
      </c>
      <c r="K137" s="139" t="s">
        <v>1</v>
      </c>
      <c r="L137" s="33"/>
      <c r="M137" s="144" t="s">
        <v>1</v>
      </c>
      <c r="N137" s="145" t="s">
        <v>50</v>
      </c>
      <c r="P137" s="146">
        <f t="shared" si="1"/>
        <v>0</v>
      </c>
      <c r="Q137" s="146">
        <v>0</v>
      </c>
      <c r="R137" s="146">
        <f t="shared" si="2"/>
        <v>0</v>
      </c>
      <c r="S137" s="146">
        <v>0</v>
      </c>
      <c r="T137" s="147">
        <f t="shared" si="3"/>
        <v>0</v>
      </c>
      <c r="AR137" s="148" t="s">
        <v>330</v>
      </c>
      <c r="AT137" s="148" t="s">
        <v>177</v>
      </c>
      <c r="AU137" s="148" t="s">
        <v>94</v>
      </c>
      <c r="AY137" s="17" t="s">
        <v>174</v>
      </c>
      <c r="BE137" s="149">
        <f t="shared" si="4"/>
        <v>0</v>
      </c>
      <c r="BF137" s="149">
        <f t="shared" si="5"/>
        <v>0</v>
      </c>
      <c r="BG137" s="149">
        <f t="shared" si="6"/>
        <v>0</v>
      </c>
      <c r="BH137" s="149">
        <f t="shared" si="7"/>
        <v>0</v>
      </c>
      <c r="BI137" s="149">
        <f t="shared" si="8"/>
        <v>0</v>
      </c>
      <c r="BJ137" s="17" t="s">
        <v>94</v>
      </c>
      <c r="BK137" s="149">
        <f t="shared" si="9"/>
        <v>0</v>
      </c>
      <c r="BL137" s="17" t="s">
        <v>330</v>
      </c>
      <c r="BM137" s="148" t="s">
        <v>8</v>
      </c>
    </row>
    <row r="138" spans="2:65" s="1" customFormat="1" ht="16.5" customHeight="1" x14ac:dyDescent="0.2">
      <c r="B138" s="33"/>
      <c r="C138" s="137" t="s">
        <v>210</v>
      </c>
      <c r="D138" s="137" t="s">
        <v>177</v>
      </c>
      <c r="E138" s="138" t="s">
        <v>5337</v>
      </c>
      <c r="F138" s="139" t="s">
        <v>5338</v>
      </c>
      <c r="G138" s="140" t="s">
        <v>515</v>
      </c>
      <c r="H138" s="141">
        <v>1</v>
      </c>
      <c r="I138" s="142"/>
      <c r="J138" s="143">
        <f t="shared" si="0"/>
        <v>0</v>
      </c>
      <c r="K138" s="139" t="s">
        <v>1</v>
      </c>
      <c r="L138" s="33"/>
      <c r="M138" s="144" t="s">
        <v>1</v>
      </c>
      <c r="N138" s="145" t="s">
        <v>50</v>
      </c>
      <c r="P138" s="146">
        <f t="shared" si="1"/>
        <v>0</v>
      </c>
      <c r="Q138" s="146">
        <v>0</v>
      </c>
      <c r="R138" s="146">
        <f t="shared" si="2"/>
        <v>0</v>
      </c>
      <c r="S138" s="146">
        <v>0</v>
      </c>
      <c r="T138" s="147">
        <f t="shared" si="3"/>
        <v>0</v>
      </c>
      <c r="AR138" s="148" t="s">
        <v>330</v>
      </c>
      <c r="AT138" s="148" t="s">
        <v>177</v>
      </c>
      <c r="AU138" s="148" t="s">
        <v>94</v>
      </c>
      <c r="AY138" s="17" t="s">
        <v>174</v>
      </c>
      <c r="BE138" s="149">
        <f t="shared" si="4"/>
        <v>0</v>
      </c>
      <c r="BF138" s="149">
        <f t="shared" si="5"/>
        <v>0</v>
      </c>
      <c r="BG138" s="149">
        <f t="shared" si="6"/>
        <v>0</v>
      </c>
      <c r="BH138" s="149">
        <f t="shared" si="7"/>
        <v>0</v>
      </c>
      <c r="BI138" s="149">
        <f t="shared" si="8"/>
        <v>0</v>
      </c>
      <c r="BJ138" s="17" t="s">
        <v>94</v>
      </c>
      <c r="BK138" s="149">
        <f t="shared" si="9"/>
        <v>0</v>
      </c>
      <c r="BL138" s="17" t="s">
        <v>330</v>
      </c>
      <c r="BM138" s="148" t="s">
        <v>316</v>
      </c>
    </row>
    <row r="139" spans="2:65" s="1" customFormat="1" ht="37.9" customHeight="1" x14ac:dyDescent="0.2">
      <c r="B139" s="33"/>
      <c r="C139" s="137" t="s">
        <v>288</v>
      </c>
      <c r="D139" s="137" t="s">
        <v>177</v>
      </c>
      <c r="E139" s="138" t="s">
        <v>5339</v>
      </c>
      <c r="F139" s="139" t="s">
        <v>5340</v>
      </c>
      <c r="G139" s="140" t="s">
        <v>352</v>
      </c>
      <c r="H139" s="141">
        <v>93</v>
      </c>
      <c r="I139" s="142"/>
      <c r="J139" s="143">
        <f t="shared" si="0"/>
        <v>0</v>
      </c>
      <c r="K139" s="139" t="s">
        <v>4974</v>
      </c>
      <c r="L139" s="33"/>
      <c r="M139" s="144" t="s">
        <v>1</v>
      </c>
      <c r="N139" s="145" t="s">
        <v>50</v>
      </c>
      <c r="P139" s="146">
        <f t="shared" si="1"/>
        <v>0</v>
      </c>
      <c r="Q139" s="146">
        <v>0</v>
      </c>
      <c r="R139" s="146">
        <f t="shared" si="2"/>
        <v>0</v>
      </c>
      <c r="S139" s="146">
        <v>0</v>
      </c>
      <c r="T139" s="147">
        <f t="shared" si="3"/>
        <v>0</v>
      </c>
      <c r="AR139" s="148" t="s">
        <v>330</v>
      </c>
      <c r="AT139" s="148" t="s">
        <v>177</v>
      </c>
      <c r="AU139" s="148" t="s">
        <v>94</v>
      </c>
      <c r="AY139" s="17" t="s">
        <v>174</v>
      </c>
      <c r="BE139" s="149">
        <f t="shared" si="4"/>
        <v>0</v>
      </c>
      <c r="BF139" s="149">
        <f t="shared" si="5"/>
        <v>0</v>
      </c>
      <c r="BG139" s="149">
        <f t="shared" si="6"/>
        <v>0</v>
      </c>
      <c r="BH139" s="149">
        <f t="shared" si="7"/>
        <v>0</v>
      </c>
      <c r="BI139" s="149">
        <f t="shared" si="8"/>
        <v>0</v>
      </c>
      <c r="BJ139" s="17" t="s">
        <v>94</v>
      </c>
      <c r="BK139" s="149">
        <f t="shared" si="9"/>
        <v>0</v>
      </c>
      <c r="BL139" s="17" t="s">
        <v>330</v>
      </c>
      <c r="BM139" s="148" t="s">
        <v>330</v>
      </c>
    </row>
    <row r="140" spans="2:65" s="1" customFormat="1" ht="24.2" customHeight="1" x14ac:dyDescent="0.2">
      <c r="B140" s="33"/>
      <c r="C140" s="176" t="s">
        <v>175</v>
      </c>
      <c r="D140" s="176" t="s">
        <v>321</v>
      </c>
      <c r="E140" s="177" t="s">
        <v>5341</v>
      </c>
      <c r="F140" s="178" t="s">
        <v>5342</v>
      </c>
      <c r="G140" s="179" t="s">
        <v>352</v>
      </c>
      <c r="H140" s="180">
        <v>93</v>
      </c>
      <c r="I140" s="181"/>
      <c r="J140" s="182">
        <f t="shared" si="0"/>
        <v>0</v>
      </c>
      <c r="K140" s="178" t="s">
        <v>4974</v>
      </c>
      <c r="L140" s="183"/>
      <c r="M140" s="184" t="s">
        <v>1</v>
      </c>
      <c r="N140" s="185" t="s">
        <v>50</v>
      </c>
      <c r="P140" s="146">
        <f t="shared" si="1"/>
        <v>0</v>
      </c>
      <c r="Q140" s="146">
        <v>0</v>
      </c>
      <c r="R140" s="146">
        <f t="shared" si="2"/>
        <v>0</v>
      </c>
      <c r="S140" s="146">
        <v>0</v>
      </c>
      <c r="T140" s="147">
        <f t="shared" si="3"/>
        <v>0</v>
      </c>
      <c r="AR140" s="148" t="s">
        <v>887</v>
      </c>
      <c r="AT140" s="148" t="s">
        <v>321</v>
      </c>
      <c r="AU140" s="148" t="s">
        <v>94</v>
      </c>
      <c r="AY140" s="17" t="s">
        <v>174</v>
      </c>
      <c r="BE140" s="149">
        <f t="shared" si="4"/>
        <v>0</v>
      </c>
      <c r="BF140" s="149">
        <f t="shared" si="5"/>
        <v>0</v>
      </c>
      <c r="BG140" s="149">
        <f t="shared" si="6"/>
        <v>0</v>
      </c>
      <c r="BH140" s="149">
        <f t="shared" si="7"/>
        <v>0</v>
      </c>
      <c r="BI140" s="149">
        <f t="shared" si="8"/>
        <v>0</v>
      </c>
      <c r="BJ140" s="17" t="s">
        <v>94</v>
      </c>
      <c r="BK140" s="149">
        <f t="shared" si="9"/>
        <v>0</v>
      </c>
      <c r="BL140" s="17" t="s">
        <v>330</v>
      </c>
      <c r="BM140" s="148" t="s">
        <v>426</v>
      </c>
    </row>
    <row r="141" spans="2:65" s="1" customFormat="1" ht="37.9" customHeight="1" x14ac:dyDescent="0.2">
      <c r="B141" s="33"/>
      <c r="C141" s="137" t="s">
        <v>298</v>
      </c>
      <c r="D141" s="137" t="s">
        <v>177</v>
      </c>
      <c r="E141" s="138" t="s">
        <v>5343</v>
      </c>
      <c r="F141" s="139" t="s">
        <v>5344</v>
      </c>
      <c r="G141" s="140" t="s">
        <v>352</v>
      </c>
      <c r="H141" s="141">
        <v>158</v>
      </c>
      <c r="I141" s="142"/>
      <c r="J141" s="143">
        <f t="shared" si="0"/>
        <v>0</v>
      </c>
      <c r="K141" s="139" t="s">
        <v>4974</v>
      </c>
      <c r="L141" s="33"/>
      <c r="M141" s="144" t="s">
        <v>1</v>
      </c>
      <c r="N141" s="145" t="s">
        <v>50</v>
      </c>
      <c r="P141" s="146">
        <f t="shared" si="1"/>
        <v>0</v>
      </c>
      <c r="Q141" s="146">
        <v>0</v>
      </c>
      <c r="R141" s="146">
        <f t="shared" si="2"/>
        <v>0</v>
      </c>
      <c r="S141" s="146">
        <v>0</v>
      </c>
      <c r="T141" s="147">
        <f t="shared" si="3"/>
        <v>0</v>
      </c>
      <c r="AR141" s="148" t="s">
        <v>330</v>
      </c>
      <c r="AT141" s="148" t="s">
        <v>177</v>
      </c>
      <c r="AU141" s="148" t="s">
        <v>94</v>
      </c>
      <c r="AY141" s="17" t="s">
        <v>174</v>
      </c>
      <c r="BE141" s="149">
        <f t="shared" si="4"/>
        <v>0</v>
      </c>
      <c r="BF141" s="149">
        <f t="shared" si="5"/>
        <v>0</v>
      </c>
      <c r="BG141" s="149">
        <f t="shared" si="6"/>
        <v>0</v>
      </c>
      <c r="BH141" s="149">
        <f t="shared" si="7"/>
        <v>0</v>
      </c>
      <c r="BI141" s="149">
        <f t="shared" si="8"/>
        <v>0</v>
      </c>
      <c r="BJ141" s="17" t="s">
        <v>94</v>
      </c>
      <c r="BK141" s="149">
        <f t="shared" si="9"/>
        <v>0</v>
      </c>
      <c r="BL141" s="17" t="s">
        <v>330</v>
      </c>
      <c r="BM141" s="148" t="s">
        <v>506</v>
      </c>
    </row>
    <row r="142" spans="2:65" s="1" customFormat="1" ht="24.2" customHeight="1" x14ac:dyDescent="0.2">
      <c r="B142" s="33"/>
      <c r="C142" s="176" t="s">
        <v>304</v>
      </c>
      <c r="D142" s="176" t="s">
        <v>321</v>
      </c>
      <c r="E142" s="177" t="s">
        <v>5345</v>
      </c>
      <c r="F142" s="178" t="s">
        <v>5346</v>
      </c>
      <c r="G142" s="179" t="s">
        <v>352</v>
      </c>
      <c r="H142" s="180">
        <v>158</v>
      </c>
      <c r="I142" s="181"/>
      <c r="J142" s="182">
        <f t="shared" si="0"/>
        <v>0</v>
      </c>
      <c r="K142" s="178" t="s">
        <v>4974</v>
      </c>
      <c r="L142" s="183"/>
      <c r="M142" s="184" t="s">
        <v>1</v>
      </c>
      <c r="N142" s="185" t="s">
        <v>50</v>
      </c>
      <c r="P142" s="146">
        <f t="shared" si="1"/>
        <v>0</v>
      </c>
      <c r="Q142" s="146">
        <v>0</v>
      </c>
      <c r="R142" s="146">
        <f t="shared" si="2"/>
        <v>0</v>
      </c>
      <c r="S142" s="146">
        <v>0</v>
      </c>
      <c r="T142" s="147">
        <f t="shared" si="3"/>
        <v>0</v>
      </c>
      <c r="AR142" s="148" t="s">
        <v>887</v>
      </c>
      <c r="AT142" s="148" t="s">
        <v>321</v>
      </c>
      <c r="AU142" s="148" t="s">
        <v>94</v>
      </c>
      <c r="AY142" s="17" t="s">
        <v>174</v>
      </c>
      <c r="BE142" s="149">
        <f t="shared" si="4"/>
        <v>0</v>
      </c>
      <c r="BF142" s="149">
        <f t="shared" si="5"/>
        <v>0</v>
      </c>
      <c r="BG142" s="149">
        <f t="shared" si="6"/>
        <v>0</v>
      </c>
      <c r="BH142" s="149">
        <f t="shared" si="7"/>
        <v>0</v>
      </c>
      <c r="BI142" s="149">
        <f t="shared" si="8"/>
        <v>0</v>
      </c>
      <c r="BJ142" s="17" t="s">
        <v>94</v>
      </c>
      <c r="BK142" s="149">
        <f t="shared" si="9"/>
        <v>0</v>
      </c>
      <c r="BL142" s="17" t="s">
        <v>330</v>
      </c>
      <c r="BM142" s="148" t="s">
        <v>518</v>
      </c>
    </row>
    <row r="143" spans="2:65" s="1" customFormat="1" ht="37.9" customHeight="1" x14ac:dyDescent="0.2">
      <c r="B143" s="33"/>
      <c r="C143" s="137" t="s">
        <v>8</v>
      </c>
      <c r="D143" s="137" t="s">
        <v>177</v>
      </c>
      <c r="E143" s="138" t="s">
        <v>5347</v>
      </c>
      <c r="F143" s="139" t="s">
        <v>5348</v>
      </c>
      <c r="G143" s="140" t="s">
        <v>352</v>
      </c>
      <c r="H143" s="141">
        <v>207</v>
      </c>
      <c r="I143" s="142"/>
      <c r="J143" s="143">
        <f t="shared" si="0"/>
        <v>0</v>
      </c>
      <c r="K143" s="139" t="s">
        <v>4974</v>
      </c>
      <c r="L143" s="33"/>
      <c r="M143" s="144" t="s">
        <v>1</v>
      </c>
      <c r="N143" s="145" t="s">
        <v>50</v>
      </c>
      <c r="P143" s="146">
        <f t="shared" si="1"/>
        <v>0</v>
      </c>
      <c r="Q143" s="146">
        <v>0</v>
      </c>
      <c r="R143" s="146">
        <f t="shared" si="2"/>
        <v>0</v>
      </c>
      <c r="S143" s="146">
        <v>0</v>
      </c>
      <c r="T143" s="147">
        <f t="shared" si="3"/>
        <v>0</v>
      </c>
      <c r="AR143" s="148" t="s">
        <v>330</v>
      </c>
      <c r="AT143" s="148" t="s">
        <v>177</v>
      </c>
      <c r="AU143" s="148" t="s">
        <v>94</v>
      </c>
      <c r="AY143" s="17" t="s">
        <v>174</v>
      </c>
      <c r="BE143" s="149">
        <f t="shared" si="4"/>
        <v>0</v>
      </c>
      <c r="BF143" s="149">
        <f t="shared" si="5"/>
        <v>0</v>
      </c>
      <c r="BG143" s="149">
        <f t="shared" si="6"/>
        <v>0</v>
      </c>
      <c r="BH143" s="149">
        <f t="shared" si="7"/>
        <v>0</v>
      </c>
      <c r="BI143" s="149">
        <f t="shared" si="8"/>
        <v>0</v>
      </c>
      <c r="BJ143" s="17" t="s">
        <v>94</v>
      </c>
      <c r="BK143" s="149">
        <f t="shared" si="9"/>
        <v>0</v>
      </c>
      <c r="BL143" s="17" t="s">
        <v>330</v>
      </c>
      <c r="BM143" s="148" t="s">
        <v>622</v>
      </c>
    </row>
    <row r="144" spans="2:65" s="1" customFormat="1" ht="24.2" customHeight="1" x14ac:dyDescent="0.2">
      <c r="B144" s="33"/>
      <c r="C144" s="176" t="s">
        <v>311</v>
      </c>
      <c r="D144" s="176" t="s">
        <v>321</v>
      </c>
      <c r="E144" s="177" t="s">
        <v>5349</v>
      </c>
      <c r="F144" s="178" t="s">
        <v>5350</v>
      </c>
      <c r="G144" s="179" t="s">
        <v>352</v>
      </c>
      <c r="H144" s="180">
        <v>114</v>
      </c>
      <c r="I144" s="181"/>
      <c r="J144" s="182">
        <f t="shared" si="0"/>
        <v>0</v>
      </c>
      <c r="K144" s="178" t="s">
        <v>4974</v>
      </c>
      <c r="L144" s="183"/>
      <c r="M144" s="184" t="s">
        <v>1</v>
      </c>
      <c r="N144" s="185" t="s">
        <v>50</v>
      </c>
      <c r="P144" s="146">
        <f t="shared" si="1"/>
        <v>0</v>
      </c>
      <c r="Q144" s="146">
        <v>0</v>
      </c>
      <c r="R144" s="146">
        <f t="shared" si="2"/>
        <v>0</v>
      </c>
      <c r="S144" s="146">
        <v>0</v>
      </c>
      <c r="T144" s="147">
        <f t="shared" si="3"/>
        <v>0</v>
      </c>
      <c r="AR144" s="148" t="s">
        <v>887</v>
      </c>
      <c r="AT144" s="148" t="s">
        <v>321</v>
      </c>
      <c r="AU144" s="148" t="s">
        <v>94</v>
      </c>
      <c r="AY144" s="17" t="s">
        <v>174</v>
      </c>
      <c r="BE144" s="149">
        <f t="shared" si="4"/>
        <v>0</v>
      </c>
      <c r="BF144" s="149">
        <f t="shared" si="5"/>
        <v>0</v>
      </c>
      <c r="BG144" s="149">
        <f t="shared" si="6"/>
        <v>0</v>
      </c>
      <c r="BH144" s="149">
        <f t="shared" si="7"/>
        <v>0</v>
      </c>
      <c r="BI144" s="149">
        <f t="shared" si="8"/>
        <v>0</v>
      </c>
      <c r="BJ144" s="17" t="s">
        <v>94</v>
      </c>
      <c r="BK144" s="149">
        <f t="shared" si="9"/>
        <v>0</v>
      </c>
      <c r="BL144" s="17" t="s">
        <v>330</v>
      </c>
      <c r="BM144" s="148" t="s">
        <v>795</v>
      </c>
    </row>
    <row r="145" spans="2:65" s="1" customFormat="1" ht="24.2" customHeight="1" x14ac:dyDescent="0.2">
      <c r="B145" s="33"/>
      <c r="C145" s="176" t="s">
        <v>316</v>
      </c>
      <c r="D145" s="176" t="s">
        <v>321</v>
      </c>
      <c r="E145" s="177" t="s">
        <v>5351</v>
      </c>
      <c r="F145" s="178" t="s">
        <v>5352</v>
      </c>
      <c r="G145" s="179" t="s">
        <v>352</v>
      </c>
      <c r="H145" s="180">
        <v>93</v>
      </c>
      <c r="I145" s="181"/>
      <c r="J145" s="182">
        <f t="shared" si="0"/>
        <v>0</v>
      </c>
      <c r="K145" s="178" t="s">
        <v>4974</v>
      </c>
      <c r="L145" s="183"/>
      <c r="M145" s="184" t="s">
        <v>1</v>
      </c>
      <c r="N145" s="185" t="s">
        <v>50</v>
      </c>
      <c r="P145" s="146">
        <f t="shared" si="1"/>
        <v>0</v>
      </c>
      <c r="Q145" s="146">
        <v>0</v>
      </c>
      <c r="R145" s="146">
        <f t="shared" si="2"/>
        <v>0</v>
      </c>
      <c r="S145" s="146">
        <v>0</v>
      </c>
      <c r="T145" s="147">
        <f t="shared" si="3"/>
        <v>0</v>
      </c>
      <c r="AR145" s="148" t="s">
        <v>887</v>
      </c>
      <c r="AT145" s="148" t="s">
        <v>321</v>
      </c>
      <c r="AU145" s="148" t="s">
        <v>94</v>
      </c>
      <c r="AY145" s="17" t="s">
        <v>174</v>
      </c>
      <c r="BE145" s="149">
        <f t="shared" si="4"/>
        <v>0</v>
      </c>
      <c r="BF145" s="149">
        <f t="shared" si="5"/>
        <v>0</v>
      </c>
      <c r="BG145" s="149">
        <f t="shared" si="6"/>
        <v>0</v>
      </c>
      <c r="BH145" s="149">
        <f t="shared" si="7"/>
        <v>0</v>
      </c>
      <c r="BI145" s="149">
        <f t="shared" si="8"/>
        <v>0</v>
      </c>
      <c r="BJ145" s="17" t="s">
        <v>94</v>
      </c>
      <c r="BK145" s="149">
        <f t="shared" si="9"/>
        <v>0</v>
      </c>
      <c r="BL145" s="17" t="s">
        <v>330</v>
      </c>
      <c r="BM145" s="148" t="s">
        <v>835</v>
      </c>
    </row>
    <row r="146" spans="2:65" s="1" customFormat="1" ht="55.5" customHeight="1" x14ac:dyDescent="0.2">
      <c r="B146" s="33"/>
      <c r="C146" s="137" t="s">
        <v>320</v>
      </c>
      <c r="D146" s="137" t="s">
        <v>177</v>
      </c>
      <c r="E146" s="138" t="s">
        <v>5353</v>
      </c>
      <c r="F146" s="139" t="s">
        <v>5354</v>
      </c>
      <c r="G146" s="140" t="s">
        <v>352</v>
      </c>
      <c r="H146" s="141">
        <v>15</v>
      </c>
      <c r="I146" s="142"/>
      <c r="J146" s="143">
        <f t="shared" si="0"/>
        <v>0</v>
      </c>
      <c r="K146" s="139" t="s">
        <v>4974</v>
      </c>
      <c r="L146" s="33"/>
      <c r="M146" s="144" t="s">
        <v>1</v>
      </c>
      <c r="N146" s="145" t="s">
        <v>50</v>
      </c>
      <c r="P146" s="146">
        <f t="shared" si="1"/>
        <v>0</v>
      </c>
      <c r="Q146" s="146">
        <v>0</v>
      </c>
      <c r="R146" s="146">
        <f t="shared" si="2"/>
        <v>0</v>
      </c>
      <c r="S146" s="146">
        <v>0</v>
      </c>
      <c r="T146" s="147">
        <f t="shared" si="3"/>
        <v>0</v>
      </c>
      <c r="AR146" s="148" t="s">
        <v>330</v>
      </c>
      <c r="AT146" s="148" t="s">
        <v>177</v>
      </c>
      <c r="AU146" s="148" t="s">
        <v>94</v>
      </c>
      <c r="AY146" s="17" t="s">
        <v>174</v>
      </c>
      <c r="BE146" s="149">
        <f t="shared" si="4"/>
        <v>0</v>
      </c>
      <c r="BF146" s="149">
        <f t="shared" si="5"/>
        <v>0</v>
      </c>
      <c r="BG146" s="149">
        <f t="shared" si="6"/>
        <v>0</v>
      </c>
      <c r="BH146" s="149">
        <f t="shared" si="7"/>
        <v>0</v>
      </c>
      <c r="BI146" s="149">
        <f t="shared" si="8"/>
        <v>0</v>
      </c>
      <c r="BJ146" s="17" t="s">
        <v>94</v>
      </c>
      <c r="BK146" s="149">
        <f t="shared" si="9"/>
        <v>0</v>
      </c>
      <c r="BL146" s="17" t="s">
        <v>330</v>
      </c>
      <c r="BM146" s="148" t="s">
        <v>871</v>
      </c>
    </row>
    <row r="147" spans="2:65" s="1" customFormat="1" ht="24.2" customHeight="1" x14ac:dyDescent="0.2">
      <c r="B147" s="33"/>
      <c r="C147" s="176" t="s">
        <v>330</v>
      </c>
      <c r="D147" s="176" t="s">
        <v>321</v>
      </c>
      <c r="E147" s="177" t="s">
        <v>5355</v>
      </c>
      <c r="F147" s="178" t="s">
        <v>5356</v>
      </c>
      <c r="G147" s="179" t="s">
        <v>352</v>
      </c>
      <c r="H147" s="180">
        <v>15</v>
      </c>
      <c r="I147" s="181"/>
      <c r="J147" s="182">
        <f t="shared" si="0"/>
        <v>0</v>
      </c>
      <c r="K147" s="178" t="s">
        <v>4974</v>
      </c>
      <c r="L147" s="183"/>
      <c r="M147" s="184" t="s">
        <v>1</v>
      </c>
      <c r="N147" s="185" t="s">
        <v>50</v>
      </c>
      <c r="P147" s="146">
        <f t="shared" si="1"/>
        <v>0</v>
      </c>
      <c r="Q147" s="146">
        <v>0</v>
      </c>
      <c r="R147" s="146">
        <f t="shared" si="2"/>
        <v>0</v>
      </c>
      <c r="S147" s="146">
        <v>0</v>
      </c>
      <c r="T147" s="147">
        <f t="shared" si="3"/>
        <v>0</v>
      </c>
      <c r="AR147" s="148" t="s">
        <v>887</v>
      </c>
      <c r="AT147" s="148" t="s">
        <v>321</v>
      </c>
      <c r="AU147" s="148" t="s">
        <v>94</v>
      </c>
      <c r="AY147" s="17" t="s">
        <v>174</v>
      </c>
      <c r="BE147" s="149">
        <f t="shared" si="4"/>
        <v>0</v>
      </c>
      <c r="BF147" s="149">
        <f t="shared" si="5"/>
        <v>0</v>
      </c>
      <c r="BG147" s="149">
        <f t="shared" si="6"/>
        <v>0</v>
      </c>
      <c r="BH147" s="149">
        <f t="shared" si="7"/>
        <v>0</v>
      </c>
      <c r="BI147" s="149">
        <f t="shared" si="8"/>
        <v>0</v>
      </c>
      <c r="BJ147" s="17" t="s">
        <v>94</v>
      </c>
      <c r="BK147" s="149">
        <f t="shared" si="9"/>
        <v>0</v>
      </c>
      <c r="BL147" s="17" t="s">
        <v>330</v>
      </c>
      <c r="BM147" s="148" t="s">
        <v>887</v>
      </c>
    </row>
    <row r="148" spans="2:65" s="1" customFormat="1" ht="55.5" customHeight="1" x14ac:dyDescent="0.2">
      <c r="B148" s="33"/>
      <c r="C148" s="137" t="s">
        <v>349</v>
      </c>
      <c r="D148" s="137" t="s">
        <v>177</v>
      </c>
      <c r="E148" s="138" t="s">
        <v>5357</v>
      </c>
      <c r="F148" s="139" t="s">
        <v>5358</v>
      </c>
      <c r="G148" s="140" t="s">
        <v>352</v>
      </c>
      <c r="H148" s="141">
        <v>155</v>
      </c>
      <c r="I148" s="142"/>
      <c r="J148" s="143">
        <f t="shared" si="0"/>
        <v>0</v>
      </c>
      <c r="K148" s="139" t="s">
        <v>4974</v>
      </c>
      <c r="L148" s="33"/>
      <c r="M148" s="144" t="s">
        <v>1</v>
      </c>
      <c r="N148" s="145" t="s">
        <v>50</v>
      </c>
      <c r="P148" s="146">
        <f t="shared" si="1"/>
        <v>0</v>
      </c>
      <c r="Q148" s="146">
        <v>0</v>
      </c>
      <c r="R148" s="146">
        <f t="shared" si="2"/>
        <v>0</v>
      </c>
      <c r="S148" s="146">
        <v>0</v>
      </c>
      <c r="T148" s="147">
        <f t="shared" si="3"/>
        <v>0</v>
      </c>
      <c r="AR148" s="148" t="s">
        <v>330</v>
      </c>
      <c r="AT148" s="148" t="s">
        <v>177</v>
      </c>
      <c r="AU148" s="148" t="s">
        <v>94</v>
      </c>
      <c r="AY148" s="17" t="s">
        <v>174</v>
      </c>
      <c r="BE148" s="149">
        <f t="shared" si="4"/>
        <v>0</v>
      </c>
      <c r="BF148" s="149">
        <f t="shared" si="5"/>
        <v>0</v>
      </c>
      <c r="BG148" s="149">
        <f t="shared" si="6"/>
        <v>0</v>
      </c>
      <c r="BH148" s="149">
        <f t="shared" si="7"/>
        <v>0</v>
      </c>
      <c r="BI148" s="149">
        <f t="shared" si="8"/>
        <v>0</v>
      </c>
      <c r="BJ148" s="17" t="s">
        <v>94</v>
      </c>
      <c r="BK148" s="149">
        <f t="shared" si="9"/>
        <v>0</v>
      </c>
      <c r="BL148" s="17" t="s">
        <v>330</v>
      </c>
      <c r="BM148" s="148" t="s">
        <v>904</v>
      </c>
    </row>
    <row r="149" spans="2:65" s="1" customFormat="1" ht="37.9" customHeight="1" x14ac:dyDescent="0.2">
      <c r="B149" s="33"/>
      <c r="C149" s="176" t="s">
        <v>426</v>
      </c>
      <c r="D149" s="176" t="s">
        <v>321</v>
      </c>
      <c r="E149" s="177" t="s">
        <v>5359</v>
      </c>
      <c r="F149" s="178" t="s">
        <v>5360</v>
      </c>
      <c r="G149" s="179" t="s">
        <v>352</v>
      </c>
      <c r="H149" s="180">
        <v>155</v>
      </c>
      <c r="I149" s="181"/>
      <c r="J149" s="182">
        <f t="shared" si="0"/>
        <v>0</v>
      </c>
      <c r="K149" s="178" t="s">
        <v>4974</v>
      </c>
      <c r="L149" s="183"/>
      <c r="M149" s="184" t="s">
        <v>1</v>
      </c>
      <c r="N149" s="185" t="s">
        <v>50</v>
      </c>
      <c r="P149" s="146">
        <f t="shared" si="1"/>
        <v>0</v>
      </c>
      <c r="Q149" s="146">
        <v>0</v>
      </c>
      <c r="R149" s="146">
        <f t="shared" si="2"/>
        <v>0</v>
      </c>
      <c r="S149" s="146">
        <v>0</v>
      </c>
      <c r="T149" s="147">
        <f t="shared" si="3"/>
        <v>0</v>
      </c>
      <c r="AR149" s="148" t="s">
        <v>887</v>
      </c>
      <c r="AT149" s="148" t="s">
        <v>321</v>
      </c>
      <c r="AU149" s="148" t="s">
        <v>94</v>
      </c>
      <c r="AY149" s="17" t="s">
        <v>174</v>
      </c>
      <c r="BE149" s="149">
        <f t="shared" si="4"/>
        <v>0</v>
      </c>
      <c r="BF149" s="149">
        <f t="shared" si="5"/>
        <v>0</v>
      </c>
      <c r="BG149" s="149">
        <f t="shared" si="6"/>
        <v>0</v>
      </c>
      <c r="BH149" s="149">
        <f t="shared" si="7"/>
        <v>0</v>
      </c>
      <c r="BI149" s="149">
        <f t="shared" si="8"/>
        <v>0</v>
      </c>
      <c r="BJ149" s="17" t="s">
        <v>94</v>
      </c>
      <c r="BK149" s="149">
        <f t="shared" si="9"/>
        <v>0</v>
      </c>
      <c r="BL149" s="17" t="s">
        <v>330</v>
      </c>
      <c r="BM149" s="148" t="s">
        <v>912</v>
      </c>
    </row>
    <row r="150" spans="2:65" s="1" customFormat="1" ht="44.25" customHeight="1" x14ac:dyDescent="0.2">
      <c r="B150" s="33"/>
      <c r="C150" s="137" t="s">
        <v>430</v>
      </c>
      <c r="D150" s="137" t="s">
        <v>177</v>
      </c>
      <c r="E150" s="138" t="s">
        <v>5361</v>
      </c>
      <c r="F150" s="139" t="s">
        <v>5362</v>
      </c>
      <c r="G150" s="140" t="s">
        <v>352</v>
      </c>
      <c r="H150" s="141">
        <v>121</v>
      </c>
      <c r="I150" s="142"/>
      <c r="J150" s="143">
        <f t="shared" si="0"/>
        <v>0</v>
      </c>
      <c r="K150" s="139" t="s">
        <v>4974</v>
      </c>
      <c r="L150" s="33"/>
      <c r="M150" s="144" t="s">
        <v>1</v>
      </c>
      <c r="N150" s="145" t="s">
        <v>50</v>
      </c>
      <c r="P150" s="146">
        <f t="shared" si="1"/>
        <v>0</v>
      </c>
      <c r="Q150" s="146">
        <v>0</v>
      </c>
      <c r="R150" s="146">
        <f t="shared" si="2"/>
        <v>0</v>
      </c>
      <c r="S150" s="146">
        <v>0</v>
      </c>
      <c r="T150" s="147">
        <f t="shared" si="3"/>
        <v>0</v>
      </c>
      <c r="AR150" s="148" t="s">
        <v>330</v>
      </c>
      <c r="AT150" s="148" t="s">
        <v>177</v>
      </c>
      <c r="AU150" s="148" t="s">
        <v>94</v>
      </c>
      <c r="AY150" s="17" t="s">
        <v>174</v>
      </c>
      <c r="BE150" s="149">
        <f t="shared" si="4"/>
        <v>0</v>
      </c>
      <c r="BF150" s="149">
        <f t="shared" si="5"/>
        <v>0</v>
      </c>
      <c r="BG150" s="149">
        <f t="shared" si="6"/>
        <v>0</v>
      </c>
      <c r="BH150" s="149">
        <f t="shared" si="7"/>
        <v>0</v>
      </c>
      <c r="BI150" s="149">
        <f t="shared" si="8"/>
        <v>0</v>
      </c>
      <c r="BJ150" s="17" t="s">
        <v>94</v>
      </c>
      <c r="BK150" s="149">
        <f t="shared" si="9"/>
        <v>0</v>
      </c>
      <c r="BL150" s="17" t="s">
        <v>330</v>
      </c>
      <c r="BM150" s="148" t="s">
        <v>942</v>
      </c>
    </row>
    <row r="151" spans="2:65" s="1" customFormat="1" ht="24.2" customHeight="1" x14ac:dyDescent="0.2">
      <c r="B151" s="33"/>
      <c r="C151" s="176" t="s">
        <v>506</v>
      </c>
      <c r="D151" s="176" t="s">
        <v>321</v>
      </c>
      <c r="E151" s="177" t="s">
        <v>5363</v>
      </c>
      <c r="F151" s="178" t="s">
        <v>5364</v>
      </c>
      <c r="G151" s="179" t="s">
        <v>352</v>
      </c>
      <c r="H151" s="180">
        <v>121</v>
      </c>
      <c r="I151" s="181"/>
      <c r="J151" s="182">
        <f t="shared" si="0"/>
        <v>0</v>
      </c>
      <c r="K151" s="178" t="s">
        <v>4974</v>
      </c>
      <c r="L151" s="183"/>
      <c r="M151" s="184" t="s">
        <v>1</v>
      </c>
      <c r="N151" s="185" t="s">
        <v>50</v>
      </c>
      <c r="P151" s="146">
        <f t="shared" si="1"/>
        <v>0</v>
      </c>
      <c r="Q151" s="146">
        <v>0</v>
      </c>
      <c r="R151" s="146">
        <f t="shared" si="2"/>
        <v>0</v>
      </c>
      <c r="S151" s="146">
        <v>0</v>
      </c>
      <c r="T151" s="147">
        <f t="shared" si="3"/>
        <v>0</v>
      </c>
      <c r="AR151" s="148" t="s">
        <v>887</v>
      </c>
      <c r="AT151" s="148" t="s">
        <v>321</v>
      </c>
      <c r="AU151" s="148" t="s">
        <v>94</v>
      </c>
      <c r="AY151" s="17" t="s">
        <v>174</v>
      </c>
      <c r="BE151" s="149">
        <f t="shared" si="4"/>
        <v>0</v>
      </c>
      <c r="BF151" s="149">
        <f t="shared" si="5"/>
        <v>0</v>
      </c>
      <c r="BG151" s="149">
        <f t="shared" si="6"/>
        <v>0</v>
      </c>
      <c r="BH151" s="149">
        <f t="shared" si="7"/>
        <v>0</v>
      </c>
      <c r="BI151" s="149">
        <f t="shared" si="8"/>
        <v>0</v>
      </c>
      <c r="BJ151" s="17" t="s">
        <v>94</v>
      </c>
      <c r="BK151" s="149">
        <f t="shared" si="9"/>
        <v>0</v>
      </c>
      <c r="BL151" s="17" t="s">
        <v>330</v>
      </c>
      <c r="BM151" s="148" t="s">
        <v>959</v>
      </c>
    </row>
    <row r="152" spans="2:65" s="1" customFormat="1" ht="62.65" customHeight="1" x14ac:dyDescent="0.2">
      <c r="B152" s="33"/>
      <c r="C152" s="137" t="s">
        <v>7</v>
      </c>
      <c r="D152" s="137" t="s">
        <v>177</v>
      </c>
      <c r="E152" s="138" t="s">
        <v>5365</v>
      </c>
      <c r="F152" s="139" t="s">
        <v>5366</v>
      </c>
      <c r="G152" s="140" t="s">
        <v>1096</v>
      </c>
      <c r="H152" s="141">
        <v>8</v>
      </c>
      <c r="I152" s="142"/>
      <c r="J152" s="143">
        <f t="shared" si="0"/>
        <v>0</v>
      </c>
      <c r="K152" s="139" t="s">
        <v>4974</v>
      </c>
      <c r="L152" s="33"/>
      <c r="M152" s="144" t="s">
        <v>1</v>
      </c>
      <c r="N152" s="145" t="s">
        <v>50</v>
      </c>
      <c r="P152" s="146">
        <f t="shared" si="1"/>
        <v>0</v>
      </c>
      <c r="Q152" s="146">
        <v>0</v>
      </c>
      <c r="R152" s="146">
        <f t="shared" si="2"/>
        <v>0</v>
      </c>
      <c r="S152" s="146">
        <v>0</v>
      </c>
      <c r="T152" s="147">
        <f t="shared" si="3"/>
        <v>0</v>
      </c>
      <c r="AR152" s="148" t="s">
        <v>330</v>
      </c>
      <c r="AT152" s="148" t="s">
        <v>177</v>
      </c>
      <c r="AU152" s="148" t="s">
        <v>94</v>
      </c>
      <c r="AY152" s="17" t="s">
        <v>174</v>
      </c>
      <c r="BE152" s="149">
        <f t="shared" si="4"/>
        <v>0</v>
      </c>
      <c r="BF152" s="149">
        <f t="shared" si="5"/>
        <v>0</v>
      </c>
      <c r="BG152" s="149">
        <f t="shared" si="6"/>
        <v>0</v>
      </c>
      <c r="BH152" s="149">
        <f t="shared" si="7"/>
        <v>0</v>
      </c>
      <c r="BI152" s="149">
        <f t="shared" si="8"/>
        <v>0</v>
      </c>
      <c r="BJ152" s="17" t="s">
        <v>94</v>
      </c>
      <c r="BK152" s="149">
        <f t="shared" si="9"/>
        <v>0</v>
      </c>
      <c r="BL152" s="17" t="s">
        <v>330</v>
      </c>
      <c r="BM152" s="148" t="s">
        <v>1011</v>
      </c>
    </row>
    <row r="153" spans="2:65" s="1" customFormat="1" ht="24.2" customHeight="1" x14ac:dyDescent="0.2">
      <c r="B153" s="33"/>
      <c r="C153" s="176" t="s">
        <v>518</v>
      </c>
      <c r="D153" s="176" t="s">
        <v>321</v>
      </c>
      <c r="E153" s="177" t="s">
        <v>5367</v>
      </c>
      <c r="F153" s="178" t="s">
        <v>5368</v>
      </c>
      <c r="G153" s="179" t="s">
        <v>1096</v>
      </c>
      <c r="H153" s="180">
        <v>8</v>
      </c>
      <c r="I153" s="181"/>
      <c r="J153" s="182">
        <f t="shared" si="0"/>
        <v>0</v>
      </c>
      <c r="K153" s="178" t="s">
        <v>4974</v>
      </c>
      <c r="L153" s="183"/>
      <c r="M153" s="184" t="s">
        <v>1</v>
      </c>
      <c r="N153" s="185" t="s">
        <v>50</v>
      </c>
      <c r="P153" s="146">
        <f t="shared" si="1"/>
        <v>0</v>
      </c>
      <c r="Q153" s="146">
        <v>0</v>
      </c>
      <c r="R153" s="146">
        <f t="shared" si="2"/>
        <v>0</v>
      </c>
      <c r="S153" s="146">
        <v>0</v>
      </c>
      <c r="T153" s="147">
        <f t="shared" si="3"/>
        <v>0</v>
      </c>
      <c r="AR153" s="148" t="s">
        <v>887</v>
      </c>
      <c r="AT153" s="148" t="s">
        <v>321</v>
      </c>
      <c r="AU153" s="148" t="s">
        <v>94</v>
      </c>
      <c r="AY153" s="17" t="s">
        <v>174</v>
      </c>
      <c r="BE153" s="149">
        <f t="shared" si="4"/>
        <v>0</v>
      </c>
      <c r="BF153" s="149">
        <f t="shared" si="5"/>
        <v>0</v>
      </c>
      <c r="BG153" s="149">
        <f t="shared" si="6"/>
        <v>0</v>
      </c>
      <c r="BH153" s="149">
        <f t="shared" si="7"/>
        <v>0</v>
      </c>
      <c r="BI153" s="149">
        <f t="shared" si="8"/>
        <v>0</v>
      </c>
      <c r="BJ153" s="17" t="s">
        <v>94</v>
      </c>
      <c r="BK153" s="149">
        <f t="shared" si="9"/>
        <v>0</v>
      </c>
      <c r="BL153" s="17" t="s">
        <v>330</v>
      </c>
      <c r="BM153" s="148" t="s">
        <v>1093</v>
      </c>
    </row>
    <row r="154" spans="2:65" s="11" customFormat="1" ht="25.9" customHeight="1" x14ac:dyDescent="0.2">
      <c r="B154" s="125"/>
      <c r="D154" s="126" t="s">
        <v>83</v>
      </c>
      <c r="E154" s="127" t="s">
        <v>321</v>
      </c>
      <c r="F154" s="127" t="s">
        <v>5308</v>
      </c>
      <c r="I154" s="128"/>
      <c r="J154" s="129">
        <f>BK154</f>
        <v>0</v>
      </c>
      <c r="L154" s="125"/>
      <c r="M154" s="130"/>
      <c r="P154" s="131">
        <f>P155+P157+P161+P163+P165</f>
        <v>0</v>
      </c>
      <c r="R154" s="131">
        <f>R155+R157+R161+R163+R165</f>
        <v>0</v>
      </c>
      <c r="T154" s="132">
        <f>T155+T157+T161+T163+T165</f>
        <v>0</v>
      </c>
      <c r="AR154" s="126" t="s">
        <v>190</v>
      </c>
      <c r="AT154" s="133" t="s">
        <v>83</v>
      </c>
      <c r="AU154" s="133" t="s">
        <v>84</v>
      </c>
      <c r="AY154" s="126" t="s">
        <v>174</v>
      </c>
      <c r="BK154" s="134">
        <f>BK155+BK157+BK161+BK163+BK165</f>
        <v>0</v>
      </c>
    </row>
    <row r="155" spans="2:65" s="11" customFormat="1" ht="22.9" customHeight="1" x14ac:dyDescent="0.2">
      <c r="B155" s="125"/>
      <c r="D155" s="126" t="s">
        <v>83</v>
      </c>
      <c r="E155" s="135" t="s">
        <v>5369</v>
      </c>
      <c r="F155" s="135" t="s">
        <v>5370</v>
      </c>
      <c r="I155" s="128"/>
      <c r="J155" s="136">
        <f>BK155</f>
        <v>0</v>
      </c>
      <c r="L155" s="125"/>
      <c r="M155" s="130"/>
      <c r="P155" s="131">
        <f>P156</f>
        <v>0</v>
      </c>
      <c r="R155" s="131">
        <f>R156</f>
        <v>0</v>
      </c>
      <c r="T155" s="132">
        <f>T156</f>
        <v>0</v>
      </c>
      <c r="AR155" s="126" t="s">
        <v>190</v>
      </c>
      <c r="AT155" s="133" t="s">
        <v>83</v>
      </c>
      <c r="AU155" s="133" t="s">
        <v>92</v>
      </c>
      <c r="AY155" s="126" t="s">
        <v>174</v>
      </c>
      <c r="BK155" s="134">
        <f>BK156</f>
        <v>0</v>
      </c>
    </row>
    <row r="156" spans="2:65" s="1" customFormat="1" ht="16.5" customHeight="1" x14ac:dyDescent="0.2">
      <c r="B156" s="33"/>
      <c r="C156" s="137" t="s">
        <v>551</v>
      </c>
      <c r="D156" s="137" t="s">
        <v>177</v>
      </c>
      <c r="E156" s="138" t="s">
        <v>5371</v>
      </c>
      <c r="F156" s="139" t="s">
        <v>5372</v>
      </c>
      <c r="G156" s="140" t="s">
        <v>5373</v>
      </c>
      <c r="H156" s="141">
        <v>12</v>
      </c>
      <c r="I156" s="142"/>
      <c r="J156" s="143">
        <f>ROUND(I156*H156,2)</f>
        <v>0</v>
      </c>
      <c r="K156" s="139" t="s">
        <v>4974</v>
      </c>
      <c r="L156" s="33"/>
      <c r="M156" s="144" t="s">
        <v>1</v>
      </c>
      <c r="N156" s="145" t="s">
        <v>50</v>
      </c>
      <c r="P156" s="146">
        <f>O156*H156</f>
        <v>0</v>
      </c>
      <c r="Q156" s="146">
        <v>0</v>
      </c>
      <c r="R156" s="146">
        <f>Q156*H156</f>
        <v>0</v>
      </c>
      <c r="S156" s="146">
        <v>0</v>
      </c>
      <c r="T156" s="147">
        <f>S156*H156</f>
        <v>0</v>
      </c>
      <c r="AR156" s="148" t="s">
        <v>1413</v>
      </c>
      <c r="AT156" s="148" t="s">
        <v>177</v>
      </c>
      <c r="AU156" s="148" t="s">
        <v>94</v>
      </c>
      <c r="AY156" s="17" t="s">
        <v>174</v>
      </c>
      <c r="BE156" s="149">
        <f>IF(N156="základní",J156,0)</f>
        <v>0</v>
      </c>
      <c r="BF156" s="149">
        <f>IF(N156="snížená",J156,0)</f>
        <v>0</v>
      </c>
      <c r="BG156" s="149">
        <f>IF(N156="zákl. přenesená",J156,0)</f>
        <v>0</v>
      </c>
      <c r="BH156" s="149">
        <f>IF(N156="sníž. přenesená",J156,0)</f>
        <v>0</v>
      </c>
      <c r="BI156" s="149">
        <f>IF(N156="nulová",J156,0)</f>
        <v>0</v>
      </c>
      <c r="BJ156" s="17" t="s">
        <v>94</v>
      </c>
      <c r="BK156" s="149">
        <f>ROUND(I156*H156,2)</f>
        <v>0</v>
      </c>
      <c r="BL156" s="17" t="s">
        <v>1413</v>
      </c>
      <c r="BM156" s="148" t="s">
        <v>1116</v>
      </c>
    </row>
    <row r="157" spans="2:65" s="11" customFormat="1" ht="22.9" customHeight="1" x14ac:dyDescent="0.2">
      <c r="B157" s="125"/>
      <c r="D157" s="126" t="s">
        <v>83</v>
      </c>
      <c r="E157" s="135" t="s">
        <v>5309</v>
      </c>
      <c r="F157" s="135" t="s">
        <v>5374</v>
      </c>
      <c r="I157" s="128"/>
      <c r="J157" s="136">
        <f>BK157</f>
        <v>0</v>
      </c>
      <c r="L157" s="125"/>
      <c r="M157" s="130"/>
      <c r="P157" s="131">
        <f>SUM(P158:P160)</f>
        <v>0</v>
      </c>
      <c r="R157" s="131">
        <f>SUM(R158:R160)</f>
        <v>0</v>
      </c>
      <c r="T157" s="132">
        <f>SUM(T158:T160)</f>
        <v>0</v>
      </c>
      <c r="AR157" s="126" t="s">
        <v>190</v>
      </c>
      <c r="AT157" s="133" t="s">
        <v>83</v>
      </c>
      <c r="AU157" s="133" t="s">
        <v>92</v>
      </c>
      <c r="AY157" s="126" t="s">
        <v>174</v>
      </c>
      <c r="BK157" s="134">
        <f>SUM(BK158:BK160)</f>
        <v>0</v>
      </c>
    </row>
    <row r="158" spans="2:65" s="1" customFormat="1" ht="16.5" customHeight="1" x14ac:dyDescent="0.2">
      <c r="B158" s="33"/>
      <c r="C158" s="137" t="s">
        <v>622</v>
      </c>
      <c r="D158" s="137" t="s">
        <v>177</v>
      </c>
      <c r="E158" s="138" t="s">
        <v>5375</v>
      </c>
      <c r="F158" s="139" t="s">
        <v>5376</v>
      </c>
      <c r="G158" s="140" t="s">
        <v>352</v>
      </c>
      <c r="H158" s="141">
        <v>182</v>
      </c>
      <c r="I158" s="142"/>
      <c r="J158" s="143">
        <f>ROUND(I158*H158,2)</f>
        <v>0</v>
      </c>
      <c r="K158" s="139" t="s">
        <v>4974</v>
      </c>
      <c r="L158" s="33"/>
      <c r="M158" s="144" t="s">
        <v>1</v>
      </c>
      <c r="N158" s="145" t="s">
        <v>50</v>
      </c>
      <c r="P158" s="146">
        <f>O158*H158</f>
        <v>0</v>
      </c>
      <c r="Q158" s="146">
        <v>0</v>
      </c>
      <c r="R158" s="146">
        <f>Q158*H158</f>
        <v>0</v>
      </c>
      <c r="S158" s="146">
        <v>0</v>
      </c>
      <c r="T158" s="147">
        <f>S158*H158</f>
        <v>0</v>
      </c>
      <c r="AR158" s="148" t="s">
        <v>1413</v>
      </c>
      <c r="AT158" s="148" t="s">
        <v>177</v>
      </c>
      <c r="AU158" s="148" t="s">
        <v>94</v>
      </c>
      <c r="AY158" s="17" t="s">
        <v>174</v>
      </c>
      <c r="BE158" s="149">
        <f>IF(N158="základní",J158,0)</f>
        <v>0</v>
      </c>
      <c r="BF158" s="149">
        <f>IF(N158="snížená",J158,0)</f>
        <v>0</v>
      </c>
      <c r="BG158" s="149">
        <f>IF(N158="zákl. přenesená",J158,0)</f>
        <v>0</v>
      </c>
      <c r="BH158" s="149">
        <f>IF(N158="sníž. přenesená",J158,0)</f>
        <v>0</v>
      </c>
      <c r="BI158" s="149">
        <f>IF(N158="nulová",J158,0)</f>
        <v>0</v>
      </c>
      <c r="BJ158" s="17" t="s">
        <v>94</v>
      </c>
      <c r="BK158" s="149">
        <f>ROUND(I158*H158,2)</f>
        <v>0</v>
      </c>
      <c r="BL158" s="17" t="s">
        <v>1413</v>
      </c>
      <c r="BM158" s="148" t="s">
        <v>1148</v>
      </c>
    </row>
    <row r="159" spans="2:65" s="1" customFormat="1" ht="24.2" customHeight="1" x14ac:dyDescent="0.2">
      <c r="B159" s="33"/>
      <c r="C159" s="176" t="s">
        <v>769</v>
      </c>
      <c r="D159" s="176" t="s">
        <v>321</v>
      </c>
      <c r="E159" s="177" t="s">
        <v>5377</v>
      </c>
      <c r="F159" s="178" t="s">
        <v>5378</v>
      </c>
      <c r="G159" s="179" t="s">
        <v>352</v>
      </c>
      <c r="H159" s="180">
        <v>68</v>
      </c>
      <c r="I159" s="181"/>
      <c r="J159" s="182">
        <f>ROUND(I159*H159,2)</f>
        <v>0</v>
      </c>
      <c r="K159" s="178" t="s">
        <v>4974</v>
      </c>
      <c r="L159" s="183"/>
      <c r="M159" s="184" t="s">
        <v>1</v>
      </c>
      <c r="N159" s="185" t="s">
        <v>50</v>
      </c>
      <c r="P159" s="146">
        <f>O159*H159</f>
        <v>0</v>
      </c>
      <c r="Q159" s="146">
        <v>0</v>
      </c>
      <c r="R159" s="146">
        <f>Q159*H159</f>
        <v>0</v>
      </c>
      <c r="S159" s="146">
        <v>0</v>
      </c>
      <c r="T159" s="147">
        <f>S159*H159</f>
        <v>0</v>
      </c>
      <c r="AR159" s="148" t="s">
        <v>2855</v>
      </c>
      <c r="AT159" s="148" t="s">
        <v>321</v>
      </c>
      <c r="AU159" s="148" t="s">
        <v>94</v>
      </c>
      <c r="AY159" s="17" t="s">
        <v>174</v>
      </c>
      <c r="BE159" s="149">
        <f>IF(N159="základní",J159,0)</f>
        <v>0</v>
      </c>
      <c r="BF159" s="149">
        <f>IF(N159="snížená",J159,0)</f>
        <v>0</v>
      </c>
      <c r="BG159" s="149">
        <f>IF(N159="zákl. přenesená",J159,0)</f>
        <v>0</v>
      </c>
      <c r="BH159" s="149">
        <f>IF(N159="sníž. přenesená",J159,0)</f>
        <v>0</v>
      </c>
      <c r="BI159" s="149">
        <f>IF(N159="nulová",J159,0)</f>
        <v>0</v>
      </c>
      <c r="BJ159" s="17" t="s">
        <v>94</v>
      </c>
      <c r="BK159" s="149">
        <f>ROUND(I159*H159,2)</f>
        <v>0</v>
      </c>
      <c r="BL159" s="17" t="s">
        <v>1413</v>
      </c>
      <c r="BM159" s="148" t="s">
        <v>1177</v>
      </c>
    </row>
    <row r="160" spans="2:65" s="1" customFormat="1" ht="33" customHeight="1" x14ac:dyDescent="0.2">
      <c r="B160" s="33"/>
      <c r="C160" s="176" t="s">
        <v>795</v>
      </c>
      <c r="D160" s="176" t="s">
        <v>321</v>
      </c>
      <c r="E160" s="177" t="s">
        <v>5379</v>
      </c>
      <c r="F160" s="178" t="s">
        <v>5380</v>
      </c>
      <c r="G160" s="179" t="s">
        <v>352</v>
      </c>
      <c r="H160" s="180">
        <v>114</v>
      </c>
      <c r="I160" s="181"/>
      <c r="J160" s="182">
        <f>ROUND(I160*H160,2)</f>
        <v>0</v>
      </c>
      <c r="K160" s="178" t="s">
        <v>4974</v>
      </c>
      <c r="L160" s="183"/>
      <c r="M160" s="184" t="s">
        <v>1</v>
      </c>
      <c r="N160" s="185" t="s">
        <v>50</v>
      </c>
      <c r="P160" s="146">
        <f>O160*H160</f>
        <v>0</v>
      </c>
      <c r="Q160" s="146">
        <v>0</v>
      </c>
      <c r="R160" s="146">
        <f>Q160*H160</f>
        <v>0</v>
      </c>
      <c r="S160" s="146">
        <v>0</v>
      </c>
      <c r="T160" s="147">
        <f>S160*H160</f>
        <v>0</v>
      </c>
      <c r="AR160" s="148" t="s">
        <v>2855</v>
      </c>
      <c r="AT160" s="148" t="s">
        <v>321</v>
      </c>
      <c r="AU160" s="148" t="s">
        <v>94</v>
      </c>
      <c r="AY160" s="17" t="s">
        <v>174</v>
      </c>
      <c r="BE160" s="149">
        <f>IF(N160="základní",J160,0)</f>
        <v>0</v>
      </c>
      <c r="BF160" s="149">
        <f>IF(N160="snížená",J160,0)</f>
        <v>0</v>
      </c>
      <c r="BG160" s="149">
        <f>IF(N160="zákl. přenesená",J160,0)</f>
        <v>0</v>
      </c>
      <c r="BH160" s="149">
        <f>IF(N160="sníž. přenesená",J160,0)</f>
        <v>0</v>
      </c>
      <c r="BI160" s="149">
        <f>IF(N160="nulová",J160,0)</f>
        <v>0</v>
      </c>
      <c r="BJ160" s="17" t="s">
        <v>94</v>
      </c>
      <c r="BK160" s="149">
        <f>ROUND(I160*H160,2)</f>
        <v>0</v>
      </c>
      <c r="BL160" s="17" t="s">
        <v>1413</v>
      </c>
      <c r="BM160" s="148" t="s">
        <v>1202</v>
      </c>
    </row>
    <row r="161" spans="2:65" s="11" customFormat="1" ht="22.9" customHeight="1" x14ac:dyDescent="0.2">
      <c r="B161" s="125"/>
      <c r="D161" s="126" t="s">
        <v>83</v>
      </c>
      <c r="E161" s="135" t="s">
        <v>5381</v>
      </c>
      <c r="F161" s="135" t="s">
        <v>5382</v>
      </c>
      <c r="I161" s="128"/>
      <c r="J161" s="136">
        <f>BK161</f>
        <v>0</v>
      </c>
      <c r="L161" s="125"/>
      <c r="M161" s="130"/>
      <c r="P161" s="131">
        <f>P162</f>
        <v>0</v>
      </c>
      <c r="R161" s="131">
        <f>R162</f>
        <v>0</v>
      </c>
      <c r="T161" s="132">
        <f>T162</f>
        <v>0</v>
      </c>
      <c r="AR161" s="126" t="s">
        <v>190</v>
      </c>
      <c r="AT161" s="133" t="s">
        <v>83</v>
      </c>
      <c r="AU161" s="133" t="s">
        <v>92</v>
      </c>
      <c r="AY161" s="126" t="s">
        <v>174</v>
      </c>
      <c r="BK161" s="134">
        <f>BK162</f>
        <v>0</v>
      </c>
    </row>
    <row r="162" spans="2:65" s="1" customFormat="1" ht="16.5" customHeight="1" x14ac:dyDescent="0.2">
      <c r="B162" s="33"/>
      <c r="C162" s="137" t="s">
        <v>807</v>
      </c>
      <c r="D162" s="137" t="s">
        <v>177</v>
      </c>
      <c r="E162" s="138" t="s">
        <v>5383</v>
      </c>
      <c r="F162" s="139" t="s">
        <v>5384</v>
      </c>
      <c r="G162" s="140" t="s">
        <v>515</v>
      </c>
      <c r="H162" s="141">
        <v>1</v>
      </c>
      <c r="I162" s="142"/>
      <c r="J162" s="143">
        <f>ROUND(I162*H162,2)</f>
        <v>0</v>
      </c>
      <c r="K162" s="139" t="s">
        <v>1</v>
      </c>
      <c r="L162" s="33"/>
      <c r="M162" s="144" t="s">
        <v>1</v>
      </c>
      <c r="N162" s="145" t="s">
        <v>50</v>
      </c>
      <c r="P162" s="146">
        <f>O162*H162</f>
        <v>0</v>
      </c>
      <c r="Q162" s="146">
        <v>0</v>
      </c>
      <c r="R162" s="146">
        <f>Q162*H162</f>
        <v>0</v>
      </c>
      <c r="S162" s="146">
        <v>0</v>
      </c>
      <c r="T162" s="147">
        <f>S162*H162</f>
        <v>0</v>
      </c>
      <c r="AR162" s="148" t="s">
        <v>1413</v>
      </c>
      <c r="AT162" s="148" t="s">
        <v>177</v>
      </c>
      <c r="AU162" s="148" t="s">
        <v>94</v>
      </c>
      <c r="AY162" s="17" t="s">
        <v>174</v>
      </c>
      <c r="BE162" s="149">
        <f>IF(N162="základní",J162,0)</f>
        <v>0</v>
      </c>
      <c r="BF162" s="149">
        <f>IF(N162="snížená",J162,0)</f>
        <v>0</v>
      </c>
      <c r="BG162" s="149">
        <f>IF(N162="zákl. přenesená",J162,0)</f>
        <v>0</v>
      </c>
      <c r="BH162" s="149">
        <f>IF(N162="sníž. přenesená",J162,0)</f>
        <v>0</v>
      </c>
      <c r="BI162" s="149">
        <f>IF(N162="nulová",J162,0)</f>
        <v>0</v>
      </c>
      <c r="BJ162" s="17" t="s">
        <v>94</v>
      </c>
      <c r="BK162" s="149">
        <f>ROUND(I162*H162,2)</f>
        <v>0</v>
      </c>
      <c r="BL162" s="17" t="s">
        <v>1413</v>
      </c>
      <c r="BM162" s="148" t="s">
        <v>1268</v>
      </c>
    </row>
    <row r="163" spans="2:65" s="11" customFormat="1" ht="22.9" customHeight="1" x14ac:dyDescent="0.2">
      <c r="B163" s="125"/>
      <c r="D163" s="126" t="s">
        <v>83</v>
      </c>
      <c r="E163" s="135" t="s">
        <v>5385</v>
      </c>
      <c r="F163" s="135" t="s">
        <v>5386</v>
      </c>
      <c r="I163" s="128"/>
      <c r="J163" s="136">
        <f>BK163</f>
        <v>0</v>
      </c>
      <c r="L163" s="125"/>
      <c r="M163" s="130"/>
      <c r="P163" s="131">
        <f>P164</f>
        <v>0</v>
      </c>
      <c r="R163" s="131">
        <f>R164</f>
        <v>0</v>
      </c>
      <c r="T163" s="132">
        <f>T164</f>
        <v>0</v>
      </c>
      <c r="AR163" s="126" t="s">
        <v>190</v>
      </c>
      <c r="AT163" s="133" t="s">
        <v>83</v>
      </c>
      <c r="AU163" s="133" t="s">
        <v>92</v>
      </c>
      <c r="AY163" s="126" t="s">
        <v>174</v>
      </c>
      <c r="BK163" s="134">
        <f>BK164</f>
        <v>0</v>
      </c>
    </row>
    <row r="164" spans="2:65" s="1" customFormat="1" ht="33" customHeight="1" x14ac:dyDescent="0.2">
      <c r="B164" s="33"/>
      <c r="C164" s="137" t="s">
        <v>835</v>
      </c>
      <c r="D164" s="137" t="s">
        <v>177</v>
      </c>
      <c r="E164" s="138" t="s">
        <v>5387</v>
      </c>
      <c r="F164" s="139" t="s">
        <v>5388</v>
      </c>
      <c r="G164" s="140" t="s">
        <v>352</v>
      </c>
      <c r="H164" s="141">
        <v>240</v>
      </c>
      <c r="I164" s="142"/>
      <c r="J164" s="143">
        <f>ROUND(I164*H164,2)</f>
        <v>0</v>
      </c>
      <c r="K164" s="139" t="s">
        <v>4974</v>
      </c>
      <c r="L164" s="33"/>
      <c r="M164" s="144" t="s">
        <v>1</v>
      </c>
      <c r="N164" s="145" t="s">
        <v>50</v>
      </c>
      <c r="P164" s="146">
        <f>O164*H164</f>
        <v>0</v>
      </c>
      <c r="Q164" s="146">
        <v>0</v>
      </c>
      <c r="R164" s="146">
        <f>Q164*H164</f>
        <v>0</v>
      </c>
      <c r="S164" s="146">
        <v>0</v>
      </c>
      <c r="T164" s="147">
        <f>S164*H164</f>
        <v>0</v>
      </c>
      <c r="AR164" s="148" t="s">
        <v>1413</v>
      </c>
      <c r="AT164" s="148" t="s">
        <v>177</v>
      </c>
      <c r="AU164" s="148" t="s">
        <v>94</v>
      </c>
      <c r="AY164" s="17" t="s">
        <v>174</v>
      </c>
      <c r="BE164" s="149">
        <f>IF(N164="základní",J164,0)</f>
        <v>0</v>
      </c>
      <c r="BF164" s="149">
        <f>IF(N164="snížená",J164,0)</f>
        <v>0</v>
      </c>
      <c r="BG164" s="149">
        <f>IF(N164="zákl. přenesená",J164,0)</f>
        <v>0</v>
      </c>
      <c r="BH164" s="149">
        <f>IF(N164="sníž. přenesená",J164,0)</f>
        <v>0</v>
      </c>
      <c r="BI164" s="149">
        <f>IF(N164="nulová",J164,0)</f>
        <v>0</v>
      </c>
      <c r="BJ164" s="17" t="s">
        <v>94</v>
      </c>
      <c r="BK164" s="149">
        <f>ROUND(I164*H164,2)</f>
        <v>0</v>
      </c>
      <c r="BL164" s="17" t="s">
        <v>1413</v>
      </c>
      <c r="BM164" s="148" t="s">
        <v>1307</v>
      </c>
    </row>
    <row r="165" spans="2:65" s="11" customFormat="1" ht="22.9" customHeight="1" x14ac:dyDescent="0.2">
      <c r="B165" s="125"/>
      <c r="D165" s="126" t="s">
        <v>83</v>
      </c>
      <c r="E165" s="135" t="s">
        <v>1643</v>
      </c>
      <c r="F165" s="135" t="s">
        <v>5389</v>
      </c>
      <c r="I165" s="128"/>
      <c r="J165" s="136">
        <f>BK165</f>
        <v>0</v>
      </c>
      <c r="L165" s="125"/>
      <c r="M165" s="130"/>
      <c r="P165" s="131">
        <f>P166</f>
        <v>0</v>
      </c>
      <c r="R165" s="131">
        <f>R166</f>
        <v>0</v>
      </c>
      <c r="T165" s="132">
        <f>T166</f>
        <v>0</v>
      </c>
      <c r="AR165" s="126" t="s">
        <v>92</v>
      </c>
      <c r="AT165" s="133" t="s">
        <v>83</v>
      </c>
      <c r="AU165" s="133" t="s">
        <v>92</v>
      </c>
      <c r="AY165" s="126" t="s">
        <v>174</v>
      </c>
      <c r="BK165" s="134">
        <f>BK166</f>
        <v>0</v>
      </c>
    </row>
    <row r="166" spans="2:65" s="1" customFormat="1" ht="21.75" customHeight="1" x14ac:dyDescent="0.2">
      <c r="B166" s="33"/>
      <c r="C166" s="137" t="s">
        <v>839</v>
      </c>
      <c r="D166" s="137" t="s">
        <v>177</v>
      </c>
      <c r="E166" s="138" t="s">
        <v>5390</v>
      </c>
      <c r="F166" s="139" t="s">
        <v>5391</v>
      </c>
      <c r="G166" s="140" t="s">
        <v>515</v>
      </c>
      <c r="H166" s="141">
        <v>1</v>
      </c>
      <c r="I166" s="142"/>
      <c r="J166" s="143">
        <f>ROUND(I166*H166,2)</f>
        <v>0</v>
      </c>
      <c r="K166" s="139" t="s">
        <v>1</v>
      </c>
      <c r="L166" s="33"/>
      <c r="M166" s="144" t="s">
        <v>1</v>
      </c>
      <c r="N166" s="145" t="s">
        <v>50</v>
      </c>
      <c r="P166" s="146">
        <f>O166*H166</f>
        <v>0</v>
      </c>
      <c r="Q166" s="146">
        <v>0</v>
      </c>
      <c r="R166" s="146">
        <f>Q166*H166</f>
        <v>0</v>
      </c>
      <c r="S166" s="146">
        <v>0</v>
      </c>
      <c r="T166" s="147">
        <f>S166*H166</f>
        <v>0</v>
      </c>
      <c r="AR166" s="148" t="s">
        <v>182</v>
      </c>
      <c r="AT166" s="148" t="s">
        <v>177</v>
      </c>
      <c r="AU166" s="148" t="s">
        <v>94</v>
      </c>
      <c r="AY166" s="17" t="s">
        <v>174</v>
      </c>
      <c r="BE166" s="149">
        <f>IF(N166="základní",J166,0)</f>
        <v>0</v>
      </c>
      <c r="BF166" s="149">
        <f>IF(N166="snížená",J166,0)</f>
        <v>0</v>
      </c>
      <c r="BG166" s="149">
        <f>IF(N166="zákl. přenesená",J166,0)</f>
        <v>0</v>
      </c>
      <c r="BH166" s="149">
        <f>IF(N166="sníž. přenesená",J166,0)</f>
        <v>0</v>
      </c>
      <c r="BI166" s="149">
        <f>IF(N166="nulová",J166,0)</f>
        <v>0</v>
      </c>
      <c r="BJ166" s="17" t="s">
        <v>94</v>
      </c>
      <c r="BK166" s="149">
        <f>ROUND(I166*H166,2)</f>
        <v>0</v>
      </c>
      <c r="BL166" s="17" t="s">
        <v>182</v>
      </c>
      <c r="BM166" s="148" t="s">
        <v>1349</v>
      </c>
    </row>
    <row r="167" spans="2:65" s="11" customFormat="1" ht="25.9" customHeight="1" x14ac:dyDescent="0.2">
      <c r="B167" s="125"/>
      <c r="D167" s="126" t="s">
        <v>83</v>
      </c>
      <c r="E167" s="127" t="s">
        <v>143</v>
      </c>
      <c r="F167" s="127" t="s">
        <v>5392</v>
      </c>
      <c r="I167" s="128"/>
      <c r="J167" s="129">
        <f>BK167</f>
        <v>0</v>
      </c>
      <c r="L167" s="125"/>
      <c r="M167" s="130"/>
      <c r="P167" s="131">
        <f>SUM(P168:P171)</f>
        <v>0</v>
      </c>
      <c r="R167" s="131">
        <f>SUM(R168:R171)</f>
        <v>0</v>
      </c>
      <c r="T167" s="132">
        <f>SUM(T168:T171)</f>
        <v>0</v>
      </c>
      <c r="AR167" s="126" t="s">
        <v>182</v>
      </c>
      <c r="AT167" s="133" t="s">
        <v>83</v>
      </c>
      <c r="AU167" s="133" t="s">
        <v>84</v>
      </c>
      <c r="AY167" s="126" t="s">
        <v>174</v>
      </c>
      <c r="BK167" s="134">
        <f>SUM(BK168:BK171)</f>
        <v>0</v>
      </c>
    </row>
    <row r="168" spans="2:65" s="1" customFormat="1" ht="16.5" customHeight="1" x14ac:dyDescent="0.2">
      <c r="B168" s="33"/>
      <c r="C168" s="137" t="s">
        <v>871</v>
      </c>
      <c r="D168" s="137" t="s">
        <v>177</v>
      </c>
      <c r="E168" s="138" t="s">
        <v>5393</v>
      </c>
      <c r="F168" s="139" t="s">
        <v>5394</v>
      </c>
      <c r="G168" s="140" t="s">
        <v>5129</v>
      </c>
      <c r="H168" s="141">
        <v>1</v>
      </c>
      <c r="I168" s="142"/>
      <c r="J168" s="143">
        <f>ROUND(I168*H168,2)</f>
        <v>0</v>
      </c>
      <c r="K168" s="139" t="s">
        <v>1</v>
      </c>
      <c r="L168" s="33"/>
      <c r="M168" s="144" t="s">
        <v>1</v>
      </c>
      <c r="N168" s="145" t="s">
        <v>50</v>
      </c>
      <c r="P168" s="146">
        <f>O168*H168</f>
        <v>0</v>
      </c>
      <c r="Q168" s="146">
        <v>0</v>
      </c>
      <c r="R168" s="146">
        <f>Q168*H168</f>
        <v>0</v>
      </c>
      <c r="S168" s="146">
        <v>0</v>
      </c>
      <c r="T168" s="147">
        <f>S168*H168</f>
        <v>0</v>
      </c>
      <c r="AR168" s="148" t="s">
        <v>5395</v>
      </c>
      <c r="AT168" s="148" t="s">
        <v>177</v>
      </c>
      <c r="AU168" s="148" t="s">
        <v>92</v>
      </c>
      <c r="AY168" s="17" t="s">
        <v>174</v>
      </c>
      <c r="BE168" s="149">
        <f>IF(N168="základní",J168,0)</f>
        <v>0</v>
      </c>
      <c r="BF168" s="149">
        <f>IF(N168="snížená",J168,0)</f>
        <v>0</v>
      </c>
      <c r="BG168" s="149">
        <f>IF(N168="zákl. přenesená",J168,0)</f>
        <v>0</v>
      </c>
      <c r="BH168" s="149">
        <f>IF(N168="sníž. přenesená",J168,0)</f>
        <v>0</v>
      </c>
      <c r="BI168" s="149">
        <f>IF(N168="nulová",J168,0)</f>
        <v>0</v>
      </c>
      <c r="BJ168" s="17" t="s">
        <v>94</v>
      </c>
      <c r="BK168" s="149">
        <f>ROUND(I168*H168,2)</f>
        <v>0</v>
      </c>
      <c r="BL168" s="17" t="s">
        <v>5395</v>
      </c>
      <c r="BM168" s="148" t="s">
        <v>1366</v>
      </c>
    </row>
    <row r="169" spans="2:65" s="1" customFormat="1" ht="16.5" customHeight="1" x14ac:dyDescent="0.2">
      <c r="B169" s="33"/>
      <c r="C169" s="137" t="s">
        <v>879</v>
      </c>
      <c r="D169" s="137" t="s">
        <v>177</v>
      </c>
      <c r="E169" s="138" t="s">
        <v>5396</v>
      </c>
      <c r="F169" s="139" t="s">
        <v>5397</v>
      </c>
      <c r="G169" s="140" t="s">
        <v>5129</v>
      </c>
      <c r="H169" s="141">
        <v>1</v>
      </c>
      <c r="I169" s="142"/>
      <c r="J169" s="143">
        <f>ROUND(I169*H169,2)</f>
        <v>0</v>
      </c>
      <c r="K169" s="139" t="s">
        <v>1</v>
      </c>
      <c r="L169" s="33"/>
      <c r="M169" s="144" t="s">
        <v>1</v>
      </c>
      <c r="N169" s="145" t="s">
        <v>50</v>
      </c>
      <c r="P169" s="146">
        <f>O169*H169</f>
        <v>0</v>
      </c>
      <c r="Q169" s="146">
        <v>0</v>
      </c>
      <c r="R169" s="146">
        <f>Q169*H169</f>
        <v>0</v>
      </c>
      <c r="S169" s="146">
        <v>0</v>
      </c>
      <c r="T169" s="147">
        <f>S169*H169</f>
        <v>0</v>
      </c>
      <c r="AR169" s="148" t="s">
        <v>5395</v>
      </c>
      <c r="AT169" s="148" t="s">
        <v>177</v>
      </c>
      <c r="AU169" s="148" t="s">
        <v>92</v>
      </c>
      <c r="AY169" s="17" t="s">
        <v>174</v>
      </c>
      <c r="BE169" s="149">
        <f>IF(N169="základní",J169,0)</f>
        <v>0</v>
      </c>
      <c r="BF169" s="149">
        <f>IF(N169="snížená",J169,0)</f>
        <v>0</v>
      </c>
      <c r="BG169" s="149">
        <f>IF(N169="zákl. přenesená",J169,0)</f>
        <v>0</v>
      </c>
      <c r="BH169" s="149">
        <f>IF(N169="sníž. přenesená",J169,0)</f>
        <v>0</v>
      </c>
      <c r="BI169" s="149">
        <f>IF(N169="nulová",J169,0)</f>
        <v>0</v>
      </c>
      <c r="BJ169" s="17" t="s">
        <v>94</v>
      </c>
      <c r="BK169" s="149">
        <f>ROUND(I169*H169,2)</f>
        <v>0</v>
      </c>
      <c r="BL169" s="17" t="s">
        <v>5395</v>
      </c>
      <c r="BM169" s="148" t="s">
        <v>1401</v>
      </c>
    </row>
    <row r="170" spans="2:65" s="1" customFormat="1" ht="24.2" customHeight="1" x14ac:dyDescent="0.2">
      <c r="B170" s="33"/>
      <c r="C170" s="137" t="s">
        <v>887</v>
      </c>
      <c r="D170" s="137" t="s">
        <v>177</v>
      </c>
      <c r="E170" s="138" t="s">
        <v>5398</v>
      </c>
      <c r="F170" s="139" t="s">
        <v>5399</v>
      </c>
      <c r="G170" s="140" t="s">
        <v>5400</v>
      </c>
      <c r="H170" s="141">
        <v>12</v>
      </c>
      <c r="I170" s="142"/>
      <c r="J170" s="143">
        <f>ROUND(I170*H170,2)</f>
        <v>0</v>
      </c>
      <c r="K170" s="139" t="s">
        <v>4974</v>
      </c>
      <c r="L170" s="33"/>
      <c r="M170" s="144" t="s">
        <v>1</v>
      </c>
      <c r="N170" s="145" t="s">
        <v>50</v>
      </c>
      <c r="P170" s="146">
        <f>O170*H170</f>
        <v>0</v>
      </c>
      <c r="Q170" s="146">
        <v>0</v>
      </c>
      <c r="R170" s="146">
        <f>Q170*H170</f>
        <v>0</v>
      </c>
      <c r="S170" s="146">
        <v>0</v>
      </c>
      <c r="T170" s="147">
        <f>S170*H170</f>
        <v>0</v>
      </c>
      <c r="AR170" s="148" t="s">
        <v>5395</v>
      </c>
      <c r="AT170" s="148" t="s">
        <v>177</v>
      </c>
      <c r="AU170" s="148" t="s">
        <v>92</v>
      </c>
      <c r="AY170" s="17" t="s">
        <v>174</v>
      </c>
      <c r="BE170" s="149">
        <f>IF(N170="základní",J170,0)</f>
        <v>0</v>
      </c>
      <c r="BF170" s="149">
        <f>IF(N170="snížená",J170,0)</f>
        <v>0</v>
      </c>
      <c r="BG170" s="149">
        <f>IF(N170="zákl. přenesená",J170,0)</f>
        <v>0</v>
      </c>
      <c r="BH170" s="149">
        <f>IF(N170="sníž. přenesená",J170,0)</f>
        <v>0</v>
      </c>
      <c r="BI170" s="149">
        <f>IF(N170="nulová",J170,0)</f>
        <v>0</v>
      </c>
      <c r="BJ170" s="17" t="s">
        <v>94</v>
      </c>
      <c r="BK170" s="149">
        <f>ROUND(I170*H170,2)</f>
        <v>0</v>
      </c>
      <c r="BL170" s="17" t="s">
        <v>5395</v>
      </c>
      <c r="BM170" s="148" t="s">
        <v>1413</v>
      </c>
    </row>
    <row r="171" spans="2:65" s="1" customFormat="1" ht="16.5" customHeight="1" x14ac:dyDescent="0.2">
      <c r="B171" s="33"/>
      <c r="C171" s="137" t="s">
        <v>894</v>
      </c>
      <c r="D171" s="137" t="s">
        <v>177</v>
      </c>
      <c r="E171" s="138" t="s">
        <v>5401</v>
      </c>
      <c r="F171" s="139" t="s">
        <v>5402</v>
      </c>
      <c r="G171" s="140" t="s">
        <v>5129</v>
      </c>
      <c r="H171" s="141">
        <v>1</v>
      </c>
      <c r="I171" s="142"/>
      <c r="J171" s="143">
        <f>ROUND(I171*H171,2)</f>
        <v>0</v>
      </c>
      <c r="K171" s="139" t="s">
        <v>1</v>
      </c>
      <c r="L171" s="33"/>
      <c r="M171" s="165" t="s">
        <v>1</v>
      </c>
      <c r="N171" s="166" t="s">
        <v>50</v>
      </c>
      <c r="O171" s="167"/>
      <c r="P171" s="168">
        <f>O171*H171</f>
        <v>0</v>
      </c>
      <c r="Q171" s="168">
        <v>0</v>
      </c>
      <c r="R171" s="168">
        <f>Q171*H171</f>
        <v>0</v>
      </c>
      <c r="S171" s="168">
        <v>0</v>
      </c>
      <c r="T171" s="169">
        <f>S171*H171</f>
        <v>0</v>
      </c>
      <c r="AR171" s="148" t="s">
        <v>5395</v>
      </c>
      <c r="AT171" s="148" t="s">
        <v>177</v>
      </c>
      <c r="AU171" s="148" t="s">
        <v>92</v>
      </c>
      <c r="AY171" s="17" t="s">
        <v>174</v>
      </c>
      <c r="BE171" s="149">
        <f>IF(N171="základní",J171,0)</f>
        <v>0</v>
      </c>
      <c r="BF171" s="149">
        <f>IF(N171="snížená",J171,0)</f>
        <v>0</v>
      </c>
      <c r="BG171" s="149">
        <f>IF(N171="zákl. přenesená",J171,0)</f>
        <v>0</v>
      </c>
      <c r="BH171" s="149">
        <f>IF(N171="sníž. přenesená",J171,0)</f>
        <v>0</v>
      </c>
      <c r="BI171" s="149">
        <f>IF(N171="nulová",J171,0)</f>
        <v>0</v>
      </c>
      <c r="BJ171" s="17" t="s">
        <v>94</v>
      </c>
      <c r="BK171" s="149">
        <f>ROUND(I171*H171,2)</f>
        <v>0</v>
      </c>
      <c r="BL171" s="17" t="s">
        <v>5395</v>
      </c>
      <c r="BM171" s="148" t="s">
        <v>1422</v>
      </c>
    </row>
    <row r="172" spans="2:65" s="1" customFormat="1" ht="6.95" customHeight="1" x14ac:dyDescent="0.2">
      <c r="B172" s="45"/>
      <c r="C172" s="46"/>
      <c r="D172" s="46"/>
      <c r="E172" s="46"/>
      <c r="F172" s="46"/>
      <c r="G172" s="46"/>
      <c r="H172" s="46"/>
      <c r="I172" s="46"/>
      <c r="J172" s="46"/>
      <c r="K172" s="46"/>
      <c r="L172" s="33"/>
    </row>
  </sheetData>
  <sheetProtection algorithmName="SHA-512" hashValue="4yakubjNZ4Rg6RK8K1UbNqTyq+xQ7GSqBROrnGprSBmfuq98PJsZwMeAvap1QK8xDj0vONWB1r9ookUBXezORg==" saltValue="xMlkXuzia6SmbzUt+F5n8Q==" spinCount="100000" sheet="1" objects="1" scenarios="1" formatColumns="0" formatRows="0" autoFilter="0"/>
  <autoFilter ref="C128:K171" xr:uid="{00000000-0009-0000-0000-000005000000}"/>
  <mergeCells count="13">
    <mergeCell ref="E121:H121"/>
    <mergeCell ref="L2:V2"/>
    <mergeCell ref="E26:H26"/>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5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113</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30" customHeight="1" x14ac:dyDescent="0.2">
      <c r="B11" s="33"/>
      <c r="E11" s="271" t="s">
        <v>5403</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ROUND(J129,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ROUND((SUM(BE129:BE258)),  2)</f>
        <v>0</v>
      </c>
      <c r="I35" s="97">
        <v>0.21</v>
      </c>
      <c r="J35" s="87">
        <f>ROUND(((SUM(BE129:BE258))*I35),  2)</f>
        <v>0</v>
      </c>
      <c r="L35" s="33"/>
    </row>
    <row r="36" spans="2:12" s="1" customFormat="1" ht="14.45" customHeight="1" x14ac:dyDescent="0.2">
      <c r="B36" s="33"/>
      <c r="E36" s="27" t="s">
        <v>50</v>
      </c>
      <c r="F36" s="87">
        <f>ROUND((SUM(BF129:BF258)),  2)</f>
        <v>0</v>
      </c>
      <c r="I36" s="97">
        <v>0.12</v>
      </c>
      <c r="J36" s="87">
        <f>ROUND(((SUM(BF129:BF258))*I36),  2)</f>
        <v>0</v>
      </c>
      <c r="L36" s="33"/>
    </row>
    <row r="37" spans="2:12" s="1" customFormat="1" ht="14.45" hidden="1" customHeight="1" x14ac:dyDescent="0.2">
      <c r="B37" s="33"/>
      <c r="E37" s="27" t="s">
        <v>51</v>
      </c>
      <c r="F37" s="87">
        <f>ROUND((SUM(BG129:BG258)),  2)</f>
        <v>0</v>
      </c>
      <c r="I37" s="97">
        <v>0.21</v>
      </c>
      <c r="J37" s="87">
        <f>0</f>
        <v>0</v>
      </c>
      <c r="L37" s="33"/>
    </row>
    <row r="38" spans="2:12" s="1" customFormat="1" ht="14.45" hidden="1" customHeight="1" x14ac:dyDescent="0.2">
      <c r="B38" s="33"/>
      <c r="E38" s="27" t="s">
        <v>52</v>
      </c>
      <c r="F38" s="87">
        <f>ROUND((SUM(BH129:BH258)),  2)</f>
        <v>0</v>
      </c>
      <c r="I38" s="97">
        <v>0.12</v>
      </c>
      <c r="J38" s="87">
        <f>0</f>
        <v>0</v>
      </c>
      <c r="L38" s="33"/>
    </row>
    <row r="39" spans="2:12" s="1" customFormat="1" ht="14.45" hidden="1" customHeight="1" x14ac:dyDescent="0.2">
      <c r="B39" s="33"/>
      <c r="E39" s="27" t="s">
        <v>53</v>
      </c>
      <c r="F39" s="87">
        <f>ROUND((SUM(BI129:BI258)),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30" customHeight="1" x14ac:dyDescent="0.2">
      <c r="B89" s="33"/>
      <c r="E89" s="271" t="str">
        <f>E11</f>
        <v>D.101.06.02 - Elektroinstalace (silnoproudé rozvody, hromosvod)</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J129</f>
        <v>0</v>
      </c>
      <c r="L98" s="33"/>
      <c r="AU98" s="17" t="s">
        <v>154</v>
      </c>
    </row>
    <row r="99" spans="2:47" s="8" customFormat="1" ht="24.95" customHeight="1" x14ac:dyDescent="0.2">
      <c r="B99" s="109"/>
      <c r="D99" s="110" t="s">
        <v>224</v>
      </c>
      <c r="E99" s="111"/>
      <c r="F99" s="111"/>
      <c r="G99" s="111"/>
      <c r="H99" s="111"/>
      <c r="I99" s="111"/>
      <c r="J99" s="112">
        <f>J130</f>
        <v>0</v>
      </c>
      <c r="L99" s="109"/>
    </row>
    <row r="100" spans="2:47" s="9" customFormat="1" ht="19.899999999999999" customHeight="1" x14ac:dyDescent="0.2">
      <c r="B100" s="113"/>
      <c r="D100" s="114" t="s">
        <v>5404</v>
      </c>
      <c r="E100" s="115"/>
      <c r="F100" s="115"/>
      <c r="G100" s="115"/>
      <c r="H100" s="115"/>
      <c r="I100" s="115"/>
      <c r="J100" s="116">
        <f>J131</f>
        <v>0</v>
      </c>
      <c r="L100" s="113"/>
    </row>
    <row r="101" spans="2:47" s="9" customFormat="1" ht="19.899999999999999" customHeight="1" x14ac:dyDescent="0.2">
      <c r="B101" s="113"/>
      <c r="D101" s="114" t="s">
        <v>5405</v>
      </c>
      <c r="E101" s="115"/>
      <c r="F101" s="115"/>
      <c r="G101" s="115"/>
      <c r="H101" s="115"/>
      <c r="I101" s="115"/>
      <c r="J101" s="116">
        <f>J137</f>
        <v>0</v>
      </c>
      <c r="L101" s="113"/>
    </row>
    <row r="102" spans="2:47" s="9" customFormat="1" ht="19.899999999999999" customHeight="1" x14ac:dyDescent="0.2">
      <c r="B102" s="113"/>
      <c r="D102" s="114" t="s">
        <v>5406</v>
      </c>
      <c r="E102" s="115"/>
      <c r="F102" s="115"/>
      <c r="G102" s="115"/>
      <c r="H102" s="115"/>
      <c r="I102" s="115"/>
      <c r="J102" s="116">
        <f>J139</f>
        <v>0</v>
      </c>
      <c r="L102" s="113"/>
    </row>
    <row r="103" spans="2:47" s="9" customFormat="1" ht="19.899999999999999" customHeight="1" x14ac:dyDescent="0.2">
      <c r="B103" s="113"/>
      <c r="D103" s="114" t="s">
        <v>5407</v>
      </c>
      <c r="E103" s="115"/>
      <c r="F103" s="115"/>
      <c r="G103" s="115"/>
      <c r="H103" s="115"/>
      <c r="I103" s="115"/>
      <c r="J103" s="116">
        <f>J235</f>
        <v>0</v>
      </c>
      <c r="L103" s="113"/>
    </row>
    <row r="104" spans="2:47" s="9" customFormat="1" ht="19.899999999999999" customHeight="1" x14ac:dyDescent="0.2">
      <c r="B104" s="113"/>
      <c r="D104" s="114" t="s">
        <v>5408</v>
      </c>
      <c r="E104" s="115"/>
      <c r="F104" s="115"/>
      <c r="G104" s="115"/>
      <c r="H104" s="115"/>
      <c r="I104" s="115"/>
      <c r="J104" s="116">
        <f>J242</f>
        <v>0</v>
      </c>
      <c r="L104" s="113"/>
    </row>
    <row r="105" spans="2:47" s="9" customFormat="1" ht="19.899999999999999" customHeight="1" x14ac:dyDescent="0.2">
      <c r="B105" s="113"/>
      <c r="D105" s="114" t="s">
        <v>5409</v>
      </c>
      <c r="E105" s="115"/>
      <c r="F105" s="115"/>
      <c r="G105" s="115"/>
      <c r="H105" s="115"/>
      <c r="I105" s="115"/>
      <c r="J105" s="116">
        <f>J244</f>
        <v>0</v>
      </c>
      <c r="L105" s="113"/>
    </row>
    <row r="106" spans="2:47" s="9" customFormat="1" ht="19.899999999999999" customHeight="1" x14ac:dyDescent="0.2">
      <c r="B106" s="113"/>
      <c r="D106" s="114" t="s">
        <v>5410</v>
      </c>
      <c r="E106" s="115"/>
      <c r="F106" s="115"/>
      <c r="G106" s="115"/>
      <c r="H106" s="115"/>
      <c r="I106" s="115"/>
      <c r="J106" s="116">
        <f>J251</f>
        <v>0</v>
      </c>
      <c r="L106" s="113"/>
    </row>
    <row r="107" spans="2:47" s="8" customFormat="1" ht="24.95" customHeight="1" x14ac:dyDescent="0.2">
      <c r="B107" s="109"/>
      <c r="D107" s="110" t="s">
        <v>5322</v>
      </c>
      <c r="E107" s="111"/>
      <c r="F107" s="111"/>
      <c r="G107" s="111"/>
      <c r="H107" s="111"/>
      <c r="I107" s="111"/>
      <c r="J107" s="112">
        <f>J253</f>
        <v>0</v>
      </c>
      <c r="L107" s="109"/>
    </row>
    <row r="108" spans="2:47" s="1" customFormat="1" ht="21.75" customHeight="1" x14ac:dyDescent="0.2">
      <c r="B108" s="33"/>
      <c r="L108" s="33"/>
    </row>
    <row r="109" spans="2:47" s="1" customFormat="1" ht="6.95" customHeight="1" x14ac:dyDescent="0.2">
      <c r="B109" s="45"/>
      <c r="C109" s="46"/>
      <c r="D109" s="46"/>
      <c r="E109" s="46"/>
      <c r="F109" s="46"/>
      <c r="G109" s="46"/>
      <c r="H109" s="46"/>
      <c r="I109" s="46"/>
      <c r="J109" s="46"/>
      <c r="K109" s="46"/>
      <c r="L109" s="33"/>
    </row>
    <row r="113" spans="2:20" s="1" customFormat="1" ht="6.95" customHeight="1" x14ac:dyDescent="0.2">
      <c r="B113" s="47"/>
      <c r="C113" s="48"/>
      <c r="D113" s="48"/>
      <c r="E113" s="48"/>
      <c r="F113" s="48"/>
      <c r="G113" s="48"/>
      <c r="H113" s="48"/>
      <c r="I113" s="48"/>
      <c r="J113" s="48"/>
      <c r="K113" s="48"/>
      <c r="L113" s="33"/>
    </row>
    <row r="114" spans="2:20" s="1" customFormat="1" ht="24.95" customHeight="1" x14ac:dyDescent="0.2">
      <c r="B114" s="33"/>
      <c r="C114" s="21" t="s">
        <v>159</v>
      </c>
      <c r="L114" s="33"/>
    </row>
    <row r="115" spans="2:20" s="1" customFormat="1" ht="6.95" customHeight="1" x14ac:dyDescent="0.2">
      <c r="B115" s="33"/>
      <c r="L115" s="33"/>
    </row>
    <row r="116" spans="2:20" s="1" customFormat="1" ht="12" customHeight="1" x14ac:dyDescent="0.2">
      <c r="B116" s="33"/>
      <c r="C116" s="27" t="s">
        <v>16</v>
      </c>
      <c r="L116" s="33"/>
    </row>
    <row r="117" spans="2:20" s="1" customFormat="1" ht="16.5" customHeight="1" x14ac:dyDescent="0.2">
      <c r="B117" s="33"/>
      <c r="E117" s="277" t="str">
        <f>E7</f>
        <v>KOMUNITNÍ POBYTOVÉ SLUŽBY PRO SENIORY PŘELOUČ</v>
      </c>
      <c r="F117" s="278"/>
      <c r="G117" s="278"/>
      <c r="H117" s="278"/>
      <c r="L117" s="33"/>
    </row>
    <row r="118" spans="2:20" ht="12" customHeight="1" x14ac:dyDescent="0.2">
      <c r="B118" s="20"/>
      <c r="C118" s="27" t="s">
        <v>147</v>
      </c>
      <c r="L118" s="20"/>
    </row>
    <row r="119" spans="2:20" s="1" customFormat="1" ht="16.5" customHeight="1" x14ac:dyDescent="0.2">
      <c r="B119" s="33"/>
      <c r="E119" s="277" t="s">
        <v>214</v>
      </c>
      <c r="F119" s="276"/>
      <c r="G119" s="276"/>
      <c r="H119" s="276"/>
      <c r="L119" s="33"/>
    </row>
    <row r="120" spans="2:20" s="1" customFormat="1" ht="12" customHeight="1" x14ac:dyDescent="0.2">
      <c r="B120" s="33"/>
      <c r="C120" s="27" t="s">
        <v>215</v>
      </c>
      <c r="L120" s="33"/>
    </row>
    <row r="121" spans="2:20" s="1" customFormat="1" ht="30" customHeight="1" x14ac:dyDescent="0.2">
      <c r="B121" s="33"/>
      <c r="E121" s="271" t="str">
        <f>E11</f>
        <v>D.101.06.02 - Elektroinstalace (silnoproudé rozvody, hromosvod)</v>
      </c>
      <c r="F121" s="276"/>
      <c r="G121" s="276"/>
      <c r="H121" s="276"/>
      <c r="L121" s="33"/>
    </row>
    <row r="122" spans="2:20" s="1" customFormat="1" ht="6.95" customHeight="1" x14ac:dyDescent="0.2">
      <c r="B122" s="33"/>
      <c r="L122" s="33"/>
    </row>
    <row r="123" spans="2:20" s="1" customFormat="1" ht="12" customHeight="1" x14ac:dyDescent="0.2">
      <c r="B123" s="33"/>
      <c r="C123" s="27" t="s">
        <v>21</v>
      </c>
      <c r="F123" s="25" t="str">
        <f>F14</f>
        <v>Libušina 1060, 535 01 Přelouč</v>
      </c>
      <c r="I123" s="27" t="s">
        <v>23</v>
      </c>
      <c r="J123" s="53">
        <f>IF(J14="","",J14)</f>
        <v>45358</v>
      </c>
      <c r="L123" s="33"/>
    </row>
    <row r="124" spans="2:20" s="1" customFormat="1" ht="6.95" customHeight="1" x14ac:dyDescent="0.2">
      <c r="B124" s="33"/>
      <c r="L124" s="33"/>
    </row>
    <row r="125" spans="2:20" s="1" customFormat="1" ht="15.2" customHeight="1" x14ac:dyDescent="0.2">
      <c r="B125" s="33"/>
      <c r="C125" s="27" t="s">
        <v>28</v>
      </c>
      <c r="F125" s="25" t="str">
        <f>E17</f>
        <v>Pardubický kraj</v>
      </c>
      <c r="I125" s="27" t="s">
        <v>36</v>
      </c>
      <c r="J125" s="31" t="str">
        <f>E23</f>
        <v>Quality Group s.r.o.</v>
      </c>
      <c r="L125" s="33"/>
    </row>
    <row r="126" spans="2:20" s="1" customFormat="1" ht="25.7" customHeight="1" x14ac:dyDescent="0.2">
      <c r="B126" s="33"/>
      <c r="C126" s="27" t="s">
        <v>34</v>
      </c>
      <c r="F126" s="25" t="str">
        <f>IF(E20="","",E20)</f>
        <v>Vyplň údaj</v>
      </c>
      <c r="I126" s="27" t="s">
        <v>41</v>
      </c>
      <c r="J126" s="31" t="str">
        <f>E26</f>
        <v>Vyplň údaj</v>
      </c>
      <c r="L126" s="33"/>
    </row>
    <row r="127" spans="2:20" s="1" customFormat="1" ht="10.35" customHeight="1" x14ac:dyDescent="0.2">
      <c r="B127" s="33"/>
      <c r="L127" s="33"/>
    </row>
    <row r="128" spans="2:20" s="10" customFormat="1" ht="29.25" customHeight="1" x14ac:dyDescent="0.2">
      <c r="B128" s="117"/>
      <c r="C128" s="118" t="s">
        <v>160</v>
      </c>
      <c r="D128" s="119" t="s">
        <v>69</v>
      </c>
      <c r="E128" s="119" t="s">
        <v>65</v>
      </c>
      <c r="F128" s="119" t="s">
        <v>66</v>
      </c>
      <c r="G128" s="119" t="s">
        <v>161</v>
      </c>
      <c r="H128" s="119" t="s">
        <v>162</v>
      </c>
      <c r="I128" s="119" t="s">
        <v>163</v>
      </c>
      <c r="J128" s="119" t="s">
        <v>152</v>
      </c>
      <c r="K128" s="120" t="s">
        <v>164</v>
      </c>
      <c r="L128" s="117"/>
      <c r="M128" s="60" t="s">
        <v>1</v>
      </c>
      <c r="N128" s="61" t="s">
        <v>48</v>
      </c>
      <c r="O128" s="61" t="s">
        <v>165</v>
      </c>
      <c r="P128" s="61" t="s">
        <v>166</v>
      </c>
      <c r="Q128" s="61" t="s">
        <v>167</v>
      </c>
      <c r="R128" s="61" t="s">
        <v>168</v>
      </c>
      <c r="S128" s="61" t="s">
        <v>169</v>
      </c>
      <c r="T128" s="62" t="s">
        <v>170</v>
      </c>
    </row>
    <row r="129" spans="2:65" s="1" customFormat="1" ht="22.9" customHeight="1" x14ac:dyDescent="0.25">
      <c r="B129" s="33"/>
      <c r="C129" s="65" t="s">
        <v>171</v>
      </c>
      <c r="J129" s="121">
        <f>BK129</f>
        <v>0</v>
      </c>
      <c r="L129" s="33"/>
      <c r="M129" s="63"/>
      <c r="N129" s="54"/>
      <c r="O129" s="54"/>
      <c r="P129" s="122">
        <f>P130+P253</f>
        <v>0</v>
      </c>
      <c r="Q129" s="54"/>
      <c r="R129" s="122">
        <f>R130+R253</f>
        <v>0</v>
      </c>
      <c r="S129" s="54"/>
      <c r="T129" s="123">
        <f>T130+T253</f>
        <v>0</v>
      </c>
      <c r="AT129" s="17" t="s">
        <v>83</v>
      </c>
      <c r="AU129" s="17" t="s">
        <v>154</v>
      </c>
      <c r="BK129" s="124">
        <f>BK130+BK253</f>
        <v>0</v>
      </c>
    </row>
    <row r="130" spans="2:65" s="11" customFormat="1" ht="25.9" customHeight="1" x14ac:dyDescent="0.2">
      <c r="B130" s="125"/>
      <c r="D130" s="126" t="s">
        <v>83</v>
      </c>
      <c r="E130" s="127" t="s">
        <v>2517</v>
      </c>
      <c r="F130" s="127" t="s">
        <v>2518</v>
      </c>
      <c r="I130" s="128"/>
      <c r="J130" s="129">
        <f>BK130</f>
        <v>0</v>
      </c>
      <c r="L130" s="125"/>
      <c r="M130" s="130"/>
      <c r="P130" s="131">
        <f>P131+P137+P139+P235+P242+P244+P251</f>
        <v>0</v>
      </c>
      <c r="R130" s="131">
        <f>R131+R137+R139+R235+R242+R244+R251</f>
        <v>0</v>
      </c>
      <c r="T130" s="132">
        <f>T131+T137+T139+T235+T242+T244+T251</f>
        <v>0</v>
      </c>
      <c r="AR130" s="126" t="s">
        <v>94</v>
      </c>
      <c r="AT130" s="133" t="s">
        <v>83</v>
      </c>
      <c r="AU130" s="133" t="s">
        <v>84</v>
      </c>
      <c r="AY130" s="126" t="s">
        <v>174</v>
      </c>
      <c r="BK130" s="134">
        <f>BK131+BK137+BK139+BK235+BK242+BK244+BK251</f>
        <v>0</v>
      </c>
    </row>
    <row r="131" spans="2:65" s="11" customFormat="1" ht="22.9" customHeight="1" x14ac:dyDescent="0.2">
      <c r="B131" s="125"/>
      <c r="D131" s="126" t="s">
        <v>83</v>
      </c>
      <c r="E131" s="135" t="s">
        <v>5411</v>
      </c>
      <c r="F131" s="135" t="s">
        <v>5412</v>
      </c>
      <c r="I131" s="128"/>
      <c r="J131" s="136">
        <f>BK131</f>
        <v>0</v>
      </c>
      <c r="L131" s="125"/>
      <c r="M131" s="130"/>
      <c r="P131" s="131">
        <f>SUM(P132:P136)</f>
        <v>0</v>
      </c>
      <c r="R131" s="131">
        <f>SUM(R132:R136)</f>
        <v>0</v>
      </c>
      <c r="T131" s="132">
        <f>SUM(T132:T136)</f>
        <v>0</v>
      </c>
      <c r="AR131" s="126" t="s">
        <v>182</v>
      </c>
      <c r="AT131" s="133" t="s">
        <v>83</v>
      </c>
      <c r="AU131" s="133" t="s">
        <v>92</v>
      </c>
      <c r="AY131" s="126" t="s">
        <v>174</v>
      </c>
      <c r="BK131" s="134">
        <f>SUM(BK132:BK136)</f>
        <v>0</v>
      </c>
    </row>
    <row r="132" spans="2:65" s="1" customFormat="1" ht="24.2" customHeight="1" x14ac:dyDescent="0.2">
      <c r="B132" s="33"/>
      <c r="C132" s="137" t="s">
        <v>92</v>
      </c>
      <c r="D132" s="137" t="s">
        <v>177</v>
      </c>
      <c r="E132" s="138" t="s">
        <v>5413</v>
      </c>
      <c r="F132" s="139" t="s">
        <v>5414</v>
      </c>
      <c r="G132" s="140" t="s">
        <v>5400</v>
      </c>
      <c r="H132" s="141">
        <v>130</v>
      </c>
      <c r="I132" s="142"/>
      <c r="J132" s="143">
        <f>ROUND(I132*H132,2)</f>
        <v>0</v>
      </c>
      <c r="K132" s="139" t="s">
        <v>1</v>
      </c>
      <c r="L132" s="33"/>
      <c r="M132" s="144" t="s">
        <v>1</v>
      </c>
      <c r="N132" s="145" t="s">
        <v>50</v>
      </c>
      <c r="P132" s="146">
        <f>O132*H132</f>
        <v>0</v>
      </c>
      <c r="Q132" s="146">
        <v>0</v>
      </c>
      <c r="R132" s="146">
        <f>Q132*H132</f>
        <v>0</v>
      </c>
      <c r="S132" s="146">
        <v>0</v>
      </c>
      <c r="T132" s="147">
        <f>S132*H132</f>
        <v>0</v>
      </c>
      <c r="AR132" s="148" t="s">
        <v>5395</v>
      </c>
      <c r="AT132" s="148" t="s">
        <v>177</v>
      </c>
      <c r="AU132" s="148" t="s">
        <v>94</v>
      </c>
      <c r="AY132" s="17" t="s">
        <v>174</v>
      </c>
      <c r="BE132" s="149">
        <f>IF(N132="základní",J132,0)</f>
        <v>0</v>
      </c>
      <c r="BF132" s="149">
        <f>IF(N132="snížená",J132,0)</f>
        <v>0</v>
      </c>
      <c r="BG132" s="149">
        <f>IF(N132="zákl. přenesená",J132,0)</f>
        <v>0</v>
      </c>
      <c r="BH132" s="149">
        <f>IF(N132="sníž. přenesená",J132,0)</f>
        <v>0</v>
      </c>
      <c r="BI132" s="149">
        <f>IF(N132="nulová",J132,0)</f>
        <v>0</v>
      </c>
      <c r="BJ132" s="17" t="s">
        <v>94</v>
      </c>
      <c r="BK132" s="149">
        <f>ROUND(I132*H132,2)</f>
        <v>0</v>
      </c>
      <c r="BL132" s="17" t="s">
        <v>5395</v>
      </c>
      <c r="BM132" s="148" t="s">
        <v>94</v>
      </c>
    </row>
    <row r="133" spans="2:65" s="1" customFormat="1" ht="24.2" customHeight="1" x14ac:dyDescent="0.2">
      <c r="B133" s="33"/>
      <c r="C133" s="137" t="s">
        <v>94</v>
      </c>
      <c r="D133" s="137" t="s">
        <v>177</v>
      </c>
      <c r="E133" s="138" t="s">
        <v>5415</v>
      </c>
      <c r="F133" s="139" t="s">
        <v>5414</v>
      </c>
      <c r="G133" s="140" t="s">
        <v>5400</v>
      </c>
      <c r="H133" s="141">
        <v>95</v>
      </c>
      <c r="I133" s="142"/>
      <c r="J133" s="143">
        <f>ROUND(I133*H133,2)</f>
        <v>0</v>
      </c>
      <c r="K133" s="139" t="s">
        <v>4974</v>
      </c>
      <c r="L133" s="33"/>
      <c r="M133" s="144" t="s">
        <v>1</v>
      </c>
      <c r="N133" s="145" t="s">
        <v>50</v>
      </c>
      <c r="P133" s="146">
        <f>O133*H133</f>
        <v>0</v>
      </c>
      <c r="Q133" s="146">
        <v>0</v>
      </c>
      <c r="R133" s="146">
        <f>Q133*H133</f>
        <v>0</v>
      </c>
      <c r="S133" s="146">
        <v>0</v>
      </c>
      <c r="T133" s="147">
        <f>S133*H133</f>
        <v>0</v>
      </c>
      <c r="AR133" s="148" t="s">
        <v>5395</v>
      </c>
      <c r="AT133" s="148" t="s">
        <v>177</v>
      </c>
      <c r="AU133" s="148" t="s">
        <v>94</v>
      </c>
      <c r="AY133" s="17" t="s">
        <v>174</v>
      </c>
      <c r="BE133" s="149">
        <f>IF(N133="základní",J133,0)</f>
        <v>0</v>
      </c>
      <c r="BF133" s="149">
        <f>IF(N133="snížená",J133,0)</f>
        <v>0</v>
      </c>
      <c r="BG133" s="149">
        <f>IF(N133="zákl. přenesená",J133,0)</f>
        <v>0</v>
      </c>
      <c r="BH133" s="149">
        <f>IF(N133="sníž. přenesená",J133,0)</f>
        <v>0</v>
      </c>
      <c r="BI133" s="149">
        <f>IF(N133="nulová",J133,0)</f>
        <v>0</v>
      </c>
      <c r="BJ133" s="17" t="s">
        <v>94</v>
      </c>
      <c r="BK133" s="149">
        <f>ROUND(I133*H133,2)</f>
        <v>0</v>
      </c>
      <c r="BL133" s="17" t="s">
        <v>5395</v>
      </c>
      <c r="BM133" s="148" t="s">
        <v>182</v>
      </c>
    </row>
    <row r="134" spans="2:65" s="1" customFormat="1" ht="24.2" customHeight="1" x14ac:dyDescent="0.2">
      <c r="B134" s="33"/>
      <c r="C134" s="137" t="s">
        <v>190</v>
      </c>
      <c r="D134" s="137" t="s">
        <v>177</v>
      </c>
      <c r="E134" s="138" t="s">
        <v>5416</v>
      </c>
      <c r="F134" s="139" t="s">
        <v>5414</v>
      </c>
      <c r="G134" s="140" t="s">
        <v>5400</v>
      </c>
      <c r="H134" s="141">
        <v>30</v>
      </c>
      <c r="I134" s="142"/>
      <c r="J134" s="143">
        <f>ROUND(I134*H134,2)</f>
        <v>0</v>
      </c>
      <c r="K134" s="139" t="s">
        <v>1</v>
      </c>
      <c r="L134" s="33"/>
      <c r="M134" s="144" t="s">
        <v>1</v>
      </c>
      <c r="N134" s="145" t="s">
        <v>50</v>
      </c>
      <c r="P134" s="146">
        <f>O134*H134</f>
        <v>0</v>
      </c>
      <c r="Q134" s="146">
        <v>0</v>
      </c>
      <c r="R134" s="146">
        <f>Q134*H134</f>
        <v>0</v>
      </c>
      <c r="S134" s="146">
        <v>0</v>
      </c>
      <c r="T134" s="147">
        <f>S134*H134</f>
        <v>0</v>
      </c>
      <c r="AR134" s="148" t="s">
        <v>5395</v>
      </c>
      <c r="AT134" s="148" t="s">
        <v>177</v>
      </c>
      <c r="AU134" s="148" t="s">
        <v>94</v>
      </c>
      <c r="AY134" s="17" t="s">
        <v>174</v>
      </c>
      <c r="BE134" s="149">
        <f>IF(N134="základní",J134,0)</f>
        <v>0</v>
      </c>
      <c r="BF134" s="149">
        <f>IF(N134="snížená",J134,0)</f>
        <v>0</v>
      </c>
      <c r="BG134" s="149">
        <f>IF(N134="zákl. přenesená",J134,0)</f>
        <v>0</v>
      </c>
      <c r="BH134" s="149">
        <f>IF(N134="sníž. přenesená",J134,0)</f>
        <v>0</v>
      </c>
      <c r="BI134" s="149">
        <f>IF(N134="nulová",J134,0)</f>
        <v>0</v>
      </c>
      <c r="BJ134" s="17" t="s">
        <v>94</v>
      </c>
      <c r="BK134" s="149">
        <f>ROUND(I134*H134,2)</f>
        <v>0</v>
      </c>
      <c r="BL134" s="17" t="s">
        <v>5395</v>
      </c>
      <c r="BM134" s="148" t="s">
        <v>204</v>
      </c>
    </row>
    <row r="135" spans="2:65" s="1" customFormat="1" ht="24.2" customHeight="1" x14ac:dyDescent="0.2">
      <c r="B135" s="33"/>
      <c r="C135" s="137" t="s">
        <v>182</v>
      </c>
      <c r="D135" s="137" t="s">
        <v>177</v>
      </c>
      <c r="E135" s="138" t="s">
        <v>5417</v>
      </c>
      <c r="F135" s="139" t="s">
        <v>5414</v>
      </c>
      <c r="G135" s="140" t="s">
        <v>5400</v>
      </c>
      <c r="H135" s="141">
        <v>50</v>
      </c>
      <c r="I135" s="142"/>
      <c r="J135" s="143">
        <f>ROUND(I135*H135,2)</f>
        <v>0</v>
      </c>
      <c r="K135" s="139" t="s">
        <v>1</v>
      </c>
      <c r="L135" s="33"/>
      <c r="M135" s="144" t="s">
        <v>1</v>
      </c>
      <c r="N135" s="145" t="s">
        <v>50</v>
      </c>
      <c r="P135" s="146">
        <f>O135*H135</f>
        <v>0</v>
      </c>
      <c r="Q135" s="146">
        <v>0</v>
      </c>
      <c r="R135" s="146">
        <f>Q135*H135</f>
        <v>0</v>
      </c>
      <c r="S135" s="146">
        <v>0</v>
      </c>
      <c r="T135" s="147">
        <f>S135*H135</f>
        <v>0</v>
      </c>
      <c r="AR135" s="148" t="s">
        <v>5395</v>
      </c>
      <c r="AT135" s="148" t="s">
        <v>177</v>
      </c>
      <c r="AU135" s="148" t="s">
        <v>94</v>
      </c>
      <c r="AY135" s="17" t="s">
        <v>174</v>
      </c>
      <c r="BE135" s="149">
        <f>IF(N135="základní",J135,0)</f>
        <v>0</v>
      </c>
      <c r="BF135" s="149">
        <f>IF(N135="snížená",J135,0)</f>
        <v>0</v>
      </c>
      <c r="BG135" s="149">
        <f>IF(N135="zákl. přenesená",J135,0)</f>
        <v>0</v>
      </c>
      <c r="BH135" s="149">
        <f>IF(N135="sníž. přenesená",J135,0)</f>
        <v>0</v>
      </c>
      <c r="BI135" s="149">
        <f>IF(N135="nulová",J135,0)</f>
        <v>0</v>
      </c>
      <c r="BJ135" s="17" t="s">
        <v>94</v>
      </c>
      <c r="BK135" s="149">
        <f>ROUND(I135*H135,2)</f>
        <v>0</v>
      </c>
      <c r="BL135" s="17" t="s">
        <v>5395</v>
      </c>
      <c r="BM135" s="148" t="s">
        <v>288</v>
      </c>
    </row>
    <row r="136" spans="2:65" s="1" customFormat="1" ht="24.2" customHeight="1" x14ac:dyDescent="0.2">
      <c r="B136" s="33"/>
      <c r="C136" s="137" t="s">
        <v>200</v>
      </c>
      <c r="D136" s="137" t="s">
        <v>177</v>
      </c>
      <c r="E136" s="138" t="s">
        <v>5418</v>
      </c>
      <c r="F136" s="139" t="s">
        <v>5414</v>
      </c>
      <c r="G136" s="140" t="s">
        <v>5400</v>
      </c>
      <c r="H136" s="141">
        <v>80</v>
      </c>
      <c r="I136" s="142"/>
      <c r="J136" s="143">
        <f>ROUND(I136*H136,2)</f>
        <v>0</v>
      </c>
      <c r="K136" s="139" t="s">
        <v>1</v>
      </c>
      <c r="L136" s="33"/>
      <c r="M136" s="144" t="s">
        <v>1</v>
      </c>
      <c r="N136" s="145" t="s">
        <v>50</v>
      </c>
      <c r="P136" s="146">
        <f>O136*H136</f>
        <v>0</v>
      </c>
      <c r="Q136" s="146">
        <v>0</v>
      </c>
      <c r="R136" s="146">
        <f>Q136*H136</f>
        <v>0</v>
      </c>
      <c r="S136" s="146">
        <v>0</v>
      </c>
      <c r="T136" s="147">
        <f>S136*H136</f>
        <v>0</v>
      </c>
      <c r="AR136" s="148" t="s">
        <v>5395</v>
      </c>
      <c r="AT136" s="148" t="s">
        <v>177</v>
      </c>
      <c r="AU136" s="148" t="s">
        <v>94</v>
      </c>
      <c r="AY136" s="17" t="s">
        <v>174</v>
      </c>
      <c r="BE136" s="149">
        <f>IF(N136="základní",J136,0)</f>
        <v>0</v>
      </c>
      <c r="BF136" s="149">
        <f>IF(N136="snížená",J136,0)</f>
        <v>0</v>
      </c>
      <c r="BG136" s="149">
        <f>IF(N136="zákl. přenesená",J136,0)</f>
        <v>0</v>
      </c>
      <c r="BH136" s="149">
        <f>IF(N136="sníž. přenesená",J136,0)</f>
        <v>0</v>
      </c>
      <c r="BI136" s="149">
        <f>IF(N136="nulová",J136,0)</f>
        <v>0</v>
      </c>
      <c r="BJ136" s="17" t="s">
        <v>94</v>
      </c>
      <c r="BK136" s="149">
        <f>ROUND(I136*H136,2)</f>
        <v>0</v>
      </c>
      <c r="BL136" s="17" t="s">
        <v>5395</v>
      </c>
      <c r="BM136" s="148" t="s">
        <v>298</v>
      </c>
    </row>
    <row r="137" spans="2:65" s="11" customFormat="1" ht="22.9" customHeight="1" x14ac:dyDescent="0.2">
      <c r="B137" s="125"/>
      <c r="D137" s="126" t="s">
        <v>83</v>
      </c>
      <c r="E137" s="135" t="s">
        <v>2627</v>
      </c>
      <c r="F137" s="135" t="s">
        <v>5419</v>
      </c>
      <c r="I137" s="128"/>
      <c r="J137" s="136">
        <f>BK137</f>
        <v>0</v>
      </c>
      <c r="L137" s="125"/>
      <c r="M137" s="130"/>
      <c r="P137" s="131">
        <f>P138</f>
        <v>0</v>
      </c>
      <c r="R137" s="131">
        <f>R138</f>
        <v>0</v>
      </c>
      <c r="T137" s="132">
        <f>T138</f>
        <v>0</v>
      </c>
      <c r="AR137" s="126" t="s">
        <v>94</v>
      </c>
      <c r="AT137" s="133" t="s">
        <v>83</v>
      </c>
      <c r="AU137" s="133" t="s">
        <v>92</v>
      </c>
      <c r="AY137" s="126" t="s">
        <v>174</v>
      </c>
      <c r="BK137" s="134">
        <f>BK138</f>
        <v>0</v>
      </c>
    </row>
    <row r="138" spans="2:65" s="1" customFormat="1" ht="49.15" customHeight="1" x14ac:dyDescent="0.2">
      <c r="B138" s="33"/>
      <c r="C138" s="137" t="s">
        <v>204</v>
      </c>
      <c r="D138" s="137" t="s">
        <v>177</v>
      </c>
      <c r="E138" s="138" t="s">
        <v>5420</v>
      </c>
      <c r="F138" s="139" t="s">
        <v>5421</v>
      </c>
      <c r="G138" s="140" t="s">
        <v>515</v>
      </c>
      <c r="H138" s="141">
        <v>1</v>
      </c>
      <c r="I138" s="142"/>
      <c r="J138" s="143">
        <f>ROUND(I138*H138,2)</f>
        <v>0</v>
      </c>
      <c r="K138" s="139" t="s">
        <v>1</v>
      </c>
      <c r="L138" s="33"/>
      <c r="M138" s="144" t="s">
        <v>1</v>
      </c>
      <c r="N138" s="145" t="s">
        <v>50</v>
      </c>
      <c r="P138" s="146">
        <f>O138*H138</f>
        <v>0</v>
      </c>
      <c r="Q138" s="146">
        <v>0</v>
      </c>
      <c r="R138" s="146">
        <f>Q138*H138</f>
        <v>0</v>
      </c>
      <c r="S138" s="146">
        <v>0</v>
      </c>
      <c r="T138" s="147">
        <f>S138*H138</f>
        <v>0</v>
      </c>
      <c r="AR138" s="148" t="s">
        <v>330</v>
      </c>
      <c r="AT138" s="148" t="s">
        <v>177</v>
      </c>
      <c r="AU138" s="148" t="s">
        <v>94</v>
      </c>
      <c r="AY138" s="17" t="s">
        <v>174</v>
      </c>
      <c r="BE138" s="149">
        <f>IF(N138="základní",J138,0)</f>
        <v>0</v>
      </c>
      <c r="BF138" s="149">
        <f>IF(N138="snížená",J138,0)</f>
        <v>0</v>
      </c>
      <c r="BG138" s="149">
        <f>IF(N138="zákl. přenesená",J138,0)</f>
        <v>0</v>
      </c>
      <c r="BH138" s="149">
        <f>IF(N138="sníž. přenesená",J138,0)</f>
        <v>0</v>
      </c>
      <c r="BI138" s="149">
        <f>IF(N138="nulová",J138,0)</f>
        <v>0</v>
      </c>
      <c r="BJ138" s="17" t="s">
        <v>94</v>
      </c>
      <c r="BK138" s="149">
        <f>ROUND(I138*H138,2)</f>
        <v>0</v>
      </c>
      <c r="BL138" s="17" t="s">
        <v>330</v>
      </c>
      <c r="BM138" s="148" t="s">
        <v>8</v>
      </c>
    </row>
    <row r="139" spans="2:65" s="11" customFormat="1" ht="22.9" customHeight="1" x14ac:dyDescent="0.2">
      <c r="B139" s="125"/>
      <c r="D139" s="126" t="s">
        <v>83</v>
      </c>
      <c r="E139" s="135" t="s">
        <v>5422</v>
      </c>
      <c r="F139" s="135" t="s">
        <v>5423</v>
      </c>
      <c r="I139" s="128"/>
      <c r="J139" s="136">
        <f>BK139</f>
        <v>0</v>
      </c>
      <c r="L139" s="125"/>
      <c r="M139" s="130"/>
      <c r="P139" s="131">
        <f>SUM(P140:P234)</f>
        <v>0</v>
      </c>
      <c r="R139" s="131">
        <f>SUM(R140:R234)</f>
        <v>0</v>
      </c>
      <c r="T139" s="132">
        <f>SUM(T140:T234)</f>
        <v>0</v>
      </c>
      <c r="AR139" s="126" t="s">
        <v>92</v>
      </c>
      <c r="AT139" s="133" t="s">
        <v>83</v>
      </c>
      <c r="AU139" s="133" t="s">
        <v>92</v>
      </c>
      <c r="AY139" s="126" t="s">
        <v>174</v>
      </c>
      <c r="BK139" s="134">
        <f>SUM(BK140:BK234)</f>
        <v>0</v>
      </c>
    </row>
    <row r="140" spans="2:65" s="1" customFormat="1" ht="44.25" customHeight="1" x14ac:dyDescent="0.2">
      <c r="B140" s="33"/>
      <c r="C140" s="137" t="s">
        <v>210</v>
      </c>
      <c r="D140" s="137" t="s">
        <v>177</v>
      </c>
      <c r="E140" s="138" t="s">
        <v>5424</v>
      </c>
      <c r="F140" s="139" t="s">
        <v>5425</v>
      </c>
      <c r="G140" s="140" t="s">
        <v>352</v>
      </c>
      <c r="H140" s="141">
        <v>686</v>
      </c>
      <c r="I140" s="142"/>
      <c r="J140" s="143">
        <f t="shared" ref="J140:J171" si="0">ROUND(I140*H140,2)</f>
        <v>0</v>
      </c>
      <c r="K140" s="139" t="s">
        <v>1</v>
      </c>
      <c r="L140" s="33"/>
      <c r="M140" s="144" t="s">
        <v>1</v>
      </c>
      <c r="N140" s="145" t="s">
        <v>50</v>
      </c>
      <c r="P140" s="146">
        <f t="shared" ref="P140:P171" si="1">O140*H140</f>
        <v>0</v>
      </c>
      <c r="Q140" s="146">
        <v>0</v>
      </c>
      <c r="R140" s="146">
        <f t="shared" ref="R140:R171" si="2">Q140*H140</f>
        <v>0</v>
      </c>
      <c r="S140" s="146">
        <v>0</v>
      </c>
      <c r="T140" s="147">
        <f t="shared" ref="T140:T171" si="3">S140*H140</f>
        <v>0</v>
      </c>
      <c r="AR140" s="148" t="s">
        <v>182</v>
      </c>
      <c r="AT140" s="148" t="s">
        <v>177</v>
      </c>
      <c r="AU140" s="148" t="s">
        <v>94</v>
      </c>
      <c r="AY140" s="17" t="s">
        <v>174</v>
      </c>
      <c r="BE140" s="149">
        <f t="shared" ref="BE140:BE171" si="4">IF(N140="základní",J140,0)</f>
        <v>0</v>
      </c>
      <c r="BF140" s="149">
        <f t="shared" ref="BF140:BF171" si="5">IF(N140="snížená",J140,0)</f>
        <v>0</v>
      </c>
      <c r="BG140" s="149">
        <f t="shared" ref="BG140:BG171" si="6">IF(N140="zákl. přenesená",J140,0)</f>
        <v>0</v>
      </c>
      <c r="BH140" s="149">
        <f t="shared" ref="BH140:BH171" si="7">IF(N140="sníž. přenesená",J140,0)</f>
        <v>0</v>
      </c>
      <c r="BI140" s="149">
        <f t="shared" ref="BI140:BI171" si="8">IF(N140="nulová",J140,0)</f>
        <v>0</v>
      </c>
      <c r="BJ140" s="17" t="s">
        <v>94</v>
      </c>
      <c r="BK140" s="149">
        <f t="shared" ref="BK140:BK171" si="9">ROUND(I140*H140,2)</f>
        <v>0</v>
      </c>
      <c r="BL140" s="17" t="s">
        <v>182</v>
      </c>
      <c r="BM140" s="148" t="s">
        <v>316</v>
      </c>
    </row>
    <row r="141" spans="2:65" s="1" customFormat="1" ht="44.25" customHeight="1" x14ac:dyDescent="0.2">
      <c r="B141" s="33"/>
      <c r="C141" s="137" t="s">
        <v>288</v>
      </c>
      <c r="D141" s="137" t="s">
        <v>177</v>
      </c>
      <c r="E141" s="138" t="s">
        <v>5426</v>
      </c>
      <c r="F141" s="139" t="s">
        <v>5427</v>
      </c>
      <c r="G141" s="140" t="s">
        <v>352</v>
      </c>
      <c r="H141" s="141">
        <v>474</v>
      </c>
      <c r="I141" s="142"/>
      <c r="J141" s="143">
        <f t="shared" si="0"/>
        <v>0</v>
      </c>
      <c r="K141" s="139" t="s">
        <v>1</v>
      </c>
      <c r="L141" s="33"/>
      <c r="M141" s="144" t="s">
        <v>1</v>
      </c>
      <c r="N141" s="145" t="s">
        <v>50</v>
      </c>
      <c r="P141" s="146">
        <f t="shared" si="1"/>
        <v>0</v>
      </c>
      <c r="Q141" s="146">
        <v>0</v>
      </c>
      <c r="R141" s="146">
        <f t="shared" si="2"/>
        <v>0</v>
      </c>
      <c r="S141" s="146">
        <v>0</v>
      </c>
      <c r="T141" s="147">
        <f t="shared" si="3"/>
        <v>0</v>
      </c>
      <c r="AR141" s="148" t="s">
        <v>182</v>
      </c>
      <c r="AT141" s="148" t="s">
        <v>177</v>
      </c>
      <c r="AU141" s="148" t="s">
        <v>94</v>
      </c>
      <c r="AY141" s="17" t="s">
        <v>174</v>
      </c>
      <c r="BE141" s="149">
        <f t="shared" si="4"/>
        <v>0</v>
      </c>
      <c r="BF141" s="149">
        <f t="shared" si="5"/>
        <v>0</v>
      </c>
      <c r="BG141" s="149">
        <f t="shared" si="6"/>
        <v>0</v>
      </c>
      <c r="BH141" s="149">
        <f t="shared" si="7"/>
        <v>0</v>
      </c>
      <c r="BI141" s="149">
        <f t="shared" si="8"/>
        <v>0</v>
      </c>
      <c r="BJ141" s="17" t="s">
        <v>94</v>
      </c>
      <c r="BK141" s="149">
        <f t="shared" si="9"/>
        <v>0</v>
      </c>
      <c r="BL141" s="17" t="s">
        <v>182</v>
      </c>
      <c r="BM141" s="148" t="s">
        <v>330</v>
      </c>
    </row>
    <row r="142" spans="2:65" s="1" customFormat="1" ht="55.5" customHeight="1" x14ac:dyDescent="0.2">
      <c r="B142" s="33"/>
      <c r="C142" s="137" t="s">
        <v>175</v>
      </c>
      <c r="D142" s="137" t="s">
        <v>177</v>
      </c>
      <c r="E142" s="138" t="s">
        <v>5428</v>
      </c>
      <c r="F142" s="139" t="s">
        <v>5429</v>
      </c>
      <c r="G142" s="140" t="s">
        <v>1096</v>
      </c>
      <c r="H142" s="141">
        <v>22</v>
      </c>
      <c r="I142" s="142"/>
      <c r="J142" s="143">
        <f t="shared" si="0"/>
        <v>0</v>
      </c>
      <c r="K142" s="139" t="s">
        <v>4974</v>
      </c>
      <c r="L142" s="33"/>
      <c r="M142" s="144" t="s">
        <v>1</v>
      </c>
      <c r="N142" s="145" t="s">
        <v>50</v>
      </c>
      <c r="P142" s="146">
        <f t="shared" si="1"/>
        <v>0</v>
      </c>
      <c r="Q142" s="146">
        <v>0</v>
      </c>
      <c r="R142" s="146">
        <f t="shared" si="2"/>
        <v>0</v>
      </c>
      <c r="S142" s="146">
        <v>0</v>
      </c>
      <c r="T142" s="147">
        <f t="shared" si="3"/>
        <v>0</v>
      </c>
      <c r="AR142" s="148" t="s">
        <v>182</v>
      </c>
      <c r="AT142" s="148" t="s">
        <v>177</v>
      </c>
      <c r="AU142" s="148" t="s">
        <v>94</v>
      </c>
      <c r="AY142" s="17" t="s">
        <v>174</v>
      </c>
      <c r="BE142" s="149">
        <f t="shared" si="4"/>
        <v>0</v>
      </c>
      <c r="BF142" s="149">
        <f t="shared" si="5"/>
        <v>0</v>
      </c>
      <c r="BG142" s="149">
        <f t="shared" si="6"/>
        <v>0</v>
      </c>
      <c r="BH142" s="149">
        <f t="shared" si="7"/>
        <v>0</v>
      </c>
      <c r="BI142" s="149">
        <f t="shared" si="8"/>
        <v>0</v>
      </c>
      <c r="BJ142" s="17" t="s">
        <v>94</v>
      </c>
      <c r="BK142" s="149">
        <f t="shared" si="9"/>
        <v>0</v>
      </c>
      <c r="BL142" s="17" t="s">
        <v>182</v>
      </c>
      <c r="BM142" s="148" t="s">
        <v>426</v>
      </c>
    </row>
    <row r="143" spans="2:65" s="1" customFormat="1" ht="16.5" customHeight="1" x14ac:dyDescent="0.2">
      <c r="B143" s="33"/>
      <c r="C143" s="176" t="s">
        <v>298</v>
      </c>
      <c r="D143" s="176" t="s">
        <v>321</v>
      </c>
      <c r="E143" s="177" t="s">
        <v>5430</v>
      </c>
      <c r="F143" s="178" t="s">
        <v>5431</v>
      </c>
      <c r="G143" s="179" t="s">
        <v>1096</v>
      </c>
      <c r="H143" s="180">
        <v>18</v>
      </c>
      <c r="I143" s="181"/>
      <c r="J143" s="182">
        <f t="shared" si="0"/>
        <v>0</v>
      </c>
      <c r="K143" s="178" t="s">
        <v>1</v>
      </c>
      <c r="L143" s="183"/>
      <c r="M143" s="184" t="s">
        <v>1</v>
      </c>
      <c r="N143" s="185" t="s">
        <v>50</v>
      </c>
      <c r="P143" s="146">
        <f t="shared" si="1"/>
        <v>0</v>
      </c>
      <c r="Q143" s="146">
        <v>0</v>
      </c>
      <c r="R143" s="146">
        <f t="shared" si="2"/>
        <v>0</v>
      </c>
      <c r="S143" s="146">
        <v>0</v>
      </c>
      <c r="T143" s="147">
        <f t="shared" si="3"/>
        <v>0</v>
      </c>
      <c r="AR143" s="148" t="s">
        <v>288</v>
      </c>
      <c r="AT143" s="148" t="s">
        <v>321</v>
      </c>
      <c r="AU143" s="148" t="s">
        <v>94</v>
      </c>
      <c r="AY143" s="17" t="s">
        <v>174</v>
      </c>
      <c r="BE143" s="149">
        <f t="shared" si="4"/>
        <v>0</v>
      </c>
      <c r="BF143" s="149">
        <f t="shared" si="5"/>
        <v>0</v>
      </c>
      <c r="BG143" s="149">
        <f t="shared" si="6"/>
        <v>0</v>
      </c>
      <c r="BH143" s="149">
        <f t="shared" si="7"/>
        <v>0</v>
      </c>
      <c r="BI143" s="149">
        <f t="shared" si="8"/>
        <v>0</v>
      </c>
      <c r="BJ143" s="17" t="s">
        <v>94</v>
      </c>
      <c r="BK143" s="149">
        <f t="shared" si="9"/>
        <v>0</v>
      </c>
      <c r="BL143" s="17" t="s">
        <v>182</v>
      </c>
      <c r="BM143" s="148" t="s">
        <v>506</v>
      </c>
    </row>
    <row r="144" spans="2:65" s="1" customFormat="1" ht="62.65" customHeight="1" x14ac:dyDescent="0.2">
      <c r="B144" s="33"/>
      <c r="C144" s="176" t="s">
        <v>304</v>
      </c>
      <c r="D144" s="176" t="s">
        <v>321</v>
      </c>
      <c r="E144" s="177" t="s">
        <v>5432</v>
      </c>
      <c r="F144" s="178" t="s">
        <v>5433</v>
      </c>
      <c r="G144" s="179" t="s">
        <v>1096</v>
      </c>
      <c r="H144" s="180">
        <v>4</v>
      </c>
      <c r="I144" s="181"/>
      <c r="J144" s="182">
        <f t="shared" si="0"/>
        <v>0</v>
      </c>
      <c r="K144" s="178" t="s">
        <v>1</v>
      </c>
      <c r="L144" s="183"/>
      <c r="M144" s="184" t="s">
        <v>1</v>
      </c>
      <c r="N144" s="185" t="s">
        <v>50</v>
      </c>
      <c r="P144" s="146">
        <f t="shared" si="1"/>
        <v>0</v>
      </c>
      <c r="Q144" s="146">
        <v>0</v>
      </c>
      <c r="R144" s="146">
        <f t="shared" si="2"/>
        <v>0</v>
      </c>
      <c r="S144" s="146">
        <v>0</v>
      </c>
      <c r="T144" s="147">
        <f t="shared" si="3"/>
        <v>0</v>
      </c>
      <c r="AR144" s="148" t="s">
        <v>288</v>
      </c>
      <c r="AT144" s="148" t="s">
        <v>321</v>
      </c>
      <c r="AU144" s="148" t="s">
        <v>94</v>
      </c>
      <c r="AY144" s="17" t="s">
        <v>174</v>
      </c>
      <c r="BE144" s="149">
        <f t="shared" si="4"/>
        <v>0</v>
      </c>
      <c r="BF144" s="149">
        <f t="shared" si="5"/>
        <v>0</v>
      </c>
      <c r="BG144" s="149">
        <f t="shared" si="6"/>
        <v>0</v>
      </c>
      <c r="BH144" s="149">
        <f t="shared" si="7"/>
        <v>0</v>
      </c>
      <c r="BI144" s="149">
        <f t="shared" si="8"/>
        <v>0</v>
      </c>
      <c r="BJ144" s="17" t="s">
        <v>94</v>
      </c>
      <c r="BK144" s="149">
        <f t="shared" si="9"/>
        <v>0</v>
      </c>
      <c r="BL144" s="17" t="s">
        <v>182</v>
      </c>
      <c r="BM144" s="148" t="s">
        <v>518</v>
      </c>
    </row>
    <row r="145" spans="2:65" s="1" customFormat="1" ht="44.25" customHeight="1" x14ac:dyDescent="0.2">
      <c r="B145" s="33"/>
      <c r="C145" s="176" t="s">
        <v>8</v>
      </c>
      <c r="D145" s="176" t="s">
        <v>321</v>
      </c>
      <c r="E145" s="177" t="s">
        <v>5434</v>
      </c>
      <c r="F145" s="178" t="s">
        <v>5435</v>
      </c>
      <c r="G145" s="179" t="s">
        <v>1096</v>
      </c>
      <c r="H145" s="180">
        <v>4</v>
      </c>
      <c r="I145" s="181"/>
      <c r="J145" s="182">
        <f t="shared" si="0"/>
        <v>0</v>
      </c>
      <c r="K145" s="178" t="s">
        <v>1</v>
      </c>
      <c r="L145" s="183"/>
      <c r="M145" s="184" t="s">
        <v>1</v>
      </c>
      <c r="N145" s="185" t="s">
        <v>50</v>
      </c>
      <c r="P145" s="146">
        <f t="shared" si="1"/>
        <v>0</v>
      </c>
      <c r="Q145" s="146">
        <v>0</v>
      </c>
      <c r="R145" s="146">
        <f t="shared" si="2"/>
        <v>0</v>
      </c>
      <c r="S145" s="146">
        <v>0</v>
      </c>
      <c r="T145" s="147">
        <f t="shared" si="3"/>
        <v>0</v>
      </c>
      <c r="AR145" s="148" t="s">
        <v>288</v>
      </c>
      <c r="AT145" s="148" t="s">
        <v>321</v>
      </c>
      <c r="AU145" s="148" t="s">
        <v>94</v>
      </c>
      <c r="AY145" s="17" t="s">
        <v>174</v>
      </c>
      <c r="BE145" s="149">
        <f t="shared" si="4"/>
        <v>0</v>
      </c>
      <c r="BF145" s="149">
        <f t="shared" si="5"/>
        <v>0</v>
      </c>
      <c r="BG145" s="149">
        <f t="shared" si="6"/>
        <v>0</v>
      </c>
      <c r="BH145" s="149">
        <f t="shared" si="7"/>
        <v>0</v>
      </c>
      <c r="BI145" s="149">
        <f t="shared" si="8"/>
        <v>0</v>
      </c>
      <c r="BJ145" s="17" t="s">
        <v>94</v>
      </c>
      <c r="BK145" s="149">
        <f t="shared" si="9"/>
        <v>0</v>
      </c>
      <c r="BL145" s="17" t="s">
        <v>182</v>
      </c>
      <c r="BM145" s="148" t="s">
        <v>622</v>
      </c>
    </row>
    <row r="146" spans="2:65" s="1" customFormat="1" ht="37.9" customHeight="1" x14ac:dyDescent="0.2">
      <c r="B146" s="33"/>
      <c r="C146" s="137" t="s">
        <v>311</v>
      </c>
      <c r="D146" s="137" t="s">
        <v>177</v>
      </c>
      <c r="E146" s="138" t="s">
        <v>5436</v>
      </c>
      <c r="F146" s="139" t="s">
        <v>5437</v>
      </c>
      <c r="G146" s="140" t="s">
        <v>1096</v>
      </c>
      <c r="H146" s="141">
        <v>712</v>
      </c>
      <c r="I146" s="142"/>
      <c r="J146" s="143">
        <f t="shared" si="0"/>
        <v>0</v>
      </c>
      <c r="K146" s="139" t="s">
        <v>1</v>
      </c>
      <c r="L146" s="33"/>
      <c r="M146" s="144" t="s">
        <v>1</v>
      </c>
      <c r="N146" s="145" t="s">
        <v>50</v>
      </c>
      <c r="P146" s="146">
        <f t="shared" si="1"/>
        <v>0</v>
      </c>
      <c r="Q146" s="146">
        <v>0</v>
      </c>
      <c r="R146" s="146">
        <f t="shared" si="2"/>
        <v>0</v>
      </c>
      <c r="S146" s="146">
        <v>0</v>
      </c>
      <c r="T146" s="147">
        <f t="shared" si="3"/>
        <v>0</v>
      </c>
      <c r="AR146" s="148" t="s">
        <v>182</v>
      </c>
      <c r="AT146" s="148" t="s">
        <v>177</v>
      </c>
      <c r="AU146" s="148" t="s">
        <v>94</v>
      </c>
      <c r="AY146" s="17" t="s">
        <v>174</v>
      </c>
      <c r="BE146" s="149">
        <f t="shared" si="4"/>
        <v>0</v>
      </c>
      <c r="BF146" s="149">
        <f t="shared" si="5"/>
        <v>0</v>
      </c>
      <c r="BG146" s="149">
        <f t="shared" si="6"/>
        <v>0</v>
      </c>
      <c r="BH146" s="149">
        <f t="shared" si="7"/>
        <v>0</v>
      </c>
      <c r="BI146" s="149">
        <f t="shared" si="8"/>
        <v>0</v>
      </c>
      <c r="BJ146" s="17" t="s">
        <v>94</v>
      </c>
      <c r="BK146" s="149">
        <f t="shared" si="9"/>
        <v>0</v>
      </c>
      <c r="BL146" s="17" t="s">
        <v>182</v>
      </c>
      <c r="BM146" s="148" t="s">
        <v>795</v>
      </c>
    </row>
    <row r="147" spans="2:65" s="1" customFormat="1" ht="37.9" customHeight="1" x14ac:dyDescent="0.2">
      <c r="B147" s="33"/>
      <c r="C147" s="137" t="s">
        <v>316</v>
      </c>
      <c r="D147" s="137" t="s">
        <v>177</v>
      </c>
      <c r="E147" s="138" t="s">
        <v>5438</v>
      </c>
      <c r="F147" s="139" t="s">
        <v>5439</v>
      </c>
      <c r="G147" s="140" t="s">
        <v>1096</v>
      </c>
      <c r="H147" s="141">
        <v>1251</v>
      </c>
      <c r="I147" s="142"/>
      <c r="J147" s="143">
        <f t="shared" si="0"/>
        <v>0</v>
      </c>
      <c r="K147" s="139" t="s">
        <v>1</v>
      </c>
      <c r="L147" s="33"/>
      <c r="M147" s="144" t="s">
        <v>1</v>
      </c>
      <c r="N147" s="145" t="s">
        <v>50</v>
      </c>
      <c r="P147" s="146">
        <f t="shared" si="1"/>
        <v>0</v>
      </c>
      <c r="Q147" s="146">
        <v>0</v>
      </c>
      <c r="R147" s="146">
        <f t="shared" si="2"/>
        <v>0</v>
      </c>
      <c r="S147" s="146">
        <v>0</v>
      </c>
      <c r="T147" s="147">
        <f t="shared" si="3"/>
        <v>0</v>
      </c>
      <c r="AR147" s="148" t="s">
        <v>182</v>
      </c>
      <c r="AT147" s="148" t="s">
        <v>177</v>
      </c>
      <c r="AU147" s="148" t="s">
        <v>94</v>
      </c>
      <c r="AY147" s="17" t="s">
        <v>174</v>
      </c>
      <c r="BE147" s="149">
        <f t="shared" si="4"/>
        <v>0</v>
      </c>
      <c r="BF147" s="149">
        <f t="shared" si="5"/>
        <v>0</v>
      </c>
      <c r="BG147" s="149">
        <f t="shared" si="6"/>
        <v>0</v>
      </c>
      <c r="BH147" s="149">
        <f t="shared" si="7"/>
        <v>0</v>
      </c>
      <c r="BI147" s="149">
        <f t="shared" si="8"/>
        <v>0</v>
      </c>
      <c r="BJ147" s="17" t="s">
        <v>94</v>
      </c>
      <c r="BK147" s="149">
        <f t="shared" si="9"/>
        <v>0</v>
      </c>
      <c r="BL147" s="17" t="s">
        <v>182</v>
      </c>
      <c r="BM147" s="148" t="s">
        <v>835</v>
      </c>
    </row>
    <row r="148" spans="2:65" s="1" customFormat="1" ht="24.2" customHeight="1" x14ac:dyDescent="0.2">
      <c r="B148" s="33"/>
      <c r="C148" s="137" t="s">
        <v>320</v>
      </c>
      <c r="D148" s="137" t="s">
        <v>177</v>
      </c>
      <c r="E148" s="138" t="s">
        <v>5440</v>
      </c>
      <c r="F148" s="139" t="s">
        <v>5441</v>
      </c>
      <c r="G148" s="140" t="s">
        <v>1096</v>
      </c>
      <c r="H148" s="141">
        <v>55</v>
      </c>
      <c r="I148" s="142"/>
      <c r="J148" s="143">
        <f t="shared" si="0"/>
        <v>0</v>
      </c>
      <c r="K148" s="139" t="s">
        <v>4974</v>
      </c>
      <c r="L148" s="33"/>
      <c r="M148" s="144" t="s">
        <v>1</v>
      </c>
      <c r="N148" s="145" t="s">
        <v>50</v>
      </c>
      <c r="P148" s="146">
        <f t="shared" si="1"/>
        <v>0</v>
      </c>
      <c r="Q148" s="146">
        <v>0</v>
      </c>
      <c r="R148" s="146">
        <f t="shared" si="2"/>
        <v>0</v>
      </c>
      <c r="S148" s="146">
        <v>0</v>
      </c>
      <c r="T148" s="147">
        <f t="shared" si="3"/>
        <v>0</v>
      </c>
      <c r="AR148" s="148" t="s">
        <v>182</v>
      </c>
      <c r="AT148" s="148" t="s">
        <v>177</v>
      </c>
      <c r="AU148" s="148" t="s">
        <v>94</v>
      </c>
      <c r="AY148" s="17" t="s">
        <v>174</v>
      </c>
      <c r="BE148" s="149">
        <f t="shared" si="4"/>
        <v>0</v>
      </c>
      <c r="BF148" s="149">
        <f t="shared" si="5"/>
        <v>0</v>
      </c>
      <c r="BG148" s="149">
        <f t="shared" si="6"/>
        <v>0</v>
      </c>
      <c r="BH148" s="149">
        <f t="shared" si="7"/>
        <v>0</v>
      </c>
      <c r="BI148" s="149">
        <f t="shared" si="8"/>
        <v>0</v>
      </c>
      <c r="BJ148" s="17" t="s">
        <v>94</v>
      </c>
      <c r="BK148" s="149">
        <f t="shared" si="9"/>
        <v>0</v>
      </c>
      <c r="BL148" s="17" t="s">
        <v>182</v>
      </c>
      <c r="BM148" s="148" t="s">
        <v>871</v>
      </c>
    </row>
    <row r="149" spans="2:65" s="1" customFormat="1" ht="16.5" customHeight="1" x14ac:dyDescent="0.2">
      <c r="B149" s="33"/>
      <c r="C149" s="176" t="s">
        <v>330</v>
      </c>
      <c r="D149" s="176" t="s">
        <v>321</v>
      </c>
      <c r="E149" s="177" t="s">
        <v>5442</v>
      </c>
      <c r="F149" s="178" t="s">
        <v>5431</v>
      </c>
      <c r="G149" s="179" t="s">
        <v>1096</v>
      </c>
      <c r="H149" s="180">
        <v>28</v>
      </c>
      <c r="I149" s="181"/>
      <c r="J149" s="182">
        <f t="shared" si="0"/>
        <v>0</v>
      </c>
      <c r="K149" s="178" t="s">
        <v>1</v>
      </c>
      <c r="L149" s="183"/>
      <c r="M149" s="184" t="s">
        <v>1</v>
      </c>
      <c r="N149" s="185" t="s">
        <v>50</v>
      </c>
      <c r="P149" s="146">
        <f t="shared" si="1"/>
        <v>0</v>
      </c>
      <c r="Q149" s="146">
        <v>0</v>
      </c>
      <c r="R149" s="146">
        <f t="shared" si="2"/>
        <v>0</v>
      </c>
      <c r="S149" s="146">
        <v>0</v>
      </c>
      <c r="T149" s="147">
        <f t="shared" si="3"/>
        <v>0</v>
      </c>
      <c r="AR149" s="148" t="s">
        <v>288</v>
      </c>
      <c r="AT149" s="148" t="s">
        <v>321</v>
      </c>
      <c r="AU149" s="148" t="s">
        <v>94</v>
      </c>
      <c r="AY149" s="17" t="s">
        <v>174</v>
      </c>
      <c r="BE149" s="149">
        <f t="shared" si="4"/>
        <v>0</v>
      </c>
      <c r="BF149" s="149">
        <f t="shared" si="5"/>
        <v>0</v>
      </c>
      <c r="BG149" s="149">
        <f t="shared" si="6"/>
        <v>0</v>
      </c>
      <c r="BH149" s="149">
        <f t="shared" si="7"/>
        <v>0</v>
      </c>
      <c r="BI149" s="149">
        <f t="shared" si="8"/>
        <v>0</v>
      </c>
      <c r="BJ149" s="17" t="s">
        <v>94</v>
      </c>
      <c r="BK149" s="149">
        <f t="shared" si="9"/>
        <v>0</v>
      </c>
      <c r="BL149" s="17" t="s">
        <v>182</v>
      </c>
      <c r="BM149" s="148" t="s">
        <v>887</v>
      </c>
    </row>
    <row r="150" spans="2:65" s="1" customFormat="1" ht="16.5" customHeight="1" x14ac:dyDescent="0.2">
      <c r="B150" s="33"/>
      <c r="C150" s="176" t="s">
        <v>349</v>
      </c>
      <c r="D150" s="176" t="s">
        <v>321</v>
      </c>
      <c r="E150" s="177" t="s">
        <v>5443</v>
      </c>
      <c r="F150" s="178" t="s">
        <v>5444</v>
      </c>
      <c r="G150" s="179" t="s">
        <v>1096</v>
      </c>
      <c r="H150" s="180">
        <v>10</v>
      </c>
      <c r="I150" s="181"/>
      <c r="J150" s="182">
        <f t="shared" si="0"/>
        <v>0</v>
      </c>
      <c r="K150" s="178" t="s">
        <v>1</v>
      </c>
      <c r="L150" s="183"/>
      <c r="M150" s="184" t="s">
        <v>1</v>
      </c>
      <c r="N150" s="185" t="s">
        <v>50</v>
      </c>
      <c r="P150" s="146">
        <f t="shared" si="1"/>
        <v>0</v>
      </c>
      <c r="Q150" s="146">
        <v>0</v>
      </c>
      <c r="R150" s="146">
        <f t="shared" si="2"/>
        <v>0</v>
      </c>
      <c r="S150" s="146">
        <v>0</v>
      </c>
      <c r="T150" s="147">
        <f t="shared" si="3"/>
        <v>0</v>
      </c>
      <c r="AR150" s="148" t="s">
        <v>288</v>
      </c>
      <c r="AT150" s="148" t="s">
        <v>321</v>
      </c>
      <c r="AU150" s="148" t="s">
        <v>94</v>
      </c>
      <c r="AY150" s="17" t="s">
        <v>174</v>
      </c>
      <c r="BE150" s="149">
        <f t="shared" si="4"/>
        <v>0</v>
      </c>
      <c r="BF150" s="149">
        <f t="shared" si="5"/>
        <v>0</v>
      </c>
      <c r="BG150" s="149">
        <f t="shared" si="6"/>
        <v>0</v>
      </c>
      <c r="BH150" s="149">
        <f t="shared" si="7"/>
        <v>0</v>
      </c>
      <c r="BI150" s="149">
        <f t="shared" si="8"/>
        <v>0</v>
      </c>
      <c r="BJ150" s="17" t="s">
        <v>94</v>
      </c>
      <c r="BK150" s="149">
        <f t="shared" si="9"/>
        <v>0</v>
      </c>
      <c r="BL150" s="17" t="s">
        <v>182</v>
      </c>
      <c r="BM150" s="148" t="s">
        <v>904</v>
      </c>
    </row>
    <row r="151" spans="2:65" s="1" customFormat="1" ht="16.5" customHeight="1" x14ac:dyDescent="0.2">
      <c r="B151" s="33"/>
      <c r="C151" s="176" t="s">
        <v>426</v>
      </c>
      <c r="D151" s="176" t="s">
        <v>321</v>
      </c>
      <c r="E151" s="177" t="s">
        <v>5445</v>
      </c>
      <c r="F151" s="178" t="s">
        <v>5446</v>
      </c>
      <c r="G151" s="179" t="s">
        <v>1096</v>
      </c>
      <c r="H151" s="180">
        <v>17</v>
      </c>
      <c r="I151" s="181"/>
      <c r="J151" s="182">
        <f t="shared" si="0"/>
        <v>0</v>
      </c>
      <c r="K151" s="178" t="s">
        <v>1</v>
      </c>
      <c r="L151" s="183"/>
      <c r="M151" s="184" t="s">
        <v>1</v>
      </c>
      <c r="N151" s="185" t="s">
        <v>50</v>
      </c>
      <c r="P151" s="146">
        <f t="shared" si="1"/>
        <v>0</v>
      </c>
      <c r="Q151" s="146">
        <v>0</v>
      </c>
      <c r="R151" s="146">
        <f t="shared" si="2"/>
        <v>0</v>
      </c>
      <c r="S151" s="146">
        <v>0</v>
      </c>
      <c r="T151" s="147">
        <f t="shared" si="3"/>
        <v>0</v>
      </c>
      <c r="AR151" s="148" t="s">
        <v>288</v>
      </c>
      <c r="AT151" s="148" t="s">
        <v>321</v>
      </c>
      <c r="AU151" s="148" t="s">
        <v>94</v>
      </c>
      <c r="AY151" s="17" t="s">
        <v>174</v>
      </c>
      <c r="BE151" s="149">
        <f t="shared" si="4"/>
        <v>0</v>
      </c>
      <c r="BF151" s="149">
        <f t="shared" si="5"/>
        <v>0</v>
      </c>
      <c r="BG151" s="149">
        <f t="shared" si="6"/>
        <v>0</v>
      </c>
      <c r="BH151" s="149">
        <f t="shared" si="7"/>
        <v>0</v>
      </c>
      <c r="BI151" s="149">
        <f t="shared" si="8"/>
        <v>0</v>
      </c>
      <c r="BJ151" s="17" t="s">
        <v>94</v>
      </c>
      <c r="BK151" s="149">
        <f t="shared" si="9"/>
        <v>0</v>
      </c>
      <c r="BL151" s="17" t="s">
        <v>182</v>
      </c>
      <c r="BM151" s="148" t="s">
        <v>912</v>
      </c>
    </row>
    <row r="152" spans="2:65" s="1" customFormat="1" ht="49.15" customHeight="1" x14ac:dyDescent="0.2">
      <c r="B152" s="33"/>
      <c r="C152" s="137" t="s">
        <v>430</v>
      </c>
      <c r="D152" s="137" t="s">
        <v>177</v>
      </c>
      <c r="E152" s="138" t="s">
        <v>5447</v>
      </c>
      <c r="F152" s="139" t="s">
        <v>5448</v>
      </c>
      <c r="G152" s="140" t="s">
        <v>1096</v>
      </c>
      <c r="H152" s="141">
        <v>19</v>
      </c>
      <c r="I152" s="142"/>
      <c r="J152" s="143">
        <f t="shared" si="0"/>
        <v>0</v>
      </c>
      <c r="K152" s="139" t="s">
        <v>4974</v>
      </c>
      <c r="L152" s="33"/>
      <c r="M152" s="144" t="s">
        <v>1</v>
      </c>
      <c r="N152" s="145" t="s">
        <v>50</v>
      </c>
      <c r="P152" s="146">
        <f t="shared" si="1"/>
        <v>0</v>
      </c>
      <c r="Q152" s="146">
        <v>0</v>
      </c>
      <c r="R152" s="146">
        <f t="shared" si="2"/>
        <v>0</v>
      </c>
      <c r="S152" s="146">
        <v>0</v>
      </c>
      <c r="T152" s="147">
        <f t="shared" si="3"/>
        <v>0</v>
      </c>
      <c r="AR152" s="148" t="s">
        <v>182</v>
      </c>
      <c r="AT152" s="148" t="s">
        <v>177</v>
      </c>
      <c r="AU152" s="148" t="s">
        <v>94</v>
      </c>
      <c r="AY152" s="17" t="s">
        <v>174</v>
      </c>
      <c r="BE152" s="149">
        <f t="shared" si="4"/>
        <v>0</v>
      </c>
      <c r="BF152" s="149">
        <f t="shared" si="5"/>
        <v>0</v>
      </c>
      <c r="BG152" s="149">
        <f t="shared" si="6"/>
        <v>0</v>
      </c>
      <c r="BH152" s="149">
        <f t="shared" si="7"/>
        <v>0</v>
      </c>
      <c r="BI152" s="149">
        <f t="shared" si="8"/>
        <v>0</v>
      </c>
      <c r="BJ152" s="17" t="s">
        <v>94</v>
      </c>
      <c r="BK152" s="149">
        <f t="shared" si="9"/>
        <v>0</v>
      </c>
      <c r="BL152" s="17" t="s">
        <v>182</v>
      </c>
      <c r="BM152" s="148" t="s">
        <v>942</v>
      </c>
    </row>
    <row r="153" spans="2:65" s="1" customFormat="1" ht="21.75" customHeight="1" x14ac:dyDescent="0.2">
      <c r="B153" s="33"/>
      <c r="C153" s="176" t="s">
        <v>506</v>
      </c>
      <c r="D153" s="176" t="s">
        <v>321</v>
      </c>
      <c r="E153" s="177" t="s">
        <v>5449</v>
      </c>
      <c r="F153" s="178" t="s">
        <v>5450</v>
      </c>
      <c r="G153" s="179" t="s">
        <v>1096</v>
      </c>
      <c r="H153" s="180">
        <v>19</v>
      </c>
      <c r="I153" s="181"/>
      <c r="J153" s="182">
        <f t="shared" si="0"/>
        <v>0</v>
      </c>
      <c r="K153" s="178" t="s">
        <v>1</v>
      </c>
      <c r="L153" s="183"/>
      <c r="M153" s="184" t="s">
        <v>1</v>
      </c>
      <c r="N153" s="185" t="s">
        <v>50</v>
      </c>
      <c r="P153" s="146">
        <f t="shared" si="1"/>
        <v>0</v>
      </c>
      <c r="Q153" s="146">
        <v>0</v>
      </c>
      <c r="R153" s="146">
        <f t="shared" si="2"/>
        <v>0</v>
      </c>
      <c r="S153" s="146">
        <v>0</v>
      </c>
      <c r="T153" s="147">
        <f t="shared" si="3"/>
        <v>0</v>
      </c>
      <c r="AR153" s="148" t="s">
        <v>288</v>
      </c>
      <c r="AT153" s="148" t="s">
        <v>321</v>
      </c>
      <c r="AU153" s="148" t="s">
        <v>94</v>
      </c>
      <c r="AY153" s="17" t="s">
        <v>174</v>
      </c>
      <c r="BE153" s="149">
        <f t="shared" si="4"/>
        <v>0</v>
      </c>
      <c r="BF153" s="149">
        <f t="shared" si="5"/>
        <v>0</v>
      </c>
      <c r="BG153" s="149">
        <f t="shared" si="6"/>
        <v>0</v>
      </c>
      <c r="BH153" s="149">
        <f t="shared" si="7"/>
        <v>0</v>
      </c>
      <c r="BI153" s="149">
        <f t="shared" si="8"/>
        <v>0</v>
      </c>
      <c r="BJ153" s="17" t="s">
        <v>94</v>
      </c>
      <c r="BK153" s="149">
        <f t="shared" si="9"/>
        <v>0</v>
      </c>
      <c r="BL153" s="17" t="s">
        <v>182</v>
      </c>
      <c r="BM153" s="148" t="s">
        <v>959</v>
      </c>
    </row>
    <row r="154" spans="2:65" s="1" customFormat="1" ht="37.9" customHeight="1" x14ac:dyDescent="0.2">
      <c r="B154" s="33"/>
      <c r="C154" s="137" t="s">
        <v>7</v>
      </c>
      <c r="D154" s="137" t="s">
        <v>177</v>
      </c>
      <c r="E154" s="138" t="s">
        <v>5451</v>
      </c>
      <c r="F154" s="139" t="s">
        <v>5452</v>
      </c>
      <c r="G154" s="140" t="s">
        <v>1096</v>
      </c>
      <c r="H154" s="141">
        <v>19</v>
      </c>
      <c r="I154" s="142"/>
      <c r="J154" s="143">
        <f t="shared" si="0"/>
        <v>0</v>
      </c>
      <c r="K154" s="139" t="s">
        <v>4974</v>
      </c>
      <c r="L154" s="33"/>
      <c r="M154" s="144" t="s">
        <v>1</v>
      </c>
      <c r="N154" s="145" t="s">
        <v>50</v>
      </c>
      <c r="P154" s="146">
        <f t="shared" si="1"/>
        <v>0</v>
      </c>
      <c r="Q154" s="146">
        <v>0</v>
      </c>
      <c r="R154" s="146">
        <f t="shared" si="2"/>
        <v>0</v>
      </c>
      <c r="S154" s="146">
        <v>0</v>
      </c>
      <c r="T154" s="147">
        <f t="shared" si="3"/>
        <v>0</v>
      </c>
      <c r="AR154" s="148" t="s">
        <v>182</v>
      </c>
      <c r="AT154" s="148" t="s">
        <v>177</v>
      </c>
      <c r="AU154" s="148" t="s">
        <v>94</v>
      </c>
      <c r="AY154" s="17" t="s">
        <v>174</v>
      </c>
      <c r="BE154" s="149">
        <f t="shared" si="4"/>
        <v>0</v>
      </c>
      <c r="BF154" s="149">
        <f t="shared" si="5"/>
        <v>0</v>
      </c>
      <c r="BG154" s="149">
        <f t="shared" si="6"/>
        <v>0</v>
      </c>
      <c r="BH154" s="149">
        <f t="shared" si="7"/>
        <v>0</v>
      </c>
      <c r="BI154" s="149">
        <f t="shared" si="8"/>
        <v>0</v>
      </c>
      <c r="BJ154" s="17" t="s">
        <v>94</v>
      </c>
      <c r="BK154" s="149">
        <f t="shared" si="9"/>
        <v>0</v>
      </c>
      <c r="BL154" s="17" t="s">
        <v>182</v>
      </c>
      <c r="BM154" s="148" t="s">
        <v>1011</v>
      </c>
    </row>
    <row r="155" spans="2:65" s="1" customFormat="1" ht="16.5" customHeight="1" x14ac:dyDescent="0.2">
      <c r="B155" s="33"/>
      <c r="C155" s="176" t="s">
        <v>518</v>
      </c>
      <c r="D155" s="176" t="s">
        <v>321</v>
      </c>
      <c r="E155" s="177" t="s">
        <v>5453</v>
      </c>
      <c r="F155" s="178" t="s">
        <v>5454</v>
      </c>
      <c r="G155" s="179" t="s">
        <v>1096</v>
      </c>
      <c r="H155" s="180">
        <v>19</v>
      </c>
      <c r="I155" s="181"/>
      <c r="J155" s="182">
        <f t="shared" si="0"/>
        <v>0</v>
      </c>
      <c r="K155" s="178" t="s">
        <v>1</v>
      </c>
      <c r="L155" s="183"/>
      <c r="M155" s="184" t="s">
        <v>1</v>
      </c>
      <c r="N155" s="185" t="s">
        <v>50</v>
      </c>
      <c r="P155" s="146">
        <f t="shared" si="1"/>
        <v>0</v>
      </c>
      <c r="Q155" s="146">
        <v>0</v>
      </c>
      <c r="R155" s="146">
        <f t="shared" si="2"/>
        <v>0</v>
      </c>
      <c r="S155" s="146">
        <v>0</v>
      </c>
      <c r="T155" s="147">
        <f t="shared" si="3"/>
        <v>0</v>
      </c>
      <c r="AR155" s="148" t="s">
        <v>288</v>
      </c>
      <c r="AT155" s="148" t="s">
        <v>321</v>
      </c>
      <c r="AU155" s="148" t="s">
        <v>94</v>
      </c>
      <c r="AY155" s="17" t="s">
        <v>174</v>
      </c>
      <c r="BE155" s="149">
        <f t="shared" si="4"/>
        <v>0</v>
      </c>
      <c r="BF155" s="149">
        <f t="shared" si="5"/>
        <v>0</v>
      </c>
      <c r="BG155" s="149">
        <f t="shared" si="6"/>
        <v>0</v>
      </c>
      <c r="BH155" s="149">
        <f t="shared" si="7"/>
        <v>0</v>
      </c>
      <c r="BI155" s="149">
        <f t="shared" si="8"/>
        <v>0</v>
      </c>
      <c r="BJ155" s="17" t="s">
        <v>94</v>
      </c>
      <c r="BK155" s="149">
        <f t="shared" si="9"/>
        <v>0</v>
      </c>
      <c r="BL155" s="17" t="s">
        <v>182</v>
      </c>
      <c r="BM155" s="148" t="s">
        <v>1093</v>
      </c>
    </row>
    <row r="156" spans="2:65" s="1" customFormat="1" ht="49.15" customHeight="1" x14ac:dyDescent="0.2">
      <c r="B156" s="33"/>
      <c r="C156" s="137" t="s">
        <v>551</v>
      </c>
      <c r="D156" s="137" t="s">
        <v>177</v>
      </c>
      <c r="E156" s="138" t="s">
        <v>5455</v>
      </c>
      <c r="F156" s="139" t="s">
        <v>5456</v>
      </c>
      <c r="G156" s="140" t="s">
        <v>1096</v>
      </c>
      <c r="H156" s="141">
        <v>48</v>
      </c>
      <c r="I156" s="142"/>
      <c r="J156" s="143">
        <f t="shared" si="0"/>
        <v>0</v>
      </c>
      <c r="K156" s="139" t="s">
        <v>4974</v>
      </c>
      <c r="L156" s="33"/>
      <c r="M156" s="144" t="s">
        <v>1</v>
      </c>
      <c r="N156" s="145" t="s">
        <v>50</v>
      </c>
      <c r="P156" s="146">
        <f t="shared" si="1"/>
        <v>0</v>
      </c>
      <c r="Q156" s="146">
        <v>0</v>
      </c>
      <c r="R156" s="146">
        <f t="shared" si="2"/>
        <v>0</v>
      </c>
      <c r="S156" s="146">
        <v>0</v>
      </c>
      <c r="T156" s="147">
        <f t="shared" si="3"/>
        <v>0</v>
      </c>
      <c r="AR156" s="148" t="s">
        <v>182</v>
      </c>
      <c r="AT156" s="148" t="s">
        <v>177</v>
      </c>
      <c r="AU156" s="148" t="s">
        <v>94</v>
      </c>
      <c r="AY156" s="17" t="s">
        <v>174</v>
      </c>
      <c r="BE156" s="149">
        <f t="shared" si="4"/>
        <v>0</v>
      </c>
      <c r="BF156" s="149">
        <f t="shared" si="5"/>
        <v>0</v>
      </c>
      <c r="BG156" s="149">
        <f t="shared" si="6"/>
        <v>0</v>
      </c>
      <c r="BH156" s="149">
        <f t="shared" si="7"/>
        <v>0</v>
      </c>
      <c r="BI156" s="149">
        <f t="shared" si="8"/>
        <v>0</v>
      </c>
      <c r="BJ156" s="17" t="s">
        <v>94</v>
      </c>
      <c r="BK156" s="149">
        <f t="shared" si="9"/>
        <v>0</v>
      </c>
      <c r="BL156" s="17" t="s">
        <v>182</v>
      </c>
      <c r="BM156" s="148" t="s">
        <v>1116</v>
      </c>
    </row>
    <row r="157" spans="2:65" s="1" customFormat="1" ht="16.5" customHeight="1" x14ac:dyDescent="0.2">
      <c r="B157" s="33"/>
      <c r="C157" s="176" t="s">
        <v>622</v>
      </c>
      <c r="D157" s="176" t="s">
        <v>321</v>
      </c>
      <c r="E157" s="177" t="s">
        <v>5457</v>
      </c>
      <c r="F157" s="178" t="s">
        <v>5458</v>
      </c>
      <c r="G157" s="179" t="s">
        <v>1096</v>
      </c>
      <c r="H157" s="180">
        <v>48</v>
      </c>
      <c r="I157" s="181"/>
      <c r="J157" s="182">
        <f t="shared" si="0"/>
        <v>0</v>
      </c>
      <c r="K157" s="178" t="s">
        <v>1</v>
      </c>
      <c r="L157" s="183"/>
      <c r="M157" s="184" t="s">
        <v>1</v>
      </c>
      <c r="N157" s="185" t="s">
        <v>50</v>
      </c>
      <c r="P157" s="146">
        <f t="shared" si="1"/>
        <v>0</v>
      </c>
      <c r="Q157" s="146">
        <v>0</v>
      </c>
      <c r="R157" s="146">
        <f t="shared" si="2"/>
        <v>0</v>
      </c>
      <c r="S157" s="146">
        <v>0</v>
      </c>
      <c r="T157" s="147">
        <f t="shared" si="3"/>
        <v>0</v>
      </c>
      <c r="AR157" s="148" t="s">
        <v>288</v>
      </c>
      <c r="AT157" s="148" t="s">
        <v>321</v>
      </c>
      <c r="AU157" s="148" t="s">
        <v>94</v>
      </c>
      <c r="AY157" s="17" t="s">
        <v>174</v>
      </c>
      <c r="BE157" s="149">
        <f t="shared" si="4"/>
        <v>0</v>
      </c>
      <c r="BF157" s="149">
        <f t="shared" si="5"/>
        <v>0</v>
      </c>
      <c r="BG157" s="149">
        <f t="shared" si="6"/>
        <v>0</v>
      </c>
      <c r="BH157" s="149">
        <f t="shared" si="7"/>
        <v>0</v>
      </c>
      <c r="BI157" s="149">
        <f t="shared" si="8"/>
        <v>0</v>
      </c>
      <c r="BJ157" s="17" t="s">
        <v>94</v>
      </c>
      <c r="BK157" s="149">
        <f t="shared" si="9"/>
        <v>0</v>
      </c>
      <c r="BL157" s="17" t="s">
        <v>182</v>
      </c>
      <c r="BM157" s="148" t="s">
        <v>1148</v>
      </c>
    </row>
    <row r="158" spans="2:65" s="1" customFormat="1" ht="49.15" customHeight="1" x14ac:dyDescent="0.2">
      <c r="B158" s="33"/>
      <c r="C158" s="137" t="s">
        <v>769</v>
      </c>
      <c r="D158" s="137" t="s">
        <v>177</v>
      </c>
      <c r="E158" s="138" t="s">
        <v>5459</v>
      </c>
      <c r="F158" s="139" t="s">
        <v>5460</v>
      </c>
      <c r="G158" s="140" t="s">
        <v>1096</v>
      </c>
      <c r="H158" s="141">
        <v>21</v>
      </c>
      <c r="I158" s="142"/>
      <c r="J158" s="143">
        <f t="shared" si="0"/>
        <v>0</v>
      </c>
      <c r="K158" s="139" t="s">
        <v>4974</v>
      </c>
      <c r="L158" s="33"/>
      <c r="M158" s="144" t="s">
        <v>1</v>
      </c>
      <c r="N158" s="145" t="s">
        <v>50</v>
      </c>
      <c r="P158" s="146">
        <f t="shared" si="1"/>
        <v>0</v>
      </c>
      <c r="Q158" s="146">
        <v>0</v>
      </c>
      <c r="R158" s="146">
        <f t="shared" si="2"/>
        <v>0</v>
      </c>
      <c r="S158" s="146">
        <v>0</v>
      </c>
      <c r="T158" s="147">
        <f t="shared" si="3"/>
        <v>0</v>
      </c>
      <c r="AR158" s="148" t="s">
        <v>182</v>
      </c>
      <c r="AT158" s="148" t="s">
        <v>177</v>
      </c>
      <c r="AU158" s="148" t="s">
        <v>94</v>
      </c>
      <c r="AY158" s="17" t="s">
        <v>174</v>
      </c>
      <c r="BE158" s="149">
        <f t="shared" si="4"/>
        <v>0</v>
      </c>
      <c r="BF158" s="149">
        <f t="shared" si="5"/>
        <v>0</v>
      </c>
      <c r="BG158" s="149">
        <f t="shared" si="6"/>
        <v>0</v>
      </c>
      <c r="BH158" s="149">
        <f t="shared" si="7"/>
        <v>0</v>
      </c>
      <c r="BI158" s="149">
        <f t="shared" si="8"/>
        <v>0</v>
      </c>
      <c r="BJ158" s="17" t="s">
        <v>94</v>
      </c>
      <c r="BK158" s="149">
        <f t="shared" si="9"/>
        <v>0</v>
      </c>
      <c r="BL158" s="17" t="s">
        <v>182</v>
      </c>
      <c r="BM158" s="148" t="s">
        <v>1177</v>
      </c>
    </row>
    <row r="159" spans="2:65" s="1" customFormat="1" ht="16.5" customHeight="1" x14ac:dyDescent="0.2">
      <c r="B159" s="33"/>
      <c r="C159" s="176" t="s">
        <v>795</v>
      </c>
      <c r="D159" s="176" t="s">
        <v>321</v>
      </c>
      <c r="E159" s="177" t="s">
        <v>5461</v>
      </c>
      <c r="F159" s="178" t="s">
        <v>5462</v>
      </c>
      <c r="G159" s="179" t="s">
        <v>1096</v>
      </c>
      <c r="H159" s="180">
        <v>21</v>
      </c>
      <c r="I159" s="181"/>
      <c r="J159" s="182">
        <f t="shared" si="0"/>
        <v>0</v>
      </c>
      <c r="K159" s="178" t="s">
        <v>1</v>
      </c>
      <c r="L159" s="183"/>
      <c r="M159" s="184" t="s">
        <v>1</v>
      </c>
      <c r="N159" s="185" t="s">
        <v>50</v>
      </c>
      <c r="P159" s="146">
        <f t="shared" si="1"/>
        <v>0</v>
      </c>
      <c r="Q159" s="146">
        <v>0</v>
      </c>
      <c r="R159" s="146">
        <f t="shared" si="2"/>
        <v>0</v>
      </c>
      <c r="S159" s="146">
        <v>0</v>
      </c>
      <c r="T159" s="147">
        <f t="shared" si="3"/>
        <v>0</v>
      </c>
      <c r="AR159" s="148" t="s">
        <v>288</v>
      </c>
      <c r="AT159" s="148" t="s">
        <v>321</v>
      </c>
      <c r="AU159" s="148" t="s">
        <v>94</v>
      </c>
      <c r="AY159" s="17" t="s">
        <v>174</v>
      </c>
      <c r="BE159" s="149">
        <f t="shared" si="4"/>
        <v>0</v>
      </c>
      <c r="BF159" s="149">
        <f t="shared" si="5"/>
        <v>0</v>
      </c>
      <c r="BG159" s="149">
        <f t="shared" si="6"/>
        <v>0</v>
      </c>
      <c r="BH159" s="149">
        <f t="shared" si="7"/>
        <v>0</v>
      </c>
      <c r="BI159" s="149">
        <f t="shared" si="8"/>
        <v>0</v>
      </c>
      <c r="BJ159" s="17" t="s">
        <v>94</v>
      </c>
      <c r="BK159" s="149">
        <f t="shared" si="9"/>
        <v>0</v>
      </c>
      <c r="BL159" s="17" t="s">
        <v>182</v>
      </c>
      <c r="BM159" s="148" t="s">
        <v>1202</v>
      </c>
    </row>
    <row r="160" spans="2:65" s="1" customFormat="1" ht="37.9" customHeight="1" x14ac:dyDescent="0.2">
      <c r="B160" s="33"/>
      <c r="C160" s="137" t="s">
        <v>807</v>
      </c>
      <c r="D160" s="137" t="s">
        <v>177</v>
      </c>
      <c r="E160" s="138" t="s">
        <v>5463</v>
      </c>
      <c r="F160" s="139" t="s">
        <v>5464</v>
      </c>
      <c r="G160" s="140" t="s">
        <v>1096</v>
      </c>
      <c r="H160" s="141">
        <v>356</v>
      </c>
      <c r="I160" s="142"/>
      <c r="J160" s="143">
        <f t="shared" si="0"/>
        <v>0</v>
      </c>
      <c r="K160" s="139" t="s">
        <v>4974</v>
      </c>
      <c r="L160" s="33"/>
      <c r="M160" s="144" t="s">
        <v>1</v>
      </c>
      <c r="N160" s="145" t="s">
        <v>50</v>
      </c>
      <c r="P160" s="146">
        <f t="shared" si="1"/>
        <v>0</v>
      </c>
      <c r="Q160" s="146">
        <v>0</v>
      </c>
      <c r="R160" s="146">
        <f t="shared" si="2"/>
        <v>0</v>
      </c>
      <c r="S160" s="146">
        <v>0</v>
      </c>
      <c r="T160" s="147">
        <f t="shared" si="3"/>
        <v>0</v>
      </c>
      <c r="AR160" s="148" t="s">
        <v>182</v>
      </c>
      <c r="AT160" s="148" t="s">
        <v>177</v>
      </c>
      <c r="AU160" s="148" t="s">
        <v>94</v>
      </c>
      <c r="AY160" s="17" t="s">
        <v>174</v>
      </c>
      <c r="BE160" s="149">
        <f t="shared" si="4"/>
        <v>0</v>
      </c>
      <c r="BF160" s="149">
        <f t="shared" si="5"/>
        <v>0</v>
      </c>
      <c r="BG160" s="149">
        <f t="shared" si="6"/>
        <v>0</v>
      </c>
      <c r="BH160" s="149">
        <f t="shared" si="7"/>
        <v>0</v>
      </c>
      <c r="BI160" s="149">
        <f t="shared" si="8"/>
        <v>0</v>
      </c>
      <c r="BJ160" s="17" t="s">
        <v>94</v>
      </c>
      <c r="BK160" s="149">
        <f t="shared" si="9"/>
        <v>0</v>
      </c>
      <c r="BL160" s="17" t="s">
        <v>182</v>
      </c>
      <c r="BM160" s="148" t="s">
        <v>1268</v>
      </c>
    </row>
    <row r="161" spans="2:65" s="1" customFormat="1" ht="24.2" customHeight="1" x14ac:dyDescent="0.2">
      <c r="B161" s="33"/>
      <c r="C161" s="176" t="s">
        <v>835</v>
      </c>
      <c r="D161" s="176" t="s">
        <v>321</v>
      </c>
      <c r="E161" s="177" t="s">
        <v>5465</v>
      </c>
      <c r="F161" s="178" t="s">
        <v>5466</v>
      </c>
      <c r="G161" s="179" t="s">
        <v>1096</v>
      </c>
      <c r="H161" s="180">
        <v>330</v>
      </c>
      <c r="I161" s="181"/>
      <c r="J161" s="182">
        <f t="shared" si="0"/>
        <v>0</v>
      </c>
      <c r="K161" s="178" t="s">
        <v>4974</v>
      </c>
      <c r="L161" s="183"/>
      <c r="M161" s="184" t="s">
        <v>1</v>
      </c>
      <c r="N161" s="185" t="s">
        <v>50</v>
      </c>
      <c r="P161" s="146">
        <f t="shared" si="1"/>
        <v>0</v>
      </c>
      <c r="Q161" s="146">
        <v>0</v>
      </c>
      <c r="R161" s="146">
        <f t="shared" si="2"/>
        <v>0</v>
      </c>
      <c r="S161" s="146">
        <v>0</v>
      </c>
      <c r="T161" s="147">
        <f t="shared" si="3"/>
        <v>0</v>
      </c>
      <c r="AR161" s="148" t="s">
        <v>288</v>
      </c>
      <c r="AT161" s="148" t="s">
        <v>321</v>
      </c>
      <c r="AU161" s="148" t="s">
        <v>94</v>
      </c>
      <c r="AY161" s="17" t="s">
        <v>174</v>
      </c>
      <c r="BE161" s="149">
        <f t="shared" si="4"/>
        <v>0</v>
      </c>
      <c r="BF161" s="149">
        <f t="shared" si="5"/>
        <v>0</v>
      </c>
      <c r="BG161" s="149">
        <f t="shared" si="6"/>
        <v>0</v>
      </c>
      <c r="BH161" s="149">
        <f t="shared" si="7"/>
        <v>0</v>
      </c>
      <c r="BI161" s="149">
        <f t="shared" si="8"/>
        <v>0</v>
      </c>
      <c r="BJ161" s="17" t="s">
        <v>94</v>
      </c>
      <c r="BK161" s="149">
        <f t="shared" si="9"/>
        <v>0</v>
      </c>
      <c r="BL161" s="17" t="s">
        <v>182</v>
      </c>
      <c r="BM161" s="148" t="s">
        <v>1307</v>
      </c>
    </row>
    <row r="162" spans="2:65" s="1" customFormat="1" ht="24.2" customHeight="1" x14ac:dyDescent="0.2">
      <c r="B162" s="33"/>
      <c r="C162" s="176" t="s">
        <v>839</v>
      </c>
      <c r="D162" s="176" t="s">
        <v>321</v>
      </c>
      <c r="E162" s="177" t="s">
        <v>5467</v>
      </c>
      <c r="F162" s="178" t="s">
        <v>5468</v>
      </c>
      <c r="G162" s="179" t="s">
        <v>1096</v>
      </c>
      <c r="H162" s="180">
        <v>26</v>
      </c>
      <c r="I162" s="181"/>
      <c r="J162" s="182">
        <f t="shared" si="0"/>
        <v>0</v>
      </c>
      <c r="K162" s="178" t="s">
        <v>4974</v>
      </c>
      <c r="L162" s="183"/>
      <c r="M162" s="184" t="s">
        <v>1</v>
      </c>
      <c r="N162" s="185" t="s">
        <v>50</v>
      </c>
      <c r="P162" s="146">
        <f t="shared" si="1"/>
        <v>0</v>
      </c>
      <c r="Q162" s="146">
        <v>0</v>
      </c>
      <c r="R162" s="146">
        <f t="shared" si="2"/>
        <v>0</v>
      </c>
      <c r="S162" s="146">
        <v>0</v>
      </c>
      <c r="T162" s="147">
        <f t="shared" si="3"/>
        <v>0</v>
      </c>
      <c r="AR162" s="148" t="s">
        <v>288</v>
      </c>
      <c r="AT162" s="148" t="s">
        <v>321</v>
      </c>
      <c r="AU162" s="148" t="s">
        <v>94</v>
      </c>
      <c r="AY162" s="17" t="s">
        <v>174</v>
      </c>
      <c r="BE162" s="149">
        <f t="shared" si="4"/>
        <v>0</v>
      </c>
      <c r="BF162" s="149">
        <f t="shared" si="5"/>
        <v>0</v>
      </c>
      <c r="BG162" s="149">
        <f t="shared" si="6"/>
        <v>0</v>
      </c>
      <c r="BH162" s="149">
        <f t="shared" si="7"/>
        <v>0</v>
      </c>
      <c r="BI162" s="149">
        <f t="shared" si="8"/>
        <v>0</v>
      </c>
      <c r="BJ162" s="17" t="s">
        <v>94</v>
      </c>
      <c r="BK162" s="149">
        <f t="shared" si="9"/>
        <v>0</v>
      </c>
      <c r="BL162" s="17" t="s">
        <v>182</v>
      </c>
      <c r="BM162" s="148" t="s">
        <v>1349</v>
      </c>
    </row>
    <row r="163" spans="2:65" s="1" customFormat="1" ht="44.25" customHeight="1" x14ac:dyDescent="0.2">
      <c r="B163" s="33"/>
      <c r="C163" s="137" t="s">
        <v>871</v>
      </c>
      <c r="D163" s="137" t="s">
        <v>177</v>
      </c>
      <c r="E163" s="138" t="s">
        <v>5469</v>
      </c>
      <c r="F163" s="139" t="s">
        <v>5470</v>
      </c>
      <c r="G163" s="140" t="s">
        <v>1096</v>
      </c>
      <c r="H163" s="141">
        <v>25</v>
      </c>
      <c r="I163" s="142"/>
      <c r="J163" s="143">
        <f t="shared" si="0"/>
        <v>0</v>
      </c>
      <c r="K163" s="139" t="s">
        <v>4974</v>
      </c>
      <c r="L163" s="33"/>
      <c r="M163" s="144" t="s">
        <v>1</v>
      </c>
      <c r="N163" s="145" t="s">
        <v>50</v>
      </c>
      <c r="P163" s="146">
        <f t="shared" si="1"/>
        <v>0</v>
      </c>
      <c r="Q163" s="146">
        <v>0</v>
      </c>
      <c r="R163" s="146">
        <f t="shared" si="2"/>
        <v>0</v>
      </c>
      <c r="S163" s="146">
        <v>0</v>
      </c>
      <c r="T163" s="147">
        <f t="shared" si="3"/>
        <v>0</v>
      </c>
      <c r="AR163" s="148" t="s">
        <v>182</v>
      </c>
      <c r="AT163" s="148" t="s">
        <v>177</v>
      </c>
      <c r="AU163" s="148" t="s">
        <v>94</v>
      </c>
      <c r="AY163" s="17" t="s">
        <v>174</v>
      </c>
      <c r="BE163" s="149">
        <f t="shared" si="4"/>
        <v>0</v>
      </c>
      <c r="BF163" s="149">
        <f t="shared" si="5"/>
        <v>0</v>
      </c>
      <c r="BG163" s="149">
        <f t="shared" si="6"/>
        <v>0</v>
      </c>
      <c r="BH163" s="149">
        <f t="shared" si="7"/>
        <v>0</v>
      </c>
      <c r="BI163" s="149">
        <f t="shared" si="8"/>
        <v>0</v>
      </c>
      <c r="BJ163" s="17" t="s">
        <v>94</v>
      </c>
      <c r="BK163" s="149">
        <f t="shared" si="9"/>
        <v>0</v>
      </c>
      <c r="BL163" s="17" t="s">
        <v>182</v>
      </c>
      <c r="BM163" s="148" t="s">
        <v>1366</v>
      </c>
    </row>
    <row r="164" spans="2:65" s="1" customFormat="1" ht="16.5" customHeight="1" x14ac:dyDescent="0.2">
      <c r="B164" s="33"/>
      <c r="C164" s="176" t="s">
        <v>879</v>
      </c>
      <c r="D164" s="176" t="s">
        <v>321</v>
      </c>
      <c r="E164" s="177" t="s">
        <v>5471</v>
      </c>
      <c r="F164" s="178" t="s">
        <v>5472</v>
      </c>
      <c r="G164" s="179" t="s">
        <v>1096</v>
      </c>
      <c r="H164" s="180">
        <v>25</v>
      </c>
      <c r="I164" s="181"/>
      <c r="J164" s="182">
        <f t="shared" si="0"/>
        <v>0</v>
      </c>
      <c r="K164" s="178" t="s">
        <v>4974</v>
      </c>
      <c r="L164" s="183"/>
      <c r="M164" s="184" t="s">
        <v>1</v>
      </c>
      <c r="N164" s="185" t="s">
        <v>50</v>
      </c>
      <c r="P164" s="146">
        <f t="shared" si="1"/>
        <v>0</v>
      </c>
      <c r="Q164" s="146">
        <v>0</v>
      </c>
      <c r="R164" s="146">
        <f t="shared" si="2"/>
        <v>0</v>
      </c>
      <c r="S164" s="146">
        <v>0</v>
      </c>
      <c r="T164" s="147">
        <f t="shared" si="3"/>
        <v>0</v>
      </c>
      <c r="AR164" s="148" t="s">
        <v>288</v>
      </c>
      <c r="AT164" s="148" t="s">
        <v>321</v>
      </c>
      <c r="AU164" s="148" t="s">
        <v>94</v>
      </c>
      <c r="AY164" s="17" t="s">
        <v>174</v>
      </c>
      <c r="BE164" s="149">
        <f t="shared" si="4"/>
        <v>0</v>
      </c>
      <c r="BF164" s="149">
        <f t="shared" si="5"/>
        <v>0</v>
      </c>
      <c r="BG164" s="149">
        <f t="shared" si="6"/>
        <v>0</v>
      </c>
      <c r="BH164" s="149">
        <f t="shared" si="7"/>
        <v>0</v>
      </c>
      <c r="BI164" s="149">
        <f t="shared" si="8"/>
        <v>0</v>
      </c>
      <c r="BJ164" s="17" t="s">
        <v>94</v>
      </c>
      <c r="BK164" s="149">
        <f t="shared" si="9"/>
        <v>0</v>
      </c>
      <c r="BL164" s="17" t="s">
        <v>182</v>
      </c>
      <c r="BM164" s="148" t="s">
        <v>1401</v>
      </c>
    </row>
    <row r="165" spans="2:65" s="1" customFormat="1" ht="49.15" customHeight="1" x14ac:dyDescent="0.2">
      <c r="B165" s="33"/>
      <c r="C165" s="137" t="s">
        <v>887</v>
      </c>
      <c r="D165" s="137" t="s">
        <v>177</v>
      </c>
      <c r="E165" s="138" t="s">
        <v>5473</v>
      </c>
      <c r="F165" s="139" t="s">
        <v>5474</v>
      </c>
      <c r="G165" s="140" t="s">
        <v>1096</v>
      </c>
      <c r="H165" s="141">
        <v>223</v>
      </c>
      <c r="I165" s="142"/>
      <c r="J165" s="143">
        <f t="shared" si="0"/>
        <v>0</v>
      </c>
      <c r="K165" s="139" t="s">
        <v>4974</v>
      </c>
      <c r="L165" s="33"/>
      <c r="M165" s="144" t="s">
        <v>1</v>
      </c>
      <c r="N165" s="145" t="s">
        <v>50</v>
      </c>
      <c r="P165" s="146">
        <f t="shared" si="1"/>
        <v>0</v>
      </c>
      <c r="Q165" s="146">
        <v>0</v>
      </c>
      <c r="R165" s="146">
        <f t="shared" si="2"/>
        <v>0</v>
      </c>
      <c r="S165" s="146">
        <v>0</v>
      </c>
      <c r="T165" s="147">
        <f t="shared" si="3"/>
        <v>0</v>
      </c>
      <c r="AR165" s="148" t="s">
        <v>182</v>
      </c>
      <c r="AT165" s="148" t="s">
        <v>177</v>
      </c>
      <c r="AU165" s="148" t="s">
        <v>94</v>
      </c>
      <c r="AY165" s="17" t="s">
        <v>174</v>
      </c>
      <c r="BE165" s="149">
        <f t="shared" si="4"/>
        <v>0</v>
      </c>
      <c r="BF165" s="149">
        <f t="shared" si="5"/>
        <v>0</v>
      </c>
      <c r="BG165" s="149">
        <f t="shared" si="6"/>
        <v>0</v>
      </c>
      <c r="BH165" s="149">
        <f t="shared" si="7"/>
        <v>0</v>
      </c>
      <c r="BI165" s="149">
        <f t="shared" si="8"/>
        <v>0</v>
      </c>
      <c r="BJ165" s="17" t="s">
        <v>94</v>
      </c>
      <c r="BK165" s="149">
        <f t="shared" si="9"/>
        <v>0</v>
      </c>
      <c r="BL165" s="17" t="s">
        <v>182</v>
      </c>
      <c r="BM165" s="148" t="s">
        <v>1413</v>
      </c>
    </row>
    <row r="166" spans="2:65" s="1" customFormat="1" ht="16.5" customHeight="1" x14ac:dyDescent="0.2">
      <c r="B166" s="33"/>
      <c r="C166" s="176" t="s">
        <v>894</v>
      </c>
      <c r="D166" s="176" t="s">
        <v>321</v>
      </c>
      <c r="E166" s="177" t="s">
        <v>5475</v>
      </c>
      <c r="F166" s="178" t="s">
        <v>5476</v>
      </c>
      <c r="G166" s="179" t="s">
        <v>1096</v>
      </c>
      <c r="H166" s="180">
        <v>22</v>
      </c>
      <c r="I166" s="181"/>
      <c r="J166" s="182">
        <f t="shared" si="0"/>
        <v>0</v>
      </c>
      <c r="K166" s="178" t="s">
        <v>1</v>
      </c>
      <c r="L166" s="183"/>
      <c r="M166" s="184" t="s">
        <v>1</v>
      </c>
      <c r="N166" s="185" t="s">
        <v>50</v>
      </c>
      <c r="P166" s="146">
        <f t="shared" si="1"/>
        <v>0</v>
      </c>
      <c r="Q166" s="146">
        <v>0</v>
      </c>
      <c r="R166" s="146">
        <f t="shared" si="2"/>
        <v>0</v>
      </c>
      <c r="S166" s="146">
        <v>0</v>
      </c>
      <c r="T166" s="147">
        <f t="shared" si="3"/>
        <v>0</v>
      </c>
      <c r="AR166" s="148" t="s">
        <v>288</v>
      </c>
      <c r="AT166" s="148" t="s">
        <v>321</v>
      </c>
      <c r="AU166" s="148" t="s">
        <v>94</v>
      </c>
      <c r="AY166" s="17" t="s">
        <v>174</v>
      </c>
      <c r="BE166" s="149">
        <f t="shared" si="4"/>
        <v>0</v>
      </c>
      <c r="BF166" s="149">
        <f t="shared" si="5"/>
        <v>0</v>
      </c>
      <c r="BG166" s="149">
        <f t="shared" si="6"/>
        <v>0</v>
      </c>
      <c r="BH166" s="149">
        <f t="shared" si="7"/>
        <v>0</v>
      </c>
      <c r="BI166" s="149">
        <f t="shared" si="8"/>
        <v>0</v>
      </c>
      <c r="BJ166" s="17" t="s">
        <v>94</v>
      </c>
      <c r="BK166" s="149">
        <f t="shared" si="9"/>
        <v>0</v>
      </c>
      <c r="BL166" s="17" t="s">
        <v>182</v>
      </c>
      <c r="BM166" s="148" t="s">
        <v>1422</v>
      </c>
    </row>
    <row r="167" spans="2:65" s="1" customFormat="1" ht="24.2" customHeight="1" x14ac:dyDescent="0.2">
      <c r="B167" s="33"/>
      <c r="C167" s="176" t="s">
        <v>904</v>
      </c>
      <c r="D167" s="176" t="s">
        <v>321</v>
      </c>
      <c r="E167" s="177" t="s">
        <v>5477</v>
      </c>
      <c r="F167" s="178" t="s">
        <v>5478</v>
      </c>
      <c r="G167" s="179" t="s">
        <v>1096</v>
      </c>
      <c r="H167" s="180">
        <v>28</v>
      </c>
      <c r="I167" s="181"/>
      <c r="J167" s="182">
        <f t="shared" si="0"/>
        <v>0</v>
      </c>
      <c r="K167" s="178" t="s">
        <v>1</v>
      </c>
      <c r="L167" s="183"/>
      <c r="M167" s="184" t="s">
        <v>1</v>
      </c>
      <c r="N167" s="185" t="s">
        <v>50</v>
      </c>
      <c r="P167" s="146">
        <f t="shared" si="1"/>
        <v>0</v>
      </c>
      <c r="Q167" s="146">
        <v>0</v>
      </c>
      <c r="R167" s="146">
        <f t="shared" si="2"/>
        <v>0</v>
      </c>
      <c r="S167" s="146">
        <v>0</v>
      </c>
      <c r="T167" s="147">
        <f t="shared" si="3"/>
        <v>0</v>
      </c>
      <c r="AR167" s="148" t="s">
        <v>288</v>
      </c>
      <c r="AT167" s="148" t="s">
        <v>321</v>
      </c>
      <c r="AU167" s="148" t="s">
        <v>94</v>
      </c>
      <c r="AY167" s="17" t="s">
        <v>174</v>
      </c>
      <c r="BE167" s="149">
        <f t="shared" si="4"/>
        <v>0</v>
      </c>
      <c r="BF167" s="149">
        <f t="shared" si="5"/>
        <v>0</v>
      </c>
      <c r="BG167" s="149">
        <f t="shared" si="6"/>
        <v>0</v>
      </c>
      <c r="BH167" s="149">
        <f t="shared" si="7"/>
        <v>0</v>
      </c>
      <c r="BI167" s="149">
        <f t="shared" si="8"/>
        <v>0</v>
      </c>
      <c r="BJ167" s="17" t="s">
        <v>94</v>
      </c>
      <c r="BK167" s="149">
        <f t="shared" si="9"/>
        <v>0</v>
      </c>
      <c r="BL167" s="17" t="s">
        <v>182</v>
      </c>
      <c r="BM167" s="148" t="s">
        <v>1438</v>
      </c>
    </row>
    <row r="168" spans="2:65" s="1" customFormat="1" ht="16.5" customHeight="1" x14ac:dyDescent="0.2">
      <c r="B168" s="33"/>
      <c r="C168" s="176" t="s">
        <v>908</v>
      </c>
      <c r="D168" s="176" t="s">
        <v>321</v>
      </c>
      <c r="E168" s="177" t="s">
        <v>5479</v>
      </c>
      <c r="F168" s="178" t="s">
        <v>5480</v>
      </c>
      <c r="G168" s="179" t="s">
        <v>1096</v>
      </c>
      <c r="H168" s="180">
        <v>7</v>
      </c>
      <c r="I168" s="181"/>
      <c r="J168" s="182">
        <f t="shared" si="0"/>
        <v>0</v>
      </c>
      <c r="K168" s="178" t="s">
        <v>1</v>
      </c>
      <c r="L168" s="183"/>
      <c r="M168" s="184" t="s">
        <v>1</v>
      </c>
      <c r="N168" s="185" t="s">
        <v>50</v>
      </c>
      <c r="P168" s="146">
        <f t="shared" si="1"/>
        <v>0</v>
      </c>
      <c r="Q168" s="146">
        <v>0</v>
      </c>
      <c r="R168" s="146">
        <f t="shared" si="2"/>
        <v>0</v>
      </c>
      <c r="S168" s="146">
        <v>0</v>
      </c>
      <c r="T168" s="147">
        <f t="shared" si="3"/>
        <v>0</v>
      </c>
      <c r="AR168" s="148" t="s">
        <v>288</v>
      </c>
      <c r="AT168" s="148" t="s">
        <v>321</v>
      </c>
      <c r="AU168" s="148" t="s">
        <v>94</v>
      </c>
      <c r="AY168" s="17" t="s">
        <v>174</v>
      </c>
      <c r="BE168" s="149">
        <f t="shared" si="4"/>
        <v>0</v>
      </c>
      <c r="BF168" s="149">
        <f t="shared" si="5"/>
        <v>0</v>
      </c>
      <c r="BG168" s="149">
        <f t="shared" si="6"/>
        <v>0</v>
      </c>
      <c r="BH168" s="149">
        <f t="shared" si="7"/>
        <v>0</v>
      </c>
      <c r="BI168" s="149">
        <f t="shared" si="8"/>
        <v>0</v>
      </c>
      <c r="BJ168" s="17" t="s">
        <v>94</v>
      </c>
      <c r="BK168" s="149">
        <f t="shared" si="9"/>
        <v>0</v>
      </c>
      <c r="BL168" s="17" t="s">
        <v>182</v>
      </c>
      <c r="BM168" s="148" t="s">
        <v>1450</v>
      </c>
    </row>
    <row r="169" spans="2:65" s="1" customFormat="1" ht="16.5" customHeight="1" x14ac:dyDescent="0.2">
      <c r="B169" s="33"/>
      <c r="C169" s="176" t="s">
        <v>912</v>
      </c>
      <c r="D169" s="176" t="s">
        <v>321</v>
      </c>
      <c r="E169" s="177" t="s">
        <v>5481</v>
      </c>
      <c r="F169" s="178" t="s">
        <v>5482</v>
      </c>
      <c r="G169" s="179" t="s">
        <v>1096</v>
      </c>
      <c r="H169" s="180">
        <v>55</v>
      </c>
      <c r="I169" s="181"/>
      <c r="J169" s="182">
        <f t="shared" si="0"/>
        <v>0</v>
      </c>
      <c r="K169" s="178" t="s">
        <v>1</v>
      </c>
      <c r="L169" s="183"/>
      <c r="M169" s="184" t="s">
        <v>1</v>
      </c>
      <c r="N169" s="185" t="s">
        <v>50</v>
      </c>
      <c r="P169" s="146">
        <f t="shared" si="1"/>
        <v>0</v>
      </c>
      <c r="Q169" s="146">
        <v>0</v>
      </c>
      <c r="R169" s="146">
        <f t="shared" si="2"/>
        <v>0</v>
      </c>
      <c r="S169" s="146">
        <v>0</v>
      </c>
      <c r="T169" s="147">
        <f t="shared" si="3"/>
        <v>0</v>
      </c>
      <c r="AR169" s="148" t="s">
        <v>288</v>
      </c>
      <c r="AT169" s="148" t="s">
        <v>321</v>
      </c>
      <c r="AU169" s="148" t="s">
        <v>94</v>
      </c>
      <c r="AY169" s="17" t="s">
        <v>174</v>
      </c>
      <c r="BE169" s="149">
        <f t="shared" si="4"/>
        <v>0</v>
      </c>
      <c r="BF169" s="149">
        <f t="shared" si="5"/>
        <v>0</v>
      </c>
      <c r="BG169" s="149">
        <f t="shared" si="6"/>
        <v>0</v>
      </c>
      <c r="BH169" s="149">
        <f t="shared" si="7"/>
        <v>0</v>
      </c>
      <c r="BI169" s="149">
        <f t="shared" si="8"/>
        <v>0</v>
      </c>
      <c r="BJ169" s="17" t="s">
        <v>94</v>
      </c>
      <c r="BK169" s="149">
        <f t="shared" si="9"/>
        <v>0</v>
      </c>
      <c r="BL169" s="17" t="s">
        <v>182</v>
      </c>
      <c r="BM169" s="148" t="s">
        <v>1461</v>
      </c>
    </row>
    <row r="170" spans="2:65" s="1" customFormat="1" ht="16.5" customHeight="1" x14ac:dyDescent="0.2">
      <c r="B170" s="33"/>
      <c r="C170" s="176" t="s">
        <v>916</v>
      </c>
      <c r="D170" s="176" t="s">
        <v>321</v>
      </c>
      <c r="E170" s="177" t="s">
        <v>5483</v>
      </c>
      <c r="F170" s="178" t="s">
        <v>5484</v>
      </c>
      <c r="G170" s="179" t="s">
        <v>1096</v>
      </c>
      <c r="H170" s="180">
        <v>12</v>
      </c>
      <c r="I170" s="181"/>
      <c r="J170" s="182">
        <f t="shared" si="0"/>
        <v>0</v>
      </c>
      <c r="K170" s="178" t="s">
        <v>1</v>
      </c>
      <c r="L170" s="183"/>
      <c r="M170" s="184" t="s">
        <v>1</v>
      </c>
      <c r="N170" s="185" t="s">
        <v>50</v>
      </c>
      <c r="P170" s="146">
        <f t="shared" si="1"/>
        <v>0</v>
      </c>
      <c r="Q170" s="146">
        <v>0</v>
      </c>
      <c r="R170" s="146">
        <f t="shared" si="2"/>
        <v>0</v>
      </c>
      <c r="S170" s="146">
        <v>0</v>
      </c>
      <c r="T170" s="147">
        <f t="shared" si="3"/>
        <v>0</v>
      </c>
      <c r="AR170" s="148" t="s">
        <v>288</v>
      </c>
      <c r="AT170" s="148" t="s">
        <v>321</v>
      </c>
      <c r="AU170" s="148" t="s">
        <v>94</v>
      </c>
      <c r="AY170" s="17" t="s">
        <v>174</v>
      </c>
      <c r="BE170" s="149">
        <f t="shared" si="4"/>
        <v>0</v>
      </c>
      <c r="BF170" s="149">
        <f t="shared" si="5"/>
        <v>0</v>
      </c>
      <c r="BG170" s="149">
        <f t="shared" si="6"/>
        <v>0</v>
      </c>
      <c r="BH170" s="149">
        <f t="shared" si="7"/>
        <v>0</v>
      </c>
      <c r="BI170" s="149">
        <f t="shared" si="8"/>
        <v>0</v>
      </c>
      <c r="BJ170" s="17" t="s">
        <v>94</v>
      </c>
      <c r="BK170" s="149">
        <f t="shared" si="9"/>
        <v>0</v>
      </c>
      <c r="BL170" s="17" t="s">
        <v>182</v>
      </c>
      <c r="BM170" s="148" t="s">
        <v>1518</v>
      </c>
    </row>
    <row r="171" spans="2:65" s="1" customFormat="1" ht="16.5" customHeight="1" x14ac:dyDescent="0.2">
      <c r="B171" s="33"/>
      <c r="C171" s="176" t="s">
        <v>942</v>
      </c>
      <c r="D171" s="176" t="s">
        <v>321</v>
      </c>
      <c r="E171" s="177" t="s">
        <v>5485</v>
      </c>
      <c r="F171" s="178" t="s">
        <v>5486</v>
      </c>
      <c r="G171" s="179" t="s">
        <v>1096</v>
      </c>
      <c r="H171" s="180">
        <v>4</v>
      </c>
      <c r="I171" s="181"/>
      <c r="J171" s="182">
        <f t="shared" si="0"/>
        <v>0</v>
      </c>
      <c r="K171" s="178" t="s">
        <v>1</v>
      </c>
      <c r="L171" s="183"/>
      <c r="M171" s="184" t="s">
        <v>1</v>
      </c>
      <c r="N171" s="185" t="s">
        <v>50</v>
      </c>
      <c r="P171" s="146">
        <f t="shared" si="1"/>
        <v>0</v>
      </c>
      <c r="Q171" s="146">
        <v>0</v>
      </c>
      <c r="R171" s="146">
        <f t="shared" si="2"/>
        <v>0</v>
      </c>
      <c r="S171" s="146">
        <v>0</v>
      </c>
      <c r="T171" s="147">
        <f t="shared" si="3"/>
        <v>0</v>
      </c>
      <c r="AR171" s="148" t="s">
        <v>288</v>
      </c>
      <c r="AT171" s="148" t="s">
        <v>321</v>
      </c>
      <c r="AU171" s="148" t="s">
        <v>94</v>
      </c>
      <c r="AY171" s="17" t="s">
        <v>174</v>
      </c>
      <c r="BE171" s="149">
        <f t="shared" si="4"/>
        <v>0</v>
      </c>
      <c r="BF171" s="149">
        <f t="shared" si="5"/>
        <v>0</v>
      </c>
      <c r="BG171" s="149">
        <f t="shared" si="6"/>
        <v>0</v>
      </c>
      <c r="BH171" s="149">
        <f t="shared" si="7"/>
        <v>0</v>
      </c>
      <c r="BI171" s="149">
        <f t="shared" si="8"/>
        <v>0</v>
      </c>
      <c r="BJ171" s="17" t="s">
        <v>94</v>
      </c>
      <c r="BK171" s="149">
        <f t="shared" si="9"/>
        <v>0</v>
      </c>
      <c r="BL171" s="17" t="s">
        <v>182</v>
      </c>
      <c r="BM171" s="148" t="s">
        <v>1528</v>
      </c>
    </row>
    <row r="172" spans="2:65" s="1" customFormat="1" ht="16.5" customHeight="1" x14ac:dyDescent="0.2">
      <c r="B172" s="33"/>
      <c r="C172" s="176" t="s">
        <v>955</v>
      </c>
      <c r="D172" s="176" t="s">
        <v>321</v>
      </c>
      <c r="E172" s="177" t="s">
        <v>5487</v>
      </c>
      <c r="F172" s="178" t="s">
        <v>5488</v>
      </c>
      <c r="G172" s="179" t="s">
        <v>1096</v>
      </c>
      <c r="H172" s="180">
        <v>19</v>
      </c>
      <c r="I172" s="181"/>
      <c r="J172" s="182">
        <f t="shared" ref="J172:J203" si="10">ROUND(I172*H172,2)</f>
        <v>0</v>
      </c>
      <c r="K172" s="178" t="s">
        <v>1</v>
      </c>
      <c r="L172" s="183"/>
      <c r="M172" s="184" t="s">
        <v>1</v>
      </c>
      <c r="N172" s="185" t="s">
        <v>50</v>
      </c>
      <c r="P172" s="146">
        <f t="shared" ref="P172:P203" si="11">O172*H172</f>
        <v>0</v>
      </c>
      <c r="Q172" s="146">
        <v>0</v>
      </c>
      <c r="R172" s="146">
        <f t="shared" ref="R172:R203" si="12">Q172*H172</f>
        <v>0</v>
      </c>
      <c r="S172" s="146">
        <v>0</v>
      </c>
      <c r="T172" s="147">
        <f t="shared" ref="T172:T203" si="13">S172*H172</f>
        <v>0</v>
      </c>
      <c r="AR172" s="148" t="s">
        <v>288</v>
      </c>
      <c r="AT172" s="148" t="s">
        <v>321</v>
      </c>
      <c r="AU172" s="148" t="s">
        <v>94</v>
      </c>
      <c r="AY172" s="17" t="s">
        <v>174</v>
      </c>
      <c r="BE172" s="149">
        <f t="shared" ref="BE172:BE203" si="14">IF(N172="základní",J172,0)</f>
        <v>0</v>
      </c>
      <c r="BF172" s="149">
        <f t="shared" ref="BF172:BF203" si="15">IF(N172="snížená",J172,0)</f>
        <v>0</v>
      </c>
      <c r="BG172" s="149">
        <f t="shared" ref="BG172:BG203" si="16">IF(N172="zákl. přenesená",J172,0)</f>
        <v>0</v>
      </c>
      <c r="BH172" s="149">
        <f t="shared" ref="BH172:BH203" si="17">IF(N172="sníž. přenesená",J172,0)</f>
        <v>0</v>
      </c>
      <c r="BI172" s="149">
        <f t="shared" ref="BI172:BI203" si="18">IF(N172="nulová",J172,0)</f>
        <v>0</v>
      </c>
      <c r="BJ172" s="17" t="s">
        <v>94</v>
      </c>
      <c r="BK172" s="149">
        <f t="shared" ref="BK172:BK203" si="19">ROUND(I172*H172,2)</f>
        <v>0</v>
      </c>
      <c r="BL172" s="17" t="s">
        <v>182</v>
      </c>
      <c r="BM172" s="148" t="s">
        <v>1538</v>
      </c>
    </row>
    <row r="173" spans="2:65" s="1" customFormat="1" ht="16.5" customHeight="1" x14ac:dyDescent="0.2">
      <c r="B173" s="33"/>
      <c r="C173" s="176" t="s">
        <v>959</v>
      </c>
      <c r="D173" s="176" t="s">
        <v>321</v>
      </c>
      <c r="E173" s="177" t="s">
        <v>5489</v>
      </c>
      <c r="F173" s="178" t="s">
        <v>5490</v>
      </c>
      <c r="G173" s="179" t="s">
        <v>1096</v>
      </c>
      <c r="H173" s="180">
        <v>2</v>
      </c>
      <c r="I173" s="181"/>
      <c r="J173" s="182">
        <f t="shared" si="10"/>
        <v>0</v>
      </c>
      <c r="K173" s="178" t="s">
        <v>1</v>
      </c>
      <c r="L173" s="183"/>
      <c r="M173" s="184" t="s">
        <v>1</v>
      </c>
      <c r="N173" s="185" t="s">
        <v>50</v>
      </c>
      <c r="P173" s="146">
        <f t="shared" si="11"/>
        <v>0</v>
      </c>
      <c r="Q173" s="146">
        <v>0</v>
      </c>
      <c r="R173" s="146">
        <f t="shared" si="12"/>
        <v>0</v>
      </c>
      <c r="S173" s="146">
        <v>0</v>
      </c>
      <c r="T173" s="147">
        <f t="shared" si="13"/>
        <v>0</v>
      </c>
      <c r="AR173" s="148" t="s">
        <v>288</v>
      </c>
      <c r="AT173" s="148" t="s">
        <v>321</v>
      </c>
      <c r="AU173" s="148" t="s">
        <v>94</v>
      </c>
      <c r="AY173" s="17" t="s">
        <v>174</v>
      </c>
      <c r="BE173" s="149">
        <f t="shared" si="14"/>
        <v>0</v>
      </c>
      <c r="BF173" s="149">
        <f t="shared" si="15"/>
        <v>0</v>
      </c>
      <c r="BG173" s="149">
        <f t="shared" si="16"/>
        <v>0</v>
      </c>
      <c r="BH173" s="149">
        <f t="shared" si="17"/>
        <v>0</v>
      </c>
      <c r="BI173" s="149">
        <f t="shared" si="18"/>
        <v>0</v>
      </c>
      <c r="BJ173" s="17" t="s">
        <v>94</v>
      </c>
      <c r="BK173" s="149">
        <f t="shared" si="19"/>
        <v>0</v>
      </c>
      <c r="BL173" s="17" t="s">
        <v>182</v>
      </c>
      <c r="BM173" s="148" t="s">
        <v>1546</v>
      </c>
    </row>
    <row r="174" spans="2:65" s="1" customFormat="1" ht="16.5" customHeight="1" x14ac:dyDescent="0.2">
      <c r="B174" s="33"/>
      <c r="C174" s="176" t="s">
        <v>27</v>
      </c>
      <c r="D174" s="176" t="s">
        <v>321</v>
      </c>
      <c r="E174" s="177" t="s">
        <v>5491</v>
      </c>
      <c r="F174" s="178" t="s">
        <v>5492</v>
      </c>
      <c r="G174" s="179" t="s">
        <v>1096</v>
      </c>
      <c r="H174" s="180">
        <v>8</v>
      </c>
      <c r="I174" s="181"/>
      <c r="J174" s="182">
        <f t="shared" si="10"/>
        <v>0</v>
      </c>
      <c r="K174" s="178" t="s">
        <v>1</v>
      </c>
      <c r="L174" s="183"/>
      <c r="M174" s="184" t="s">
        <v>1</v>
      </c>
      <c r="N174" s="185" t="s">
        <v>50</v>
      </c>
      <c r="P174" s="146">
        <f t="shared" si="11"/>
        <v>0</v>
      </c>
      <c r="Q174" s="146">
        <v>0</v>
      </c>
      <c r="R174" s="146">
        <f t="shared" si="12"/>
        <v>0</v>
      </c>
      <c r="S174" s="146">
        <v>0</v>
      </c>
      <c r="T174" s="147">
        <f t="shared" si="13"/>
        <v>0</v>
      </c>
      <c r="AR174" s="148" t="s">
        <v>288</v>
      </c>
      <c r="AT174" s="148" t="s">
        <v>321</v>
      </c>
      <c r="AU174" s="148" t="s">
        <v>94</v>
      </c>
      <c r="AY174" s="17" t="s">
        <v>174</v>
      </c>
      <c r="BE174" s="149">
        <f t="shared" si="14"/>
        <v>0</v>
      </c>
      <c r="BF174" s="149">
        <f t="shared" si="15"/>
        <v>0</v>
      </c>
      <c r="BG174" s="149">
        <f t="shared" si="16"/>
        <v>0</v>
      </c>
      <c r="BH174" s="149">
        <f t="shared" si="17"/>
        <v>0</v>
      </c>
      <c r="BI174" s="149">
        <f t="shared" si="18"/>
        <v>0</v>
      </c>
      <c r="BJ174" s="17" t="s">
        <v>94</v>
      </c>
      <c r="BK174" s="149">
        <f t="shared" si="19"/>
        <v>0</v>
      </c>
      <c r="BL174" s="17" t="s">
        <v>182</v>
      </c>
      <c r="BM174" s="148" t="s">
        <v>1554</v>
      </c>
    </row>
    <row r="175" spans="2:65" s="1" customFormat="1" ht="24.2" customHeight="1" x14ac:dyDescent="0.2">
      <c r="B175" s="33"/>
      <c r="C175" s="176" t="s">
        <v>1011</v>
      </c>
      <c r="D175" s="176" t="s">
        <v>321</v>
      </c>
      <c r="E175" s="177" t="s">
        <v>5493</v>
      </c>
      <c r="F175" s="178" t="s">
        <v>5494</v>
      </c>
      <c r="G175" s="179" t="s">
        <v>1096</v>
      </c>
      <c r="H175" s="180">
        <v>3</v>
      </c>
      <c r="I175" s="181"/>
      <c r="J175" s="182">
        <f t="shared" si="10"/>
        <v>0</v>
      </c>
      <c r="K175" s="178" t="s">
        <v>1</v>
      </c>
      <c r="L175" s="183"/>
      <c r="M175" s="184" t="s">
        <v>1</v>
      </c>
      <c r="N175" s="185" t="s">
        <v>50</v>
      </c>
      <c r="P175" s="146">
        <f t="shared" si="11"/>
        <v>0</v>
      </c>
      <c r="Q175" s="146">
        <v>0</v>
      </c>
      <c r="R175" s="146">
        <f t="shared" si="12"/>
        <v>0</v>
      </c>
      <c r="S175" s="146">
        <v>0</v>
      </c>
      <c r="T175" s="147">
        <f t="shared" si="13"/>
        <v>0</v>
      </c>
      <c r="AR175" s="148" t="s">
        <v>288</v>
      </c>
      <c r="AT175" s="148" t="s">
        <v>321</v>
      </c>
      <c r="AU175" s="148" t="s">
        <v>94</v>
      </c>
      <c r="AY175" s="17" t="s">
        <v>174</v>
      </c>
      <c r="BE175" s="149">
        <f t="shared" si="14"/>
        <v>0</v>
      </c>
      <c r="BF175" s="149">
        <f t="shared" si="15"/>
        <v>0</v>
      </c>
      <c r="BG175" s="149">
        <f t="shared" si="16"/>
        <v>0</v>
      </c>
      <c r="BH175" s="149">
        <f t="shared" si="17"/>
        <v>0</v>
      </c>
      <c r="BI175" s="149">
        <f t="shared" si="18"/>
        <v>0</v>
      </c>
      <c r="BJ175" s="17" t="s">
        <v>94</v>
      </c>
      <c r="BK175" s="149">
        <f t="shared" si="19"/>
        <v>0</v>
      </c>
      <c r="BL175" s="17" t="s">
        <v>182</v>
      </c>
      <c r="BM175" s="148" t="s">
        <v>1563</v>
      </c>
    </row>
    <row r="176" spans="2:65" s="1" customFormat="1" ht="24.2" customHeight="1" x14ac:dyDescent="0.2">
      <c r="B176" s="33"/>
      <c r="C176" s="176" t="s">
        <v>1075</v>
      </c>
      <c r="D176" s="176" t="s">
        <v>321</v>
      </c>
      <c r="E176" s="177" t="s">
        <v>5495</v>
      </c>
      <c r="F176" s="178" t="s">
        <v>5496</v>
      </c>
      <c r="G176" s="179" t="s">
        <v>1096</v>
      </c>
      <c r="H176" s="180">
        <v>3</v>
      </c>
      <c r="I176" s="181"/>
      <c r="J176" s="182">
        <f t="shared" si="10"/>
        <v>0</v>
      </c>
      <c r="K176" s="178" t="s">
        <v>1</v>
      </c>
      <c r="L176" s="183"/>
      <c r="M176" s="184" t="s">
        <v>1</v>
      </c>
      <c r="N176" s="185" t="s">
        <v>50</v>
      </c>
      <c r="P176" s="146">
        <f t="shared" si="11"/>
        <v>0</v>
      </c>
      <c r="Q176" s="146">
        <v>0</v>
      </c>
      <c r="R176" s="146">
        <f t="shared" si="12"/>
        <v>0</v>
      </c>
      <c r="S176" s="146">
        <v>0</v>
      </c>
      <c r="T176" s="147">
        <f t="shared" si="13"/>
        <v>0</v>
      </c>
      <c r="AR176" s="148" t="s">
        <v>288</v>
      </c>
      <c r="AT176" s="148" t="s">
        <v>321</v>
      </c>
      <c r="AU176" s="148" t="s">
        <v>94</v>
      </c>
      <c r="AY176" s="17" t="s">
        <v>174</v>
      </c>
      <c r="BE176" s="149">
        <f t="shared" si="14"/>
        <v>0</v>
      </c>
      <c r="BF176" s="149">
        <f t="shared" si="15"/>
        <v>0</v>
      </c>
      <c r="BG176" s="149">
        <f t="shared" si="16"/>
        <v>0</v>
      </c>
      <c r="BH176" s="149">
        <f t="shared" si="17"/>
        <v>0</v>
      </c>
      <c r="BI176" s="149">
        <f t="shared" si="18"/>
        <v>0</v>
      </c>
      <c r="BJ176" s="17" t="s">
        <v>94</v>
      </c>
      <c r="BK176" s="149">
        <f t="shared" si="19"/>
        <v>0</v>
      </c>
      <c r="BL176" s="17" t="s">
        <v>182</v>
      </c>
      <c r="BM176" s="148" t="s">
        <v>1583</v>
      </c>
    </row>
    <row r="177" spans="2:65" s="1" customFormat="1" ht="16.5" customHeight="1" x14ac:dyDescent="0.2">
      <c r="B177" s="33"/>
      <c r="C177" s="176" t="s">
        <v>1093</v>
      </c>
      <c r="D177" s="176" t="s">
        <v>321</v>
      </c>
      <c r="E177" s="177" t="s">
        <v>5497</v>
      </c>
      <c r="F177" s="178" t="s">
        <v>5498</v>
      </c>
      <c r="G177" s="179" t="s">
        <v>1096</v>
      </c>
      <c r="H177" s="180">
        <v>6</v>
      </c>
      <c r="I177" s="181"/>
      <c r="J177" s="182">
        <f t="shared" si="10"/>
        <v>0</v>
      </c>
      <c r="K177" s="178" t="s">
        <v>1</v>
      </c>
      <c r="L177" s="183"/>
      <c r="M177" s="184" t="s">
        <v>1</v>
      </c>
      <c r="N177" s="185" t="s">
        <v>50</v>
      </c>
      <c r="P177" s="146">
        <f t="shared" si="11"/>
        <v>0</v>
      </c>
      <c r="Q177" s="146">
        <v>0</v>
      </c>
      <c r="R177" s="146">
        <f t="shared" si="12"/>
        <v>0</v>
      </c>
      <c r="S177" s="146">
        <v>0</v>
      </c>
      <c r="T177" s="147">
        <f t="shared" si="13"/>
        <v>0</v>
      </c>
      <c r="AR177" s="148" t="s">
        <v>288</v>
      </c>
      <c r="AT177" s="148" t="s">
        <v>321</v>
      </c>
      <c r="AU177" s="148" t="s">
        <v>94</v>
      </c>
      <c r="AY177" s="17" t="s">
        <v>174</v>
      </c>
      <c r="BE177" s="149">
        <f t="shared" si="14"/>
        <v>0</v>
      </c>
      <c r="BF177" s="149">
        <f t="shared" si="15"/>
        <v>0</v>
      </c>
      <c r="BG177" s="149">
        <f t="shared" si="16"/>
        <v>0</v>
      </c>
      <c r="BH177" s="149">
        <f t="shared" si="17"/>
        <v>0</v>
      </c>
      <c r="BI177" s="149">
        <f t="shared" si="18"/>
        <v>0</v>
      </c>
      <c r="BJ177" s="17" t="s">
        <v>94</v>
      </c>
      <c r="BK177" s="149">
        <f t="shared" si="19"/>
        <v>0</v>
      </c>
      <c r="BL177" s="17" t="s">
        <v>182</v>
      </c>
      <c r="BM177" s="148" t="s">
        <v>1594</v>
      </c>
    </row>
    <row r="178" spans="2:65" s="1" customFormat="1" ht="16.5" customHeight="1" x14ac:dyDescent="0.2">
      <c r="B178" s="33"/>
      <c r="C178" s="176" t="s">
        <v>1101</v>
      </c>
      <c r="D178" s="176" t="s">
        <v>321</v>
      </c>
      <c r="E178" s="177" t="s">
        <v>5499</v>
      </c>
      <c r="F178" s="178" t="s">
        <v>5500</v>
      </c>
      <c r="G178" s="179" t="s">
        <v>1096</v>
      </c>
      <c r="H178" s="180">
        <v>2</v>
      </c>
      <c r="I178" s="181"/>
      <c r="J178" s="182">
        <f t="shared" si="10"/>
        <v>0</v>
      </c>
      <c r="K178" s="178" t="s">
        <v>1</v>
      </c>
      <c r="L178" s="183"/>
      <c r="M178" s="184" t="s">
        <v>1</v>
      </c>
      <c r="N178" s="185" t="s">
        <v>50</v>
      </c>
      <c r="P178" s="146">
        <f t="shared" si="11"/>
        <v>0</v>
      </c>
      <c r="Q178" s="146">
        <v>0</v>
      </c>
      <c r="R178" s="146">
        <f t="shared" si="12"/>
        <v>0</v>
      </c>
      <c r="S178" s="146">
        <v>0</v>
      </c>
      <c r="T178" s="147">
        <f t="shared" si="13"/>
        <v>0</v>
      </c>
      <c r="AR178" s="148" t="s">
        <v>288</v>
      </c>
      <c r="AT178" s="148" t="s">
        <v>321</v>
      </c>
      <c r="AU178" s="148" t="s">
        <v>94</v>
      </c>
      <c r="AY178" s="17" t="s">
        <v>174</v>
      </c>
      <c r="BE178" s="149">
        <f t="shared" si="14"/>
        <v>0</v>
      </c>
      <c r="BF178" s="149">
        <f t="shared" si="15"/>
        <v>0</v>
      </c>
      <c r="BG178" s="149">
        <f t="shared" si="16"/>
        <v>0</v>
      </c>
      <c r="BH178" s="149">
        <f t="shared" si="17"/>
        <v>0</v>
      </c>
      <c r="BI178" s="149">
        <f t="shared" si="18"/>
        <v>0</v>
      </c>
      <c r="BJ178" s="17" t="s">
        <v>94</v>
      </c>
      <c r="BK178" s="149">
        <f t="shared" si="19"/>
        <v>0</v>
      </c>
      <c r="BL178" s="17" t="s">
        <v>182</v>
      </c>
      <c r="BM178" s="148" t="s">
        <v>1603</v>
      </c>
    </row>
    <row r="179" spans="2:65" s="1" customFormat="1" ht="16.5" customHeight="1" x14ac:dyDescent="0.2">
      <c r="B179" s="33"/>
      <c r="C179" s="176" t="s">
        <v>1116</v>
      </c>
      <c r="D179" s="176" t="s">
        <v>321</v>
      </c>
      <c r="E179" s="177" t="s">
        <v>5501</v>
      </c>
      <c r="F179" s="178" t="s">
        <v>5502</v>
      </c>
      <c r="G179" s="179" t="s">
        <v>1096</v>
      </c>
      <c r="H179" s="180">
        <v>3</v>
      </c>
      <c r="I179" s="181"/>
      <c r="J179" s="182">
        <f t="shared" si="10"/>
        <v>0</v>
      </c>
      <c r="K179" s="178" t="s">
        <v>1</v>
      </c>
      <c r="L179" s="183"/>
      <c r="M179" s="184" t="s">
        <v>1</v>
      </c>
      <c r="N179" s="185" t="s">
        <v>50</v>
      </c>
      <c r="P179" s="146">
        <f t="shared" si="11"/>
        <v>0</v>
      </c>
      <c r="Q179" s="146">
        <v>0</v>
      </c>
      <c r="R179" s="146">
        <f t="shared" si="12"/>
        <v>0</v>
      </c>
      <c r="S179" s="146">
        <v>0</v>
      </c>
      <c r="T179" s="147">
        <f t="shared" si="13"/>
        <v>0</v>
      </c>
      <c r="AR179" s="148" t="s">
        <v>288</v>
      </c>
      <c r="AT179" s="148" t="s">
        <v>321</v>
      </c>
      <c r="AU179" s="148" t="s">
        <v>94</v>
      </c>
      <c r="AY179" s="17" t="s">
        <v>174</v>
      </c>
      <c r="BE179" s="149">
        <f t="shared" si="14"/>
        <v>0</v>
      </c>
      <c r="BF179" s="149">
        <f t="shared" si="15"/>
        <v>0</v>
      </c>
      <c r="BG179" s="149">
        <f t="shared" si="16"/>
        <v>0</v>
      </c>
      <c r="BH179" s="149">
        <f t="shared" si="17"/>
        <v>0</v>
      </c>
      <c r="BI179" s="149">
        <f t="shared" si="18"/>
        <v>0</v>
      </c>
      <c r="BJ179" s="17" t="s">
        <v>94</v>
      </c>
      <c r="BK179" s="149">
        <f t="shared" si="19"/>
        <v>0</v>
      </c>
      <c r="BL179" s="17" t="s">
        <v>182</v>
      </c>
      <c r="BM179" s="148" t="s">
        <v>1613</v>
      </c>
    </row>
    <row r="180" spans="2:65" s="1" customFormat="1" ht="16.5" customHeight="1" x14ac:dyDescent="0.2">
      <c r="B180" s="33"/>
      <c r="C180" s="176" t="s">
        <v>1122</v>
      </c>
      <c r="D180" s="176" t="s">
        <v>321</v>
      </c>
      <c r="E180" s="177" t="s">
        <v>5503</v>
      </c>
      <c r="F180" s="178" t="s">
        <v>5504</v>
      </c>
      <c r="G180" s="179" t="s">
        <v>1096</v>
      </c>
      <c r="H180" s="180">
        <v>18</v>
      </c>
      <c r="I180" s="181"/>
      <c r="J180" s="182">
        <f t="shared" si="10"/>
        <v>0</v>
      </c>
      <c r="K180" s="178" t="s">
        <v>1</v>
      </c>
      <c r="L180" s="183"/>
      <c r="M180" s="184" t="s">
        <v>1</v>
      </c>
      <c r="N180" s="185" t="s">
        <v>50</v>
      </c>
      <c r="P180" s="146">
        <f t="shared" si="11"/>
        <v>0</v>
      </c>
      <c r="Q180" s="146">
        <v>0</v>
      </c>
      <c r="R180" s="146">
        <f t="shared" si="12"/>
        <v>0</v>
      </c>
      <c r="S180" s="146">
        <v>0</v>
      </c>
      <c r="T180" s="147">
        <f t="shared" si="13"/>
        <v>0</v>
      </c>
      <c r="AR180" s="148" t="s">
        <v>288</v>
      </c>
      <c r="AT180" s="148" t="s">
        <v>321</v>
      </c>
      <c r="AU180" s="148" t="s">
        <v>94</v>
      </c>
      <c r="AY180" s="17" t="s">
        <v>174</v>
      </c>
      <c r="BE180" s="149">
        <f t="shared" si="14"/>
        <v>0</v>
      </c>
      <c r="BF180" s="149">
        <f t="shared" si="15"/>
        <v>0</v>
      </c>
      <c r="BG180" s="149">
        <f t="shared" si="16"/>
        <v>0</v>
      </c>
      <c r="BH180" s="149">
        <f t="shared" si="17"/>
        <v>0</v>
      </c>
      <c r="BI180" s="149">
        <f t="shared" si="18"/>
        <v>0</v>
      </c>
      <c r="BJ180" s="17" t="s">
        <v>94</v>
      </c>
      <c r="BK180" s="149">
        <f t="shared" si="19"/>
        <v>0</v>
      </c>
      <c r="BL180" s="17" t="s">
        <v>182</v>
      </c>
      <c r="BM180" s="148" t="s">
        <v>1623</v>
      </c>
    </row>
    <row r="181" spans="2:65" s="1" customFormat="1" ht="16.5" customHeight="1" x14ac:dyDescent="0.2">
      <c r="B181" s="33"/>
      <c r="C181" s="176" t="s">
        <v>1148</v>
      </c>
      <c r="D181" s="176" t="s">
        <v>321</v>
      </c>
      <c r="E181" s="177" t="s">
        <v>5505</v>
      </c>
      <c r="F181" s="178" t="s">
        <v>5506</v>
      </c>
      <c r="G181" s="179" t="s">
        <v>1096</v>
      </c>
      <c r="H181" s="180">
        <v>17</v>
      </c>
      <c r="I181" s="181"/>
      <c r="J181" s="182">
        <f t="shared" si="10"/>
        <v>0</v>
      </c>
      <c r="K181" s="178" t="s">
        <v>1</v>
      </c>
      <c r="L181" s="183"/>
      <c r="M181" s="184" t="s">
        <v>1</v>
      </c>
      <c r="N181" s="185" t="s">
        <v>50</v>
      </c>
      <c r="P181" s="146">
        <f t="shared" si="11"/>
        <v>0</v>
      </c>
      <c r="Q181" s="146">
        <v>0</v>
      </c>
      <c r="R181" s="146">
        <f t="shared" si="12"/>
        <v>0</v>
      </c>
      <c r="S181" s="146">
        <v>0</v>
      </c>
      <c r="T181" s="147">
        <f t="shared" si="13"/>
        <v>0</v>
      </c>
      <c r="AR181" s="148" t="s">
        <v>288</v>
      </c>
      <c r="AT181" s="148" t="s">
        <v>321</v>
      </c>
      <c r="AU181" s="148" t="s">
        <v>94</v>
      </c>
      <c r="AY181" s="17" t="s">
        <v>174</v>
      </c>
      <c r="BE181" s="149">
        <f t="shared" si="14"/>
        <v>0</v>
      </c>
      <c r="BF181" s="149">
        <f t="shared" si="15"/>
        <v>0</v>
      </c>
      <c r="BG181" s="149">
        <f t="shared" si="16"/>
        <v>0</v>
      </c>
      <c r="BH181" s="149">
        <f t="shared" si="17"/>
        <v>0</v>
      </c>
      <c r="BI181" s="149">
        <f t="shared" si="18"/>
        <v>0</v>
      </c>
      <c r="BJ181" s="17" t="s">
        <v>94</v>
      </c>
      <c r="BK181" s="149">
        <f t="shared" si="19"/>
        <v>0</v>
      </c>
      <c r="BL181" s="17" t="s">
        <v>182</v>
      </c>
      <c r="BM181" s="148" t="s">
        <v>1631</v>
      </c>
    </row>
    <row r="182" spans="2:65" s="1" customFormat="1" ht="44.25" customHeight="1" x14ac:dyDescent="0.2">
      <c r="B182" s="33"/>
      <c r="C182" s="137" t="s">
        <v>1170</v>
      </c>
      <c r="D182" s="137" t="s">
        <v>177</v>
      </c>
      <c r="E182" s="138" t="s">
        <v>5507</v>
      </c>
      <c r="F182" s="139" t="s">
        <v>5508</v>
      </c>
      <c r="G182" s="140" t="s">
        <v>352</v>
      </c>
      <c r="H182" s="141">
        <v>665</v>
      </c>
      <c r="I182" s="142"/>
      <c r="J182" s="143">
        <f t="shared" si="10"/>
        <v>0</v>
      </c>
      <c r="K182" s="139" t="s">
        <v>4974</v>
      </c>
      <c r="L182" s="33"/>
      <c r="M182" s="144" t="s">
        <v>1</v>
      </c>
      <c r="N182" s="145" t="s">
        <v>50</v>
      </c>
      <c r="P182" s="146">
        <f t="shared" si="11"/>
        <v>0</v>
      </c>
      <c r="Q182" s="146">
        <v>0</v>
      </c>
      <c r="R182" s="146">
        <f t="shared" si="12"/>
        <v>0</v>
      </c>
      <c r="S182" s="146">
        <v>0</v>
      </c>
      <c r="T182" s="147">
        <f t="shared" si="13"/>
        <v>0</v>
      </c>
      <c r="AR182" s="148" t="s">
        <v>182</v>
      </c>
      <c r="AT182" s="148" t="s">
        <v>177</v>
      </c>
      <c r="AU182" s="148" t="s">
        <v>94</v>
      </c>
      <c r="AY182" s="17" t="s">
        <v>174</v>
      </c>
      <c r="BE182" s="149">
        <f t="shared" si="14"/>
        <v>0</v>
      </c>
      <c r="BF182" s="149">
        <f t="shared" si="15"/>
        <v>0</v>
      </c>
      <c r="BG182" s="149">
        <f t="shared" si="16"/>
        <v>0</v>
      </c>
      <c r="BH182" s="149">
        <f t="shared" si="17"/>
        <v>0</v>
      </c>
      <c r="BI182" s="149">
        <f t="shared" si="18"/>
        <v>0</v>
      </c>
      <c r="BJ182" s="17" t="s">
        <v>94</v>
      </c>
      <c r="BK182" s="149">
        <f t="shared" si="19"/>
        <v>0</v>
      </c>
      <c r="BL182" s="17" t="s">
        <v>182</v>
      </c>
      <c r="BM182" s="148" t="s">
        <v>1639</v>
      </c>
    </row>
    <row r="183" spans="2:65" s="1" customFormat="1" ht="24.2" customHeight="1" x14ac:dyDescent="0.2">
      <c r="B183" s="33"/>
      <c r="C183" s="176" t="s">
        <v>1177</v>
      </c>
      <c r="D183" s="176" t="s">
        <v>321</v>
      </c>
      <c r="E183" s="177" t="s">
        <v>5509</v>
      </c>
      <c r="F183" s="178" t="s">
        <v>5510</v>
      </c>
      <c r="G183" s="179" t="s">
        <v>352</v>
      </c>
      <c r="H183" s="180">
        <v>140</v>
      </c>
      <c r="I183" s="181"/>
      <c r="J183" s="182">
        <f t="shared" si="10"/>
        <v>0</v>
      </c>
      <c r="K183" s="178" t="s">
        <v>4974</v>
      </c>
      <c r="L183" s="183"/>
      <c r="M183" s="184" t="s">
        <v>1</v>
      </c>
      <c r="N183" s="185" t="s">
        <v>50</v>
      </c>
      <c r="P183" s="146">
        <f t="shared" si="11"/>
        <v>0</v>
      </c>
      <c r="Q183" s="146">
        <v>0</v>
      </c>
      <c r="R183" s="146">
        <f t="shared" si="12"/>
        <v>0</v>
      </c>
      <c r="S183" s="146">
        <v>0</v>
      </c>
      <c r="T183" s="147">
        <f t="shared" si="13"/>
        <v>0</v>
      </c>
      <c r="AR183" s="148" t="s">
        <v>288</v>
      </c>
      <c r="AT183" s="148" t="s">
        <v>321</v>
      </c>
      <c r="AU183" s="148" t="s">
        <v>94</v>
      </c>
      <c r="AY183" s="17" t="s">
        <v>174</v>
      </c>
      <c r="BE183" s="149">
        <f t="shared" si="14"/>
        <v>0</v>
      </c>
      <c r="BF183" s="149">
        <f t="shared" si="15"/>
        <v>0</v>
      </c>
      <c r="BG183" s="149">
        <f t="shared" si="16"/>
        <v>0</v>
      </c>
      <c r="BH183" s="149">
        <f t="shared" si="17"/>
        <v>0</v>
      </c>
      <c r="BI183" s="149">
        <f t="shared" si="18"/>
        <v>0</v>
      </c>
      <c r="BJ183" s="17" t="s">
        <v>94</v>
      </c>
      <c r="BK183" s="149">
        <f t="shared" si="19"/>
        <v>0</v>
      </c>
      <c r="BL183" s="17" t="s">
        <v>182</v>
      </c>
      <c r="BM183" s="148" t="s">
        <v>1647</v>
      </c>
    </row>
    <row r="184" spans="2:65" s="1" customFormat="1" ht="24.2" customHeight="1" x14ac:dyDescent="0.2">
      <c r="B184" s="33"/>
      <c r="C184" s="176" t="s">
        <v>1185</v>
      </c>
      <c r="D184" s="176" t="s">
        <v>321</v>
      </c>
      <c r="E184" s="177" t="s">
        <v>5511</v>
      </c>
      <c r="F184" s="178" t="s">
        <v>5512</v>
      </c>
      <c r="G184" s="179" t="s">
        <v>352</v>
      </c>
      <c r="H184" s="180">
        <v>93</v>
      </c>
      <c r="I184" s="181"/>
      <c r="J184" s="182">
        <f t="shared" si="10"/>
        <v>0</v>
      </c>
      <c r="K184" s="178" t="s">
        <v>4974</v>
      </c>
      <c r="L184" s="183"/>
      <c r="M184" s="184" t="s">
        <v>1</v>
      </c>
      <c r="N184" s="185" t="s">
        <v>50</v>
      </c>
      <c r="P184" s="146">
        <f t="shared" si="11"/>
        <v>0</v>
      </c>
      <c r="Q184" s="146">
        <v>0</v>
      </c>
      <c r="R184" s="146">
        <f t="shared" si="12"/>
        <v>0</v>
      </c>
      <c r="S184" s="146">
        <v>0</v>
      </c>
      <c r="T184" s="147">
        <f t="shared" si="13"/>
        <v>0</v>
      </c>
      <c r="AR184" s="148" t="s">
        <v>288</v>
      </c>
      <c r="AT184" s="148" t="s">
        <v>321</v>
      </c>
      <c r="AU184" s="148" t="s">
        <v>94</v>
      </c>
      <c r="AY184" s="17" t="s">
        <v>174</v>
      </c>
      <c r="BE184" s="149">
        <f t="shared" si="14"/>
        <v>0</v>
      </c>
      <c r="BF184" s="149">
        <f t="shared" si="15"/>
        <v>0</v>
      </c>
      <c r="BG184" s="149">
        <f t="shared" si="16"/>
        <v>0</v>
      </c>
      <c r="BH184" s="149">
        <f t="shared" si="17"/>
        <v>0</v>
      </c>
      <c r="BI184" s="149">
        <f t="shared" si="18"/>
        <v>0</v>
      </c>
      <c r="BJ184" s="17" t="s">
        <v>94</v>
      </c>
      <c r="BK184" s="149">
        <f t="shared" si="19"/>
        <v>0</v>
      </c>
      <c r="BL184" s="17" t="s">
        <v>182</v>
      </c>
      <c r="BM184" s="148" t="s">
        <v>1674</v>
      </c>
    </row>
    <row r="185" spans="2:65" s="1" customFormat="1" ht="24.2" customHeight="1" x14ac:dyDescent="0.2">
      <c r="B185" s="33"/>
      <c r="C185" s="176" t="s">
        <v>1202</v>
      </c>
      <c r="D185" s="176" t="s">
        <v>321</v>
      </c>
      <c r="E185" s="177" t="s">
        <v>5513</v>
      </c>
      <c r="F185" s="178" t="s">
        <v>5514</v>
      </c>
      <c r="G185" s="179" t="s">
        <v>352</v>
      </c>
      <c r="H185" s="180">
        <v>432</v>
      </c>
      <c r="I185" s="181"/>
      <c r="J185" s="182">
        <f t="shared" si="10"/>
        <v>0</v>
      </c>
      <c r="K185" s="178" t="s">
        <v>4974</v>
      </c>
      <c r="L185" s="183"/>
      <c r="M185" s="184" t="s">
        <v>1</v>
      </c>
      <c r="N185" s="185" t="s">
        <v>50</v>
      </c>
      <c r="P185" s="146">
        <f t="shared" si="11"/>
        <v>0</v>
      </c>
      <c r="Q185" s="146">
        <v>0</v>
      </c>
      <c r="R185" s="146">
        <f t="shared" si="12"/>
        <v>0</v>
      </c>
      <c r="S185" s="146">
        <v>0</v>
      </c>
      <c r="T185" s="147">
        <f t="shared" si="13"/>
        <v>0</v>
      </c>
      <c r="AR185" s="148" t="s">
        <v>288</v>
      </c>
      <c r="AT185" s="148" t="s">
        <v>321</v>
      </c>
      <c r="AU185" s="148" t="s">
        <v>94</v>
      </c>
      <c r="AY185" s="17" t="s">
        <v>174</v>
      </c>
      <c r="BE185" s="149">
        <f t="shared" si="14"/>
        <v>0</v>
      </c>
      <c r="BF185" s="149">
        <f t="shared" si="15"/>
        <v>0</v>
      </c>
      <c r="BG185" s="149">
        <f t="shared" si="16"/>
        <v>0</v>
      </c>
      <c r="BH185" s="149">
        <f t="shared" si="17"/>
        <v>0</v>
      </c>
      <c r="BI185" s="149">
        <f t="shared" si="18"/>
        <v>0</v>
      </c>
      <c r="BJ185" s="17" t="s">
        <v>94</v>
      </c>
      <c r="BK185" s="149">
        <f t="shared" si="19"/>
        <v>0</v>
      </c>
      <c r="BL185" s="17" t="s">
        <v>182</v>
      </c>
      <c r="BM185" s="148" t="s">
        <v>1699</v>
      </c>
    </row>
    <row r="186" spans="2:65" s="1" customFormat="1" ht="44.25" customHeight="1" x14ac:dyDescent="0.2">
      <c r="B186" s="33"/>
      <c r="C186" s="137" t="s">
        <v>1217</v>
      </c>
      <c r="D186" s="137" t="s">
        <v>177</v>
      </c>
      <c r="E186" s="138" t="s">
        <v>5515</v>
      </c>
      <c r="F186" s="139" t="s">
        <v>5516</v>
      </c>
      <c r="G186" s="140" t="s">
        <v>352</v>
      </c>
      <c r="H186" s="141">
        <v>189</v>
      </c>
      <c r="I186" s="142"/>
      <c r="J186" s="143">
        <f t="shared" si="10"/>
        <v>0</v>
      </c>
      <c r="K186" s="139" t="s">
        <v>4974</v>
      </c>
      <c r="L186" s="33"/>
      <c r="M186" s="144" t="s">
        <v>1</v>
      </c>
      <c r="N186" s="145" t="s">
        <v>50</v>
      </c>
      <c r="P186" s="146">
        <f t="shared" si="11"/>
        <v>0</v>
      </c>
      <c r="Q186" s="146">
        <v>0</v>
      </c>
      <c r="R186" s="146">
        <f t="shared" si="12"/>
        <v>0</v>
      </c>
      <c r="S186" s="146">
        <v>0</v>
      </c>
      <c r="T186" s="147">
        <f t="shared" si="13"/>
        <v>0</v>
      </c>
      <c r="AR186" s="148" t="s">
        <v>182</v>
      </c>
      <c r="AT186" s="148" t="s">
        <v>177</v>
      </c>
      <c r="AU186" s="148" t="s">
        <v>94</v>
      </c>
      <c r="AY186" s="17" t="s">
        <v>174</v>
      </c>
      <c r="BE186" s="149">
        <f t="shared" si="14"/>
        <v>0</v>
      </c>
      <c r="BF186" s="149">
        <f t="shared" si="15"/>
        <v>0</v>
      </c>
      <c r="BG186" s="149">
        <f t="shared" si="16"/>
        <v>0</v>
      </c>
      <c r="BH186" s="149">
        <f t="shared" si="17"/>
        <v>0</v>
      </c>
      <c r="BI186" s="149">
        <f t="shared" si="18"/>
        <v>0</v>
      </c>
      <c r="BJ186" s="17" t="s">
        <v>94</v>
      </c>
      <c r="BK186" s="149">
        <f t="shared" si="19"/>
        <v>0</v>
      </c>
      <c r="BL186" s="17" t="s">
        <v>182</v>
      </c>
      <c r="BM186" s="148" t="s">
        <v>1707</v>
      </c>
    </row>
    <row r="187" spans="2:65" s="1" customFormat="1" ht="24.2" customHeight="1" x14ac:dyDescent="0.2">
      <c r="B187" s="33"/>
      <c r="C187" s="176" t="s">
        <v>1268</v>
      </c>
      <c r="D187" s="176" t="s">
        <v>321</v>
      </c>
      <c r="E187" s="177" t="s">
        <v>5517</v>
      </c>
      <c r="F187" s="178" t="s">
        <v>5518</v>
      </c>
      <c r="G187" s="179" t="s">
        <v>352</v>
      </c>
      <c r="H187" s="180">
        <v>174</v>
      </c>
      <c r="I187" s="181"/>
      <c r="J187" s="182">
        <f t="shared" si="10"/>
        <v>0</v>
      </c>
      <c r="K187" s="178" t="s">
        <v>4974</v>
      </c>
      <c r="L187" s="183"/>
      <c r="M187" s="184" t="s">
        <v>1</v>
      </c>
      <c r="N187" s="185" t="s">
        <v>50</v>
      </c>
      <c r="P187" s="146">
        <f t="shared" si="11"/>
        <v>0</v>
      </c>
      <c r="Q187" s="146">
        <v>0</v>
      </c>
      <c r="R187" s="146">
        <f t="shared" si="12"/>
        <v>0</v>
      </c>
      <c r="S187" s="146">
        <v>0</v>
      </c>
      <c r="T187" s="147">
        <f t="shared" si="13"/>
        <v>0</v>
      </c>
      <c r="AR187" s="148" t="s">
        <v>288</v>
      </c>
      <c r="AT187" s="148" t="s">
        <v>321</v>
      </c>
      <c r="AU187" s="148" t="s">
        <v>94</v>
      </c>
      <c r="AY187" s="17" t="s">
        <v>174</v>
      </c>
      <c r="BE187" s="149">
        <f t="shared" si="14"/>
        <v>0</v>
      </c>
      <c r="BF187" s="149">
        <f t="shared" si="15"/>
        <v>0</v>
      </c>
      <c r="BG187" s="149">
        <f t="shared" si="16"/>
        <v>0</v>
      </c>
      <c r="BH187" s="149">
        <f t="shared" si="17"/>
        <v>0</v>
      </c>
      <c r="BI187" s="149">
        <f t="shared" si="18"/>
        <v>0</v>
      </c>
      <c r="BJ187" s="17" t="s">
        <v>94</v>
      </c>
      <c r="BK187" s="149">
        <f t="shared" si="19"/>
        <v>0</v>
      </c>
      <c r="BL187" s="17" t="s">
        <v>182</v>
      </c>
      <c r="BM187" s="148" t="s">
        <v>1719</v>
      </c>
    </row>
    <row r="188" spans="2:65" s="1" customFormat="1" ht="24.2" customHeight="1" x14ac:dyDescent="0.2">
      <c r="B188" s="33"/>
      <c r="C188" s="176" t="s">
        <v>1280</v>
      </c>
      <c r="D188" s="176" t="s">
        <v>321</v>
      </c>
      <c r="E188" s="177" t="s">
        <v>5519</v>
      </c>
      <c r="F188" s="178" t="s">
        <v>5520</v>
      </c>
      <c r="G188" s="179" t="s">
        <v>352</v>
      </c>
      <c r="H188" s="180">
        <v>15</v>
      </c>
      <c r="I188" s="181"/>
      <c r="J188" s="182">
        <f t="shared" si="10"/>
        <v>0</v>
      </c>
      <c r="K188" s="178" t="s">
        <v>4974</v>
      </c>
      <c r="L188" s="183"/>
      <c r="M188" s="184" t="s">
        <v>1</v>
      </c>
      <c r="N188" s="185" t="s">
        <v>50</v>
      </c>
      <c r="P188" s="146">
        <f t="shared" si="11"/>
        <v>0</v>
      </c>
      <c r="Q188" s="146">
        <v>0</v>
      </c>
      <c r="R188" s="146">
        <f t="shared" si="12"/>
        <v>0</v>
      </c>
      <c r="S188" s="146">
        <v>0</v>
      </c>
      <c r="T188" s="147">
        <f t="shared" si="13"/>
        <v>0</v>
      </c>
      <c r="AR188" s="148" t="s">
        <v>288</v>
      </c>
      <c r="AT188" s="148" t="s">
        <v>321</v>
      </c>
      <c r="AU188" s="148" t="s">
        <v>94</v>
      </c>
      <c r="AY188" s="17" t="s">
        <v>174</v>
      </c>
      <c r="BE188" s="149">
        <f t="shared" si="14"/>
        <v>0</v>
      </c>
      <c r="BF188" s="149">
        <f t="shared" si="15"/>
        <v>0</v>
      </c>
      <c r="BG188" s="149">
        <f t="shared" si="16"/>
        <v>0</v>
      </c>
      <c r="BH188" s="149">
        <f t="shared" si="17"/>
        <v>0</v>
      </c>
      <c r="BI188" s="149">
        <f t="shared" si="18"/>
        <v>0</v>
      </c>
      <c r="BJ188" s="17" t="s">
        <v>94</v>
      </c>
      <c r="BK188" s="149">
        <f t="shared" si="19"/>
        <v>0</v>
      </c>
      <c r="BL188" s="17" t="s">
        <v>182</v>
      </c>
      <c r="BM188" s="148" t="s">
        <v>1736</v>
      </c>
    </row>
    <row r="189" spans="2:65" s="1" customFormat="1" ht="44.25" customHeight="1" x14ac:dyDescent="0.2">
      <c r="B189" s="33"/>
      <c r="C189" s="137" t="s">
        <v>1307</v>
      </c>
      <c r="D189" s="137" t="s">
        <v>177</v>
      </c>
      <c r="E189" s="138" t="s">
        <v>5521</v>
      </c>
      <c r="F189" s="139" t="s">
        <v>5522</v>
      </c>
      <c r="G189" s="140" t="s">
        <v>352</v>
      </c>
      <c r="H189" s="141">
        <v>208</v>
      </c>
      <c r="I189" s="142"/>
      <c r="J189" s="143">
        <f t="shared" si="10"/>
        <v>0</v>
      </c>
      <c r="K189" s="139" t="s">
        <v>4974</v>
      </c>
      <c r="L189" s="33"/>
      <c r="M189" s="144" t="s">
        <v>1</v>
      </c>
      <c r="N189" s="145" t="s">
        <v>50</v>
      </c>
      <c r="P189" s="146">
        <f t="shared" si="11"/>
        <v>0</v>
      </c>
      <c r="Q189" s="146">
        <v>0</v>
      </c>
      <c r="R189" s="146">
        <f t="shared" si="12"/>
        <v>0</v>
      </c>
      <c r="S189" s="146">
        <v>0</v>
      </c>
      <c r="T189" s="147">
        <f t="shared" si="13"/>
        <v>0</v>
      </c>
      <c r="AR189" s="148" t="s">
        <v>182</v>
      </c>
      <c r="AT189" s="148" t="s">
        <v>177</v>
      </c>
      <c r="AU189" s="148" t="s">
        <v>94</v>
      </c>
      <c r="AY189" s="17" t="s">
        <v>174</v>
      </c>
      <c r="BE189" s="149">
        <f t="shared" si="14"/>
        <v>0</v>
      </c>
      <c r="BF189" s="149">
        <f t="shared" si="15"/>
        <v>0</v>
      </c>
      <c r="BG189" s="149">
        <f t="shared" si="16"/>
        <v>0</v>
      </c>
      <c r="BH189" s="149">
        <f t="shared" si="17"/>
        <v>0</v>
      </c>
      <c r="BI189" s="149">
        <f t="shared" si="18"/>
        <v>0</v>
      </c>
      <c r="BJ189" s="17" t="s">
        <v>94</v>
      </c>
      <c r="BK189" s="149">
        <f t="shared" si="19"/>
        <v>0</v>
      </c>
      <c r="BL189" s="17" t="s">
        <v>182</v>
      </c>
      <c r="BM189" s="148" t="s">
        <v>1746</v>
      </c>
    </row>
    <row r="190" spans="2:65" s="1" customFormat="1" ht="24.2" customHeight="1" x14ac:dyDescent="0.2">
      <c r="B190" s="33"/>
      <c r="C190" s="176" t="s">
        <v>1320</v>
      </c>
      <c r="D190" s="176" t="s">
        <v>321</v>
      </c>
      <c r="E190" s="177" t="s">
        <v>5523</v>
      </c>
      <c r="F190" s="178" t="s">
        <v>5524</v>
      </c>
      <c r="G190" s="179" t="s">
        <v>352</v>
      </c>
      <c r="H190" s="180">
        <v>208</v>
      </c>
      <c r="I190" s="181"/>
      <c r="J190" s="182">
        <f t="shared" si="10"/>
        <v>0</v>
      </c>
      <c r="K190" s="178" t="s">
        <v>4974</v>
      </c>
      <c r="L190" s="183"/>
      <c r="M190" s="184" t="s">
        <v>1</v>
      </c>
      <c r="N190" s="185" t="s">
        <v>50</v>
      </c>
      <c r="P190" s="146">
        <f t="shared" si="11"/>
        <v>0</v>
      </c>
      <c r="Q190" s="146">
        <v>0</v>
      </c>
      <c r="R190" s="146">
        <f t="shared" si="12"/>
        <v>0</v>
      </c>
      <c r="S190" s="146">
        <v>0</v>
      </c>
      <c r="T190" s="147">
        <f t="shared" si="13"/>
        <v>0</v>
      </c>
      <c r="AR190" s="148" t="s">
        <v>288</v>
      </c>
      <c r="AT190" s="148" t="s">
        <v>321</v>
      </c>
      <c r="AU190" s="148" t="s">
        <v>94</v>
      </c>
      <c r="AY190" s="17" t="s">
        <v>174</v>
      </c>
      <c r="BE190" s="149">
        <f t="shared" si="14"/>
        <v>0</v>
      </c>
      <c r="BF190" s="149">
        <f t="shared" si="15"/>
        <v>0</v>
      </c>
      <c r="BG190" s="149">
        <f t="shared" si="16"/>
        <v>0</v>
      </c>
      <c r="BH190" s="149">
        <f t="shared" si="17"/>
        <v>0</v>
      </c>
      <c r="BI190" s="149">
        <f t="shared" si="18"/>
        <v>0</v>
      </c>
      <c r="BJ190" s="17" t="s">
        <v>94</v>
      </c>
      <c r="BK190" s="149">
        <f t="shared" si="19"/>
        <v>0</v>
      </c>
      <c r="BL190" s="17" t="s">
        <v>182</v>
      </c>
      <c r="BM190" s="148" t="s">
        <v>1756</v>
      </c>
    </row>
    <row r="191" spans="2:65" s="1" customFormat="1" ht="37.9" customHeight="1" x14ac:dyDescent="0.2">
      <c r="B191" s="33"/>
      <c r="C191" s="137" t="s">
        <v>1349</v>
      </c>
      <c r="D191" s="137" t="s">
        <v>177</v>
      </c>
      <c r="E191" s="138" t="s">
        <v>5525</v>
      </c>
      <c r="F191" s="139" t="s">
        <v>5526</v>
      </c>
      <c r="G191" s="140" t="s">
        <v>352</v>
      </c>
      <c r="H191" s="141">
        <v>323</v>
      </c>
      <c r="I191" s="142"/>
      <c r="J191" s="143">
        <f t="shared" si="10"/>
        <v>0</v>
      </c>
      <c r="K191" s="139" t="s">
        <v>4974</v>
      </c>
      <c r="L191" s="33"/>
      <c r="M191" s="144" t="s">
        <v>1</v>
      </c>
      <c r="N191" s="145" t="s">
        <v>50</v>
      </c>
      <c r="P191" s="146">
        <f t="shared" si="11"/>
        <v>0</v>
      </c>
      <c r="Q191" s="146">
        <v>0</v>
      </c>
      <c r="R191" s="146">
        <f t="shared" si="12"/>
        <v>0</v>
      </c>
      <c r="S191" s="146">
        <v>0</v>
      </c>
      <c r="T191" s="147">
        <f t="shared" si="13"/>
        <v>0</v>
      </c>
      <c r="AR191" s="148" t="s">
        <v>182</v>
      </c>
      <c r="AT191" s="148" t="s">
        <v>177</v>
      </c>
      <c r="AU191" s="148" t="s">
        <v>94</v>
      </c>
      <c r="AY191" s="17" t="s">
        <v>174</v>
      </c>
      <c r="BE191" s="149">
        <f t="shared" si="14"/>
        <v>0</v>
      </c>
      <c r="BF191" s="149">
        <f t="shared" si="15"/>
        <v>0</v>
      </c>
      <c r="BG191" s="149">
        <f t="shared" si="16"/>
        <v>0</v>
      </c>
      <c r="BH191" s="149">
        <f t="shared" si="17"/>
        <v>0</v>
      </c>
      <c r="BI191" s="149">
        <f t="shared" si="18"/>
        <v>0</v>
      </c>
      <c r="BJ191" s="17" t="s">
        <v>94</v>
      </c>
      <c r="BK191" s="149">
        <f t="shared" si="19"/>
        <v>0</v>
      </c>
      <c r="BL191" s="17" t="s">
        <v>182</v>
      </c>
      <c r="BM191" s="148" t="s">
        <v>1768</v>
      </c>
    </row>
    <row r="192" spans="2:65" s="1" customFormat="1" ht="24.2" customHeight="1" x14ac:dyDescent="0.2">
      <c r="B192" s="33"/>
      <c r="C192" s="176" t="s">
        <v>1362</v>
      </c>
      <c r="D192" s="176" t="s">
        <v>321</v>
      </c>
      <c r="E192" s="177" t="s">
        <v>5527</v>
      </c>
      <c r="F192" s="178" t="s">
        <v>5528</v>
      </c>
      <c r="G192" s="179" t="s">
        <v>352</v>
      </c>
      <c r="H192" s="180">
        <v>323</v>
      </c>
      <c r="I192" s="181"/>
      <c r="J192" s="182">
        <f t="shared" si="10"/>
        <v>0</v>
      </c>
      <c r="K192" s="178" t="s">
        <v>4974</v>
      </c>
      <c r="L192" s="183"/>
      <c r="M192" s="184" t="s">
        <v>1</v>
      </c>
      <c r="N192" s="185" t="s">
        <v>50</v>
      </c>
      <c r="P192" s="146">
        <f t="shared" si="11"/>
        <v>0</v>
      </c>
      <c r="Q192" s="146">
        <v>0</v>
      </c>
      <c r="R192" s="146">
        <f t="shared" si="12"/>
        <v>0</v>
      </c>
      <c r="S192" s="146">
        <v>0</v>
      </c>
      <c r="T192" s="147">
        <f t="shared" si="13"/>
        <v>0</v>
      </c>
      <c r="AR192" s="148" t="s">
        <v>288</v>
      </c>
      <c r="AT192" s="148" t="s">
        <v>321</v>
      </c>
      <c r="AU192" s="148" t="s">
        <v>94</v>
      </c>
      <c r="AY192" s="17" t="s">
        <v>174</v>
      </c>
      <c r="BE192" s="149">
        <f t="shared" si="14"/>
        <v>0</v>
      </c>
      <c r="BF192" s="149">
        <f t="shared" si="15"/>
        <v>0</v>
      </c>
      <c r="BG192" s="149">
        <f t="shared" si="16"/>
        <v>0</v>
      </c>
      <c r="BH192" s="149">
        <f t="shared" si="17"/>
        <v>0</v>
      </c>
      <c r="BI192" s="149">
        <f t="shared" si="18"/>
        <v>0</v>
      </c>
      <c r="BJ192" s="17" t="s">
        <v>94</v>
      </c>
      <c r="BK192" s="149">
        <f t="shared" si="19"/>
        <v>0</v>
      </c>
      <c r="BL192" s="17" t="s">
        <v>182</v>
      </c>
      <c r="BM192" s="148" t="s">
        <v>1788</v>
      </c>
    </row>
    <row r="193" spans="2:65" s="1" customFormat="1" ht="37.9" customHeight="1" x14ac:dyDescent="0.2">
      <c r="B193" s="33"/>
      <c r="C193" s="137" t="s">
        <v>1366</v>
      </c>
      <c r="D193" s="137" t="s">
        <v>177</v>
      </c>
      <c r="E193" s="138" t="s">
        <v>5339</v>
      </c>
      <c r="F193" s="139" t="s">
        <v>5340</v>
      </c>
      <c r="G193" s="140" t="s">
        <v>352</v>
      </c>
      <c r="H193" s="141">
        <v>1420</v>
      </c>
      <c r="I193" s="142"/>
      <c r="J193" s="143">
        <f t="shared" si="10"/>
        <v>0</v>
      </c>
      <c r="K193" s="139" t="s">
        <v>4974</v>
      </c>
      <c r="L193" s="33"/>
      <c r="M193" s="144" t="s">
        <v>1</v>
      </c>
      <c r="N193" s="145" t="s">
        <v>50</v>
      </c>
      <c r="P193" s="146">
        <f t="shared" si="11"/>
        <v>0</v>
      </c>
      <c r="Q193" s="146">
        <v>0</v>
      </c>
      <c r="R193" s="146">
        <f t="shared" si="12"/>
        <v>0</v>
      </c>
      <c r="S193" s="146">
        <v>0</v>
      </c>
      <c r="T193" s="147">
        <f t="shared" si="13"/>
        <v>0</v>
      </c>
      <c r="AR193" s="148" t="s">
        <v>182</v>
      </c>
      <c r="AT193" s="148" t="s">
        <v>177</v>
      </c>
      <c r="AU193" s="148" t="s">
        <v>94</v>
      </c>
      <c r="AY193" s="17" t="s">
        <v>174</v>
      </c>
      <c r="BE193" s="149">
        <f t="shared" si="14"/>
        <v>0</v>
      </c>
      <c r="BF193" s="149">
        <f t="shared" si="15"/>
        <v>0</v>
      </c>
      <c r="BG193" s="149">
        <f t="shared" si="16"/>
        <v>0</v>
      </c>
      <c r="BH193" s="149">
        <f t="shared" si="17"/>
        <v>0</v>
      </c>
      <c r="BI193" s="149">
        <f t="shared" si="18"/>
        <v>0</v>
      </c>
      <c r="BJ193" s="17" t="s">
        <v>94</v>
      </c>
      <c r="BK193" s="149">
        <f t="shared" si="19"/>
        <v>0</v>
      </c>
      <c r="BL193" s="17" t="s">
        <v>182</v>
      </c>
      <c r="BM193" s="148" t="s">
        <v>1843</v>
      </c>
    </row>
    <row r="194" spans="2:65" s="1" customFormat="1" ht="24.2" customHeight="1" x14ac:dyDescent="0.2">
      <c r="B194" s="33"/>
      <c r="C194" s="176" t="s">
        <v>1383</v>
      </c>
      <c r="D194" s="176" t="s">
        <v>321</v>
      </c>
      <c r="E194" s="177" t="s">
        <v>5341</v>
      </c>
      <c r="F194" s="178" t="s">
        <v>5342</v>
      </c>
      <c r="G194" s="179" t="s">
        <v>352</v>
      </c>
      <c r="H194" s="180">
        <v>1420</v>
      </c>
      <c r="I194" s="181"/>
      <c r="J194" s="182">
        <f t="shared" si="10"/>
        <v>0</v>
      </c>
      <c r="K194" s="178" t="s">
        <v>4974</v>
      </c>
      <c r="L194" s="183"/>
      <c r="M194" s="184" t="s">
        <v>1</v>
      </c>
      <c r="N194" s="185" t="s">
        <v>50</v>
      </c>
      <c r="P194" s="146">
        <f t="shared" si="11"/>
        <v>0</v>
      </c>
      <c r="Q194" s="146">
        <v>0</v>
      </c>
      <c r="R194" s="146">
        <f t="shared" si="12"/>
        <v>0</v>
      </c>
      <c r="S194" s="146">
        <v>0</v>
      </c>
      <c r="T194" s="147">
        <f t="shared" si="13"/>
        <v>0</v>
      </c>
      <c r="AR194" s="148" t="s">
        <v>288</v>
      </c>
      <c r="AT194" s="148" t="s">
        <v>321</v>
      </c>
      <c r="AU194" s="148" t="s">
        <v>94</v>
      </c>
      <c r="AY194" s="17" t="s">
        <v>174</v>
      </c>
      <c r="BE194" s="149">
        <f t="shared" si="14"/>
        <v>0</v>
      </c>
      <c r="BF194" s="149">
        <f t="shared" si="15"/>
        <v>0</v>
      </c>
      <c r="BG194" s="149">
        <f t="shared" si="16"/>
        <v>0</v>
      </c>
      <c r="BH194" s="149">
        <f t="shared" si="17"/>
        <v>0</v>
      </c>
      <c r="BI194" s="149">
        <f t="shared" si="18"/>
        <v>0</v>
      </c>
      <c r="BJ194" s="17" t="s">
        <v>94</v>
      </c>
      <c r="BK194" s="149">
        <f t="shared" si="19"/>
        <v>0</v>
      </c>
      <c r="BL194" s="17" t="s">
        <v>182</v>
      </c>
      <c r="BM194" s="148" t="s">
        <v>1857</v>
      </c>
    </row>
    <row r="195" spans="2:65" s="1" customFormat="1" ht="37.9" customHeight="1" x14ac:dyDescent="0.2">
      <c r="B195" s="33"/>
      <c r="C195" s="137" t="s">
        <v>1401</v>
      </c>
      <c r="D195" s="137" t="s">
        <v>177</v>
      </c>
      <c r="E195" s="138" t="s">
        <v>5343</v>
      </c>
      <c r="F195" s="139" t="s">
        <v>5344</v>
      </c>
      <c r="G195" s="140" t="s">
        <v>352</v>
      </c>
      <c r="H195" s="141">
        <v>5458</v>
      </c>
      <c r="I195" s="142"/>
      <c r="J195" s="143">
        <f t="shared" si="10"/>
        <v>0</v>
      </c>
      <c r="K195" s="139" t="s">
        <v>4974</v>
      </c>
      <c r="L195" s="33"/>
      <c r="M195" s="144" t="s">
        <v>1</v>
      </c>
      <c r="N195" s="145" t="s">
        <v>50</v>
      </c>
      <c r="P195" s="146">
        <f t="shared" si="11"/>
        <v>0</v>
      </c>
      <c r="Q195" s="146">
        <v>0</v>
      </c>
      <c r="R195" s="146">
        <f t="shared" si="12"/>
        <v>0</v>
      </c>
      <c r="S195" s="146">
        <v>0</v>
      </c>
      <c r="T195" s="147">
        <f t="shared" si="13"/>
        <v>0</v>
      </c>
      <c r="AR195" s="148" t="s">
        <v>182</v>
      </c>
      <c r="AT195" s="148" t="s">
        <v>177</v>
      </c>
      <c r="AU195" s="148" t="s">
        <v>94</v>
      </c>
      <c r="AY195" s="17" t="s">
        <v>174</v>
      </c>
      <c r="BE195" s="149">
        <f t="shared" si="14"/>
        <v>0</v>
      </c>
      <c r="BF195" s="149">
        <f t="shared" si="15"/>
        <v>0</v>
      </c>
      <c r="BG195" s="149">
        <f t="shared" si="16"/>
        <v>0</v>
      </c>
      <c r="BH195" s="149">
        <f t="shared" si="17"/>
        <v>0</v>
      </c>
      <c r="BI195" s="149">
        <f t="shared" si="18"/>
        <v>0</v>
      </c>
      <c r="BJ195" s="17" t="s">
        <v>94</v>
      </c>
      <c r="BK195" s="149">
        <f t="shared" si="19"/>
        <v>0</v>
      </c>
      <c r="BL195" s="17" t="s">
        <v>182</v>
      </c>
      <c r="BM195" s="148" t="s">
        <v>1869</v>
      </c>
    </row>
    <row r="196" spans="2:65" s="1" customFormat="1" ht="24.2" customHeight="1" x14ac:dyDescent="0.2">
      <c r="B196" s="33"/>
      <c r="C196" s="176" t="s">
        <v>1409</v>
      </c>
      <c r="D196" s="176" t="s">
        <v>321</v>
      </c>
      <c r="E196" s="177" t="s">
        <v>5529</v>
      </c>
      <c r="F196" s="178" t="s">
        <v>5530</v>
      </c>
      <c r="G196" s="179" t="s">
        <v>352</v>
      </c>
      <c r="H196" s="180">
        <v>5458</v>
      </c>
      <c r="I196" s="181"/>
      <c r="J196" s="182">
        <f t="shared" si="10"/>
        <v>0</v>
      </c>
      <c r="K196" s="178" t="s">
        <v>4974</v>
      </c>
      <c r="L196" s="183"/>
      <c r="M196" s="184" t="s">
        <v>1</v>
      </c>
      <c r="N196" s="185" t="s">
        <v>50</v>
      </c>
      <c r="P196" s="146">
        <f t="shared" si="11"/>
        <v>0</v>
      </c>
      <c r="Q196" s="146">
        <v>0</v>
      </c>
      <c r="R196" s="146">
        <f t="shared" si="12"/>
        <v>0</v>
      </c>
      <c r="S196" s="146">
        <v>0</v>
      </c>
      <c r="T196" s="147">
        <f t="shared" si="13"/>
        <v>0</v>
      </c>
      <c r="AR196" s="148" t="s">
        <v>288</v>
      </c>
      <c r="AT196" s="148" t="s">
        <v>321</v>
      </c>
      <c r="AU196" s="148" t="s">
        <v>94</v>
      </c>
      <c r="AY196" s="17" t="s">
        <v>174</v>
      </c>
      <c r="BE196" s="149">
        <f t="shared" si="14"/>
        <v>0</v>
      </c>
      <c r="BF196" s="149">
        <f t="shared" si="15"/>
        <v>0</v>
      </c>
      <c r="BG196" s="149">
        <f t="shared" si="16"/>
        <v>0</v>
      </c>
      <c r="BH196" s="149">
        <f t="shared" si="17"/>
        <v>0</v>
      </c>
      <c r="BI196" s="149">
        <f t="shared" si="18"/>
        <v>0</v>
      </c>
      <c r="BJ196" s="17" t="s">
        <v>94</v>
      </c>
      <c r="BK196" s="149">
        <f t="shared" si="19"/>
        <v>0</v>
      </c>
      <c r="BL196" s="17" t="s">
        <v>182</v>
      </c>
      <c r="BM196" s="148" t="s">
        <v>1883</v>
      </c>
    </row>
    <row r="197" spans="2:65" s="1" customFormat="1" ht="37.9" customHeight="1" x14ac:dyDescent="0.2">
      <c r="B197" s="33"/>
      <c r="C197" s="137" t="s">
        <v>1413</v>
      </c>
      <c r="D197" s="137" t="s">
        <v>177</v>
      </c>
      <c r="E197" s="138" t="s">
        <v>5347</v>
      </c>
      <c r="F197" s="139" t="s">
        <v>5348</v>
      </c>
      <c r="G197" s="140" t="s">
        <v>352</v>
      </c>
      <c r="H197" s="141">
        <v>574</v>
      </c>
      <c r="I197" s="142"/>
      <c r="J197" s="143">
        <f t="shared" si="10"/>
        <v>0</v>
      </c>
      <c r="K197" s="139" t="s">
        <v>4974</v>
      </c>
      <c r="L197" s="33"/>
      <c r="M197" s="144" t="s">
        <v>1</v>
      </c>
      <c r="N197" s="145" t="s">
        <v>50</v>
      </c>
      <c r="P197" s="146">
        <f t="shared" si="11"/>
        <v>0</v>
      </c>
      <c r="Q197" s="146">
        <v>0</v>
      </c>
      <c r="R197" s="146">
        <f t="shared" si="12"/>
        <v>0</v>
      </c>
      <c r="S197" s="146">
        <v>0</v>
      </c>
      <c r="T197" s="147">
        <f t="shared" si="13"/>
        <v>0</v>
      </c>
      <c r="AR197" s="148" t="s">
        <v>182</v>
      </c>
      <c r="AT197" s="148" t="s">
        <v>177</v>
      </c>
      <c r="AU197" s="148" t="s">
        <v>94</v>
      </c>
      <c r="AY197" s="17" t="s">
        <v>174</v>
      </c>
      <c r="BE197" s="149">
        <f t="shared" si="14"/>
        <v>0</v>
      </c>
      <c r="BF197" s="149">
        <f t="shared" si="15"/>
        <v>0</v>
      </c>
      <c r="BG197" s="149">
        <f t="shared" si="16"/>
        <v>0</v>
      </c>
      <c r="BH197" s="149">
        <f t="shared" si="17"/>
        <v>0</v>
      </c>
      <c r="BI197" s="149">
        <f t="shared" si="18"/>
        <v>0</v>
      </c>
      <c r="BJ197" s="17" t="s">
        <v>94</v>
      </c>
      <c r="BK197" s="149">
        <f t="shared" si="19"/>
        <v>0</v>
      </c>
      <c r="BL197" s="17" t="s">
        <v>182</v>
      </c>
      <c r="BM197" s="148" t="s">
        <v>1895</v>
      </c>
    </row>
    <row r="198" spans="2:65" s="1" customFormat="1" ht="24.2" customHeight="1" x14ac:dyDescent="0.2">
      <c r="B198" s="33"/>
      <c r="C198" s="176" t="s">
        <v>1419</v>
      </c>
      <c r="D198" s="176" t="s">
        <v>321</v>
      </c>
      <c r="E198" s="177" t="s">
        <v>5349</v>
      </c>
      <c r="F198" s="178" t="s">
        <v>5350</v>
      </c>
      <c r="G198" s="179" t="s">
        <v>352</v>
      </c>
      <c r="H198" s="180">
        <v>481</v>
      </c>
      <c r="I198" s="181"/>
      <c r="J198" s="182">
        <f t="shared" si="10"/>
        <v>0</v>
      </c>
      <c r="K198" s="178" t="s">
        <v>4974</v>
      </c>
      <c r="L198" s="183"/>
      <c r="M198" s="184" t="s">
        <v>1</v>
      </c>
      <c r="N198" s="185" t="s">
        <v>50</v>
      </c>
      <c r="P198" s="146">
        <f t="shared" si="11"/>
        <v>0</v>
      </c>
      <c r="Q198" s="146">
        <v>0</v>
      </c>
      <c r="R198" s="146">
        <f t="shared" si="12"/>
        <v>0</v>
      </c>
      <c r="S198" s="146">
        <v>0</v>
      </c>
      <c r="T198" s="147">
        <f t="shared" si="13"/>
        <v>0</v>
      </c>
      <c r="AR198" s="148" t="s">
        <v>288</v>
      </c>
      <c r="AT198" s="148" t="s">
        <v>321</v>
      </c>
      <c r="AU198" s="148" t="s">
        <v>94</v>
      </c>
      <c r="AY198" s="17" t="s">
        <v>174</v>
      </c>
      <c r="BE198" s="149">
        <f t="shared" si="14"/>
        <v>0</v>
      </c>
      <c r="BF198" s="149">
        <f t="shared" si="15"/>
        <v>0</v>
      </c>
      <c r="BG198" s="149">
        <f t="shared" si="16"/>
        <v>0</v>
      </c>
      <c r="BH198" s="149">
        <f t="shared" si="17"/>
        <v>0</v>
      </c>
      <c r="BI198" s="149">
        <f t="shared" si="18"/>
        <v>0</v>
      </c>
      <c r="BJ198" s="17" t="s">
        <v>94</v>
      </c>
      <c r="BK198" s="149">
        <f t="shared" si="19"/>
        <v>0</v>
      </c>
      <c r="BL198" s="17" t="s">
        <v>182</v>
      </c>
      <c r="BM198" s="148" t="s">
        <v>1922</v>
      </c>
    </row>
    <row r="199" spans="2:65" s="1" customFormat="1" ht="24.2" customHeight="1" x14ac:dyDescent="0.2">
      <c r="B199" s="33"/>
      <c r="C199" s="176" t="s">
        <v>1422</v>
      </c>
      <c r="D199" s="176" t="s">
        <v>321</v>
      </c>
      <c r="E199" s="177" t="s">
        <v>5351</v>
      </c>
      <c r="F199" s="178" t="s">
        <v>5352</v>
      </c>
      <c r="G199" s="179" t="s">
        <v>352</v>
      </c>
      <c r="H199" s="180">
        <v>93</v>
      </c>
      <c r="I199" s="181"/>
      <c r="J199" s="182">
        <f t="shared" si="10"/>
        <v>0</v>
      </c>
      <c r="K199" s="178" t="s">
        <v>4974</v>
      </c>
      <c r="L199" s="183"/>
      <c r="M199" s="184" t="s">
        <v>1</v>
      </c>
      <c r="N199" s="185" t="s">
        <v>50</v>
      </c>
      <c r="P199" s="146">
        <f t="shared" si="11"/>
        <v>0</v>
      </c>
      <c r="Q199" s="146">
        <v>0</v>
      </c>
      <c r="R199" s="146">
        <f t="shared" si="12"/>
        <v>0</v>
      </c>
      <c r="S199" s="146">
        <v>0</v>
      </c>
      <c r="T199" s="147">
        <f t="shared" si="13"/>
        <v>0</v>
      </c>
      <c r="AR199" s="148" t="s">
        <v>288</v>
      </c>
      <c r="AT199" s="148" t="s">
        <v>321</v>
      </c>
      <c r="AU199" s="148" t="s">
        <v>94</v>
      </c>
      <c r="AY199" s="17" t="s">
        <v>174</v>
      </c>
      <c r="BE199" s="149">
        <f t="shared" si="14"/>
        <v>0</v>
      </c>
      <c r="BF199" s="149">
        <f t="shared" si="15"/>
        <v>0</v>
      </c>
      <c r="BG199" s="149">
        <f t="shared" si="16"/>
        <v>0</v>
      </c>
      <c r="BH199" s="149">
        <f t="shared" si="17"/>
        <v>0</v>
      </c>
      <c r="BI199" s="149">
        <f t="shared" si="18"/>
        <v>0</v>
      </c>
      <c r="BJ199" s="17" t="s">
        <v>94</v>
      </c>
      <c r="BK199" s="149">
        <f t="shared" si="19"/>
        <v>0</v>
      </c>
      <c r="BL199" s="17" t="s">
        <v>182</v>
      </c>
      <c r="BM199" s="148" t="s">
        <v>1955</v>
      </c>
    </row>
    <row r="200" spans="2:65" s="1" customFormat="1" ht="37.9" customHeight="1" x14ac:dyDescent="0.2">
      <c r="B200" s="33"/>
      <c r="C200" s="137" t="s">
        <v>1426</v>
      </c>
      <c r="D200" s="137" t="s">
        <v>177</v>
      </c>
      <c r="E200" s="138" t="s">
        <v>5531</v>
      </c>
      <c r="F200" s="139" t="s">
        <v>5532</v>
      </c>
      <c r="G200" s="140" t="s">
        <v>352</v>
      </c>
      <c r="H200" s="141">
        <v>15</v>
      </c>
      <c r="I200" s="142"/>
      <c r="J200" s="143">
        <f t="shared" si="10"/>
        <v>0</v>
      </c>
      <c r="K200" s="139" t="s">
        <v>4974</v>
      </c>
      <c r="L200" s="33"/>
      <c r="M200" s="144" t="s">
        <v>1</v>
      </c>
      <c r="N200" s="145" t="s">
        <v>50</v>
      </c>
      <c r="P200" s="146">
        <f t="shared" si="11"/>
        <v>0</v>
      </c>
      <c r="Q200" s="146">
        <v>0</v>
      </c>
      <c r="R200" s="146">
        <f t="shared" si="12"/>
        <v>0</v>
      </c>
      <c r="S200" s="146">
        <v>0</v>
      </c>
      <c r="T200" s="147">
        <f t="shared" si="13"/>
        <v>0</v>
      </c>
      <c r="AR200" s="148" t="s">
        <v>182</v>
      </c>
      <c r="AT200" s="148" t="s">
        <v>177</v>
      </c>
      <c r="AU200" s="148" t="s">
        <v>94</v>
      </c>
      <c r="AY200" s="17" t="s">
        <v>174</v>
      </c>
      <c r="BE200" s="149">
        <f t="shared" si="14"/>
        <v>0</v>
      </c>
      <c r="BF200" s="149">
        <f t="shared" si="15"/>
        <v>0</v>
      </c>
      <c r="BG200" s="149">
        <f t="shared" si="16"/>
        <v>0</v>
      </c>
      <c r="BH200" s="149">
        <f t="shared" si="17"/>
        <v>0</v>
      </c>
      <c r="BI200" s="149">
        <f t="shared" si="18"/>
        <v>0</v>
      </c>
      <c r="BJ200" s="17" t="s">
        <v>94</v>
      </c>
      <c r="BK200" s="149">
        <f t="shared" si="19"/>
        <v>0</v>
      </c>
      <c r="BL200" s="17" t="s">
        <v>182</v>
      </c>
      <c r="BM200" s="148" t="s">
        <v>1964</v>
      </c>
    </row>
    <row r="201" spans="2:65" s="1" customFormat="1" ht="24.2" customHeight="1" x14ac:dyDescent="0.2">
      <c r="B201" s="33"/>
      <c r="C201" s="176" t="s">
        <v>1438</v>
      </c>
      <c r="D201" s="176" t="s">
        <v>321</v>
      </c>
      <c r="E201" s="177" t="s">
        <v>5533</v>
      </c>
      <c r="F201" s="178" t="s">
        <v>5534</v>
      </c>
      <c r="G201" s="179" t="s">
        <v>352</v>
      </c>
      <c r="H201" s="180">
        <v>15</v>
      </c>
      <c r="I201" s="181"/>
      <c r="J201" s="182">
        <f t="shared" si="10"/>
        <v>0</v>
      </c>
      <c r="K201" s="178" t="s">
        <v>4974</v>
      </c>
      <c r="L201" s="183"/>
      <c r="M201" s="184" t="s">
        <v>1</v>
      </c>
      <c r="N201" s="185" t="s">
        <v>50</v>
      </c>
      <c r="P201" s="146">
        <f t="shared" si="11"/>
        <v>0</v>
      </c>
      <c r="Q201" s="146">
        <v>0</v>
      </c>
      <c r="R201" s="146">
        <f t="shared" si="12"/>
        <v>0</v>
      </c>
      <c r="S201" s="146">
        <v>0</v>
      </c>
      <c r="T201" s="147">
        <f t="shared" si="13"/>
        <v>0</v>
      </c>
      <c r="AR201" s="148" t="s">
        <v>288</v>
      </c>
      <c r="AT201" s="148" t="s">
        <v>321</v>
      </c>
      <c r="AU201" s="148" t="s">
        <v>94</v>
      </c>
      <c r="AY201" s="17" t="s">
        <v>174</v>
      </c>
      <c r="BE201" s="149">
        <f t="shared" si="14"/>
        <v>0</v>
      </c>
      <c r="BF201" s="149">
        <f t="shared" si="15"/>
        <v>0</v>
      </c>
      <c r="BG201" s="149">
        <f t="shared" si="16"/>
        <v>0</v>
      </c>
      <c r="BH201" s="149">
        <f t="shared" si="17"/>
        <v>0</v>
      </c>
      <c r="BI201" s="149">
        <f t="shared" si="18"/>
        <v>0</v>
      </c>
      <c r="BJ201" s="17" t="s">
        <v>94</v>
      </c>
      <c r="BK201" s="149">
        <f t="shared" si="19"/>
        <v>0</v>
      </c>
      <c r="BL201" s="17" t="s">
        <v>182</v>
      </c>
      <c r="BM201" s="148" t="s">
        <v>2071</v>
      </c>
    </row>
    <row r="202" spans="2:65" s="1" customFormat="1" ht="49.15" customHeight="1" x14ac:dyDescent="0.2">
      <c r="B202" s="33"/>
      <c r="C202" s="137" t="s">
        <v>1445</v>
      </c>
      <c r="D202" s="137" t="s">
        <v>177</v>
      </c>
      <c r="E202" s="138" t="s">
        <v>5535</v>
      </c>
      <c r="F202" s="139" t="s">
        <v>5536</v>
      </c>
      <c r="G202" s="140" t="s">
        <v>352</v>
      </c>
      <c r="H202" s="141">
        <v>250</v>
      </c>
      <c r="I202" s="142"/>
      <c r="J202" s="143">
        <f t="shared" si="10"/>
        <v>0</v>
      </c>
      <c r="K202" s="139" t="s">
        <v>4974</v>
      </c>
      <c r="L202" s="33"/>
      <c r="M202" s="144" t="s">
        <v>1</v>
      </c>
      <c r="N202" s="145" t="s">
        <v>50</v>
      </c>
      <c r="P202" s="146">
        <f t="shared" si="11"/>
        <v>0</v>
      </c>
      <c r="Q202" s="146">
        <v>0</v>
      </c>
      <c r="R202" s="146">
        <f t="shared" si="12"/>
        <v>0</v>
      </c>
      <c r="S202" s="146">
        <v>0</v>
      </c>
      <c r="T202" s="147">
        <f t="shared" si="13"/>
        <v>0</v>
      </c>
      <c r="AR202" s="148" t="s">
        <v>182</v>
      </c>
      <c r="AT202" s="148" t="s">
        <v>177</v>
      </c>
      <c r="AU202" s="148" t="s">
        <v>94</v>
      </c>
      <c r="AY202" s="17" t="s">
        <v>174</v>
      </c>
      <c r="BE202" s="149">
        <f t="shared" si="14"/>
        <v>0</v>
      </c>
      <c r="BF202" s="149">
        <f t="shared" si="15"/>
        <v>0</v>
      </c>
      <c r="BG202" s="149">
        <f t="shared" si="16"/>
        <v>0</v>
      </c>
      <c r="BH202" s="149">
        <f t="shared" si="17"/>
        <v>0</v>
      </c>
      <c r="BI202" s="149">
        <f t="shared" si="18"/>
        <v>0</v>
      </c>
      <c r="BJ202" s="17" t="s">
        <v>94</v>
      </c>
      <c r="BK202" s="149">
        <f t="shared" si="19"/>
        <v>0</v>
      </c>
      <c r="BL202" s="17" t="s">
        <v>182</v>
      </c>
      <c r="BM202" s="148" t="s">
        <v>2080</v>
      </c>
    </row>
    <row r="203" spans="2:65" s="1" customFormat="1" ht="49.15" customHeight="1" x14ac:dyDescent="0.2">
      <c r="B203" s="33"/>
      <c r="C203" s="176" t="s">
        <v>1450</v>
      </c>
      <c r="D203" s="176" t="s">
        <v>321</v>
      </c>
      <c r="E203" s="177" t="s">
        <v>5537</v>
      </c>
      <c r="F203" s="178" t="s">
        <v>5538</v>
      </c>
      <c r="G203" s="179" t="s">
        <v>352</v>
      </c>
      <c r="H203" s="180">
        <v>182</v>
      </c>
      <c r="I203" s="181"/>
      <c r="J203" s="182">
        <f t="shared" si="10"/>
        <v>0</v>
      </c>
      <c r="K203" s="178" t="s">
        <v>4974</v>
      </c>
      <c r="L203" s="183"/>
      <c r="M203" s="184" t="s">
        <v>1</v>
      </c>
      <c r="N203" s="185" t="s">
        <v>50</v>
      </c>
      <c r="P203" s="146">
        <f t="shared" si="11"/>
        <v>0</v>
      </c>
      <c r="Q203" s="146">
        <v>0</v>
      </c>
      <c r="R203" s="146">
        <f t="shared" si="12"/>
        <v>0</v>
      </c>
      <c r="S203" s="146">
        <v>0</v>
      </c>
      <c r="T203" s="147">
        <f t="shared" si="13"/>
        <v>0</v>
      </c>
      <c r="AR203" s="148" t="s">
        <v>288</v>
      </c>
      <c r="AT203" s="148" t="s">
        <v>321</v>
      </c>
      <c r="AU203" s="148" t="s">
        <v>94</v>
      </c>
      <c r="AY203" s="17" t="s">
        <v>174</v>
      </c>
      <c r="BE203" s="149">
        <f t="shared" si="14"/>
        <v>0</v>
      </c>
      <c r="BF203" s="149">
        <f t="shared" si="15"/>
        <v>0</v>
      </c>
      <c r="BG203" s="149">
        <f t="shared" si="16"/>
        <v>0</v>
      </c>
      <c r="BH203" s="149">
        <f t="shared" si="17"/>
        <v>0</v>
      </c>
      <c r="BI203" s="149">
        <f t="shared" si="18"/>
        <v>0</v>
      </c>
      <c r="BJ203" s="17" t="s">
        <v>94</v>
      </c>
      <c r="BK203" s="149">
        <f t="shared" si="19"/>
        <v>0</v>
      </c>
      <c r="BL203" s="17" t="s">
        <v>182</v>
      </c>
      <c r="BM203" s="148" t="s">
        <v>2103</v>
      </c>
    </row>
    <row r="204" spans="2:65" s="1" customFormat="1" ht="49.15" customHeight="1" x14ac:dyDescent="0.2">
      <c r="B204" s="33"/>
      <c r="C204" s="176" t="s">
        <v>1454</v>
      </c>
      <c r="D204" s="176" t="s">
        <v>321</v>
      </c>
      <c r="E204" s="177" t="s">
        <v>5539</v>
      </c>
      <c r="F204" s="178" t="s">
        <v>5540</v>
      </c>
      <c r="G204" s="179" t="s">
        <v>352</v>
      </c>
      <c r="H204" s="180">
        <v>68</v>
      </c>
      <c r="I204" s="181"/>
      <c r="J204" s="182">
        <f t="shared" ref="J204:J234" si="20">ROUND(I204*H204,2)</f>
        <v>0</v>
      </c>
      <c r="K204" s="178" t="s">
        <v>4974</v>
      </c>
      <c r="L204" s="183"/>
      <c r="M204" s="184" t="s">
        <v>1</v>
      </c>
      <c r="N204" s="185" t="s">
        <v>50</v>
      </c>
      <c r="P204" s="146">
        <f t="shared" ref="P204:P234" si="21">O204*H204</f>
        <v>0</v>
      </c>
      <c r="Q204" s="146">
        <v>0</v>
      </c>
      <c r="R204" s="146">
        <f t="shared" ref="R204:R234" si="22">Q204*H204</f>
        <v>0</v>
      </c>
      <c r="S204" s="146">
        <v>0</v>
      </c>
      <c r="T204" s="147">
        <f t="shared" ref="T204:T234" si="23">S204*H204</f>
        <v>0</v>
      </c>
      <c r="AR204" s="148" t="s">
        <v>288</v>
      </c>
      <c r="AT204" s="148" t="s">
        <v>321</v>
      </c>
      <c r="AU204" s="148" t="s">
        <v>94</v>
      </c>
      <c r="AY204" s="17" t="s">
        <v>174</v>
      </c>
      <c r="BE204" s="149">
        <f t="shared" ref="BE204:BE234" si="24">IF(N204="základní",J204,0)</f>
        <v>0</v>
      </c>
      <c r="BF204" s="149">
        <f t="shared" ref="BF204:BF234" si="25">IF(N204="snížená",J204,0)</f>
        <v>0</v>
      </c>
      <c r="BG204" s="149">
        <f t="shared" ref="BG204:BG234" si="26">IF(N204="zákl. přenesená",J204,0)</f>
        <v>0</v>
      </c>
      <c r="BH204" s="149">
        <f t="shared" ref="BH204:BH234" si="27">IF(N204="sníž. přenesená",J204,0)</f>
        <v>0</v>
      </c>
      <c r="BI204" s="149">
        <f t="shared" ref="BI204:BI234" si="28">IF(N204="nulová",J204,0)</f>
        <v>0</v>
      </c>
      <c r="BJ204" s="17" t="s">
        <v>94</v>
      </c>
      <c r="BK204" s="149">
        <f t="shared" ref="BK204:BK234" si="29">ROUND(I204*H204,2)</f>
        <v>0</v>
      </c>
      <c r="BL204" s="17" t="s">
        <v>182</v>
      </c>
      <c r="BM204" s="148" t="s">
        <v>2143</v>
      </c>
    </row>
    <row r="205" spans="2:65" s="1" customFormat="1" ht="37.9" customHeight="1" x14ac:dyDescent="0.2">
      <c r="B205" s="33"/>
      <c r="C205" s="137" t="s">
        <v>1461</v>
      </c>
      <c r="D205" s="137" t="s">
        <v>177</v>
      </c>
      <c r="E205" s="138" t="s">
        <v>5541</v>
      </c>
      <c r="F205" s="139" t="s">
        <v>5542</v>
      </c>
      <c r="G205" s="140" t="s">
        <v>352</v>
      </c>
      <c r="H205" s="141">
        <v>208</v>
      </c>
      <c r="I205" s="142"/>
      <c r="J205" s="143">
        <f t="shared" si="20"/>
        <v>0</v>
      </c>
      <c r="K205" s="139" t="s">
        <v>4974</v>
      </c>
      <c r="L205" s="33"/>
      <c r="M205" s="144" t="s">
        <v>1</v>
      </c>
      <c r="N205" s="145" t="s">
        <v>50</v>
      </c>
      <c r="P205" s="146">
        <f t="shared" si="21"/>
        <v>0</v>
      </c>
      <c r="Q205" s="146">
        <v>0</v>
      </c>
      <c r="R205" s="146">
        <f t="shared" si="22"/>
        <v>0</v>
      </c>
      <c r="S205" s="146">
        <v>0</v>
      </c>
      <c r="T205" s="147">
        <f t="shared" si="23"/>
        <v>0</v>
      </c>
      <c r="AR205" s="148" t="s">
        <v>182</v>
      </c>
      <c r="AT205" s="148" t="s">
        <v>177</v>
      </c>
      <c r="AU205" s="148" t="s">
        <v>94</v>
      </c>
      <c r="AY205" s="17" t="s">
        <v>174</v>
      </c>
      <c r="BE205" s="149">
        <f t="shared" si="24"/>
        <v>0</v>
      </c>
      <c r="BF205" s="149">
        <f t="shared" si="25"/>
        <v>0</v>
      </c>
      <c r="BG205" s="149">
        <f t="shared" si="26"/>
        <v>0</v>
      </c>
      <c r="BH205" s="149">
        <f t="shared" si="27"/>
        <v>0</v>
      </c>
      <c r="BI205" s="149">
        <f t="shared" si="28"/>
        <v>0</v>
      </c>
      <c r="BJ205" s="17" t="s">
        <v>94</v>
      </c>
      <c r="BK205" s="149">
        <f t="shared" si="29"/>
        <v>0</v>
      </c>
      <c r="BL205" s="17" t="s">
        <v>182</v>
      </c>
      <c r="BM205" s="148" t="s">
        <v>2173</v>
      </c>
    </row>
    <row r="206" spans="2:65" s="1" customFormat="1" ht="24.2" customHeight="1" x14ac:dyDescent="0.2">
      <c r="B206" s="33"/>
      <c r="C206" s="176" t="s">
        <v>1502</v>
      </c>
      <c r="D206" s="176" t="s">
        <v>321</v>
      </c>
      <c r="E206" s="177" t="s">
        <v>5543</v>
      </c>
      <c r="F206" s="178" t="s">
        <v>5544</v>
      </c>
      <c r="G206" s="179" t="s">
        <v>352</v>
      </c>
      <c r="H206" s="180">
        <v>208</v>
      </c>
      <c r="I206" s="181"/>
      <c r="J206" s="182">
        <f t="shared" si="20"/>
        <v>0</v>
      </c>
      <c r="K206" s="178" t="s">
        <v>4974</v>
      </c>
      <c r="L206" s="183"/>
      <c r="M206" s="184" t="s">
        <v>1</v>
      </c>
      <c r="N206" s="185" t="s">
        <v>50</v>
      </c>
      <c r="P206" s="146">
        <f t="shared" si="21"/>
        <v>0</v>
      </c>
      <c r="Q206" s="146">
        <v>0</v>
      </c>
      <c r="R206" s="146">
        <f t="shared" si="22"/>
        <v>0</v>
      </c>
      <c r="S206" s="146">
        <v>0</v>
      </c>
      <c r="T206" s="147">
        <f t="shared" si="23"/>
        <v>0</v>
      </c>
      <c r="AR206" s="148" t="s">
        <v>288</v>
      </c>
      <c r="AT206" s="148" t="s">
        <v>321</v>
      </c>
      <c r="AU206" s="148" t="s">
        <v>94</v>
      </c>
      <c r="AY206" s="17" t="s">
        <v>174</v>
      </c>
      <c r="BE206" s="149">
        <f t="shared" si="24"/>
        <v>0</v>
      </c>
      <c r="BF206" s="149">
        <f t="shared" si="25"/>
        <v>0</v>
      </c>
      <c r="BG206" s="149">
        <f t="shared" si="26"/>
        <v>0</v>
      </c>
      <c r="BH206" s="149">
        <f t="shared" si="27"/>
        <v>0</v>
      </c>
      <c r="BI206" s="149">
        <f t="shared" si="28"/>
        <v>0</v>
      </c>
      <c r="BJ206" s="17" t="s">
        <v>94</v>
      </c>
      <c r="BK206" s="149">
        <f t="shared" si="29"/>
        <v>0</v>
      </c>
      <c r="BL206" s="17" t="s">
        <v>182</v>
      </c>
      <c r="BM206" s="148" t="s">
        <v>2182</v>
      </c>
    </row>
    <row r="207" spans="2:65" s="1" customFormat="1" ht="16.5" customHeight="1" x14ac:dyDescent="0.2">
      <c r="B207" s="33"/>
      <c r="C207" s="137" t="s">
        <v>1518</v>
      </c>
      <c r="D207" s="137" t="s">
        <v>177</v>
      </c>
      <c r="E207" s="138" t="s">
        <v>5545</v>
      </c>
      <c r="F207" s="139" t="s">
        <v>5546</v>
      </c>
      <c r="G207" s="140" t="s">
        <v>1096</v>
      </c>
      <c r="H207" s="141">
        <v>33</v>
      </c>
      <c r="I207" s="142"/>
      <c r="J207" s="143">
        <f t="shared" si="20"/>
        <v>0</v>
      </c>
      <c r="K207" s="139" t="s">
        <v>1</v>
      </c>
      <c r="L207" s="33"/>
      <c r="M207" s="144" t="s">
        <v>1</v>
      </c>
      <c r="N207" s="145" t="s">
        <v>50</v>
      </c>
      <c r="P207" s="146">
        <f t="shared" si="21"/>
        <v>0</v>
      </c>
      <c r="Q207" s="146">
        <v>0</v>
      </c>
      <c r="R207" s="146">
        <f t="shared" si="22"/>
        <v>0</v>
      </c>
      <c r="S207" s="146">
        <v>0</v>
      </c>
      <c r="T207" s="147">
        <f t="shared" si="23"/>
        <v>0</v>
      </c>
      <c r="AR207" s="148" t="s">
        <v>182</v>
      </c>
      <c r="AT207" s="148" t="s">
        <v>177</v>
      </c>
      <c r="AU207" s="148" t="s">
        <v>94</v>
      </c>
      <c r="AY207" s="17" t="s">
        <v>174</v>
      </c>
      <c r="BE207" s="149">
        <f t="shared" si="24"/>
        <v>0</v>
      </c>
      <c r="BF207" s="149">
        <f t="shared" si="25"/>
        <v>0</v>
      </c>
      <c r="BG207" s="149">
        <f t="shared" si="26"/>
        <v>0</v>
      </c>
      <c r="BH207" s="149">
        <f t="shared" si="27"/>
        <v>0</v>
      </c>
      <c r="BI207" s="149">
        <f t="shared" si="28"/>
        <v>0</v>
      </c>
      <c r="BJ207" s="17" t="s">
        <v>94</v>
      </c>
      <c r="BK207" s="149">
        <f t="shared" si="29"/>
        <v>0</v>
      </c>
      <c r="BL207" s="17" t="s">
        <v>182</v>
      </c>
      <c r="BM207" s="148" t="s">
        <v>2223</v>
      </c>
    </row>
    <row r="208" spans="2:65" s="1" customFormat="1" ht="24.2" customHeight="1" x14ac:dyDescent="0.2">
      <c r="B208" s="33"/>
      <c r="C208" s="137" t="s">
        <v>1522</v>
      </c>
      <c r="D208" s="137" t="s">
        <v>177</v>
      </c>
      <c r="E208" s="138" t="s">
        <v>5547</v>
      </c>
      <c r="F208" s="139" t="s">
        <v>5548</v>
      </c>
      <c r="G208" s="140" t="s">
        <v>352</v>
      </c>
      <c r="H208" s="141">
        <v>96</v>
      </c>
      <c r="I208" s="142"/>
      <c r="J208" s="143">
        <f t="shared" si="20"/>
        <v>0</v>
      </c>
      <c r="K208" s="139" t="s">
        <v>1</v>
      </c>
      <c r="L208" s="33"/>
      <c r="M208" s="144" t="s">
        <v>1</v>
      </c>
      <c r="N208" s="145" t="s">
        <v>50</v>
      </c>
      <c r="P208" s="146">
        <f t="shared" si="21"/>
        <v>0</v>
      </c>
      <c r="Q208" s="146">
        <v>0</v>
      </c>
      <c r="R208" s="146">
        <f t="shared" si="22"/>
        <v>0</v>
      </c>
      <c r="S208" s="146">
        <v>0</v>
      </c>
      <c r="T208" s="147">
        <f t="shared" si="23"/>
        <v>0</v>
      </c>
      <c r="AR208" s="148" t="s">
        <v>182</v>
      </c>
      <c r="AT208" s="148" t="s">
        <v>177</v>
      </c>
      <c r="AU208" s="148" t="s">
        <v>94</v>
      </c>
      <c r="AY208" s="17" t="s">
        <v>174</v>
      </c>
      <c r="BE208" s="149">
        <f t="shared" si="24"/>
        <v>0</v>
      </c>
      <c r="BF208" s="149">
        <f t="shared" si="25"/>
        <v>0</v>
      </c>
      <c r="BG208" s="149">
        <f t="shared" si="26"/>
        <v>0</v>
      </c>
      <c r="BH208" s="149">
        <f t="shared" si="27"/>
        <v>0</v>
      </c>
      <c r="BI208" s="149">
        <f t="shared" si="28"/>
        <v>0</v>
      </c>
      <c r="BJ208" s="17" t="s">
        <v>94</v>
      </c>
      <c r="BK208" s="149">
        <f t="shared" si="29"/>
        <v>0</v>
      </c>
      <c r="BL208" s="17" t="s">
        <v>182</v>
      </c>
      <c r="BM208" s="148" t="s">
        <v>2234</v>
      </c>
    </row>
    <row r="209" spans="2:65" s="1" customFormat="1" ht="24.2" customHeight="1" x14ac:dyDescent="0.2">
      <c r="B209" s="33"/>
      <c r="C209" s="137" t="s">
        <v>1528</v>
      </c>
      <c r="D209" s="137" t="s">
        <v>177</v>
      </c>
      <c r="E209" s="138" t="s">
        <v>5549</v>
      </c>
      <c r="F209" s="139" t="s">
        <v>5550</v>
      </c>
      <c r="G209" s="140" t="s">
        <v>1096</v>
      </c>
      <c r="H209" s="141">
        <v>484</v>
      </c>
      <c r="I209" s="142"/>
      <c r="J209" s="143">
        <f t="shared" si="20"/>
        <v>0</v>
      </c>
      <c r="K209" s="139" t="s">
        <v>1</v>
      </c>
      <c r="L209" s="33"/>
      <c r="M209" s="144" t="s">
        <v>1</v>
      </c>
      <c r="N209" s="145" t="s">
        <v>50</v>
      </c>
      <c r="P209" s="146">
        <f t="shared" si="21"/>
        <v>0</v>
      </c>
      <c r="Q209" s="146">
        <v>0</v>
      </c>
      <c r="R209" s="146">
        <f t="shared" si="22"/>
        <v>0</v>
      </c>
      <c r="S209" s="146">
        <v>0</v>
      </c>
      <c r="T209" s="147">
        <f t="shared" si="23"/>
        <v>0</v>
      </c>
      <c r="AR209" s="148" t="s">
        <v>182</v>
      </c>
      <c r="AT209" s="148" t="s">
        <v>177</v>
      </c>
      <c r="AU209" s="148" t="s">
        <v>94</v>
      </c>
      <c r="AY209" s="17" t="s">
        <v>174</v>
      </c>
      <c r="BE209" s="149">
        <f t="shared" si="24"/>
        <v>0</v>
      </c>
      <c r="BF209" s="149">
        <f t="shared" si="25"/>
        <v>0</v>
      </c>
      <c r="BG209" s="149">
        <f t="shared" si="26"/>
        <v>0</v>
      </c>
      <c r="BH209" s="149">
        <f t="shared" si="27"/>
        <v>0</v>
      </c>
      <c r="BI209" s="149">
        <f t="shared" si="28"/>
        <v>0</v>
      </c>
      <c r="BJ209" s="17" t="s">
        <v>94</v>
      </c>
      <c r="BK209" s="149">
        <f t="shared" si="29"/>
        <v>0</v>
      </c>
      <c r="BL209" s="17" t="s">
        <v>182</v>
      </c>
      <c r="BM209" s="148" t="s">
        <v>2245</v>
      </c>
    </row>
    <row r="210" spans="2:65" s="1" customFormat="1" ht="21.75" customHeight="1" x14ac:dyDescent="0.2">
      <c r="B210" s="33"/>
      <c r="C210" s="137" t="s">
        <v>1532</v>
      </c>
      <c r="D210" s="137" t="s">
        <v>177</v>
      </c>
      <c r="E210" s="138" t="s">
        <v>5551</v>
      </c>
      <c r="F210" s="139" t="s">
        <v>5552</v>
      </c>
      <c r="G210" s="140" t="s">
        <v>1096</v>
      </c>
      <c r="H210" s="141">
        <v>44</v>
      </c>
      <c r="I210" s="142"/>
      <c r="J210" s="143">
        <f t="shared" si="20"/>
        <v>0</v>
      </c>
      <c r="K210" s="139" t="s">
        <v>1</v>
      </c>
      <c r="L210" s="33"/>
      <c r="M210" s="144" t="s">
        <v>1</v>
      </c>
      <c r="N210" s="145" t="s">
        <v>50</v>
      </c>
      <c r="P210" s="146">
        <f t="shared" si="21"/>
        <v>0</v>
      </c>
      <c r="Q210" s="146">
        <v>0</v>
      </c>
      <c r="R210" s="146">
        <f t="shared" si="22"/>
        <v>0</v>
      </c>
      <c r="S210" s="146">
        <v>0</v>
      </c>
      <c r="T210" s="147">
        <f t="shared" si="23"/>
        <v>0</v>
      </c>
      <c r="AR210" s="148" t="s">
        <v>182</v>
      </c>
      <c r="AT210" s="148" t="s">
        <v>177</v>
      </c>
      <c r="AU210" s="148" t="s">
        <v>94</v>
      </c>
      <c r="AY210" s="17" t="s">
        <v>174</v>
      </c>
      <c r="BE210" s="149">
        <f t="shared" si="24"/>
        <v>0</v>
      </c>
      <c r="BF210" s="149">
        <f t="shared" si="25"/>
        <v>0</v>
      </c>
      <c r="BG210" s="149">
        <f t="shared" si="26"/>
        <v>0</v>
      </c>
      <c r="BH210" s="149">
        <f t="shared" si="27"/>
        <v>0</v>
      </c>
      <c r="BI210" s="149">
        <f t="shared" si="28"/>
        <v>0</v>
      </c>
      <c r="BJ210" s="17" t="s">
        <v>94</v>
      </c>
      <c r="BK210" s="149">
        <f t="shared" si="29"/>
        <v>0</v>
      </c>
      <c r="BL210" s="17" t="s">
        <v>182</v>
      </c>
      <c r="BM210" s="148" t="s">
        <v>2266</v>
      </c>
    </row>
    <row r="211" spans="2:65" s="1" customFormat="1" ht="24.2" customHeight="1" x14ac:dyDescent="0.2">
      <c r="B211" s="33"/>
      <c r="C211" s="137" t="s">
        <v>1538</v>
      </c>
      <c r="D211" s="137" t="s">
        <v>177</v>
      </c>
      <c r="E211" s="138" t="s">
        <v>5553</v>
      </c>
      <c r="F211" s="139" t="s">
        <v>5554</v>
      </c>
      <c r="G211" s="140" t="s">
        <v>1096</v>
      </c>
      <c r="H211" s="141">
        <v>28</v>
      </c>
      <c r="I211" s="142"/>
      <c r="J211" s="143">
        <f t="shared" si="20"/>
        <v>0</v>
      </c>
      <c r="K211" s="139" t="s">
        <v>1</v>
      </c>
      <c r="L211" s="33"/>
      <c r="M211" s="144" t="s">
        <v>1</v>
      </c>
      <c r="N211" s="145" t="s">
        <v>50</v>
      </c>
      <c r="P211" s="146">
        <f t="shared" si="21"/>
        <v>0</v>
      </c>
      <c r="Q211" s="146">
        <v>0</v>
      </c>
      <c r="R211" s="146">
        <f t="shared" si="22"/>
        <v>0</v>
      </c>
      <c r="S211" s="146">
        <v>0</v>
      </c>
      <c r="T211" s="147">
        <f t="shared" si="23"/>
        <v>0</v>
      </c>
      <c r="AR211" s="148" t="s">
        <v>182</v>
      </c>
      <c r="AT211" s="148" t="s">
        <v>177</v>
      </c>
      <c r="AU211" s="148" t="s">
        <v>94</v>
      </c>
      <c r="AY211" s="17" t="s">
        <v>174</v>
      </c>
      <c r="BE211" s="149">
        <f t="shared" si="24"/>
        <v>0</v>
      </c>
      <c r="BF211" s="149">
        <f t="shared" si="25"/>
        <v>0</v>
      </c>
      <c r="BG211" s="149">
        <f t="shared" si="26"/>
        <v>0</v>
      </c>
      <c r="BH211" s="149">
        <f t="shared" si="27"/>
        <v>0</v>
      </c>
      <c r="BI211" s="149">
        <f t="shared" si="28"/>
        <v>0</v>
      </c>
      <c r="BJ211" s="17" t="s">
        <v>94</v>
      </c>
      <c r="BK211" s="149">
        <f t="shared" si="29"/>
        <v>0</v>
      </c>
      <c r="BL211" s="17" t="s">
        <v>182</v>
      </c>
      <c r="BM211" s="148" t="s">
        <v>2278</v>
      </c>
    </row>
    <row r="212" spans="2:65" s="1" customFormat="1" ht="16.5" customHeight="1" x14ac:dyDescent="0.2">
      <c r="B212" s="33"/>
      <c r="C212" s="137" t="s">
        <v>1542</v>
      </c>
      <c r="D212" s="137" t="s">
        <v>177</v>
      </c>
      <c r="E212" s="138" t="s">
        <v>5555</v>
      </c>
      <c r="F212" s="139" t="s">
        <v>5556</v>
      </c>
      <c r="G212" s="140" t="s">
        <v>1096</v>
      </c>
      <c r="H212" s="141">
        <v>18</v>
      </c>
      <c r="I212" s="142"/>
      <c r="J212" s="143">
        <f t="shared" si="20"/>
        <v>0</v>
      </c>
      <c r="K212" s="139" t="s">
        <v>1</v>
      </c>
      <c r="L212" s="33"/>
      <c r="M212" s="144" t="s">
        <v>1</v>
      </c>
      <c r="N212" s="145" t="s">
        <v>50</v>
      </c>
      <c r="P212" s="146">
        <f t="shared" si="21"/>
        <v>0</v>
      </c>
      <c r="Q212" s="146">
        <v>0</v>
      </c>
      <c r="R212" s="146">
        <f t="shared" si="22"/>
        <v>0</v>
      </c>
      <c r="S212" s="146">
        <v>0</v>
      </c>
      <c r="T212" s="147">
        <f t="shared" si="23"/>
        <v>0</v>
      </c>
      <c r="AR212" s="148" t="s">
        <v>182</v>
      </c>
      <c r="AT212" s="148" t="s">
        <v>177</v>
      </c>
      <c r="AU212" s="148" t="s">
        <v>94</v>
      </c>
      <c r="AY212" s="17" t="s">
        <v>174</v>
      </c>
      <c r="BE212" s="149">
        <f t="shared" si="24"/>
        <v>0</v>
      </c>
      <c r="BF212" s="149">
        <f t="shared" si="25"/>
        <v>0</v>
      </c>
      <c r="BG212" s="149">
        <f t="shared" si="26"/>
        <v>0</v>
      </c>
      <c r="BH212" s="149">
        <f t="shared" si="27"/>
        <v>0</v>
      </c>
      <c r="BI212" s="149">
        <f t="shared" si="28"/>
        <v>0</v>
      </c>
      <c r="BJ212" s="17" t="s">
        <v>94</v>
      </c>
      <c r="BK212" s="149">
        <f t="shared" si="29"/>
        <v>0</v>
      </c>
      <c r="BL212" s="17" t="s">
        <v>182</v>
      </c>
      <c r="BM212" s="148" t="s">
        <v>2294</v>
      </c>
    </row>
    <row r="213" spans="2:65" s="1" customFormat="1" ht="16.5" customHeight="1" x14ac:dyDescent="0.2">
      <c r="B213" s="33"/>
      <c r="C213" s="137" t="s">
        <v>1546</v>
      </c>
      <c r="D213" s="137" t="s">
        <v>177</v>
      </c>
      <c r="E213" s="138" t="s">
        <v>5557</v>
      </c>
      <c r="F213" s="139" t="s">
        <v>5558</v>
      </c>
      <c r="G213" s="140" t="s">
        <v>5129</v>
      </c>
      <c r="H213" s="141">
        <v>1</v>
      </c>
      <c r="I213" s="142"/>
      <c r="J213" s="143">
        <f t="shared" si="20"/>
        <v>0</v>
      </c>
      <c r="K213" s="139" t="s">
        <v>1</v>
      </c>
      <c r="L213" s="33"/>
      <c r="M213" s="144" t="s">
        <v>1</v>
      </c>
      <c r="N213" s="145" t="s">
        <v>50</v>
      </c>
      <c r="P213" s="146">
        <f t="shared" si="21"/>
        <v>0</v>
      </c>
      <c r="Q213" s="146">
        <v>0</v>
      </c>
      <c r="R213" s="146">
        <f t="shared" si="22"/>
        <v>0</v>
      </c>
      <c r="S213" s="146">
        <v>0</v>
      </c>
      <c r="T213" s="147">
        <f t="shared" si="23"/>
        <v>0</v>
      </c>
      <c r="AR213" s="148" t="s">
        <v>182</v>
      </c>
      <c r="AT213" s="148" t="s">
        <v>177</v>
      </c>
      <c r="AU213" s="148" t="s">
        <v>94</v>
      </c>
      <c r="AY213" s="17" t="s">
        <v>174</v>
      </c>
      <c r="BE213" s="149">
        <f t="shared" si="24"/>
        <v>0</v>
      </c>
      <c r="BF213" s="149">
        <f t="shared" si="25"/>
        <v>0</v>
      </c>
      <c r="BG213" s="149">
        <f t="shared" si="26"/>
        <v>0</v>
      </c>
      <c r="BH213" s="149">
        <f t="shared" si="27"/>
        <v>0</v>
      </c>
      <c r="BI213" s="149">
        <f t="shared" si="28"/>
        <v>0</v>
      </c>
      <c r="BJ213" s="17" t="s">
        <v>94</v>
      </c>
      <c r="BK213" s="149">
        <f t="shared" si="29"/>
        <v>0</v>
      </c>
      <c r="BL213" s="17" t="s">
        <v>182</v>
      </c>
      <c r="BM213" s="148" t="s">
        <v>2310</v>
      </c>
    </row>
    <row r="214" spans="2:65" s="1" customFormat="1" ht="16.5" customHeight="1" x14ac:dyDescent="0.2">
      <c r="B214" s="33"/>
      <c r="C214" s="137" t="s">
        <v>1550</v>
      </c>
      <c r="D214" s="137" t="s">
        <v>177</v>
      </c>
      <c r="E214" s="138" t="s">
        <v>5559</v>
      </c>
      <c r="F214" s="139" t="s">
        <v>5560</v>
      </c>
      <c r="G214" s="140" t="s">
        <v>5129</v>
      </c>
      <c r="H214" s="141">
        <v>1</v>
      </c>
      <c r="I214" s="142"/>
      <c r="J214" s="143">
        <f t="shared" si="20"/>
        <v>0</v>
      </c>
      <c r="K214" s="139" t="s">
        <v>1</v>
      </c>
      <c r="L214" s="33"/>
      <c r="M214" s="144" t="s">
        <v>1</v>
      </c>
      <c r="N214" s="145" t="s">
        <v>50</v>
      </c>
      <c r="P214" s="146">
        <f t="shared" si="21"/>
        <v>0</v>
      </c>
      <c r="Q214" s="146">
        <v>0</v>
      </c>
      <c r="R214" s="146">
        <f t="shared" si="22"/>
        <v>0</v>
      </c>
      <c r="S214" s="146">
        <v>0</v>
      </c>
      <c r="T214" s="147">
        <f t="shared" si="23"/>
        <v>0</v>
      </c>
      <c r="AR214" s="148" t="s">
        <v>182</v>
      </c>
      <c r="AT214" s="148" t="s">
        <v>177</v>
      </c>
      <c r="AU214" s="148" t="s">
        <v>94</v>
      </c>
      <c r="AY214" s="17" t="s">
        <v>174</v>
      </c>
      <c r="BE214" s="149">
        <f t="shared" si="24"/>
        <v>0</v>
      </c>
      <c r="BF214" s="149">
        <f t="shared" si="25"/>
        <v>0</v>
      </c>
      <c r="BG214" s="149">
        <f t="shared" si="26"/>
        <v>0</v>
      </c>
      <c r="BH214" s="149">
        <f t="shared" si="27"/>
        <v>0</v>
      </c>
      <c r="BI214" s="149">
        <f t="shared" si="28"/>
        <v>0</v>
      </c>
      <c r="BJ214" s="17" t="s">
        <v>94</v>
      </c>
      <c r="BK214" s="149">
        <f t="shared" si="29"/>
        <v>0</v>
      </c>
      <c r="BL214" s="17" t="s">
        <v>182</v>
      </c>
      <c r="BM214" s="148" t="s">
        <v>2321</v>
      </c>
    </row>
    <row r="215" spans="2:65" s="1" customFormat="1" ht="16.5" customHeight="1" x14ac:dyDescent="0.2">
      <c r="B215" s="33"/>
      <c r="C215" s="137" t="s">
        <v>1554</v>
      </c>
      <c r="D215" s="137" t="s">
        <v>177</v>
      </c>
      <c r="E215" s="138" t="s">
        <v>5561</v>
      </c>
      <c r="F215" s="139" t="s">
        <v>5562</v>
      </c>
      <c r="G215" s="140" t="s">
        <v>5129</v>
      </c>
      <c r="H215" s="141">
        <v>1</v>
      </c>
      <c r="I215" s="142"/>
      <c r="J215" s="143">
        <f t="shared" si="20"/>
        <v>0</v>
      </c>
      <c r="K215" s="139" t="s">
        <v>1</v>
      </c>
      <c r="L215" s="33"/>
      <c r="M215" s="144" t="s">
        <v>1</v>
      </c>
      <c r="N215" s="145" t="s">
        <v>50</v>
      </c>
      <c r="P215" s="146">
        <f t="shared" si="21"/>
        <v>0</v>
      </c>
      <c r="Q215" s="146">
        <v>0</v>
      </c>
      <c r="R215" s="146">
        <f t="shared" si="22"/>
        <v>0</v>
      </c>
      <c r="S215" s="146">
        <v>0</v>
      </c>
      <c r="T215" s="147">
        <f t="shared" si="23"/>
        <v>0</v>
      </c>
      <c r="AR215" s="148" t="s">
        <v>182</v>
      </c>
      <c r="AT215" s="148" t="s">
        <v>177</v>
      </c>
      <c r="AU215" s="148" t="s">
        <v>94</v>
      </c>
      <c r="AY215" s="17" t="s">
        <v>174</v>
      </c>
      <c r="BE215" s="149">
        <f t="shared" si="24"/>
        <v>0</v>
      </c>
      <c r="BF215" s="149">
        <f t="shared" si="25"/>
        <v>0</v>
      </c>
      <c r="BG215" s="149">
        <f t="shared" si="26"/>
        <v>0</v>
      </c>
      <c r="BH215" s="149">
        <f t="shared" si="27"/>
        <v>0</v>
      </c>
      <c r="BI215" s="149">
        <f t="shared" si="28"/>
        <v>0</v>
      </c>
      <c r="BJ215" s="17" t="s">
        <v>94</v>
      </c>
      <c r="BK215" s="149">
        <f t="shared" si="29"/>
        <v>0</v>
      </c>
      <c r="BL215" s="17" t="s">
        <v>182</v>
      </c>
      <c r="BM215" s="148" t="s">
        <v>2331</v>
      </c>
    </row>
    <row r="216" spans="2:65" s="1" customFormat="1" ht="16.5" customHeight="1" x14ac:dyDescent="0.2">
      <c r="B216" s="33"/>
      <c r="C216" s="137" t="s">
        <v>1558</v>
      </c>
      <c r="D216" s="137" t="s">
        <v>177</v>
      </c>
      <c r="E216" s="138" t="s">
        <v>5563</v>
      </c>
      <c r="F216" s="139" t="s">
        <v>5564</v>
      </c>
      <c r="G216" s="140" t="s">
        <v>5129</v>
      </c>
      <c r="H216" s="141">
        <v>1</v>
      </c>
      <c r="I216" s="142"/>
      <c r="J216" s="143">
        <f t="shared" si="20"/>
        <v>0</v>
      </c>
      <c r="K216" s="139" t="s">
        <v>1</v>
      </c>
      <c r="L216" s="33"/>
      <c r="M216" s="144" t="s">
        <v>1</v>
      </c>
      <c r="N216" s="145" t="s">
        <v>50</v>
      </c>
      <c r="P216" s="146">
        <f t="shared" si="21"/>
        <v>0</v>
      </c>
      <c r="Q216" s="146">
        <v>0</v>
      </c>
      <c r="R216" s="146">
        <f t="shared" si="22"/>
        <v>0</v>
      </c>
      <c r="S216" s="146">
        <v>0</v>
      </c>
      <c r="T216" s="147">
        <f t="shared" si="23"/>
        <v>0</v>
      </c>
      <c r="AR216" s="148" t="s">
        <v>182</v>
      </c>
      <c r="AT216" s="148" t="s">
        <v>177</v>
      </c>
      <c r="AU216" s="148" t="s">
        <v>94</v>
      </c>
      <c r="AY216" s="17" t="s">
        <v>174</v>
      </c>
      <c r="BE216" s="149">
        <f t="shared" si="24"/>
        <v>0</v>
      </c>
      <c r="BF216" s="149">
        <f t="shared" si="25"/>
        <v>0</v>
      </c>
      <c r="BG216" s="149">
        <f t="shared" si="26"/>
        <v>0</v>
      </c>
      <c r="BH216" s="149">
        <f t="shared" si="27"/>
        <v>0</v>
      </c>
      <c r="BI216" s="149">
        <f t="shared" si="28"/>
        <v>0</v>
      </c>
      <c r="BJ216" s="17" t="s">
        <v>94</v>
      </c>
      <c r="BK216" s="149">
        <f t="shared" si="29"/>
        <v>0</v>
      </c>
      <c r="BL216" s="17" t="s">
        <v>182</v>
      </c>
      <c r="BM216" s="148" t="s">
        <v>2366</v>
      </c>
    </row>
    <row r="217" spans="2:65" s="1" customFormat="1" ht="16.5" customHeight="1" x14ac:dyDescent="0.2">
      <c r="B217" s="33"/>
      <c r="C217" s="137" t="s">
        <v>1563</v>
      </c>
      <c r="D217" s="137" t="s">
        <v>177</v>
      </c>
      <c r="E217" s="138" t="s">
        <v>5565</v>
      </c>
      <c r="F217" s="139" t="s">
        <v>5566</v>
      </c>
      <c r="G217" s="140" t="s">
        <v>5129</v>
      </c>
      <c r="H217" s="141">
        <v>1</v>
      </c>
      <c r="I217" s="142"/>
      <c r="J217" s="143">
        <f t="shared" si="20"/>
        <v>0</v>
      </c>
      <c r="K217" s="139" t="s">
        <v>1</v>
      </c>
      <c r="L217" s="33"/>
      <c r="M217" s="144" t="s">
        <v>1</v>
      </c>
      <c r="N217" s="145" t="s">
        <v>50</v>
      </c>
      <c r="P217" s="146">
        <f t="shared" si="21"/>
        <v>0</v>
      </c>
      <c r="Q217" s="146">
        <v>0</v>
      </c>
      <c r="R217" s="146">
        <f t="shared" si="22"/>
        <v>0</v>
      </c>
      <c r="S217" s="146">
        <v>0</v>
      </c>
      <c r="T217" s="147">
        <f t="shared" si="23"/>
        <v>0</v>
      </c>
      <c r="AR217" s="148" t="s">
        <v>182</v>
      </c>
      <c r="AT217" s="148" t="s">
        <v>177</v>
      </c>
      <c r="AU217" s="148" t="s">
        <v>94</v>
      </c>
      <c r="AY217" s="17" t="s">
        <v>174</v>
      </c>
      <c r="BE217" s="149">
        <f t="shared" si="24"/>
        <v>0</v>
      </c>
      <c r="BF217" s="149">
        <f t="shared" si="25"/>
        <v>0</v>
      </c>
      <c r="BG217" s="149">
        <f t="shared" si="26"/>
        <v>0</v>
      </c>
      <c r="BH217" s="149">
        <f t="shared" si="27"/>
        <v>0</v>
      </c>
      <c r="BI217" s="149">
        <f t="shared" si="28"/>
        <v>0</v>
      </c>
      <c r="BJ217" s="17" t="s">
        <v>94</v>
      </c>
      <c r="BK217" s="149">
        <f t="shared" si="29"/>
        <v>0</v>
      </c>
      <c r="BL217" s="17" t="s">
        <v>182</v>
      </c>
      <c r="BM217" s="148" t="s">
        <v>2380</v>
      </c>
    </row>
    <row r="218" spans="2:65" s="1" customFormat="1" ht="16.5" customHeight="1" x14ac:dyDescent="0.2">
      <c r="B218" s="33"/>
      <c r="C218" s="137" t="s">
        <v>1579</v>
      </c>
      <c r="D218" s="137" t="s">
        <v>177</v>
      </c>
      <c r="E218" s="138" t="s">
        <v>5567</v>
      </c>
      <c r="F218" s="139" t="s">
        <v>5568</v>
      </c>
      <c r="G218" s="140" t="s">
        <v>515</v>
      </c>
      <c r="H218" s="141">
        <v>1</v>
      </c>
      <c r="I218" s="142"/>
      <c r="J218" s="143">
        <f t="shared" si="20"/>
        <v>0</v>
      </c>
      <c r="K218" s="139" t="s">
        <v>1</v>
      </c>
      <c r="L218" s="33"/>
      <c r="M218" s="144" t="s">
        <v>1</v>
      </c>
      <c r="N218" s="145" t="s">
        <v>50</v>
      </c>
      <c r="P218" s="146">
        <f t="shared" si="21"/>
        <v>0</v>
      </c>
      <c r="Q218" s="146">
        <v>0</v>
      </c>
      <c r="R218" s="146">
        <f t="shared" si="22"/>
        <v>0</v>
      </c>
      <c r="S218" s="146">
        <v>0</v>
      </c>
      <c r="T218" s="147">
        <f t="shared" si="23"/>
        <v>0</v>
      </c>
      <c r="AR218" s="148" t="s">
        <v>182</v>
      </c>
      <c r="AT218" s="148" t="s">
        <v>177</v>
      </c>
      <c r="AU218" s="148" t="s">
        <v>94</v>
      </c>
      <c r="AY218" s="17" t="s">
        <v>174</v>
      </c>
      <c r="BE218" s="149">
        <f t="shared" si="24"/>
        <v>0</v>
      </c>
      <c r="BF218" s="149">
        <f t="shared" si="25"/>
        <v>0</v>
      </c>
      <c r="BG218" s="149">
        <f t="shared" si="26"/>
        <v>0</v>
      </c>
      <c r="BH218" s="149">
        <f t="shared" si="27"/>
        <v>0</v>
      </c>
      <c r="BI218" s="149">
        <f t="shared" si="28"/>
        <v>0</v>
      </c>
      <c r="BJ218" s="17" t="s">
        <v>94</v>
      </c>
      <c r="BK218" s="149">
        <f t="shared" si="29"/>
        <v>0</v>
      </c>
      <c r="BL218" s="17" t="s">
        <v>182</v>
      </c>
      <c r="BM218" s="148" t="s">
        <v>2398</v>
      </c>
    </row>
    <row r="219" spans="2:65" s="1" customFormat="1" ht="24.2" customHeight="1" x14ac:dyDescent="0.2">
      <c r="B219" s="33"/>
      <c r="C219" s="137" t="s">
        <v>1583</v>
      </c>
      <c r="D219" s="137" t="s">
        <v>177</v>
      </c>
      <c r="E219" s="138" t="s">
        <v>5569</v>
      </c>
      <c r="F219" s="139" t="s">
        <v>5570</v>
      </c>
      <c r="G219" s="140" t="s">
        <v>1096</v>
      </c>
      <c r="H219" s="141">
        <v>3</v>
      </c>
      <c r="I219" s="142"/>
      <c r="J219" s="143">
        <f t="shared" si="20"/>
        <v>0</v>
      </c>
      <c r="K219" s="139" t="s">
        <v>1</v>
      </c>
      <c r="L219" s="33"/>
      <c r="M219" s="144" t="s">
        <v>1</v>
      </c>
      <c r="N219" s="145" t="s">
        <v>50</v>
      </c>
      <c r="P219" s="146">
        <f t="shared" si="21"/>
        <v>0</v>
      </c>
      <c r="Q219" s="146">
        <v>0</v>
      </c>
      <c r="R219" s="146">
        <f t="shared" si="22"/>
        <v>0</v>
      </c>
      <c r="S219" s="146">
        <v>0</v>
      </c>
      <c r="T219" s="147">
        <f t="shared" si="23"/>
        <v>0</v>
      </c>
      <c r="AR219" s="148" t="s">
        <v>182</v>
      </c>
      <c r="AT219" s="148" t="s">
        <v>177</v>
      </c>
      <c r="AU219" s="148" t="s">
        <v>94</v>
      </c>
      <c r="AY219" s="17" t="s">
        <v>174</v>
      </c>
      <c r="BE219" s="149">
        <f t="shared" si="24"/>
        <v>0</v>
      </c>
      <c r="BF219" s="149">
        <f t="shared" si="25"/>
        <v>0</v>
      </c>
      <c r="BG219" s="149">
        <f t="shared" si="26"/>
        <v>0</v>
      </c>
      <c r="BH219" s="149">
        <f t="shared" si="27"/>
        <v>0</v>
      </c>
      <c r="BI219" s="149">
        <f t="shared" si="28"/>
        <v>0</v>
      </c>
      <c r="BJ219" s="17" t="s">
        <v>94</v>
      </c>
      <c r="BK219" s="149">
        <f t="shared" si="29"/>
        <v>0</v>
      </c>
      <c r="BL219" s="17" t="s">
        <v>182</v>
      </c>
      <c r="BM219" s="148" t="s">
        <v>2415</v>
      </c>
    </row>
    <row r="220" spans="2:65" s="1" customFormat="1" ht="16.5" customHeight="1" x14ac:dyDescent="0.2">
      <c r="B220" s="33"/>
      <c r="C220" s="137" t="s">
        <v>1587</v>
      </c>
      <c r="D220" s="137" t="s">
        <v>177</v>
      </c>
      <c r="E220" s="138" t="s">
        <v>5571</v>
      </c>
      <c r="F220" s="139" t="s">
        <v>5572</v>
      </c>
      <c r="G220" s="140" t="s">
        <v>1096</v>
      </c>
      <c r="H220" s="141">
        <v>18</v>
      </c>
      <c r="I220" s="142"/>
      <c r="J220" s="143">
        <f t="shared" si="20"/>
        <v>0</v>
      </c>
      <c r="K220" s="139" t="s">
        <v>1</v>
      </c>
      <c r="L220" s="33"/>
      <c r="M220" s="144" t="s">
        <v>1</v>
      </c>
      <c r="N220" s="145" t="s">
        <v>50</v>
      </c>
      <c r="P220" s="146">
        <f t="shared" si="21"/>
        <v>0</v>
      </c>
      <c r="Q220" s="146">
        <v>0</v>
      </c>
      <c r="R220" s="146">
        <f t="shared" si="22"/>
        <v>0</v>
      </c>
      <c r="S220" s="146">
        <v>0</v>
      </c>
      <c r="T220" s="147">
        <f t="shared" si="23"/>
        <v>0</v>
      </c>
      <c r="AR220" s="148" t="s">
        <v>182</v>
      </c>
      <c r="AT220" s="148" t="s">
        <v>177</v>
      </c>
      <c r="AU220" s="148" t="s">
        <v>94</v>
      </c>
      <c r="AY220" s="17" t="s">
        <v>174</v>
      </c>
      <c r="BE220" s="149">
        <f t="shared" si="24"/>
        <v>0</v>
      </c>
      <c r="BF220" s="149">
        <f t="shared" si="25"/>
        <v>0</v>
      </c>
      <c r="BG220" s="149">
        <f t="shared" si="26"/>
        <v>0</v>
      </c>
      <c r="BH220" s="149">
        <f t="shared" si="27"/>
        <v>0</v>
      </c>
      <c r="BI220" s="149">
        <f t="shared" si="28"/>
        <v>0</v>
      </c>
      <c r="BJ220" s="17" t="s">
        <v>94</v>
      </c>
      <c r="BK220" s="149">
        <f t="shared" si="29"/>
        <v>0</v>
      </c>
      <c r="BL220" s="17" t="s">
        <v>182</v>
      </c>
      <c r="BM220" s="148" t="s">
        <v>2430</v>
      </c>
    </row>
    <row r="221" spans="2:65" s="1" customFormat="1" ht="16.5" customHeight="1" x14ac:dyDescent="0.2">
      <c r="B221" s="33"/>
      <c r="C221" s="137" t="s">
        <v>1594</v>
      </c>
      <c r="D221" s="137" t="s">
        <v>177</v>
      </c>
      <c r="E221" s="138" t="s">
        <v>5573</v>
      </c>
      <c r="F221" s="139" t="s">
        <v>5574</v>
      </c>
      <c r="G221" s="140" t="s">
        <v>1096</v>
      </c>
      <c r="H221" s="141">
        <v>3</v>
      </c>
      <c r="I221" s="142"/>
      <c r="J221" s="143">
        <f t="shared" si="20"/>
        <v>0</v>
      </c>
      <c r="K221" s="139" t="s">
        <v>1</v>
      </c>
      <c r="L221" s="33"/>
      <c r="M221" s="144" t="s">
        <v>1</v>
      </c>
      <c r="N221" s="145" t="s">
        <v>50</v>
      </c>
      <c r="P221" s="146">
        <f t="shared" si="21"/>
        <v>0</v>
      </c>
      <c r="Q221" s="146">
        <v>0</v>
      </c>
      <c r="R221" s="146">
        <f t="shared" si="22"/>
        <v>0</v>
      </c>
      <c r="S221" s="146">
        <v>0</v>
      </c>
      <c r="T221" s="147">
        <f t="shared" si="23"/>
        <v>0</v>
      </c>
      <c r="AR221" s="148" t="s">
        <v>182</v>
      </c>
      <c r="AT221" s="148" t="s">
        <v>177</v>
      </c>
      <c r="AU221" s="148" t="s">
        <v>94</v>
      </c>
      <c r="AY221" s="17" t="s">
        <v>174</v>
      </c>
      <c r="BE221" s="149">
        <f t="shared" si="24"/>
        <v>0</v>
      </c>
      <c r="BF221" s="149">
        <f t="shared" si="25"/>
        <v>0</v>
      </c>
      <c r="BG221" s="149">
        <f t="shared" si="26"/>
        <v>0</v>
      </c>
      <c r="BH221" s="149">
        <f t="shared" si="27"/>
        <v>0</v>
      </c>
      <c r="BI221" s="149">
        <f t="shared" si="28"/>
        <v>0</v>
      </c>
      <c r="BJ221" s="17" t="s">
        <v>94</v>
      </c>
      <c r="BK221" s="149">
        <f t="shared" si="29"/>
        <v>0</v>
      </c>
      <c r="BL221" s="17" t="s">
        <v>182</v>
      </c>
      <c r="BM221" s="148" t="s">
        <v>2437</v>
      </c>
    </row>
    <row r="222" spans="2:65" s="1" customFormat="1" ht="16.5" customHeight="1" x14ac:dyDescent="0.2">
      <c r="B222" s="33"/>
      <c r="C222" s="137" t="s">
        <v>1599</v>
      </c>
      <c r="D222" s="137" t="s">
        <v>177</v>
      </c>
      <c r="E222" s="138" t="s">
        <v>5575</v>
      </c>
      <c r="F222" s="139" t="s">
        <v>5576</v>
      </c>
      <c r="G222" s="140" t="s">
        <v>1096</v>
      </c>
      <c r="H222" s="141">
        <v>14</v>
      </c>
      <c r="I222" s="142"/>
      <c r="J222" s="143">
        <f t="shared" si="20"/>
        <v>0</v>
      </c>
      <c r="K222" s="139" t="s">
        <v>1</v>
      </c>
      <c r="L222" s="33"/>
      <c r="M222" s="144" t="s">
        <v>1</v>
      </c>
      <c r="N222" s="145" t="s">
        <v>50</v>
      </c>
      <c r="P222" s="146">
        <f t="shared" si="21"/>
        <v>0</v>
      </c>
      <c r="Q222" s="146">
        <v>0</v>
      </c>
      <c r="R222" s="146">
        <f t="shared" si="22"/>
        <v>0</v>
      </c>
      <c r="S222" s="146">
        <v>0</v>
      </c>
      <c r="T222" s="147">
        <f t="shared" si="23"/>
        <v>0</v>
      </c>
      <c r="AR222" s="148" t="s">
        <v>182</v>
      </c>
      <c r="AT222" s="148" t="s">
        <v>177</v>
      </c>
      <c r="AU222" s="148" t="s">
        <v>94</v>
      </c>
      <c r="AY222" s="17" t="s">
        <v>174</v>
      </c>
      <c r="BE222" s="149">
        <f t="shared" si="24"/>
        <v>0</v>
      </c>
      <c r="BF222" s="149">
        <f t="shared" si="25"/>
        <v>0</v>
      </c>
      <c r="BG222" s="149">
        <f t="shared" si="26"/>
        <v>0</v>
      </c>
      <c r="BH222" s="149">
        <f t="shared" si="27"/>
        <v>0</v>
      </c>
      <c r="BI222" s="149">
        <f t="shared" si="28"/>
        <v>0</v>
      </c>
      <c r="BJ222" s="17" t="s">
        <v>94</v>
      </c>
      <c r="BK222" s="149">
        <f t="shared" si="29"/>
        <v>0</v>
      </c>
      <c r="BL222" s="17" t="s">
        <v>182</v>
      </c>
      <c r="BM222" s="148" t="s">
        <v>2450</v>
      </c>
    </row>
    <row r="223" spans="2:65" s="1" customFormat="1" ht="16.5" customHeight="1" x14ac:dyDescent="0.2">
      <c r="B223" s="33"/>
      <c r="C223" s="137" t="s">
        <v>1603</v>
      </c>
      <c r="D223" s="137" t="s">
        <v>177</v>
      </c>
      <c r="E223" s="138" t="s">
        <v>5577</v>
      </c>
      <c r="F223" s="139" t="s">
        <v>5578</v>
      </c>
      <c r="G223" s="140" t="s">
        <v>1096</v>
      </c>
      <c r="H223" s="141">
        <v>6</v>
      </c>
      <c r="I223" s="142"/>
      <c r="J223" s="143">
        <f t="shared" si="20"/>
        <v>0</v>
      </c>
      <c r="K223" s="139" t="s">
        <v>1</v>
      </c>
      <c r="L223" s="33"/>
      <c r="M223" s="144" t="s">
        <v>1</v>
      </c>
      <c r="N223" s="145" t="s">
        <v>50</v>
      </c>
      <c r="P223" s="146">
        <f t="shared" si="21"/>
        <v>0</v>
      </c>
      <c r="Q223" s="146">
        <v>0</v>
      </c>
      <c r="R223" s="146">
        <f t="shared" si="22"/>
        <v>0</v>
      </c>
      <c r="S223" s="146">
        <v>0</v>
      </c>
      <c r="T223" s="147">
        <f t="shared" si="23"/>
        <v>0</v>
      </c>
      <c r="AR223" s="148" t="s">
        <v>182</v>
      </c>
      <c r="AT223" s="148" t="s">
        <v>177</v>
      </c>
      <c r="AU223" s="148" t="s">
        <v>94</v>
      </c>
      <c r="AY223" s="17" t="s">
        <v>174</v>
      </c>
      <c r="BE223" s="149">
        <f t="shared" si="24"/>
        <v>0</v>
      </c>
      <c r="BF223" s="149">
        <f t="shared" si="25"/>
        <v>0</v>
      </c>
      <c r="BG223" s="149">
        <f t="shared" si="26"/>
        <v>0</v>
      </c>
      <c r="BH223" s="149">
        <f t="shared" si="27"/>
        <v>0</v>
      </c>
      <c r="BI223" s="149">
        <f t="shared" si="28"/>
        <v>0</v>
      </c>
      <c r="BJ223" s="17" t="s">
        <v>94</v>
      </c>
      <c r="BK223" s="149">
        <f t="shared" si="29"/>
        <v>0</v>
      </c>
      <c r="BL223" s="17" t="s">
        <v>182</v>
      </c>
      <c r="BM223" s="148" t="s">
        <v>2460</v>
      </c>
    </row>
    <row r="224" spans="2:65" s="1" customFormat="1" ht="16.5" customHeight="1" x14ac:dyDescent="0.2">
      <c r="B224" s="33"/>
      <c r="C224" s="137" t="s">
        <v>1609</v>
      </c>
      <c r="D224" s="137" t="s">
        <v>177</v>
      </c>
      <c r="E224" s="138" t="s">
        <v>5579</v>
      </c>
      <c r="F224" s="139" t="s">
        <v>5580</v>
      </c>
      <c r="G224" s="140" t="s">
        <v>1096</v>
      </c>
      <c r="H224" s="141">
        <v>3</v>
      </c>
      <c r="I224" s="142"/>
      <c r="J224" s="143">
        <f t="shared" si="20"/>
        <v>0</v>
      </c>
      <c r="K224" s="139" t="s">
        <v>1</v>
      </c>
      <c r="L224" s="33"/>
      <c r="M224" s="144" t="s">
        <v>1</v>
      </c>
      <c r="N224" s="145" t="s">
        <v>50</v>
      </c>
      <c r="P224" s="146">
        <f t="shared" si="21"/>
        <v>0</v>
      </c>
      <c r="Q224" s="146">
        <v>0</v>
      </c>
      <c r="R224" s="146">
        <f t="shared" si="22"/>
        <v>0</v>
      </c>
      <c r="S224" s="146">
        <v>0</v>
      </c>
      <c r="T224" s="147">
        <f t="shared" si="23"/>
        <v>0</v>
      </c>
      <c r="AR224" s="148" t="s">
        <v>182</v>
      </c>
      <c r="AT224" s="148" t="s">
        <v>177</v>
      </c>
      <c r="AU224" s="148" t="s">
        <v>94</v>
      </c>
      <c r="AY224" s="17" t="s">
        <v>174</v>
      </c>
      <c r="BE224" s="149">
        <f t="shared" si="24"/>
        <v>0</v>
      </c>
      <c r="BF224" s="149">
        <f t="shared" si="25"/>
        <v>0</v>
      </c>
      <c r="BG224" s="149">
        <f t="shared" si="26"/>
        <v>0</v>
      </c>
      <c r="BH224" s="149">
        <f t="shared" si="27"/>
        <v>0</v>
      </c>
      <c r="BI224" s="149">
        <f t="shared" si="28"/>
        <v>0</v>
      </c>
      <c r="BJ224" s="17" t="s">
        <v>94</v>
      </c>
      <c r="BK224" s="149">
        <f t="shared" si="29"/>
        <v>0</v>
      </c>
      <c r="BL224" s="17" t="s">
        <v>182</v>
      </c>
      <c r="BM224" s="148" t="s">
        <v>2468</v>
      </c>
    </row>
    <row r="225" spans="2:65" s="1" customFormat="1" ht="16.5" customHeight="1" x14ac:dyDescent="0.2">
      <c r="B225" s="33"/>
      <c r="C225" s="137" t="s">
        <v>1613</v>
      </c>
      <c r="D225" s="137" t="s">
        <v>177</v>
      </c>
      <c r="E225" s="138" t="s">
        <v>5581</v>
      </c>
      <c r="F225" s="139" t="s">
        <v>5582</v>
      </c>
      <c r="G225" s="140" t="s">
        <v>1096</v>
      </c>
      <c r="H225" s="141">
        <v>56</v>
      </c>
      <c r="I225" s="142"/>
      <c r="J225" s="143">
        <f t="shared" si="20"/>
        <v>0</v>
      </c>
      <c r="K225" s="139" t="s">
        <v>1</v>
      </c>
      <c r="L225" s="33"/>
      <c r="M225" s="144" t="s">
        <v>1</v>
      </c>
      <c r="N225" s="145" t="s">
        <v>50</v>
      </c>
      <c r="P225" s="146">
        <f t="shared" si="21"/>
        <v>0</v>
      </c>
      <c r="Q225" s="146">
        <v>0</v>
      </c>
      <c r="R225" s="146">
        <f t="shared" si="22"/>
        <v>0</v>
      </c>
      <c r="S225" s="146">
        <v>0</v>
      </c>
      <c r="T225" s="147">
        <f t="shared" si="23"/>
        <v>0</v>
      </c>
      <c r="AR225" s="148" t="s">
        <v>182</v>
      </c>
      <c r="AT225" s="148" t="s">
        <v>177</v>
      </c>
      <c r="AU225" s="148" t="s">
        <v>94</v>
      </c>
      <c r="AY225" s="17" t="s">
        <v>174</v>
      </c>
      <c r="BE225" s="149">
        <f t="shared" si="24"/>
        <v>0</v>
      </c>
      <c r="BF225" s="149">
        <f t="shared" si="25"/>
        <v>0</v>
      </c>
      <c r="BG225" s="149">
        <f t="shared" si="26"/>
        <v>0</v>
      </c>
      <c r="BH225" s="149">
        <f t="shared" si="27"/>
        <v>0</v>
      </c>
      <c r="BI225" s="149">
        <f t="shared" si="28"/>
        <v>0</v>
      </c>
      <c r="BJ225" s="17" t="s">
        <v>94</v>
      </c>
      <c r="BK225" s="149">
        <f t="shared" si="29"/>
        <v>0</v>
      </c>
      <c r="BL225" s="17" t="s">
        <v>182</v>
      </c>
      <c r="BM225" s="148" t="s">
        <v>2476</v>
      </c>
    </row>
    <row r="226" spans="2:65" s="1" customFormat="1" ht="24.2" customHeight="1" x14ac:dyDescent="0.2">
      <c r="B226" s="33"/>
      <c r="C226" s="137" t="s">
        <v>1618</v>
      </c>
      <c r="D226" s="137" t="s">
        <v>177</v>
      </c>
      <c r="E226" s="138" t="s">
        <v>5583</v>
      </c>
      <c r="F226" s="139" t="s">
        <v>5584</v>
      </c>
      <c r="G226" s="140" t="s">
        <v>1096</v>
      </c>
      <c r="H226" s="141">
        <v>7</v>
      </c>
      <c r="I226" s="142"/>
      <c r="J226" s="143">
        <f t="shared" si="20"/>
        <v>0</v>
      </c>
      <c r="K226" s="139" t="s">
        <v>1</v>
      </c>
      <c r="L226" s="33"/>
      <c r="M226" s="144" t="s">
        <v>1</v>
      </c>
      <c r="N226" s="145" t="s">
        <v>50</v>
      </c>
      <c r="P226" s="146">
        <f t="shared" si="21"/>
        <v>0</v>
      </c>
      <c r="Q226" s="146">
        <v>0</v>
      </c>
      <c r="R226" s="146">
        <f t="shared" si="22"/>
        <v>0</v>
      </c>
      <c r="S226" s="146">
        <v>0</v>
      </c>
      <c r="T226" s="147">
        <f t="shared" si="23"/>
        <v>0</v>
      </c>
      <c r="AR226" s="148" t="s">
        <v>182</v>
      </c>
      <c r="AT226" s="148" t="s">
        <v>177</v>
      </c>
      <c r="AU226" s="148" t="s">
        <v>94</v>
      </c>
      <c r="AY226" s="17" t="s">
        <v>174</v>
      </c>
      <c r="BE226" s="149">
        <f t="shared" si="24"/>
        <v>0</v>
      </c>
      <c r="BF226" s="149">
        <f t="shared" si="25"/>
        <v>0</v>
      </c>
      <c r="BG226" s="149">
        <f t="shared" si="26"/>
        <v>0</v>
      </c>
      <c r="BH226" s="149">
        <f t="shared" si="27"/>
        <v>0</v>
      </c>
      <c r="BI226" s="149">
        <f t="shared" si="28"/>
        <v>0</v>
      </c>
      <c r="BJ226" s="17" t="s">
        <v>94</v>
      </c>
      <c r="BK226" s="149">
        <f t="shared" si="29"/>
        <v>0</v>
      </c>
      <c r="BL226" s="17" t="s">
        <v>182</v>
      </c>
      <c r="BM226" s="148" t="s">
        <v>2486</v>
      </c>
    </row>
    <row r="227" spans="2:65" s="1" customFormat="1" ht="21.75" customHeight="1" x14ac:dyDescent="0.2">
      <c r="B227" s="33"/>
      <c r="C227" s="137" t="s">
        <v>1623</v>
      </c>
      <c r="D227" s="137" t="s">
        <v>177</v>
      </c>
      <c r="E227" s="138" t="s">
        <v>5585</v>
      </c>
      <c r="F227" s="139" t="s">
        <v>5586</v>
      </c>
      <c r="G227" s="140" t="s">
        <v>1096</v>
      </c>
      <c r="H227" s="141">
        <v>18</v>
      </c>
      <c r="I227" s="142"/>
      <c r="J227" s="143">
        <f t="shared" si="20"/>
        <v>0</v>
      </c>
      <c r="K227" s="139" t="s">
        <v>1</v>
      </c>
      <c r="L227" s="33"/>
      <c r="M227" s="144" t="s">
        <v>1</v>
      </c>
      <c r="N227" s="145" t="s">
        <v>50</v>
      </c>
      <c r="P227" s="146">
        <f t="shared" si="21"/>
        <v>0</v>
      </c>
      <c r="Q227" s="146">
        <v>0</v>
      </c>
      <c r="R227" s="146">
        <f t="shared" si="22"/>
        <v>0</v>
      </c>
      <c r="S227" s="146">
        <v>0</v>
      </c>
      <c r="T227" s="147">
        <f t="shared" si="23"/>
        <v>0</v>
      </c>
      <c r="AR227" s="148" t="s">
        <v>182</v>
      </c>
      <c r="AT227" s="148" t="s">
        <v>177</v>
      </c>
      <c r="AU227" s="148" t="s">
        <v>94</v>
      </c>
      <c r="AY227" s="17" t="s">
        <v>174</v>
      </c>
      <c r="BE227" s="149">
        <f t="shared" si="24"/>
        <v>0</v>
      </c>
      <c r="BF227" s="149">
        <f t="shared" si="25"/>
        <v>0</v>
      </c>
      <c r="BG227" s="149">
        <f t="shared" si="26"/>
        <v>0</v>
      </c>
      <c r="BH227" s="149">
        <f t="shared" si="27"/>
        <v>0</v>
      </c>
      <c r="BI227" s="149">
        <f t="shared" si="28"/>
        <v>0</v>
      </c>
      <c r="BJ227" s="17" t="s">
        <v>94</v>
      </c>
      <c r="BK227" s="149">
        <f t="shared" si="29"/>
        <v>0</v>
      </c>
      <c r="BL227" s="17" t="s">
        <v>182</v>
      </c>
      <c r="BM227" s="148" t="s">
        <v>2495</v>
      </c>
    </row>
    <row r="228" spans="2:65" s="1" customFormat="1" ht="16.5" customHeight="1" x14ac:dyDescent="0.2">
      <c r="B228" s="33"/>
      <c r="C228" s="137" t="s">
        <v>1627</v>
      </c>
      <c r="D228" s="137" t="s">
        <v>177</v>
      </c>
      <c r="E228" s="138" t="s">
        <v>5587</v>
      </c>
      <c r="F228" s="139" t="s">
        <v>5588</v>
      </c>
      <c r="G228" s="140" t="s">
        <v>515</v>
      </c>
      <c r="H228" s="141">
        <v>1</v>
      </c>
      <c r="I228" s="142"/>
      <c r="J228" s="143">
        <f t="shared" si="20"/>
        <v>0</v>
      </c>
      <c r="K228" s="139" t="s">
        <v>1</v>
      </c>
      <c r="L228" s="33"/>
      <c r="M228" s="144" t="s">
        <v>1</v>
      </c>
      <c r="N228" s="145" t="s">
        <v>50</v>
      </c>
      <c r="P228" s="146">
        <f t="shared" si="21"/>
        <v>0</v>
      </c>
      <c r="Q228" s="146">
        <v>0</v>
      </c>
      <c r="R228" s="146">
        <f t="shared" si="22"/>
        <v>0</v>
      </c>
      <c r="S228" s="146">
        <v>0</v>
      </c>
      <c r="T228" s="147">
        <f t="shared" si="23"/>
        <v>0</v>
      </c>
      <c r="AR228" s="148" t="s">
        <v>182</v>
      </c>
      <c r="AT228" s="148" t="s">
        <v>177</v>
      </c>
      <c r="AU228" s="148" t="s">
        <v>94</v>
      </c>
      <c r="AY228" s="17" t="s">
        <v>174</v>
      </c>
      <c r="BE228" s="149">
        <f t="shared" si="24"/>
        <v>0</v>
      </c>
      <c r="BF228" s="149">
        <f t="shared" si="25"/>
        <v>0</v>
      </c>
      <c r="BG228" s="149">
        <f t="shared" si="26"/>
        <v>0</v>
      </c>
      <c r="BH228" s="149">
        <f t="shared" si="27"/>
        <v>0</v>
      </c>
      <c r="BI228" s="149">
        <f t="shared" si="28"/>
        <v>0</v>
      </c>
      <c r="BJ228" s="17" t="s">
        <v>94</v>
      </c>
      <c r="BK228" s="149">
        <f t="shared" si="29"/>
        <v>0</v>
      </c>
      <c r="BL228" s="17" t="s">
        <v>182</v>
      </c>
      <c r="BM228" s="148" t="s">
        <v>2503</v>
      </c>
    </row>
    <row r="229" spans="2:65" s="1" customFormat="1" ht="24.2" customHeight="1" x14ac:dyDescent="0.2">
      <c r="B229" s="33"/>
      <c r="C229" s="137" t="s">
        <v>1631</v>
      </c>
      <c r="D229" s="137" t="s">
        <v>177</v>
      </c>
      <c r="E229" s="138" t="s">
        <v>5589</v>
      </c>
      <c r="F229" s="139" t="s">
        <v>5590</v>
      </c>
      <c r="G229" s="140" t="s">
        <v>515</v>
      </c>
      <c r="H229" s="141">
        <v>1</v>
      </c>
      <c r="I229" s="142"/>
      <c r="J229" s="143">
        <f t="shared" si="20"/>
        <v>0</v>
      </c>
      <c r="K229" s="139" t="s">
        <v>1</v>
      </c>
      <c r="L229" s="33"/>
      <c r="M229" s="144" t="s">
        <v>1</v>
      </c>
      <c r="N229" s="145" t="s">
        <v>50</v>
      </c>
      <c r="P229" s="146">
        <f t="shared" si="21"/>
        <v>0</v>
      </c>
      <c r="Q229" s="146">
        <v>0</v>
      </c>
      <c r="R229" s="146">
        <f t="shared" si="22"/>
        <v>0</v>
      </c>
      <c r="S229" s="146">
        <v>0</v>
      </c>
      <c r="T229" s="147">
        <f t="shared" si="23"/>
        <v>0</v>
      </c>
      <c r="AR229" s="148" t="s">
        <v>182</v>
      </c>
      <c r="AT229" s="148" t="s">
        <v>177</v>
      </c>
      <c r="AU229" s="148" t="s">
        <v>94</v>
      </c>
      <c r="AY229" s="17" t="s">
        <v>174</v>
      </c>
      <c r="BE229" s="149">
        <f t="shared" si="24"/>
        <v>0</v>
      </c>
      <c r="BF229" s="149">
        <f t="shared" si="25"/>
        <v>0</v>
      </c>
      <c r="BG229" s="149">
        <f t="shared" si="26"/>
        <v>0</v>
      </c>
      <c r="BH229" s="149">
        <f t="shared" si="27"/>
        <v>0</v>
      </c>
      <c r="BI229" s="149">
        <f t="shared" si="28"/>
        <v>0</v>
      </c>
      <c r="BJ229" s="17" t="s">
        <v>94</v>
      </c>
      <c r="BK229" s="149">
        <f t="shared" si="29"/>
        <v>0</v>
      </c>
      <c r="BL229" s="17" t="s">
        <v>182</v>
      </c>
      <c r="BM229" s="148" t="s">
        <v>2513</v>
      </c>
    </row>
    <row r="230" spans="2:65" s="1" customFormat="1" ht="21.75" customHeight="1" x14ac:dyDescent="0.2">
      <c r="B230" s="33"/>
      <c r="C230" s="137" t="s">
        <v>1635</v>
      </c>
      <c r="D230" s="137" t="s">
        <v>177</v>
      </c>
      <c r="E230" s="138" t="s">
        <v>5591</v>
      </c>
      <c r="F230" s="139" t="s">
        <v>5592</v>
      </c>
      <c r="G230" s="140" t="s">
        <v>352</v>
      </c>
      <c r="H230" s="141">
        <v>726</v>
      </c>
      <c r="I230" s="142"/>
      <c r="J230" s="143">
        <f t="shared" si="20"/>
        <v>0</v>
      </c>
      <c r="K230" s="139" t="s">
        <v>1</v>
      </c>
      <c r="L230" s="33"/>
      <c r="M230" s="144" t="s">
        <v>1</v>
      </c>
      <c r="N230" s="145" t="s">
        <v>50</v>
      </c>
      <c r="P230" s="146">
        <f t="shared" si="21"/>
        <v>0</v>
      </c>
      <c r="Q230" s="146">
        <v>0</v>
      </c>
      <c r="R230" s="146">
        <f t="shared" si="22"/>
        <v>0</v>
      </c>
      <c r="S230" s="146">
        <v>0</v>
      </c>
      <c r="T230" s="147">
        <f t="shared" si="23"/>
        <v>0</v>
      </c>
      <c r="AR230" s="148" t="s">
        <v>182</v>
      </c>
      <c r="AT230" s="148" t="s">
        <v>177</v>
      </c>
      <c r="AU230" s="148" t="s">
        <v>94</v>
      </c>
      <c r="AY230" s="17" t="s">
        <v>174</v>
      </c>
      <c r="BE230" s="149">
        <f t="shared" si="24"/>
        <v>0</v>
      </c>
      <c r="BF230" s="149">
        <f t="shared" si="25"/>
        <v>0</v>
      </c>
      <c r="BG230" s="149">
        <f t="shared" si="26"/>
        <v>0</v>
      </c>
      <c r="BH230" s="149">
        <f t="shared" si="27"/>
        <v>0</v>
      </c>
      <c r="BI230" s="149">
        <f t="shared" si="28"/>
        <v>0</v>
      </c>
      <c r="BJ230" s="17" t="s">
        <v>94</v>
      </c>
      <c r="BK230" s="149">
        <f t="shared" si="29"/>
        <v>0</v>
      </c>
      <c r="BL230" s="17" t="s">
        <v>182</v>
      </c>
      <c r="BM230" s="148" t="s">
        <v>2532</v>
      </c>
    </row>
    <row r="231" spans="2:65" s="1" customFormat="1" ht="16.5" customHeight="1" x14ac:dyDescent="0.2">
      <c r="B231" s="33"/>
      <c r="C231" s="137" t="s">
        <v>1639</v>
      </c>
      <c r="D231" s="137" t="s">
        <v>177</v>
      </c>
      <c r="E231" s="138" t="s">
        <v>5593</v>
      </c>
      <c r="F231" s="139" t="s">
        <v>5594</v>
      </c>
      <c r="G231" s="140" t="s">
        <v>352</v>
      </c>
      <c r="H231" s="141">
        <v>742</v>
      </c>
      <c r="I231" s="142"/>
      <c r="J231" s="143">
        <f t="shared" si="20"/>
        <v>0</v>
      </c>
      <c r="K231" s="139" t="s">
        <v>1</v>
      </c>
      <c r="L231" s="33"/>
      <c r="M231" s="144" t="s">
        <v>1</v>
      </c>
      <c r="N231" s="145" t="s">
        <v>50</v>
      </c>
      <c r="P231" s="146">
        <f t="shared" si="21"/>
        <v>0</v>
      </c>
      <c r="Q231" s="146">
        <v>0</v>
      </c>
      <c r="R231" s="146">
        <f t="shared" si="22"/>
        <v>0</v>
      </c>
      <c r="S231" s="146">
        <v>0</v>
      </c>
      <c r="T231" s="147">
        <f t="shared" si="23"/>
        <v>0</v>
      </c>
      <c r="AR231" s="148" t="s">
        <v>182</v>
      </c>
      <c r="AT231" s="148" t="s">
        <v>177</v>
      </c>
      <c r="AU231" s="148" t="s">
        <v>94</v>
      </c>
      <c r="AY231" s="17" t="s">
        <v>174</v>
      </c>
      <c r="BE231" s="149">
        <f t="shared" si="24"/>
        <v>0</v>
      </c>
      <c r="BF231" s="149">
        <f t="shared" si="25"/>
        <v>0</v>
      </c>
      <c r="BG231" s="149">
        <f t="shared" si="26"/>
        <v>0</v>
      </c>
      <c r="BH231" s="149">
        <f t="shared" si="27"/>
        <v>0</v>
      </c>
      <c r="BI231" s="149">
        <f t="shared" si="28"/>
        <v>0</v>
      </c>
      <c r="BJ231" s="17" t="s">
        <v>94</v>
      </c>
      <c r="BK231" s="149">
        <f t="shared" si="29"/>
        <v>0</v>
      </c>
      <c r="BL231" s="17" t="s">
        <v>182</v>
      </c>
      <c r="BM231" s="148" t="s">
        <v>2561</v>
      </c>
    </row>
    <row r="232" spans="2:65" s="1" customFormat="1" ht="16.5" customHeight="1" x14ac:dyDescent="0.2">
      <c r="B232" s="33"/>
      <c r="C232" s="137" t="s">
        <v>1643</v>
      </c>
      <c r="D232" s="137" t="s">
        <v>177</v>
      </c>
      <c r="E232" s="138" t="s">
        <v>5595</v>
      </c>
      <c r="F232" s="139" t="s">
        <v>5596</v>
      </c>
      <c r="G232" s="140" t="s">
        <v>352</v>
      </c>
      <c r="H232" s="141">
        <v>711</v>
      </c>
      <c r="I232" s="142"/>
      <c r="J232" s="143">
        <f t="shared" si="20"/>
        <v>0</v>
      </c>
      <c r="K232" s="139" t="s">
        <v>1</v>
      </c>
      <c r="L232" s="33"/>
      <c r="M232" s="144" t="s">
        <v>1</v>
      </c>
      <c r="N232" s="145" t="s">
        <v>50</v>
      </c>
      <c r="P232" s="146">
        <f t="shared" si="21"/>
        <v>0</v>
      </c>
      <c r="Q232" s="146">
        <v>0</v>
      </c>
      <c r="R232" s="146">
        <f t="shared" si="22"/>
        <v>0</v>
      </c>
      <c r="S232" s="146">
        <v>0</v>
      </c>
      <c r="T232" s="147">
        <f t="shared" si="23"/>
        <v>0</v>
      </c>
      <c r="AR232" s="148" t="s">
        <v>182</v>
      </c>
      <c r="AT232" s="148" t="s">
        <v>177</v>
      </c>
      <c r="AU232" s="148" t="s">
        <v>94</v>
      </c>
      <c r="AY232" s="17" t="s">
        <v>174</v>
      </c>
      <c r="BE232" s="149">
        <f t="shared" si="24"/>
        <v>0</v>
      </c>
      <c r="BF232" s="149">
        <f t="shared" si="25"/>
        <v>0</v>
      </c>
      <c r="BG232" s="149">
        <f t="shared" si="26"/>
        <v>0</v>
      </c>
      <c r="BH232" s="149">
        <f t="shared" si="27"/>
        <v>0</v>
      </c>
      <c r="BI232" s="149">
        <f t="shared" si="28"/>
        <v>0</v>
      </c>
      <c r="BJ232" s="17" t="s">
        <v>94</v>
      </c>
      <c r="BK232" s="149">
        <f t="shared" si="29"/>
        <v>0</v>
      </c>
      <c r="BL232" s="17" t="s">
        <v>182</v>
      </c>
      <c r="BM232" s="148" t="s">
        <v>2569</v>
      </c>
    </row>
    <row r="233" spans="2:65" s="1" customFormat="1" ht="16.5" customHeight="1" x14ac:dyDescent="0.2">
      <c r="B233" s="33"/>
      <c r="C233" s="137" t="s">
        <v>1647</v>
      </c>
      <c r="D233" s="137" t="s">
        <v>177</v>
      </c>
      <c r="E233" s="138" t="s">
        <v>5597</v>
      </c>
      <c r="F233" s="139" t="s">
        <v>5598</v>
      </c>
      <c r="G233" s="140" t="s">
        <v>352</v>
      </c>
      <c r="H233" s="141">
        <v>294</v>
      </c>
      <c r="I233" s="142"/>
      <c r="J233" s="143">
        <f t="shared" si="20"/>
        <v>0</v>
      </c>
      <c r="K233" s="139" t="s">
        <v>1</v>
      </c>
      <c r="L233" s="33"/>
      <c r="M233" s="144" t="s">
        <v>1</v>
      </c>
      <c r="N233" s="145" t="s">
        <v>50</v>
      </c>
      <c r="P233" s="146">
        <f t="shared" si="21"/>
        <v>0</v>
      </c>
      <c r="Q233" s="146">
        <v>0</v>
      </c>
      <c r="R233" s="146">
        <f t="shared" si="22"/>
        <v>0</v>
      </c>
      <c r="S233" s="146">
        <v>0</v>
      </c>
      <c r="T233" s="147">
        <f t="shared" si="23"/>
        <v>0</v>
      </c>
      <c r="AR233" s="148" t="s">
        <v>182</v>
      </c>
      <c r="AT233" s="148" t="s">
        <v>177</v>
      </c>
      <c r="AU233" s="148" t="s">
        <v>94</v>
      </c>
      <c r="AY233" s="17" t="s">
        <v>174</v>
      </c>
      <c r="BE233" s="149">
        <f t="shared" si="24"/>
        <v>0</v>
      </c>
      <c r="BF233" s="149">
        <f t="shared" si="25"/>
        <v>0</v>
      </c>
      <c r="BG233" s="149">
        <f t="shared" si="26"/>
        <v>0</v>
      </c>
      <c r="BH233" s="149">
        <f t="shared" si="27"/>
        <v>0</v>
      </c>
      <c r="BI233" s="149">
        <f t="shared" si="28"/>
        <v>0</v>
      </c>
      <c r="BJ233" s="17" t="s">
        <v>94</v>
      </c>
      <c r="BK233" s="149">
        <f t="shared" si="29"/>
        <v>0</v>
      </c>
      <c r="BL233" s="17" t="s">
        <v>182</v>
      </c>
      <c r="BM233" s="148" t="s">
        <v>2580</v>
      </c>
    </row>
    <row r="234" spans="2:65" s="1" customFormat="1" ht="16.5" customHeight="1" x14ac:dyDescent="0.2">
      <c r="B234" s="33"/>
      <c r="C234" s="137" t="s">
        <v>1652</v>
      </c>
      <c r="D234" s="137" t="s">
        <v>177</v>
      </c>
      <c r="E234" s="138" t="s">
        <v>5599</v>
      </c>
      <c r="F234" s="139" t="s">
        <v>5600</v>
      </c>
      <c r="G234" s="140" t="s">
        <v>515</v>
      </c>
      <c r="H234" s="141">
        <v>1</v>
      </c>
      <c r="I234" s="142"/>
      <c r="J234" s="143">
        <f t="shared" si="20"/>
        <v>0</v>
      </c>
      <c r="K234" s="139" t="s">
        <v>1</v>
      </c>
      <c r="L234" s="33"/>
      <c r="M234" s="144" t="s">
        <v>1</v>
      </c>
      <c r="N234" s="145" t="s">
        <v>50</v>
      </c>
      <c r="P234" s="146">
        <f t="shared" si="21"/>
        <v>0</v>
      </c>
      <c r="Q234" s="146">
        <v>0</v>
      </c>
      <c r="R234" s="146">
        <f t="shared" si="22"/>
        <v>0</v>
      </c>
      <c r="S234" s="146">
        <v>0</v>
      </c>
      <c r="T234" s="147">
        <f t="shared" si="23"/>
        <v>0</v>
      </c>
      <c r="AR234" s="148" t="s">
        <v>182</v>
      </c>
      <c r="AT234" s="148" t="s">
        <v>177</v>
      </c>
      <c r="AU234" s="148" t="s">
        <v>94</v>
      </c>
      <c r="AY234" s="17" t="s">
        <v>174</v>
      </c>
      <c r="BE234" s="149">
        <f t="shared" si="24"/>
        <v>0</v>
      </c>
      <c r="BF234" s="149">
        <f t="shared" si="25"/>
        <v>0</v>
      </c>
      <c r="BG234" s="149">
        <f t="shared" si="26"/>
        <v>0</v>
      </c>
      <c r="BH234" s="149">
        <f t="shared" si="27"/>
        <v>0</v>
      </c>
      <c r="BI234" s="149">
        <f t="shared" si="28"/>
        <v>0</v>
      </c>
      <c r="BJ234" s="17" t="s">
        <v>94</v>
      </c>
      <c r="BK234" s="149">
        <f t="shared" si="29"/>
        <v>0</v>
      </c>
      <c r="BL234" s="17" t="s">
        <v>182</v>
      </c>
      <c r="BM234" s="148" t="s">
        <v>2585</v>
      </c>
    </row>
    <row r="235" spans="2:65" s="11" customFormat="1" ht="22.9" customHeight="1" x14ac:dyDescent="0.2">
      <c r="B235" s="125"/>
      <c r="D235" s="126" t="s">
        <v>83</v>
      </c>
      <c r="E235" s="135" t="s">
        <v>5601</v>
      </c>
      <c r="F235" s="135" t="s">
        <v>5602</v>
      </c>
      <c r="I235" s="128"/>
      <c r="J235" s="136">
        <f>BK235</f>
        <v>0</v>
      </c>
      <c r="L235" s="125"/>
      <c r="M235" s="130"/>
      <c r="P235" s="131">
        <f>SUM(P236:P241)</f>
        <v>0</v>
      </c>
      <c r="R235" s="131">
        <f>SUM(R236:R241)</f>
        <v>0</v>
      </c>
      <c r="T235" s="132">
        <f>SUM(T236:T241)</f>
        <v>0</v>
      </c>
      <c r="AR235" s="126" t="s">
        <v>92</v>
      </c>
      <c r="AT235" s="133" t="s">
        <v>83</v>
      </c>
      <c r="AU235" s="133" t="s">
        <v>92</v>
      </c>
      <c r="AY235" s="126" t="s">
        <v>174</v>
      </c>
      <c r="BK235" s="134">
        <f>SUM(BK236:BK241)</f>
        <v>0</v>
      </c>
    </row>
    <row r="236" spans="2:65" s="1" customFormat="1" ht="44.25" customHeight="1" x14ac:dyDescent="0.2">
      <c r="B236" s="33"/>
      <c r="C236" s="137" t="s">
        <v>1674</v>
      </c>
      <c r="D236" s="137" t="s">
        <v>177</v>
      </c>
      <c r="E236" s="138" t="s">
        <v>5603</v>
      </c>
      <c r="F236" s="139" t="s">
        <v>5604</v>
      </c>
      <c r="G236" s="140" t="s">
        <v>352</v>
      </c>
      <c r="H236" s="141">
        <v>40</v>
      </c>
      <c r="I236" s="142"/>
      <c r="J236" s="143">
        <f t="shared" ref="J236:J241" si="30">ROUND(I236*H236,2)</f>
        <v>0</v>
      </c>
      <c r="K236" s="139" t="s">
        <v>1</v>
      </c>
      <c r="L236" s="33"/>
      <c r="M236" s="144" t="s">
        <v>1</v>
      </c>
      <c r="N236" s="145" t="s">
        <v>50</v>
      </c>
      <c r="P236" s="146">
        <f t="shared" ref="P236:P241" si="31">O236*H236</f>
        <v>0</v>
      </c>
      <c r="Q236" s="146">
        <v>0</v>
      </c>
      <c r="R236" s="146">
        <f t="shared" ref="R236:R241" si="32">Q236*H236</f>
        <v>0</v>
      </c>
      <c r="S236" s="146">
        <v>0</v>
      </c>
      <c r="T236" s="147">
        <f t="shared" ref="T236:T241" si="33">S236*H236</f>
        <v>0</v>
      </c>
      <c r="AR236" s="148" t="s">
        <v>182</v>
      </c>
      <c r="AT236" s="148" t="s">
        <v>177</v>
      </c>
      <c r="AU236" s="148" t="s">
        <v>94</v>
      </c>
      <c r="AY236" s="17" t="s">
        <v>174</v>
      </c>
      <c r="BE236" s="149">
        <f t="shared" ref="BE236:BE241" si="34">IF(N236="základní",J236,0)</f>
        <v>0</v>
      </c>
      <c r="BF236" s="149">
        <f t="shared" ref="BF236:BF241" si="35">IF(N236="snížená",J236,0)</f>
        <v>0</v>
      </c>
      <c r="BG236" s="149">
        <f t="shared" ref="BG236:BG241" si="36">IF(N236="zákl. přenesená",J236,0)</f>
        <v>0</v>
      </c>
      <c r="BH236" s="149">
        <f t="shared" ref="BH236:BH241" si="37">IF(N236="sníž. přenesená",J236,0)</f>
        <v>0</v>
      </c>
      <c r="BI236" s="149">
        <f t="shared" ref="BI236:BI241" si="38">IF(N236="nulová",J236,0)</f>
        <v>0</v>
      </c>
      <c r="BJ236" s="17" t="s">
        <v>94</v>
      </c>
      <c r="BK236" s="149">
        <f t="shared" ref="BK236:BK241" si="39">ROUND(I236*H236,2)</f>
        <v>0</v>
      </c>
      <c r="BL236" s="17" t="s">
        <v>182</v>
      </c>
      <c r="BM236" s="148" t="s">
        <v>2595</v>
      </c>
    </row>
    <row r="237" spans="2:65" s="1" customFormat="1" ht="16.5" customHeight="1" x14ac:dyDescent="0.2">
      <c r="B237" s="33"/>
      <c r="C237" s="137" t="s">
        <v>1691</v>
      </c>
      <c r="D237" s="137" t="s">
        <v>177</v>
      </c>
      <c r="E237" s="138" t="s">
        <v>5605</v>
      </c>
      <c r="F237" s="139" t="s">
        <v>5606</v>
      </c>
      <c r="G237" s="140" t="s">
        <v>352</v>
      </c>
      <c r="H237" s="141">
        <v>315</v>
      </c>
      <c r="I237" s="142"/>
      <c r="J237" s="143">
        <f t="shared" si="30"/>
        <v>0</v>
      </c>
      <c r="K237" s="139" t="s">
        <v>1</v>
      </c>
      <c r="L237" s="33"/>
      <c r="M237" s="144" t="s">
        <v>1</v>
      </c>
      <c r="N237" s="145" t="s">
        <v>50</v>
      </c>
      <c r="P237" s="146">
        <f t="shared" si="31"/>
        <v>0</v>
      </c>
      <c r="Q237" s="146">
        <v>0</v>
      </c>
      <c r="R237" s="146">
        <f t="shared" si="32"/>
        <v>0</v>
      </c>
      <c r="S237" s="146">
        <v>0</v>
      </c>
      <c r="T237" s="147">
        <f t="shared" si="33"/>
        <v>0</v>
      </c>
      <c r="AR237" s="148" t="s">
        <v>182</v>
      </c>
      <c r="AT237" s="148" t="s">
        <v>177</v>
      </c>
      <c r="AU237" s="148" t="s">
        <v>94</v>
      </c>
      <c r="AY237" s="17" t="s">
        <v>174</v>
      </c>
      <c r="BE237" s="149">
        <f t="shared" si="34"/>
        <v>0</v>
      </c>
      <c r="BF237" s="149">
        <f t="shared" si="35"/>
        <v>0</v>
      </c>
      <c r="BG237" s="149">
        <f t="shared" si="36"/>
        <v>0</v>
      </c>
      <c r="BH237" s="149">
        <f t="shared" si="37"/>
        <v>0</v>
      </c>
      <c r="BI237" s="149">
        <f t="shared" si="38"/>
        <v>0</v>
      </c>
      <c r="BJ237" s="17" t="s">
        <v>94</v>
      </c>
      <c r="BK237" s="149">
        <f t="shared" si="39"/>
        <v>0</v>
      </c>
      <c r="BL237" s="17" t="s">
        <v>182</v>
      </c>
      <c r="BM237" s="148" t="s">
        <v>2605</v>
      </c>
    </row>
    <row r="238" spans="2:65" s="1" customFormat="1" ht="44.25" customHeight="1" x14ac:dyDescent="0.2">
      <c r="B238" s="33"/>
      <c r="C238" s="137" t="s">
        <v>1699</v>
      </c>
      <c r="D238" s="137" t="s">
        <v>177</v>
      </c>
      <c r="E238" s="138" t="s">
        <v>5607</v>
      </c>
      <c r="F238" s="139" t="s">
        <v>5608</v>
      </c>
      <c r="G238" s="140" t="s">
        <v>352</v>
      </c>
      <c r="H238" s="141">
        <v>315</v>
      </c>
      <c r="I238" s="142"/>
      <c r="J238" s="143">
        <f t="shared" si="30"/>
        <v>0</v>
      </c>
      <c r="K238" s="139" t="s">
        <v>1</v>
      </c>
      <c r="L238" s="33"/>
      <c r="M238" s="144" t="s">
        <v>1</v>
      </c>
      <c r="N238" s="145" t="s">
        <v>50</v>
      </c>
      <c r="P238" s="146">
        <f t="shared" si="31"/>
        <v>0</v>
      </c>
      <c r="Q238" s="146">
        <v>0</v>
      </c>
      <c r="R238" s="146">
        <f t="shared" si="32"/>
        <v>0</v>
      </c>
      <c r="S238" s="146">
        <v>0</v>
      </c>
      <c r="T238" s="147">
        <f t="shared" si="33"/>
        <v>0</v>
      </c>
      <c r="AR238" s="148" t="s">
        <v>182</v>
      </c>
      <c r="AT238" s="148" t="s">
        <v>177</v>
      </c>
      <c r="AU238" s="148" t="s">
        <v>94</v>
      </c>
      <c r="AY238" s="17" t="s">
        <v>174</v>
      </c>
      <c r="BE238" s="149">
        <f t="shared" si="34"/>
        <v>0</v>
      </c>
      <c r="BF238" s="149">
        <f t="shared" si="35"/>
        <v>0</v>
      </c>
      <c r="BG238" s="149">
        <f t="shared" si="36"/>
        <v>0</v>
      </c>
      <c r="BH238" s="149">
        <f t="shared" si="37"/>
        <v>0</v>
      </c>
      <c r="BI238" s="149">
        <f t="shared" si="38"/>
        <v>0</v>
      </c>
      <c r="BJ238" s="17" t="s">
        <v>94</v>
      </c>
      <c r="BK238" s="149">
        <f t="shared" si="39"/>
        <v>0</v>
      </c>
      <c r="BL238" s="17" t="s">
        <v>182</v>
      </c>
      <c r="BM238" s="148" t="s">
        <v>2615</v>
      </c>
    </row>
    <row r="239" spans="2:65" s="1" customFormat="1" ht="21.75" customHeight="1" x14ac:dyDescent="0.2">
      <c r="B239" s="33"/>
      <c r="C239" s="137" t="s">
        <v>1703</v>
      </c>
      <c r="D239" s="137" t="s">
        <v>177</v>
      </c>
      <c r="E239" s="138" t="s">
        <v>5609</v>
      </c>
      <c r="F239" s="139" t="s">
        <v>5610</v>
      </c>
      <c r="G239" s="140" t="s">
        <v>352</v>
      </c>
      <c r="H239" s="141">
        <v>274</v>
      </c>
      <c r="I239" s="142"/>
      <c r="J239" s="143">
        <f t="shared" si="30"/>
        <v>0</v>
      </c>
      <c r="K239" s="139" t="s">
        <v>1</v>
      </c>
      <c r="L239" s="33"/>
      <c r="M239" s="144" t="s">
        <v>1</v>
      </c>
      <c r="N239" s="145" t="s">
        <v>50</v>
      </c>
      <c r="P239" s="146">
        <f t="shared" si="31"/>
        <v>0</v>
      </c>
      <c r="Q239" s="146">
        <v>0</v>
      </c>
      <c r="R239" s="146">
        <f t="shared" si="32"/>
        <v>0</v>
      </c>
      <c r="S239" s="146">
        <v>0</v>
      </c>
      <c r="T239" s="147">
        <f t="shared" si="33"/>
        <v>0</v>
      </c>
      <c r="AR239" s="148" t="s">
        <v>182</v>
      </c>
      <c r="AT239" s="148" t="s">
        <v>177</v>
      </c>
      <c r="AU239" s="148" t="s">
        <v>94</v>
      </c>
      <c r="AY239" s="17" t="s">
        <v>174</v>
      </c>
      <c r="BE239" s="149">
        <f t="shared" si="34"/>
        <v>0</v>
      </c>
      <c r="BF239" s="149">
        <f t="shared" si="35"/>
        <v>0</v>
      </c>
      <c r="BG239" s="149">
        <f t="shared" si="36"/>
        <v>0</v>
      </c>
      <c r="BH239" s="149">
        <f t="shared" si="37"/>
        <v>0</v>
      </c>
      <c r="BI239" s="149">
        <f t="shared" si="38"/>
        <v>0</v>
      </c>
      <c r="BJ239" s="17" t="s">
        <v>94</v>
      </c>
      <c r="BK239" s="149">
        <f t="shared" si="39"/>
        <v>0</v>
      </c>
      <c r="BL239" s="17" t="s">
        <v>182</v>
      </c>
      <c r="BM239" s="148" t="s">
        <v>2622</v>
      </c>
    </row>
    <row r="240" spans="2:65" s="1" customFormat="1" ht="44.25" customHeight="1" x14ac:dyDescent="0.2">
      <c r="B240" s="33"/>
      <c r="C240" s="137" t="s">
        <v>1707</v>
      </c>
      <c r="D240" s="137" t="s">
        <v>177</v>
      </c>
      <c r="E240" s="138" t="s">
        <v>5611</v>
      </c>
      <c r="F240" s="139" t="s">
        <v>5612</v>
      </c>
      <c r="G240" s="140" t="s">
        <v>352</v>
      </c>
      <c r="H240" s="141">
        <v>274</v>
      </c>
      <c r="I240" s="142"/>
      <c r="J240" s="143">
        <f t="shared" si="30"/>
        <v>0</v>
      </c>
      <c r="K240" s="139" t="s">
        <v>1</v>
      </c>
      <c r="L240" s="33"/>
      <c r="M240" s="144" t="s">
        <v>1</v>
      </c>
      <c r="N240" s="145" t="s">
        <v>50</v>
      </c>
      <c r="P240" s="146">
        <f t="shared" si="31"/>
        <v>0</v>
      </c>
      <c r="Q240" s="146">
        <v>0</v>
      </c>
      <c r="R240" s="146">
        <f t="shared" si="32"/>
        <v>0</v>
      </c>
      <c r="S240" s="146">
        <v>0</v>
      </c>
      <c r="T240" s="147">
        <f t="shared" si="33"/>
        <v>0</v>
      </c>
      <c r="AR240" s="148" t="s">
        <v>182</v>
      </c>
      <c r="AT240" s="148" t="s">
        <v>177</v>
      </c>
      <c r="AU240" s="148" t="s">
        <v>94</v>
      </c>
      <c r="AY240" s="17" t="s">
        <v>174</v>
      </c>
      <c r="BE240" s="149">
        <f t="shared" si="34"/>
        <v>0</v>
      </c>
      <c r="BF240" s="149">
        <f t="shared" si="35"/>
        <v>0</v>
      </c>
      <c r="BG240" s="149">
        <f t="shared" si="36"/>
        <v>0</v>
      </c>
      <c r="BH240" s="149">
        <f t="shared" si="37"/>
        <v>0</v>
      </c>
      <c r="BI240" s="149">
        <f t="shared" si="38"/>
        <v>0</v>
      </c>
      <c r="BJ240" s="17" t="s">
        <v>94</v>
      </c>
      <c r="BK240" s="149">
        <f t="shared" si="39"/>
        <v>0</v>
      </c>
      <c r="BL240" s="17" t="s">
        <v>182</v>
      </c>
      <c r="BM240" s="148" t="s">
        <v>2637</v>
      </c>
    </row>
    <row r="241" spans="2:65" s="1" customFormat="1" ht="37.9" customHeight="1" x14ac:dyDescent="0.2">
      <c r="B241" s="33"/>
      <c r="C241" s="137" t="s">
        <v>1715</v>
      </c>
      <c r="D241" s="137" t="s">
        <v>177</v>
      </c>
      <c r="E241" s="138" t="s">
        <v>5613</v>
      </c>
      <c r="F241" s="139" t="s">
        <v>5614</v>
      </c>
      <c r="G241" s="140" t="s">
        <v>352</v>
      </c>
      <c r="H241" s="141">
        <v>112</v>
      </c>
      <c r="I241" s="142"/>
      <c r="J241" s="143">
        <f t="shared" si="30"/>
        <v>0</v>
      </c>
      <c r="K241" s="139" t="s">
        <v>1</v>
      </c>
      <c r="L241" s="33"/>
      <c r="M241" s="144" t="s">
        <v>1</v>
      </c>
      <c r="N241" s="145" t="s">
        <v>50</v>
      </c>
      <c r="P241" s="146">
        <f t="shared" si="31"/>
        <v>0</v>
      </c>
      <c r="Q241" s="146">
        <v>0</v>
      </c>
      <c r="R241" s="146">
        <f t="shared" si="32"/>
        <v>0</v>
      </c>
      <c r="S241" s="146">
        <v>0</v>
      </c>
      <c r="T241" s="147">
        <f t="shared" si="33"/>
        <v>0</v>
      </c>
      <c r="AR241" s="148" t="s">
        <v>182</v>
      </c>
      <c r="AT241" s="148" t="s">
        <v>177</v>
      </c>
      <c r="AU241" s="148" t="s">
        <v>94</v>
      </c>
      <c r="AY241" s="17" t="s">
        <v>174</v>
      </c>
      <c r="BE241" s="149">
        <f t="shared" si="34"/>
        <v>0</v>
      </c>
      <c r="BF241" s="149">
        <f t="shared" si="35"/>
        <v>0</v>
      </c>
      <c r="BG241" s="149">
        <f t="shared" si="36"/>
        <v>0</v>
      </c>
      <c r="BH241" s="149">
        <f t="shared" si="37"/>
        <v>0</v>
      </c>
      <c r="BI241" s="149">
        <f t="shared" si="38"/>
        <v>0</v>
      </c>
      <c r="BJ241" s="17" t="s">
        <v>94</v>
      </c>
      <c r="BK241" s="149">
        <f t="shared" si="39"/>
        <v>0</v>
      </c>
      <c r="BL241" s="17" t="s">
        <v>182</v>
      </c>
      <c r="BM241" s="148" t="s">
        <v>2644</v>
      </c>
    </row>
    <row r="242" spans="2:65" s="11" customFormat="1" ht="22.9" customHeight="1" x14ac:dyDescent="0.2">
      <c r="B242" s="125"/>
      <c r="D242" s="126" t="s">
        <v>83</v>
      </c>
      <c r="E242" s="135" t="s">
        <v>5615</v>
      </c>
      <c r="F242" s="135" t="s">
        <v>5382</v>
      </c>
      <c r="I242" s="128"/>
      <c r="J242" s="136">
        <f>BK242</f>
        <v>0</v>
      </c>
      <c r="L242" s="125"/>
      <c r="M242" s="130"/>
      <c r="P242" s="131">
        <f>P243</f>
        <v>0</v>
      </c>
      <c r="R242" s="131">
        <f>R243</f>
        <v>0</v>
      </c>
      <c r="T242" s="132">
        <f>T243</f>
        <v>0</v>
      </c>
      <c r="AR242" s="126" t="s">
        <v>92</v>
      </c>
      <c r="AT242" s="133" t="s">
        <v>83</v>
      </c>
      <c r="AU242" s="133" t="s">
        <v>92</v>
      </c>
      <c r="AY242" s="126" t="s">
        <v>174</v>
      </c>
      <c r="BK242" s="134">
        <f>BK243</f>
        <v>0</v>
      </c>
    </row>
    <row r="243" spans="2:65" s="1" customFormat="1" ht="16.5" customHeight="1" x14ac:dyDescent="0.2">
      <c r="B243" s="33"/>
      <c r="C243" s="137" t="s">
        <v>1719</v>
      </c>
      <c r="D243" s="137" t="s">
        <v>177</v>
      </c>
      <c r="E243" s="138" t="s">
        <v>5383</v>
      </c>
      <c r="F243" s="139" t="s">
        <v>5384</v>
      </c>
      <c r="G243" s="140" t="s">
        <v>515</v>
      </c>
      <c r="H243" s="141">
        <v>1</v>
      </c>
      <c r="I243" s="142"/>
      <c r="J243" s="143">
        <f>ROUND(I243*H243,2)</f>
        <v>0</v>
      </c>
      <c r="K243" s="139" t="s">
        <v>1</v>
      </c>
      <c r="L243" s="33"/>
      <c r="M243" s="144" t="s">
        <v>1</v>
      </c>
      <c r="N243" s="145" t="s">
        <v>50</v>
      </c>
      <c r="P243" s="146">
        <f>O243*H243</f>
        <v>0</v>
      </c>
      <c r="Q243" s="146">
        <v>0</v>
      </c>
      <c r="R243" s="146">
        <f>Q243*H243</f>
        <v>0</v>
      </c>
      <c r="S243" s="146">
        <v>0</v>
      </c>
      <c r="T243" s="147">
        <f>S243*H243</f>
        <v>0</v>
      </c>
      <c r="AR243" s="148" t="s">
        <v>182</v>
      </c>
      <c r="AT243" s="148" t="s">
        <v>177</v>
      </c>
      <c r="AU243" s="148" t="s">
        <v>94</v>
      </c>
      <c r="AY243" s="17" t="s">
        <v>174</v>
      </c>
      <c r="BE243" s="149">
        <f>IF(N243="základní",J243,0)</f>
        <v>0</v>
      </c>
      <c r="BF243" s="149">
        <f>IF(N243="snížená",J243,0)</f>
        <v>0</v>
      </c>
      <c r="BG243" s="149">
        <f>IF(N243="zákl. přenesená",J243,0)</f>
        <v>0</v>
      </c>
      <c r="BH243" s="149">
        <f>IF(N243="sníž. přenesená",J243,0)</f>
        <v>0</v>
      </c>
      <c r="BI243" s="149">
        <f>IF(N243="nulová",J243,0)</f>
        <v>0</v>
      </c>
      <c r="BJ243" s="17" t="s">
        <v>94</v>
      </c>
      <c r="BK243" s="149">
        <f>ROUND(I243*H243,2)</f>
        <v>0</v>
      </c>
      <c r="BL243" s="17" t="s">
        <v>182</v>
      </c>
      <c r="BM243" s="148" t="s">
        <v>2652</v>
      </c>
    </row>
    <row r="244" spans="2:65" s="11" customFormat="1" ht="22.9" customHeight="1" x14ac:dyDescent="0.2">
      <c r="B244" s="125"/>
      <c r="D244" s="126" t="s">
        <v>83</v>
      </c>
      <c r="E244" s="135" t="s">
        <v>5616</v>
      </c>
      <c r="F244" s="135" t="s">
        <v>5617</v>
      </c>
      <c r="I244" s="128"/>
      <c r="J244" s="136">
        <f>BK244</f>
        <v>0</v>
      </c>
      <c r="L244" s="125"/>
      <c r="M244" s="130"/>
      <c r="P244" s="131">
        <f>SUM(P245:P250)</f>
        <v>0</v>
      </c>
      <c r="R244" s="131">
        <f>SUM(R245:R250)</f>
        <v>0</v>
      </c>
      <c r="T244" s="132">
        <f>SUM(T245:T250)</f>
        <v>0</v>
      </c>
      <c r="AR244" s="126" t="s">
        <v>92</v>
      </c>
      <c r="AT244" s="133" t="s">
        <v>83</v>
      </c>
      <c r="AU244" s="133" t="s">
        <v>92</v>
      </c>
      <c r="AY244" s="126" t="s">
        <v>174</v>
      </c>
      <c r="BK244" s="134">
        <f>SUM(BK245:BK250)</f>
        <v>0</v>
      </c>
    </row>
    <row r="245" spans="2:65" s="1" customFormat="1" ht="37.9" customHeight="1" x14ac:dyDescent="0.2">
      <c r="B245" s="33"/>
      <c r="C245" s="137" t="s">
        <v>1732</v>
      </c>
      <c r="D245" s="137" t="s">
        <v>177</v>
      </c>
      <c r="E245" s="138" t="s">
        <v>5618</v>
      </c>
      <c r="F245" s="139" t="s">
        <v>5619</v>
      </c>
      <c r="G245" s="140" t="s">
        <v>1096</v>
      </c>
      <c r="H245" s="141">
        <v>34</v>
      </c>
      <c r="I245" s="142"/>
      <c r="J245" s="143">
        <f t="shared" ref="J245:J250" si="40">ROUND(I245*H245,2)</f>
        <v>0</v>
      </c>
      <c r="K245" s="139" t="s">
        <v>4974</v>
      </c>
      <c r="L245" s="33"/>
      <c r="M245" s="144" t="s">
        <v>1</v>
      </c>
      <c r="N245" s="145" t="s">
        <v>50</v>
      </c>
      <c r="P245" s="146">
        <f t="shared" ref="P245:P250" si="41">O245*H245</f>
        <v>0</v>
      </c>
      <c r="Q245" s="146">
        <v>0</v>
      </c>
      <c r="R245" s="146">
        <f t="shared" ref="R245:R250" si="42">Q245*H245</f>
        <v>0</v>
      </c>
      <c r="S245" s="146">
        <v>0</v>
      </c>
      <c r="T245" s="147">
        <f t="shared" ref="T245:T250" si="43">S245*H245</f>
        <v>0</v>
      </c>
      <c r="AR245" s="148" t="s">
        <v>182</v>
      </c>
      <c r="AT245" s="148" t="s">
        <v>177</v>
      </c>
      <c r="AU245" s="148" t="s">
        <v>94</v>
      </c>
      <c r="AY245" s="17" t="s">
        <v>174</v>
      </c>
      <c r="BE245" s="149">
        <f t="shared" ref="BE245:BE250" si="44">IF(N245="základní",J245,0)</f>
        <v>0</v>
      </c>
      <c r="BF245" s="149">
        <f t="shared" ref="BF245:BF250" si="45">IF(N245="snížená",J245,0)</f>
        <v>0</v>
      </c>
      <c r="BG245" s="149">
        <f t="shared" ref="BG245:BG250" si="46">IF(N245="zákl. přenesená",J245,0)</f>
        <v>0</v>
      </c>
      <c r="BH245" s="149">
        <f t="shared" ref="BH245:BH250" si="47">IF(N245="sníž. přenesená",J245,0)</f>
        <v>0</v>
      </c>
      <c r="BI245" s="149">
        <f t="shared" ref="BI245:BI250" si="48">IF(N245="nulová",J245,0)</f>
        <v>0</v>
      </c>
      <c r="BJ245" s="17" t="s">
        <v>94</v>
      </c>
      <c r="BK245" s="149">
        <f t="shared" ref="BK245:BK250" si="49">ROUND(I245*H245,2)</f>
        <v>0</v>
      </c>
      <c r="BL245" s="17" t="s">
        <v>182</v>
      </c>
      <c r="BM245" s="148" t="s">
        <v>2661</v>
      </c>
    </row>
    <row r="246" spans="2:65" s="1" customFormat="1" ht="24.2" customHeight="1" x14ac:dyDescent="0.2">
      <c r="B246" s="33"/>
      <c r="C246" s="176" t="s">
        <v>1736</v>
      </c>
      <c r="D246" s="176" t="s">
        <v>321</v>
      </c>
      <c r="E246" s="177" t="s">
        <v>5620</v>
      </c>
      <c r="F246" s="178" t="s">
        <v>5621</v>
      </c>
      <c r="G246" s="179" t="s">
        <v>1096</v>
      </c>
      <c r="H246" s="180">
        <v>34</v>
      </c>
      <c r="I246" s="181"/>
      <c r="J246" s="182">
        <f t="shared" si="40"/>
        <v>0</v>
      </c>
      <c r="K246" s="178" t="s">
        <v>4974</v>
      </c>
      <c r="L246" s="183"/>
      <c r="M246" s="184" t="s">
        <v>1</v>
      </c>
      <c r="N246" s="185" t="s">
        <v>50</v>
      </c>
      <c r="P246" s="146">
        <f t="shared" si="41"/>
        <v>0</v>
      </c>
      <c r="Q246" s="146">
        <v>0</v>
      </c>
      <c r="R246" s="146">
        <f t="shared" si="42"/>
        <v>0</v>
      </c>
      <c r="S246" s="146">
        <v>0</v>
      </c>
      <c r="T246" s="147">
        <f t="shared" si="43"/>
        <v>0</v>
      </c>
      <c r="AR246" s="148" t="s">
        <v>288</v>
      </c>
      <c r="AT246" s="148" t="s">
        <v>321</v>
      </c>
      <c r="AU246" s="148" t="s">
        <v>94</v>
      </c>
      <c r="AY246" s="17" t="s">
        <v>174</v>
      </c>
      <c r="BE246" s="149">
        <f t="shared" si="44"/>
        <v>0</v>
      </c>
      <c r="BF246" s="149">
        <f t="shared" si="45"/>
        <v>0</v>
      </c>
      <c r="BG246" s="149">
        <f t="shared" si="46"/>
        <v>0</v>
      </c>
      <c r="BH246" s="149">
        <f t="shared" si="47"/>
        <v>0</v>
      </c>
      <c r="BI246" s="149">
        <f t="shared" si="48"/>
        <v>0</v>
      </c>
      <c r="BJ246" s="17" t="s">
        <v>94</v>
      </c>
      <c r="BK246" s="149">
        <f t="shared" si="49"/>
        <v>0</v>
      </c>
      <c r="BL246" s="17" t="s">
        <v>182</v>
      </c>
      <c r="BM246" s="148" t="s">
        <v>2668</v>
      </c>
    </row>
    <row r="247" spans="2:65" s="1" customFormat="1" ht="37.9" customHeight="1" x14ac:dyDescent="0.2">
      <c r="B247" s="33"/>
      <c r="C247" s="137" t="s">
        <v>1741</v>
      </c>
      <c r="D247" s="137" t="s">
        <v>177</v>
      </c>
      <c r="E247" s="138" t="s">
        <v>5622</v>
      </c>
      <c r="F247" s="139" t="s">
        <v>5623</v>
      </c>
      <c r="G247" s="140" t="s">
        <v>1096</v>
      </c>
      <c r="H247" s="141">
        <v>1</v>
      </c>
      <c r="I247" s="142"/>
      <c r="J247" s="143">
        <f t="shared" si="40"/>
        <v>0</v>
      </c>
      <c r="K247" s="139" t="s">
        <v>4974</v>
      </c>
      <c r="L247" s="33"/>
      <c r="M247" s="144" t="s">
        <v>1</v>
      </c>
      <c r="N247" s="145" t="s">
        <v>50</v>
      </c>
      <c r="P247" s="146">
        <f t="shared" si="41"/>
        <v>0</v>
      </c>
      <c r="Q247" s="146">
        <v>0</v>
      </c>
      <c r="R247" s="146">
        <f t="shared" si="42"/>
        <v>0</v>
      </c>
      <c r="S247" s="146">
        <v>0</v>
      </c>
      <c r="T247" s="147">
        <f t="shared" si="43"/>
        <v>0</v>
      </c>
      <c r="AR247" s="148" t="s">
        <v>182</v>
      </c>
      <c r="AT247" s="148" t="s">
        <v>177</v>
      </c>
      <c r="AU247" s="148" t="s">
        <v>94</v>
      </c>
      <c r="AY247" s="17" t="s">
        <v>174</v>
      </c>
      <c r="BE247" s="149">
        <f t="shared" si="44"/>
        <v>0</v>
      </c>
      <c r="BF247" s="149">
        <f t="shared" si="45"/>
        <v>0</v>
      </c>
      <c r="BG247" s="149">
        <f t="shared" si="46"/>
        <v>0</v>
      </c>
      <c r="BH247" s="149">
        <f t="shared" si="47"/>
        <v>0</v>
      </c>
      <c r="BI247" s="149">
        <f t="shared" si="48"/>
        <v>0</v>
      </c>
      <c r="BJ247" s="17" t="s">
        <v>94</v>
      </c>
      <c r="BK247" s="149">
        <f t="shared" si="49"/>
        <v>0</v>
      </c>
      <c r="BL247" s="17" t="s">
        <v>182</v>
      </c>
      <c r="BM247" s="148" t="s">
        <v>2678</v>
      </c>
    </row>
    <row r="248" spans="2:65" s="1" customFormat="1" ht="24.2" customHeight="1" x14ac:dyDescent="0.2">
      <c r="B248" s="33"/>
      <c r="C248" s="176" t="s">
        <v>1746</v>
      </c>
      <c r="D248" s="176" t="s">
        <v>321</v>
      </c>
      <c r="E248" s="177" t="s">
        <v>5624</v>
      </c>
      <c r="F248" s="178" t="s">
        <v>5625</v>
      </c>
      <c r="G248" s="179" t="s">
        <v>1096</v>
      </c>
      <c r="H248" s="180">
        <v>1</v>
      </c>
      <c r="I248" s="181"/>
      <c r="J248" s="182">
        <f t="shared" si="40"/>
        <v>0</v>
      </c>
      <c r="K248" s="178" t="s">
        <v>4974</v>
      </c>
      <c r="L248" s="183"/>
      <c r="M248" s="184" t="s">
        <v>1</v>
      </c>
      <c r="N248" s="185" t="s">
        <v>50</v>
      </c>
      <c r="P248" s="146">
        <f t="shared" si="41"/>
        <v>0</v>
      </c>
      <c r="Q248" s="146">
        <v>0</v>
      </c>
      <c r="R248" s="146">
        <f t="shared" si="42"/>
        <v>0</v>
      </c>
      <c r="S248" s="146">
        <v>0</v>
      </c>
      <c r="T248" s="147">
        <f t="shared" si="43"/>
        <v>0</v>
      </c>
      <c r="AR248" s="148" t="s">
        <v>288</v>
      </c>
      <c r="AT248" s="148" t="s">
        <v>321</v>
      </c>
      <c r="AU248" s="148" t="s">
        <v>94</v>
      </c>
      <c r="AY248" s="17" t="s">
        <v>174</v>
      </c>
      <c r="BE248" s="149">
        <f t="shared" si="44"/>
        <v>0</v>
      </c>
      <c r="BF248" s="149">
        <f t="shared" si="45"/>
        <v>0</v>
      </c>
      <c r="BG248" s="149">
        <f t="shared" si="46"/>
        <v>0</v>
      </c>
      <c r="BH248" s="149">
        <f t="shared" si="47"/>
        <v>0</v>
      </c>
      <c r="BI248" s="149">
        <f t="shared" si="48"/>
        <v>0</v>
      </c>
      <c r="BJ248" s="17" t="s">
        <v>94</v>
      </c>
      <c r="BK248" s="149">
        <f t="shared" si="49"/>
        <v>0</v>
      </c>
      <c r="BL248" s="17" t="s">
        <v>182</v>
      </c>
      <c r="BM248" s="148" t="s">
        <v>2689</v>
      </c>
    </row>
    <row r="249" spans="2:65" s="1" customFormat="1" ht="21.75" customHeight="1" x14ac:dyDescent="0.2">
      <c r="B249" s="33"/>
      <c r="C249" s="137" t="s">
        <v>1751</v>
      </c>
      <c r="D249" s="137" t="s">
        <v>177</v>
      </c>
      <c r="E249" s="138" t="s">
        <v>5626</v>
      </c>
      <c r="F249" s="139" t="s">
        <v>5627</v>
      </c>
      <c r="G249" s="140" t="s">
        <v>1096</v>
      </c>
      <c r="H249" s="141">
        <v>18</v>
      </c>
      <c r="I249" s="142"/>
      <c r="J249" s="143">
        <f t="shared" si="40"/>
        <v>0</v>
      </c>
      <c r="K249" s="139" t="s">
        <v>4974</v>
      </c>
      <c r="L249" s="33"/>
      <c r="M249" s="144" t="s">
        <v>1</v>
      </c>
      <c r="N249" s="145" t="s">
        <v>50</v>
      </c>
      <c r="P249" s="146">
        <f t="shared" si="41"/>
        <v>0</v>
      </c>
      <c r="Q249" s="146">
        <v>0</v>
      </c>
      <c r="R249" s="146">
        <f t="shared" si="42"/>
        <v>0</v>
      </c>
      <c r="S249" s="146">
        <v>0</v>
      </c>
      <c r="T249" s="147">
        <f t="shared" si="43"/>
        <v>0</v>
      </c>
      <c r="AR249" s="148" t="s">
        <v>182</v>
      </c>
      <c r="AT249" s="148" t="s">
        <v>177</v>
      </c>
      <c r="AU249" s="148" t="s">
        <v>94</v>
      </c>
      <c r="AY249" s="17" t="s">
        <v>174</v>
      </c>
      <c r="BE249" s="149">
        <f t="shared" si="44"/>
        <v>0</v>
      </c>
      <c r="BF249" s="149">
        <f t="shared" si="45"/>
        <v>0</v>
      </c>
      <c r="BG249" s="149">
        <f t="shared" si="46"/>
        <v>0</v>
      </c>
      <c r="BH249" s="149">
        <f t="shared" si="47"/>
        <v>0</v>
      </c>
      <c r="BI249" s="149">
        <f t="shared" si="48"/>
        <v>0</v>
      </c>
      <c r="BJ249" s="17" t="s">
        <v>94</v>
      </c>
      <c r="BK249" s="149">
        <f t="shared" si="49"/>
        <v>0</v>
      </c>
      <c r="BL249" s="17" t="s">
        <v>182</v>
      </c>
      <c r="BM249" s="148" t="s">
        <v>2700</v>
      </c>
    </row>
    <row r="250" spans="2:65" s="1" customFormat="1" ht="16.5" customHeight="1" x14ac:dyDescent="0.2">
      <c r="B250" s="33"/>
      <c r="C250" s="176" t="s">
        <v>1756</v>
      </c>
      <c r="D250" s="176" t="s">
        <v>321</v>
      </c>
      <c r="E250" s="177" t="s">
        <v>5628</v>
      </c>
      <c r="F250" s="178" t="s">
        <v>5629</v>
      </c>
      <c r="G250" s="179" t="s">
        <v>1096</v>
      </c>
      <c r="H250" s="180">
        <v>18</v>
      </c>
      <c r="I250" s="181"/>
      <c r="J250" s="182">
        <f t="shared" si="40"/>
        <v>0</v>
      </c>
      <c r="K250" s="178" t="s">
        <v>1</v>
      </c>
      <c r="L250" s="183"/>
      <c r="M250" s="184" t="s">
        <v>1</v>
      </c>
      <c r="N250" s="185" t="s">
        <v>50</v>
      </c>
      <c r="P250" s="146">
        <f t="shared" si="41"/>
        <v>0</v>
      </c>
      <c r="Q250" s="146">
        <v>0</v>
      </c>
      <c r="R250" s="146">
        <f t="shared" si="42"/>
        <v>0</v>
      </c>
      <c r="S250" s="146">
        <v>0</v>
      </c>
      <c r="T250" s="147">
        <f t="shared" si="43"/>
        <v>0</v>
      </c>
      <c r="AR250" s="148" t="s">
        <v>288</v>
      </c>
      <c r="AT250" s="148" t="s">
        <v>321</v>
      </c>
      <c r="AU250" s="148" t="s">
        <v>94</v>
      </c>
      <c r="AY250" s="17" t="s">
        <v>174</v>
      </c>
      <c r="BE250" s="149">
        <f t="shared" si="44"/>
        <v>0</v>
      </c>
      <c r="BF250" s="149">
        <f t="shared" si="45"/>
        <v>0</v>
      </c>
      <c r="BG250" s="149">
        <f t="shared" si="46"/>
        <v>0</v>
      </c>
      <c r="BH250" s="149">
        <f t="shared" si="47"/>
        <v>0</v>
      </c>
      <c r="BI250" s="149">
        <f t="shared" si="48"/>
        <v>0</v>
      </c>
      <c r="BJ250" s="17" t="s">
        <v>94</v>
      </c>
      <c r="BK250" s="149">
        <f t="shared" si="49"/>
        <v>0</v>
      </c>
      <c r="BL250" s="17" t="s">
        <v>182</v>
      </c>
      <c r="BM250" s="148" t="s">
        <v>2710</v>
      </c>
    </row>
    <row r="251" spans="2:65" s="11" customFormat="1" ht="22.9" customHeight="1" x14ac:dyDescent="0.2">
      <c r="B251" s="125"/>
      <c r="D251" s="126" t="s">
        <v>83</v>
      </c>
      <c r="E251" s="135" t="s">
        <v>5630</v>
      </c>
      <c r="F251" s="135" t="s">
        <v>5631</v>
      </c>
      <c r="I251" s="128"/>
      <c r="J251" s="136">
        <f>BK251</f>
        <v>0</v>
      </c>
      <c r="L251" s="125"/>
      <c r="M251" s="130"/>
      <c r="P251" s="131">
        <f>P252</f>
        <v>0</v>
      </c>
      <c r="R251" s="131">
        <f>R252</f>
        <v>0</v>
      </c>
      <c r="T251" s="132">
        <f>T252</f>
        <v>0</v>
      </c>
      <c r="AR251" s="126" t="s">
        <v>92</v>
      </c>
      <c r="AT251" s="133" t="s">
        <v>83</v>
      </c>
      <c r="AU251" s="133" t="s">
        <v>92</v>
      </c>
      <c r="AY251" s="126" t="s">
        <v>174</v>
      </c>
      <c r="BK251" s="134">
        <f>BK252</f>
        <v>0</v>
      </c>
    </row>
    <row r="252" spans="2:65" s="1" customFormat="1" ht="21.75" customHeight="1" x14ac:dyDescent="0.2">
      <c r="B252" s="33"/>
      <c r="C252" s="137" t="s">
        <v>1763</v>
      </c>
      <c r="D252" s="137" t="s">
        <v>177</v>
      </c>
      <c r="E252" s="138" t="s">
        <v>5632</v>
      </c>
      <c r="F252" s="139" t="s">
        <v>5391</v>
      </c>
      <c r="G252" s="140" t="s">
        <v>515</v>
      </c>
      <c r="H252" s="141">
        <v>1</v>
      </c>
      <c r="I252" s="142"/>
      <c r="J252" s="143">
        <f>ROUND(I252*H252,2)</f>
        <v>0</v>
      </c>
      <c r="K252" s="139" t="s">
        <v>1</v>
      </c>
      <c r="L252" s="33"/>
      <c r="M252" s="144" t="s">
        <v>1</v>
      </c>
      <c r="N252" s="145" t="s">
        <v>50</v>
      </c>
      <c r="P252" s="146">
        <f>O252*H252</f>
        <v>0</v>
      </c>
      <c r="Q252" s="146">
        <v>0</v>
      </c>
      <c r="R252" s="146">
        <f>Q252*H252</f>
        <v>0</v>
      </c>
      <c r="S252" s="146">
        <v>0</v>
      </c>
      <c r="T252" s="147">
        <f>S252*H252</f>
        <v>0</v>
      </c>
      <c r="AR252" s="148" t="s">
        <v>182</v>
      </c>
      <c r="AT252" s="148" t="s">
        <v>177</v>
      </c>
      <c r="AU252" s="148" t="s">
        <v>94</v>
      </c>
      <c r="AY252" s="17" t="s">
        <v>174</v>
      </c>
      <c r="BE252" s="149">
        <f>IF(N252="základní",J252,0)</f>
        <v>0</v>
      </c>
      <c r="BF252" s="149">
        <f>IF(N252="snížená",J252,0)</f>
        <v>0</v>
      </c>
      <c r="BG252" s="149">
        <f>IF(N252="zákl. přenesená",J252,0)</f>
        <v>0</v>
      </c>
      <c r="BH252" s="149">
        <f>IF(N252="sníž. přenesená",J252,0)</f>
        <v>0</v>
      </c>
      <c r="BI252" s="149">
        <f>IF(N252="nulová",J252,0)</f>
        <v>0</v>
      </c>
      <c r="BJ252" s="17" t="s">
        <v>94</v>
      </c>
      <c r="BK252" s="149">
        <f>ROUND(I252*H252,2)</f>
        <v>0</v>
      </c>
      <c r="BL252" s="17" t="s">
        <v>182</v>
      </c>
      <c r="BM252" s="148" t="s">
        <v>2723</v>
      </c>
    </row>
    <row r="253" spans="2:65" s="11" customFormat="1" ht="25.9" customHeight="1" x14ac:dyDescent="0.2">
      <c r="B253" s="125"/>
      <c r="D253" s="126" t="s">
        <v>83</v>
      </c>
      <c r="E253" s="127" t="s">
        <v>143</v>
      </c>
      <c r="F253" s="127" t="s">
        <v>5392</v>
      </c>
      <c r="I253" s="128"/>
      <c r="J253" s="129">
        <f>BK253</f>
        <v>0</v>
      </c>
      <c r="L253" s="125"/>
      <c r="M253" s="130"/>
      <c r="P253" s="131">
        <f>SUM(P254:P258)</f>
        <v>0</v>
      </c>
      <c r="R253" s="131">
        <f>SUM(R254:R258)</f>
        <v>0</v>
      </c>
      <c r="T253" s="132">
        <f>SUM(T254:T258)</f>
        <v>0</v>
      </c>
      <c r="AR253" s="126" t="s">
        <v>182</v>
      </c>
      <c r="AT253" s="133" t="s">
        <v>83</v>
      </c>
      <c r="AU253" s="133" t="s">
        <v>84</v>
      </c>
      <c r="AY253" s="126" t="s">
        <v>174</v>
      </c>
      <c r="BK253" s="134">
        <f>SUM(BK254:BK258)</f>
        <v>0</v>
      </c>
    </row>
    <row r="254" spans="2:65" s="1" customFormat="1" ht="16.5" customHeight="1" x14ac:dyDescent="0.2">
      <c r="B254" s="33"/>
      <c r="C254" s="137" t="s">
        <v>1768</v>
      </c>
      <c r="D254" s="137" t="s">
        <v>177</v>
      </c>
      <c r="E254" s="138" t="s">
        <v>5633</v>
      </c>
      <c r="F254" s="139" t="s">
        <v>5394</v>
      </c>
      <c r="G254" s="140" t="s">
        <v>5129</v>
      </c>
      <c r="H254" s="141">
        <v>1</v>
      </c>
      <c r="I254" s="142"/>
      <c r="J254" s="143">
        <f>ROUND(I254*H254,2)</f>
        <v>0</v>
      </c>
      <c r="K254" s="139" t="s">
        <v>1</v>
      </c>
      <c r="L254" s="33"/>
      <c r="M254" s="144" t="s">
        <v>1</v>
      </c>
      <c r="N254" s="145" t="s">
        <v>50</v>
      </c>
      <c r="P254" s="146">
        <f>O254*H254</f>
        <v>0</v>
      </c>
      <c r="Q254" s="146">
        <v>0</v>
      </c>
      <c r="R254" s="146">
        <f>Q254*H254</f>
        <v>0</v>
      </c>
      <c r="S254" s="146">
        <v>0</v>
      </c>
      <c r="T254" s="147">
        <f>S254*H254</f>
        <v>0</v>
      </c>
      <c r="AR254" s="148" t="s">
        <v>5395</v>
      </c>
      <c r="AT254" s="148" t="s">
        <v>177</v>
      </c>
      <c r="AU254" s="148" t="s">
        <v>92</v>
      </c>
      <c r="AY254" s="17" t="s">
        <v>174</v>
      </c>
      <c r="BE254" s="149">
        <f>IF(N254="základní",J254,0)</f>
        <v>0</v>
      </c>
      <c r="BF254" s="149">
        <f>IF(N254="snížená",J254,0)</f>
        <v>0</v>
      </c>
      <c r="BG254" s="149">
        <f>IF(N254="zákl. přenesená",J254,0)</f>
        <v>0</v>
      </c>
      <c r="BH254" s="149">
        <f>IF(N254="sníž. přenesená",J254,0)</f>
        <v>0</v>
      </c>
      <c r="BI254" s="149">
        <f>IF(N254="nulová",J254,0)</f>
        <v>0</v>
      </c>
      <c r="BJ254" s="17" t="s">
        <v>94</v>
      </c>
      <c r="BK254" s="149">
        <f>ROUND(I254*H254,2)</f>
        <v>0</v>
      </c>
      <c r="BL254" s="17" t="s">
        <v>5395</v>
      </c>
      <c r="BM254" s="148" t="s">
        <v>2735</v>
      </c>
    </row>
    <row r="255" spans="2:65" s="1" customFormat="1" ht="16.5" customHeight="1" x14ac:dyDescent="0.2">
      <c r="B255" s="33"/>
      <c r="C255" s="137" t="s">
        <v>1784</v>
      </c>
      <c r="D255" s="137" t="s">
        <v>177</v>
      </c>
      <c r="E255" s="138" t="s">
        <v>5634</v>
      </c>
      <c r="F255" s="139" t="s">
        <v>5635</v>
      </c>
      <c r="G255" s="140" t="s">
        <v>5373</v>
      </c>
      <c r="H255" s="141">
        <v>35</v>
      </c>
      <c r="I255" s="142"/>
      <c r="J255" s="143">
        <f>ROUND(I255*H255,2)</f>
        <v>0</v>
      </c>
      <c r="K255" s="139" t="s">
        <v>1</v>
      </c>
      <c r="L255" s="33"/>
      <c r="M255" s="144" t="s">
        <v>1</v>
      </c>
      <c r="N255" s="145" t="s">
        <v>50</v>
      </c>
      <c r="P255" s="146">
        <f>O255*H255</f>
        <v>0</v>
      </c>
      <c r="Q255" s="146">
        <v>0</v>
      </c>
      <c r="R255" s="146">
        <f>Q255*H255</f>
        <v>0</v>
      </c>
      <c r="S255" s="146">
        <v>0</v>
      </c>
      <c r="T255" s="147">
        <f>S255*H255</f>
        <v>0</v>
      </c>
      <c r="AR255" s="148" t="s">
        <v>5395</v>
      </c>
      <c r="AT255" s="148" t="s">
        <v>177</v>
      </c>
      <c r="AU255" s="148" t="s">
        <v>92</v>
      </c>
      <c r="AY255" s="17" t="s">
        <v>174</v>
      </c>
      <c r="BE255" s="149">
        <f>IF(N255="základní",J255,0)</f>
        <v>0</v>
      </c>
      <c r="BF255" s="149">
        <f>IF(N255="snížená",J255,0)</f>
        <v>0</v>
      </c>
      <c r="BG255" s="149">
        <f>IF(N255="zákl. přenesená",J255,0)</f>
        <v>0</v>
      </c>
      <c r="BH255" s="149">
        <f>IF(N255="sníž. přenesená",J255,0)</f>
        <v>0</v>
      </c>
      <c r="BI255" s="149">
        <f>IF(N255="nulová",J255,0)</f>
        <v>0</v>
      </c>
      <c r="BJ255" s="17" t="s">
        <v>94</v>
      </c>
      <c r="BK255" s="149">
        <f>ROUND(I255*H255,2)</f>
        <v>0</v>
      </c>
      <c r="BL255" s="17" t="s">
        <v>5395</v>
      </c>
      <c r="BM255" s="148" t="s">
        <v>2746</v>
      </c>
    </row>
    <row r="256" spans="2:65" s="1" customFormat="1" ht="16.5" customHeight="1" x14ac:dyDescent="0.2">
      <c r="B256" s="33"/>
      <c r="C256" s="137" t="s">
        <v>1788</v>
      </c>
      <c r="D256" s="137" t="s">
        <v>177</v>
      </c>
      <c r="E256" s="138" t="s">
        <v>5636</v>
      </c>
      <c r="F256" s="139" t="s">
        <v>5397</v>
      </c>
      <c r="G256" s="140" t="s">
        <v>5129</v>
      </c>
      <c r="H256" s="141">
        <v>1</v>
      </c>
      <c r="I256" s="142"/>
      <c r="J256" s="143">
        <f>ROUND(I256*H256,2)</f>
        <v>0</v>
      </c>
      <c r="K256" s="139" t="s">
        <v>1</v>
      </c>
      <c r="L256" s="33"/>
      <c r="M256" s="144" t="s">
        <v>1</v>
      </c>
      <c r="N256" s="145" t="s">
        <v>50</v>
      </c>
      <c r="P256" s="146">
        <f>O256*H256</f>
        <v>0</v>
      </c>
      <c r="Q256" s="146">
        <v>0</v>
      </c>
      <c r="R256" s="146">
        <f>Q256*H256</f>
        <v>0</v>
      </c>
      <c r="S256" s="146">
        <v>0</v>
      </c>
      <c r="T256" s="147">
        <f>S256*H256</f>
        <v>0</v>
      </c>
      <c r="AR256" s="148" t="s">
        <v>5395</v>
      </c>
      <c r="AT256" s="148" t="s">
        <v>177</v>
      </c>
      <c r="AU256" s="148" t="s">
        <v>92</v>
      </c>
      <c r="AY256" s="17" t="s">
        <v>174</v>
      </c>
      <c r="BE256" s="149">
        <f>IF(N256="základní",J256,0)</f>
        <v>0</v>
      </c>
      <c r="BF256" s="149">
        <f>IF(N256="snížená",J256,0)</f>
        <v>0</v>
      </c>
      <c r="BG256" s="149">
        <f>IF(N256="zákl. přenesená",J256,0)</f>
        <v>0</v>
      </c>
      <c r="BH256" s="149">
        <f>IF(N256="sníž. přenesená",J256,0)</f>
        <v>0</v>
      </c>
      <c r="BI256" s="149">
        <f>IF(N256="nulová",J256,0)</f>
        <v>0</v>
      </c>
      <c r="BJ256" s="17" t="s">
        <v>94</v>
      </c>
      <c r="BK256" s="149">
        <f>ROUND(I256*H256,2)</f>
        <v>0</v>
      </c>
      <c r="BL256" s="17" t="s">
        <v>5395</v>
      </c>
      <c r="BM256" s="148" t="s">
        <v>2756</v>
      </c>
    </row>
    <row r="257" spans="2:65" s="1" customFormat="1" ht="16.5" customHeight="1" x14ac:dyDescent="0.2">
      <c r="B257" s="33"/>
      <c r="C257" s="137" t="s">
        <v>1806</v>
      </c>
      <c r="D257" s="137" t="s">
        <v>177</v>
      </c>
      <c r="E257" s="138" t="s">
        <v>5637</v>
      </c>
      <c r="F257" s="139" t="s">
        <v>5638</v>
      </c>
      <c r="G257" s="140" t="s">
        <v>5129</v>
      </c>
      <c r="H257" s="141">
        <v>1</v>
      </c>
      <c r="I257" s="142"/>
      <c r="J257" s="143">
        <f>ROUND(I257*H257,2)</f>
        <v>0</v>
      </c>
      <c r="K257" s="139" t="s">
        <v>1</v>
      </c>
      <c r="L257" s="33"/>
      <c r="M257" s="144" t="s">
        <v>1</v>
      </c>
      <c r="N257" s="145" t="s">
        <v>50</v>
      </c>
      <c r="P257" s="146">
        <f>O257*H257</f>
        <v>0</v>
      </c>
      <c r="Q257" s="146">
        <v>0</v>
      </c>
      <c r="R257" s="146">
        <f>Q257*H257</f>
        <v>0</v>
      </c>
      <c r="S257" s="146">
        <v>0</v>
      </c>
      <c r="T257" s="147">
        <f>S257*H257</f>
        <v>0</v>
      </c>
      <c r="AR257" s="148" t="s">
        <v>5395</v>
      </c>
      <c r="AT257" s="148" t="s">
        <v>177</v>
      </c>
      <c r="AU257" s="148" t="s">
        <v>92</v>
      </c>
      <c r="AY257" s="17" t="s">
        <v>174</v>
      </c>
      <c r="BE257" s="149">
        <f>IF(N257="základní",J257,0)</f>
        <v>0</v>
      </c>
      <c r="BF257" s="149">
        <f>IF(N257="snížená",J257,0)</f>
        <v>0</v>
      </c>
      <c r="BG257" s="149">
        <f>IF(N257="zákl. přenesená",J257,0)</f>
        <v>0</v>
      </c>
      <c r="BH257" s="149">
        <f>IF(N257="sníž. přenesená",J257,0)</f>
        <v>0</v>
      </c>
      <c r="BI257" s="149">
        <f>IF(N257="nulová",J257,0)</f>
        <v>0</v>
      </c>
      <c r="BJ257" s="17" t="s">
        <v>94</v>
      </c>
      <c r="BK257" s="149">
        <f>ROUND(I257*H257,2)</f>
        <v>0</v>
      </c>
      <c r="BL257" s="17" t="s">
        <v>5395</v>
      </c>
      <c r="BM257" s="148" t="s">
        <v>2769</v>
      </c>
    </row>
    <row r="258" spans="2:65" s="1" customFormat="1" ht="16.5" customHeight="1" x14ac:dyDescent="0.2">
      <c r="B258" s="33"/>
      <c r="C258" s="137" t="s">
        <v>1843</v>
      </c>
      <c r="D258" s="137" t="s">
        <v>177</v>
      </c>
      <c r="E258" s="138" t="s">
        <v>5639</v>
      </c>
      <c r="F258" s="139" t="s">
        <v>5402</v>
      </c>
      <c r="G258" s="140" t="s">
        <v>5129</v>
      </c>
      <c r="H258" s="141">
        <v>1</v>
      </c>
      <c r="I258" s="142"/>
      <c r="J258" s="143">
        <f>ROUND(I258*H258,2)</f>
        <v>0</v>
      </c>
      <c r="K258" s="139" t="s">
        <v>1</v>
      </c>
      <c r="L258" s="33"/>
      <c r="M258" s="165" t="s">
        <v>1</v>
      </c>
      <c r="N258" s="166" t="s">
        <v>50</v>
      </c>
      <c r="O258" s="167"/>
      <c r="P258" s="168">
        <f>O258*H258</f>
        <v>0</v>
      </c>
      <c r="Q258" s="168">
        <v>0</v>
      </c>
      <c r="R258" s="168">
        <f>Q258*H258</f>
        <v>0</v>
      </c>
      <c r="S258" s="168">
        <v>0</v>
      </c>
      <c r="T258" s="169">
        <f>S258*H258</f>
        <v>0</v>
      </c>
      <c r="AR258" s="148" t="s">
        <v>5395</v>
      </c>
      <c r="AT258" s="148" t="s">
        <v>177</v>
      </c>
      <c r="AU258" s="148" t="s">
        <v>92</v>
      </c>
      <c r="AY258" s="17" t="s">
        <v>174</v>
      </c>
      <c r="BE258" s="149">
        <f>IF(N258="základní",J258,0)</f>
        <v>0</v>
      </c>
      <c r="BF258" s="149">
        <f>IF(N258="snížená",J258,0)</f>
        <v>0</v>
      </c>
      <c r="BG258" s="149">
        <f>IF(N258="zákl. přenesená",J258,0)</f>
        <v>0</v>
      </c>
      <c r="BH258" s="149">
        <f>IF(N258="sníž. přenesená",J258,0)</f>
        <v>0</v>
      </c>
      <c r="BI258" s="149">
        <f>IF(N258="nulová",J258,0)</f>
        <v>0</v>
      </c>
      <c r="BJ258" s="17" t="s">
        <v>94</v>
      </c>
      <c r="BK258" s="149">
        <f>ROUND(I258*H258,2)</f>
        <v>0</v>
      </c>
      <c r="BL258" s="17" t="s">
        <v>5395</v>
      </c>
      <c r="BM258" s="148" t="s">
        <v>2780</v>
      </c>
    </row>
    <row r="259" spans="2:65" s="1" customFormat="1" ht="6.95" customHeight="1" x14ac:dyDescent="0.2">
      <c r="B259" s="45"/>
      <c r="C259" s="46"/>
      <c r="D259" s="46"/>
      <c r="E259" s="46"/>
      <c r="F259" s="46"/>
      <c r="G259" s="46"/>
      <c r="H259" s="46"/>
      <c r="I259" s="46"/>
      <c r="J259" s="46"/>
      <c r="K259" s="46"/>
      <c r="L259" s="33"/>
    </row>
  </sheetData>
  <sheetProtection algorithmName="SHA-512" hashValue="0m0jTgeJOimY1uEsII6iEf69gD7vfp3E9Vba8MhucIs+zhYeP5Bk6bq4YIbvBfyzRlopYo9m6ydIqDBLR/g1AA==" saltValue="gW9LH+9kr2szWWvwMgWHbw==" spinCount="100000" sheet="1" objects="1" scenarios="1" formatColumns="0" formatRows="0" autoFilter="0"/>
  <autoFilter ref="C128:K258" xr:uid="{00000000-0009-0000-0000-000006000000}"/>
  <mergeCells count="13">
    <mergeCell ref="E121:H121"/>
    <mergeCell ref="L2:V2"/>
    <mergeCell ref="E26:H26"/>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5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116</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5640</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ROUND(J142,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ROUND((SUM(BE142:BE552)),  2)</f>
        <v>0</v>
      </c>
      <c r="I35" s="97">
        <v>0.21</v>
      </c>
      <c r="J35" s="87">
        <f>ROUND(((SUM(BE142:BE552))*I35),  2)</f>
        <v>0</v>
      </c>
      <c r="L35" s="33"/>
    </row>
    <row r="36" spans="2:12" s="1" customFormat="1" ht="14.45" customHeight="1" x14ac:dyDescent="0.2">
      <c r="B36" s="33"/>
      <c r="E36" s="27" t="s">
        <v>50</v>
      </c>
      <c r="F36" s="87">
        <f>ROUND((SUM(BF142:BF552)),  2)</f>
        <v>0</v>
      </c>
      <c r="I36" s="97">
        <v>0.12</v>
      </c>
      <c r="J36" s="87">
        <f>ROUND(((SUM(BF142:BF552))*I36),  2)</f>
        <v>0</v>
      </c>
      <c r="L36" s="33"/>
    </row>
    <row r="37" spans="2:12" s="1" customFormat="1" ht="14.45" hidden="1" customHeight="1" x14ac:dyDescent="0.2">
      <c r="B37" s="33"/>
      <c r="E37" s="27" t="s">
        <v>51</v>
      </c>
      <c r="F37" s="87">
        <f>ROUND((SUM(BG142:BG552)),  2)</f>
        <v>0</v>
      </c>
      <c r="I37" s="97">
        <v>0.21</v>
      </c>
      <c r="J37" s="87">
        <f>0</f>
        <v>0</v>
      </c>
      <c r="L37" s="33"/>
    </row>
    <row r="38" spans="2:12" s="1" customFormat="1" ht="14.45" hidden="1" customHeight="1" x14ac:dyDescent="0.2">
      <c r="B38" s="33"/>
      <c r="E38" s="27" t="s">
        <v>52</v>
      </c>
      <c r="F38" s="87">
        <f>ROUND((SUM(BH142:BH552)),  2)</f>
        <v>0</v>
      </c>
      <c r="I38" s="97">
        <v>0.12</v>
      </c>
      <c r="J38" s="87">
        <f>0</f>
        <v>0</v>
      </c>
      <c r="L38" s="33"/>
    </row>
    <row r="39" spans="2:12" s="1" customFormat="1" ht="14.45" hidden="1" customHeight="1" x14ac:dyDescent="0.2">
      <c r="B39" s="33"/>
      <c r="E39" s="27" t="s">
        <v>53</v>
      </c>
      <c r="F39" s="87">
        <f>ROUND((SUM(BI142:BI552)),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D.101.07 - Slaboproudá elektrotechnika</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J142</f>
        <v>0</v>
      </c>
      <c r="L98" s="33"/>
      <c r="AU98" s="17" t="s">
        <v>154</v>
      </c>
    </row>
    <row r="99" spans="2:47" s="8" customFormat="1" ht="24.95" customHeight="1" x14ac:dyDescent="0.2">
      <c r="B99" s="109"/>
      <c r="D99" s="110" t="s">
        <v>5641</v>
      </c>
      <c r="E99" s="111"/>
      <c r="F99" s="111"/>
      <c r="G99" s="111"/>
      <c r="H99" s="111"/>
      <c r="I99" s="111"/>
      <c r="J99" s="112">
        <f>J143</f>
        <v>0</v>
      </c>
      <c r="L99" s="109"/>
    </row>
    <row r="100" spans="2:47" s="9" customFormat="1" ht="19.899999999999999" customHeight="1" x14ac:dyDescent="0.2">
      <c r="B100" s="113"/>
      <c r="D100" s="114" t="s">
        <v>5642</v>
      </c>
      <c r="E100" s="115"/>
      <c r="F100" s="115"/>
      <c r="G100" s="115"/>
      <c r="H100" s="115"/>
      <c r="I100" s="115"/>
      <c r="J100" s="116">
        <f>J144</f>
        <v>0</v>
      </c>
      <c r="L100" s="113"/>
    </row>
    <row r="101" spans="2:47" s="9" customFormat="1" ht="19.899999999999999" customHeight="1" x14ac:dyDescent="0.2">
      <c r="B101" s="113"/>
      <c r="D101" s="114" t="s">
        <v>5643</v>
      </c>
      <c r="E101" s="115"/>
      <c r="F101" s="115"/>
      <c r="G101" s="115"/>
      <c r="H101" s="115"/>
      <c r="I101" s="115"/>
      <c r="J101" s="116">
        <f>J176</f>
        <v>0</v>
      </c>
      <c r="L101" s="113"/>
    </row>
    <row r="102" spans="2:47" s="9" customFormat="1" ht="19.899999999999999" customHeight="1" x14ac:dyDescent="0.2">
      <c r="B102" s="113"/>
      <c r="D102" s="114" t="s">
        <v>5644</v>
      </c>
      <c r="E102" s="115"/>
      <c r="F102" s="115"/>
      <c r="G102" s="115"/>
      <c r="H102" s="115"/>
      <c r="I102" s="115"/>
      <c r="J102" s="116">
        <f>J196</f>
        <v>0</v>
      </c>
      <c r="L102" s="113"/>
    </row>
    <row r="103" spans="2:47" s="9" customFormat="1" ht="19.899999999999999" customHeight="1" x14ac:dyDescent="0.2">
      <c r="B103" s="113"/>
      <c r="D103" s="114" t="s">
        <v>5645</v>
      </c>
      <c r="E103" s="115"/>
      <c r="F103" s="115"/>
      <c r="G103" s="115"/>
      <c r="H103" s="115"/>
      <c r="I103" s="115"/>
      <c r="J103" s="116">
        <f>J222</f>
        <v>0</v>
      </c>
      <c r="L103" s="113"/>
    </row>
    <row r="104" spans="2:47" s="9" customFormat="1" ht="19.899999999999999" customHeight="1" x14ac:dyDescent="0.2">
      <c r="B104" s="113"/>
      <c r="D104" s="114" t="s">
        <v>5646</v>
      </c>
      <c r="E104" s="115"/>
      <c r="F104" s="115"/>
      <c r="G104" s="115"/>
      <c r="H104" s="115"/>
      <c r="I104" s="115"/>
      <c r="J104" s="116">
        <f>J254</f>
        <v>0</v>
      </c>
      <c r="L104" s="113"/>
    </row>
    <row r="105" spans="2:47" s="9" customFormat="1" ht="19.899999999999999" customHeight="1" x14ac:dyDescent="0.2">
      <c r="B105" s="113"/>
      <c r="D105" s="114" t="s">
        <v>5647</v>
      </c>
      <c r="E105" s="115"/>
      <c r="F105" s="115"/>
      <c r="G105" s="115"/>
      <c r="H105" s="115"/>
      <c r="I105" s="115"/>
      <c r="J105" s="116">
        <f>J279</f>
        <v>0</v>
      </c>
      <c r="L105" s="113"/>
    </row>
    <row r="106" spans="2:47" s="9" customFormat="1" ht="19.899999999999999" customHeight="1" x14ac:dyDescent="0.2">
      <c r="B106" s="113"/>
      <c r="D106" s="114" t="s">
        <v>5648</v>
      </c>
      <c r="E106" s="115"/>
      <c r="F106" s="115"/>
      <c r="G106" s="115"/>
      <c r="H106" s="115"/>
      <c r="I106" s="115"/>
      <c r="J106" s="116">
        <f>J301</f>
        <v>0</v>
      </c>
      <c r="L106" s="113"/>
    </row>
    <row r="107" spans="2:47" s="9" customFormat="1" ht="19.899999999999999" customHeight="1" x14ac:dyDescent="0.2">
      <c r="B107" s="113"/>
      <c r="D107" s="114" t="s">
        <v>5649</v>
      </c>
      <c r="E107" s="115"/>
      <c r="F107" s="115"/>
      <c r="G107" s="115"/>
      <c r="H107" s="115"/>
      <c r="I107" s="115"/>
      <c r="J107" s="116">
        <f>J315</f>
        <v>0</v>
      </c>
      <c r="L107" s="113"/>
    </row>
    <row r="108" spans="2:47" s="9" customFormat="1" ht="19.899999999999999" customHeight="1" x14ac:dyDescent="0.2">
      <c r="B108" s="113"/>
      <c r="D108" s="114" t="s">
        <v>5650</v>
      </c>
      <c r="E108" s="115"/>
      <c r="F108" s="115"/>
      <c r="G108" s="115"/>
      <c r="H108" s="115"/>
      <c r="I108" s="115"/>
      <c r="J108" s="116">
        <f>J321</f>
        <v>0</v>
      </c>
      <c r="L108" s="113"/>
    </row>
    <row r="109" spans="2:47" s="9" customFormat="1" ht="19.899999999999999" customHeight="1" x14ac:dyDescent="0.2">
      <c r="B109" s="113"/>
      <c r="D109" s="114" t="s">
        <v>5651</v>
      </c>
      <c r="E109" s="115"/>
      <c r="F109" s="115"/>
      <c r="G109" s="115"/>
      <c r="H109" s="115"/>
      <c r="I109" s="115"/>
      <c r="J109" s="116">
        <f>J328</f>
        <v>0</v>
      </c>
      <c r="L109" s="113"/>
    </row>
    <row r="110" spans="2:47" s="9" customFormat="1" ht="19.899999999999999" customHeight="1" x14ac:dyDescent="0.2">
      <c r="B110" s="113"/>
      <c r="D110" s="114" t="s">
        <v>5652</v>
      </c>
      <c r="E110" s="115"/>
      <c r="F110" s="115"/>
      <c r="G110" s="115"/>
      <c r="H110" s="115"/>
      <c r="I110" s="115"/>
      <c r="J110" s="116">
        <f>J347</f>
        <v>0</v>
      </c>
      <c r="L110" s="113"/>
    </row>
    <row r="111" spans="2:47" s="9" customFormat="1" ht="19.899999999999999" customHeight="1" x14ac:dyDescent="0.2">
      <c r="B111" s="113"/>
      <c r="D111" s="114" t="s">
        <v>5653</v>
      </c>
      <c r="E111" s="115"/>
      <c r="F111" s="115"/>
      <c r="G111" s="115"/>
      <c r="H111" s="115"/>
      <c r="I111" s="115"/>
      <c r="J111" s="116">
        <f>J383</f>
        <v>0</v>
      </c>
      <c r="L111" s="113"/>
    </row>
    <row r="112" spans="2:47" s="9" customFormat="1" ht="19.899999999999999" customHeight="1" x14ac:dyDescent="0.2">
      <c r="B112" s="113"/>
      <c r="D112" s="114" t="s">
        <v>5654</v>
      </c>
      <c r="E112" s="115"/>
      <c r="F112" s="115"/>
      <c r="G112" s="115"/>
      <c r="H112" s="115"/>
      <c r="I112" s="115"/>
      <c r="J112" s="116">
        <f>J401</f>
        <v>0</v>
      </c>
      <c r="L112" s="113"/>
    </row>
    <row r="113" spans="2:12" s="9" customFormat="1" ht="19.899999999999999" customHeight="1" x14ac:dyDescent="0.2">
      <c r="B113" s="113"/>
      <c r="D113" s="114" t="s">
        <v>5655</v>
      </c>
      <c r="E113" s="115"/>
      <c r="F113" s="115"/>
      <c r="G113" s="115"/>
      <c r="H113" s="115"/>
      <c r="I113" s="115"/>
      <c r="J113" s="116">
        <f>J424</f>
        <v>0</v>
      </c>
      <c r="L113" s="113"/>
    </row>
    <row r="114" spans="2:12" s="9" customFormat="1" ht="19.899999999999999" customHeight="1" x14ac:dyDescent="0.2">
      <c r="B114" s="113"/>
      <c r="D114" s="114" t="s">
        <v>5656</v>
      </c>
      <c r="E114" s="115"/>
      <c r="F114" s="115"/>
      <c r="G114" s="115"/>
      <c r="H114" s="115"/>
      <c r="I114" s="115"/>
      <c r="J114" s="116">
        <f>J451</f>
        <v>0</v>
      </c>
      <c r="L114" s="113"/>
    </row>
    <row r="115" spans="2:12" s="9" customFormat="1" ht="19.899999999999999" customHeight="1" x14ac:dyDescent="0.2">
      <c r="B115" s="113"/>
      <c r="D115" s="114" t="s">
        <v>5657</v>
      </c>
      <c r="E115" s="115"/>
      <c r="F115" s="115"/>
      <c r="G115" s="115"/>
      <c r="H115" s="115"/>
      <c r="I115" s="115"/>
      <c r="J115" s="116">
        <f>J488</f>
        <v>0</v>
      </c>
      <c r="L115" s="113"/>
    </row>
    <row r="116" spans="2:12" s="9" customFormat="1" ht="19.899999999999999" customHeight="1" x14ac:dyDescent="0.2">
      <c r="B116" s="113"/>
      <c r="D116" s="114" t="s">
        <v>5658</v>
      </c>
      <c r="E116" s="115"/>
      <c r="F116" s="115"/>
      <c r="G116" s="115"/>
      <c r="H116" s="115"/>
      <c r="I116" s="115"/>
      <c r="J116" s="116">
        <f>J501</f>
        <v>0</v>
      </c>
      <c r="L116" s="113"/>
    </row>
    <row r="117" spans="2:12" s="9" customFormat="1" ht="19.899999999999999" customHeight="1" x14ac:dyDescent="0.2">
      <c r="B117" s="113"/>
      <c r="D117" s="114" t="s">
        <v>5659</v>
      </c>
      <c r="E117" s="115"/>
      <c r="F117" s="115"/>
      <c r="G117" s="115"/>
      <c r="H117" s="115"/>
      <c r="I117" s="115"/>
      <c r="J117" s="116">
        <f>J508</f>
        <v>0</v>
      </c>
      <c r="L117" s="113"/>
    </row>
    <row r="118" spans="2:12" s="9" customFormat="1" ht="19.899999999999999" customHeight="1" x14ac:dyDescent="0.2">
      <c r="B118" s="113"/>
      <c r="D118" s="114" t="s">
        <v>5660</v>
      </c>
      <c r="E118" s="115"/>
      <c r="F118" s="115"/>
      <c r="G118" s="115"/>
      <c r="H118" s="115"/>
      <c r="I118" s="115"/>
      <c r="J118" s="116">
        <f>J523</f>
        <v>0</v>
      </c>
      <c r="L118" s="113"/>
    </row>
    <row r="119" spans="2:12" s="9" customFormat="1" ht="19.899999999999999" customHeight="1" x14ac:dyDescent="0.2">
      <c r="B119" s="113"/>
      <c r="D119" s="114" t="s">
        <v>5661</v>
      </c>
      <c r="E119" s="115"/>
      <c r="F119" s="115"/>
      <c r="G119" s="115"/>
      <c r="H119" s="115"/>
      <c r="I119" s="115"/>
      <c r="J119" s="116">
        <f>J547</f>
        <v>0</v>
      </c>
      <c r="L119" s="113"/>
    </row>
    <row r="120" spans="2:12" s="9" customFormat="1" ht="19.899999999999999" customHeight="1" x14ac:dyDescent="0.2">
      <c r="B120" s="113"/>
      <c r="D120" s="114" t="s">
        <v>5662</v>
      </c>
      <c r="E120" s="115"/>
      <c r="F120" s="115"/>
      <c r="G120" s="115"/>
      <c r="H120" s="115"/>
      <c r="I120" s="115"/>
      <c r="J120" s="116">
        <f>J550</f>
        <v>0</v>
      </c>
      <c r="L120" s="113"/>
    </row>
    <row r="121" spans="2:12" s="1" customFormat="1" ht="21.75" customHeight="1" x14ac:dyDescent="0.2">
      <c r="B121" s="33"/>
      <c r="L121" s="33"/>
    </row>
    <row r="122" spans="2:12" s="1" customFormat="1" ht="6.95" customHeight="1" x14ac:dyDescent="0.2">
      <c r="B122" s="45"/>
      <c r="C122" s="46"/>
      <c r="D122" s="46"/>
      <c r="E122" s="46"/>
      <c r="F122" s="46"/>
      <c r="G122" s="46"/>
      <c r="H122" s="46"/>
      <c r="I122" s="46"/>
      <c r="J122" s="46"/>
      <c r="K122" s="46"/>
      <c r="L122" s="33"/>
    </row>
    <row r="126" spans="2:12" s="1" customFormat="1" ht="6.95" customHeight="1" x14ac:dyDescent="0.2">
      <c r="B126" s="47"/>
      <c r="C126" s="48"/>
      <c r="D126" s="48"/>
      <c r="E126" s="48"/>
      <c r="F126" s="48"/>
      <c r="G126" s="48"/>
      <c r="H126" s="48"/>
      <c r="I126" s="48"/>
      <c r="J126" s="48"/>
      <c r="K126" s="48"/>
      <c r="L126" s="33"/>
    </row>
    <row r="127" spans="2:12" s="1" customFormat="1" ht="24.95" customHeight="1" x14ac:dyDescent="0.2">
      <c r="B127" s="33"/>
      <c r="C127" s="21" t="s">
        <v>159</v>
      </c>
      <c r="L127" s="33"/>
    </row>
    <row r="128" spans="2:12" s="1" customFormat="1" ht="6.95" customHeight="1" x14ac:dyDescent="0.2">
      <c r="B128" s="33"/>
      <c r="L128" s="33"/>
    </row>
    <row r="129" spans="2:63" s="1" customFormat="1" ht="12" customHeight="1" x14ac:dyDescent="0.2">
      <c r="B129" s="33"/>
      <c r="C129" s="27" t="s">
        <v>16</v>
      </c>
      <c r="L129" s="33"/>
    </row>
    <row r="130" spans="2:63" s="1" customFormat="1" ht="16.5" customHeight="1" x14ac:dyDescent="0.2">
      <c r="B130" s="33"/>
      <c r="E130" s="277" t="str">
        <f>E7</f>
        <v>KOMUNITNÍ POBYTOVÉ SLUŽBY PRO SENIORY PŘELOUČ</v>
      </c>
      <c r="F130" s="278"/>
      <c r="G130" s="278"/>
      <c r="H130" s="278"/>
      <c r="L130" s="33"/>
    </row>
    <row r="131" spans="2:63" ht="12" customHeight="1" x14ac:dyDescent="0.2">
      <c r="B131" s="20"/>
      <c r="C131" s="27" t="s">
        <v>147</v>
      </c>
      <c r="L131" s="20"/>
    </row>
    <row r="132" spans="2:63" s="1" customFormat="1" ht="16.5" customHeight="1" x14ac:dyDescent="0.2">
      <c r="B132" s="33"/>
      <c r="E132" s="277" t="s">
        <v>214</v>
      </c>
      <c r="F132" s="276"/>
      <c r="G132" s="276"/>
      <c r="H132" s="276"/>
      <c r="L132" s="33"/>
    </row>
    <row r="133" spans="2:63" s="1" customFormat="1" ht="12" customHeight="1" x14ac:dyDescent="0.2">
      <c r="B133" s="33"/>
      <c r="C133" s="27" t="s">
        <v>215</v>
      </c>
      <c r="L133" s="33"/>
    </row>
    <row r="134" spans="2:63" s="1" customFormat="1" ht="16.5" customHeight="1" x14ac:dyDescent="0.2">
      <c r="B134" s="33"/>
      <c r="E134" s="271" t="str">
        <f>E11</f>
        <v>D.101.07 - Slaboproudá elektrotechnika</v>
      </c>
      <c r="F134" s="276"/>
      <c r="G134" s="276"/>
      <c r="H134" s="276"/>
      <c r="L134" s="33"/>
    </row>
    <row r="135" spans="2:63" s="1" customFormat="1" ht="6.95" customHeight="1" x14ac:dyDescent="0.2">
      <c r="B135" s="33"/>
      <c r="L135" s="33"/>
    </row>
    <row r="136" spans="2:63" s="1" customFormat="1" ht="12" customHeight="1" x14ac:dyDescent="0.2">
      <c r="B136" s="33"/>
      <c r="C136" s="27" t="s">
        <v>21</v>
      </c>
      <c r="F136" s="25" t="str">
        <f>F14</f>
        <v>Libušina 1060, 535 01 Přelouč</v>
      </c>
      <c r="I136" s="27" t="s">
        <v>23</v>
      </c>
      <c r="J136" s="53">
        <f>IF(J14="","",J14)</f>
        <v>45358</v>
      </c>
      <c r="L136" s="33"/>
    </row>
    <row r="137" spans="2:63" s="1" customFormat="1" ht="6.95" customHeight="1" x14ac:dyDescent="0.2">
      <c r="B137" s="33"/>
      <c r="L137" s="33"/>
    </row>
    <row r="138" spans="2:63" s="1" customFormat="1" ht="15.2" customHeight="1" x14ac:dyDescent="0.2">
      <c r="B138" s="33"/>
      <c r="C138" s="27" t="s">
        <v>28</v>
      </c>
      <c r="F138" s="25" t="str">
        <f>E17</f>
        <v>Pardubický kraj</v>
      </c>
      <c r="I138" s="27" t="s">
        <v>36</v>
      </c>
      <c r="J138" s="31" t="str">
        <f>E23</f>
        <v>Quality Group s.r.o.</v>
      </c>
      <c r="L138" s="33"/>
    </row>
    <row r="139" spans="2:63" s="1" customFormat="1" ht="25.7" customHeight="1" x14ac:dyDescent="0.2">
      <c r="B139" s="33"/>
      <c r="C139" s="27" t="s">
        <v>34</v>
      </c>
      <c r="F139" s="25" t="str">
        <f>IF(E20="","",E20)</f>
        <v>Vyplň údaj</v>
      </c>
      <c r="I139" s="27" t="s">
        <v>41</v>
      </c>
      <c r="J139" s="31" t="str">
        <f>E26</f>
        <v>Vyplň údaj</v>
      </c>
      <c r="L139" s="33"/>
    </row>
    <row r="140" spans="2:63" s="1" customFormat="1" ht="10.35" customHeight="1" x14ac:dyDescent="0.2">
      <c r="B140" s="33"/>
      <c r="L140" s="33"/>
    </row>
    <row r="141" spans="2:63" s="10" customFormat="1" ht="29.25" customHeight="1" x14ac:dyDescent="0.2">
      <c r="B141" s="117"/>
      <c r="C141" s="118" t="s">
        <v>160</v>
      </c>
      <c r="D141" s="119" t="s">
        <v>69</v>
      </c>
      <c r="E141" s="119" t="s">
        <v>65</v>
      </c>
      <c r="F141" s="119" t="s">
        <v>66</v>
      </c>
      <c r="G141" s="119" t="s">
        <v>161</v>
      </c>
      <c r="H141" s="119" t="s">
        <v>162</v>
      </c>
      <c r="I141" s="119" t="s">
        <v>163</v>
      </c>
      <c r="J141" s="119" t="s">
        <v>152</v>
      </c>
      <c r="K141" s="120" t="s">
        <v>164</v>
      </c>
      <c r="L141" s="117"/>
      <c r="M141" s="60" t="s">
        <v>1</v>
      </c>
      <c r="N141" s="61" t="s">
        <v>48</v>
      </c>
      <c r="O141" s="61" t="s">
        <v>165</v>
      </c>
      <c r="P141" s="61" t="s">
        <v>166</v>
      </c>
      <c r="Q141" s="61" t="s">
        <v>167</v>
      </c>
      <c r="R141" s="61" t="s">
        <v>168</v>
      </c>
      <c r="S141" s="61" t="s">
        <v>169</v>
      </c>
      <c r="T141" s="62" t="s">
        <v>170</v>
      </c>
    </row>
    <row r="142" spans="2:63" s="1" customFormat="1" ht="22.9" customHeight="1" x14ac:dyDescent="0.25">
      <c r="B142" s="33"/>
      <c r="C142" s="65" t="s">
        <v>171</v>
      </c>
      <c r="J142" s="121">
        <f>BK142</f>
        <v>0</v>
      </c>
      <c r="L142" s="33"/>
      <c r="M142" s="63"/>
      <c r="N142" s="54"/>
      <c r="O142" s="54"/>
      <c r="P142" s="122">
        <f>P143</f>
        <v>0</v>
      </c>
      <c r="Q142" s="54"/>
      <c r="R142" s="122">
        <f>R143</f>
        <v>0</v>
      </c>
      <c r="S142" s="54"/>
      <c r="T142" s="123">
        <f>T143</f>
        <v>0</v>
      </c>
      <c r="AT142" s="17" t="s">
        <v>83</v>
      </c>
      <c r="AU142" s="17" t="s">
        <v>154</v>
      </c>
      <c r="BK142" s="124">
        <f>BK143</f>
        <v>0</v>
      </c>
    </row>
    <row r="143" spans="2:63" s="11" customFormat="1" ht="25.9" customHeight="1" x14ac:dyDescent="0.2">
      <c r="B143" s="125"/>
      <c r="D143" s="126" t="s">
        <v>83</v>
      </c>
      <c r="E143" s="127" t="s">
        <v>5663</v>
      </c>
      <c r="F143" s="127" t="s">
        <v>115</v>
      </c>
      <c r="I143" s="128"/>
      <c r="J143" s="129">
        <f>BK143</f>
        <v>0</v>
      </c>
      <c r="L143" s="125"/>
      <c r="M143" s="130"/>
      <c r="P143" s="131">
        <f>P144+P176+P196+P222+P254+P279+P301+P315+P321+P328+P347+P383+P401+P424+P451+P488+P501+P508+P523+P547+P550</f>
        <v>0</v>
      </c>
      <c r="R143" s="131">
        <f>R144+R176+R196+R222+R254+R279+R301+R315+R321+R328+R347+R383+R401+R424+R451+R488+R501+R508+R523+R547+R550</f>
        <v>0</v>
      </c>
      <c r="T143" s="132">
        <f>T144+T176+T196+T222+T254+T279+T301+T315+T321+T328+T347+T383+T401+T424+T451+T488+T501+T508+T523+T547+T550</f>
        <v>0</v>
      </c>
      <c r="AR143" s="126" t="s">
        <v>92</v>
      </c>
      <c r="AT143" s="133" t="s">
        <v>83</v>
      </c>
      <c r="AU143" s="133" t="s">
        <v>84</v>
      </c>
      <c r="AY143" s="126" t="s">
        <v>174</v>
      </c>
      <c r="BK143" s="134">
        <f>BK144+BK176+BK196+BK222+BK254+BK279+BK301+BK315+BK321+BK328+BK347+BK383+BK401+BK424+BK451+BK488+BK501+BK508+BK523+BK547+BK550</f>
        <v>0</v>
      </c>
    </row>
    <row r="144" spans="2:63" s="11" customFormat="1" ht="22.9" customHeight="1" x14ac:dyDescent="0.2">
      <c r="B144" s="125"/>
      <c r="D144" s="126" t="s">
        <v>83</v>
      </c>
      <c r="E144" s="135" t="s">
        <v>5664</v>
      </c>
      <c r="F144" s="135" t="s">
        <v>5665</v>
      </c>
      <c r="I144" s="128"/>
      <c r="J144" s="136">
        <f>BK144</f>
        <v>0</v>
      </c>
      <c r="L144" s="125"/>
      <c r="M144" s="130"/>
      <c r="P144" s="131">
        <f>SUM(P145:P175)</f>
        <v>0</v>
      </c>
      <c r="R144" s="131">
        <f>SUM(R145:R175)</f>
        <v>0</v>
      </c>
      <c r="T144" s="132">
        <f>SUM(T145:T175)</f>
        <v>0</v>
      </c>
      <c r="AR144" s="126" t="s">
        <v>92</v>
      </c>
      <c r="AT144" s="133" t="s">
        <v>83</v>
      </c>
      <c r="AU144" s="133" t="s">
        <v>92</v>
      </c>
      <c r="AY144" s="126" t="s">
        <v>174</v>
      </c>
      <c r="BK144" s="134">
        <f>SUM(BK145:BK175)</f>
        <v>0</v>
      </c>
    </row>
    <row r="145" spans="2:65" s="1" customFormat="1" ht="24.2" customHeight="1" x14ac:dyDescent="0.2">
      <c r="B145" s="33"/>
      <c r="C145" s="137" t="s">
        <v>92</v>
      </c>
      <c r="D145" s="137" t="s">
        <v>177</v>
      </c>
      <c r="E145" s="138" t="s">
        <v>5666</v>
      </c>
      <c r="F145" s="139" t="s">
        <v>5667</v>
      </c>
      <c r="G145" s="140" t="s">
        <v>1621</v>
      </c>
      <c r="H145" s="141">
        <v>264</v>
      </c>
      <c r="I145" s="142"/>
      <c r="J145" s="143">
        <f t="shared" ref="J145:J175" si="0">ROUND(I145*H145,2)</f>
        <v>0</v>
      </c>
      <c r="K145" s="139" t="s">
        <v>1</v>
      </c>
      <c r="L145" s="33"/>
      <c r="M145" s="144" t="s">
        <v>1</v>
      </c>
      <c r="N145" s="145" t="s">
        <v>50</v>
      </c>
      <c r="P145" s="146">
        <f t="shared" ref="P145:P175" si="1">O145*H145</f>
        <v>0</v>
      </c>
      <c r="Q145" s="146">
        <v>0</v>
      </c>
      <c r="R145" s="146">
        <f t="shared" ref="R145:R175" si="2">Q145*H145</f>
        <v>0</v>
      </c>
      <c r="S145" s="146">
        <v>0</v>
      </c>
      <c r="T145" s="147">
        <f t="shared" ref="T145:T175" si="3">S145*H145</f>
        <v>0</v>
      </c>
      <c r="AR145" s="148" t="s">
        <v>182</v>
      </c>
      <c r="AT145" s="148" t="s">
        <v>177</v>
      </c>
      <c r="AU145" s="148" t="s">
        <v>94</v>
      </c>
      <c r="AY145" s="17" t="s">
        <v>174</v>
      </c>
      <c r="BE145" s="149">
        <f t="shared" ref="BE145:BE175" si="4">IF(N145="základní",J145,0)</f>
        <v>0</v>
      </c>
      <c r="BF145" s="149">
        <f t="shared" ref="BF145:BF175" si="5">IF(N145="snížená",J145,0)</f>
        <v>0</v>
      </c>
      <c r="BG145" s="149">
        <f t="shared" ref="BG145:BG175" si="6">IF(N145="zákl. přenesená",J145,0)</f>
        <v>0</v>
      </c>
      <c r="BH145" s="149">
        <f t="shared" ref="BH145:BH175" si="7">IF(N145="sníž. přenesená",J145,0)</f>
        <v>0</v>
      </c>
      <c r="BI145" s="149">
        <f t="shared" ref="BI145:BI175" si="8">IF(N145="nulová",J145,0)</f>
        <v>0</v>
      </c>
      <c r="BJ145" s="17" t="s">
        <v>94</v>
      </c>
      <c r="BK145" s="149">
        <f t="shared" ref="BK145:BK175" si="9">ROUND(I145*H145,2)</f>
        <v>0</v>
      </c>
      <c r="BL145" s="17" t="s">
        <v>182</v>
      </c>
      <c r="BM145" s="148" t="s">
        <v>94</v>
      </c>
    </row>
    <row r="146" spans="2:65" s="1" customFormat="1" ht="24.2" customHeight="1" x14ac:dyDescent="0.2">
      <c r="B146" s="33"/>
      <c r="C146" s="137" t="s">
        <v>94</v>
      </c>
      <c r="D146" s="137" t="s">
        <v>177</v>
      </c>
      <c r="E146" s="138" t="s">
        <v>5668</v>
      </c>
      <c r="F146" s="139" t="s">
        <v>5669</v>
      </c>
      <c r="G146" s="140" t="s">
        <v>1621</v>
      </c>
      <c r="H146" s="141">
        <v>132</v>
      </c>
      <c r="I146" s="142"/>
      <c r="J146" s="143">
        <f t="shared" si="0"/>
        <v>0</v>
      </c>
      <c r="K146" s="139" t="s">
        <v>1</v>
      </c>
      <c r="L146" s="33"/>
      <c r="M146" s="144" t="s">
        <v>1</v>
      </c>
      <c r="N146" s="145" t="s">
        <v>50</v>
      </c>
      <c r="P146" s="146">
        <f t="shared" si="1"/>
        <v>0</v>
      </c>
      <c r="Q146" s="146">
        <v>0</v>
      </c>
      <c r="R146" s="146">
        <f t="shared" si="2"/>
        <v>0</v>
      </c>
      <c r="S146" s="146">
        <v>0</v>
      </c>
      <c r="T146" s="147">
        <f t="shared" si="3"/>
        <v>0</v>
      </c>
      <c r="AR146" s="148" t="s">
        <v>182</v>
      </c>
      <c r="AT146" s="148" t="s">
        <v>177</v>
      </c>
      <c r="AU146" s="148" t="s">
        <v>94</v>
      </c>
      <c r="AY146" s="17" t="s">
        <v>174</v>
      </c>
      <c r="BE146" s="149">
        <f t="shared" si="4"/>
        <v>0</v>
      </c>
      <c r="BF146" s="149">
        <f t="shared" si="5"/>
        <v>0</v>
      </c>
      <c r="BG146" s="149">
        <f t="shared" si="6"/>
        <v>0</v>
      </c>
      <c r="BH146" s="149">
        <f t="shared" si="7"/>
        <v>0</v>
      </c>
      <c r="BI146" s="149">
        <f t="shared" si="8"/>
        <v>0</v>
      </c>
      <c r="BJ146" s="17" t="s">
        <v>94</v>
      </c>
      <c r="BK146" s="149">
        <f t="shared" si="9"/>
        <v>0</v>
      </c>
      <c r="BL146" s="17" t="s">
        <v>182</v>
      </c>
      <c r="BM146" s="148" t="s">
        <v>182</v>
      </c>
    </row>
    <row r="147" spans="2:65" s="1" customFormat="1" ht="24.2" customHeight="1" x14ac:dyDescent="0.2">
      <c r="B147" s="33"/>
      <c r="C147" s="137" t="s">
        <v>190</v>
      </c>
      <c r="D147" s="137" t="s">
        <v>177</v>
      </c>
      <c r="E147" s="138" t="s">
        <v>5670</v>
      </c>
      <c r="F147" s="139" t="s">
        <v>5671</v>
      </c>
      <c r="G147" s="140" t="s">
        <v>1621</v>
      </c>
      <c r="H147" s="141">
        <v>16</v>
      </c>
      <c r="I147" s="142"/>
      <c r="J147" s="143">
        <f t="shared" si="0"/>
        <v>0</v>
      </c>
      <c r="K147" s="139" t="s">
        <v>1</v>
      </c>
      <c r="L147" s="33"/>
      <c r="M147" s="144" t="s">
        <v>1</v>
      </c>
      <c r="N147" s="145" t="s">
        <v>50</v>
      </c>
      <c r="P147" s="146">
        <f t="shared" si="1"/>
        <v>0</v>
      </c>
      <c r="Q147" s="146">
        <v>0</v>
      </c>
      <c r="R147" s="146">
        <f t="shared" si="2"/>
        <v>0</v>
      </c>
      <c r="S147" s="146">
        <v>0</v>
      </c>
      <c r="T147" s="147">
        <f t="shared" si="3"/>
        <v>0</v>
      </c>
      <c r="AR147" s="148" t="s">
        <v>182</v>
      </c>
      <c r="AT147" s="148" t="s">
        <v>177</v>
      </c>
      <c r="AU147" s="148" t="s">
        <v>94</v>
      </c>
      <c r="AY147" s="17" t="s">
        <v>174</v>
      </c>
      <c r="BE147" s="149">
        <f t="shared" si="4"/>
        <v>0</v>
      </c>
      <c r="BF147" s="149">
        <f t="shared" si="5"/>
        <v>0</v>
      </c>
      <c r="BG147" s="149">
        <f t="shared" si="6"/>
        <v>0</v>
      </c>
      <c r="BH147" s="149">
        <f t="shared" si="7"/>
        <v>0</v>
      </c>
      <c r="BI147" s="149">
        <f t="shared" si="8"/>
        <v>0</v>
      </c>
      <c r="BJ147" s="17" t="s">
        <v>94</v>
      </c>
      <c r="BK147" s="149">
        <f t="shared" si="9"/>
        <v>0</v>
      </c>
      <c r="BL147" s="17" t="s">
        <v>182</v>
      </c>
      <c r="BM147" s="148" t="s">
        <v>204</v>
      </c>
    </row>
    <row r="148" spans="2:65" s="1" customFormat="1" ht="24.2" customHeight="1" x14ac:dyDescent="0.2">
      <c r="B148" s="33"/>
      <c r="C148" s="137" t="s">
        <v>182</v>
      </c>
      <c r="D148" s="137" t="s">
        <v>177</v>
      </c>
      <c r="E148" s="138" t="s">
        <v>5672</v>
      </c>
      <c r="F148" s="139" t="s">
        <v>5673</v>
      </c>
      <c r="G148" s="140" t="s">
        <v>1621</v>
      </c>
      <c r="H148" s="141">
        <v>16</v>
      </c>
      <c r="I148" s="142"/>
      <c r="J148" s="143">
        <f t="shared" si="0"/>
        <v>0</v>
      </c>
      <c r="K148" s="139" t="s">
        <v>1</v>
      </c>
      <c r="L148" s="33"/>
      <c r="M148" s="144" t="s">
        <v>1</v>
      </c>
      <c r="N148" s="145" t="s">
        <v>50</v>
      </c>
      <c r="P148" s="146">
        <f t="shared" si="1"/>
        <v>0</v>
      </c>
      <c r="Q148" s="146">
        <v>0</v>
      </c>
      <c r="R148" s="146">
        <f t="shared" si="2"/>
        <v>0</v>
      </c>
      <c r="S148" s="146">
        <v>0</v>
      </c>
      <c r="T148" s="147">
        <f t="shared" si="3"/>
        <v>0</v>
      </c>
      <c r="AR148" s="148" t="s">
        <v>182</v>
      </c>
      <c r="AT148" s="148" t="s">
        <v>177</v>
      </c>
      <c r="AU148" s="148" t="s">
        <v>94</v>
      </c>
      <c r="AY148" s="17" t="s">
        <v>174</v>
      </c>
      <c r="BE148" s="149">
        <f t="shared" si="4"/>
        <v>0</v>
      </c>
      <c r="BF148" s="149">
        <f t="shared" si="5"/>
        <v>0</v>
      </c>
      <c r="BG148" s="149">
        <f t="shared" si="6"/>
        <v>0</v>
      </c>
      <c r="BH148" s="149">
        <f t="shared" si="7"/>
        <v>0</v>
      </c>
      <c r="BI148" s="149">
        <f t="shared" si="8"/>
        <v>0</v>
      </c>
      <c r="BJ148" s="17" t="s">
        <v>94</v>
      </c>
      <c r="BK148" s="149">
        <f t="shared" si="9"/>
        <v>0</v>
      </c>
      <c r="BL148" s="17" t="s">
        <v>182</v>
      </c>
      <c r="BM148" s="148" t="s">
        <v>288</v>
      </c>
    </row>
    <row r="149" spans="2:65" s="1" customFormat="1" ht="16.5" customHeight="1" x14ac:dyDescent="0.2">
      <c r="B149" s="33"/>
      <c r="C149" s="137" t="s">
        <v>200</v>
      </c>
      <c r="D149" s="137" t="s">
        <v>177</v>
      </c>
      <c r="E149" s="138" t="s">
        <v>5674</v>
      </c>
      <c r="F149" s="139" t="s">
        <v>5675</v>
      </c>
      <c r="G149" s="140" t="s">
        <v>1621</v>
      </c>
      <c r="H149" s="141">
        <v>430</v>
      </c>
      <c r="I149" s="142"/>
      <c r="J149" s="143">
        <f t="shared" si="0"/>
        <v>0</v>
      </c>
      <c r="K149" s="139" t="s">
        <v>1</v>
      </c>
      <c r="L149" s="33"/>
      <c r="M149" s="144" t="s">
        <v>1</v>
      </c>
      <c r="N149" s="145" t="s">
        <v>50</v>
      </c>
      <c r="P149" s="146">
        <f t="shared" si="1"/>
        <v>0</v>
      </c>
      <c r="Q149" s="146">
        <v>0</v>
      </c>
      <c r="R149" s="146">
        <f t="shared" si="2"/>
        <v>0</v>
      </c>
      <c r="S149" s="146">
        <v>0</v>
      </c>
      <c r="T149" s="147">
        <f t="shared" si="3"/>
        <v>0</v>
      </c>
      <c r="AR149" s="148" t="s">
        <v>182</v>
      </c>
      <c r="AT149" s="148" t="s">
        <v>177</v>
      </c>
      <c r="AU149" s="148" t="s">
        <v>94</v>
      </c>
      <c r="AY149" s="17" t="s">
        <v>174</v>
      </c>
      <c r="BE149" s="149">
        <f t="shared" si="4"/>
        <v>0</v>
      </c>
      <c r="BF149" s="149">
        <f t="shared" si="5"/>
        <v>0</v>
      </c>
      <c r="BG149" s="149">
        <f t="shared" si="6"/>
        <v>0</v>
      </c>
      <c r="BH149" s="149">
        <f t="shared" si="7"/>
        <v>0</v>
      </c>
      <c r="BI149" s="149">
        <f t="shared" si="8"/>
        <v>0</v>
      </c>
      <c r="BJ149" s="17" t="s">
        <v>94</v>
      </c>
      <c r="BK149" s="149">
        <f t="shared" si="9"/>
        <v>0</v>
      </c>
      <c r="BL149" s="17" t="s">
        <v>182</v>
      </c>
      <c r="BM149" s="148" t="s">
        <v>298</v>
      </c>
    </row>
    <row r="150" spans="2:65" s="1" customFormat="1" ht="16.5" customHeight="1" x14ac:dyDescent="0.2">
      <c r="B150" s="33"/>
      <c r="C150" s="137" t="s">
        <v>204</v>
      </c>
      <c r="D150" s="137" t="s">
        <v>177</v>
      </c>
      <c r="E150" s="138" t="s">
        <v>5676</v>
      </c>
      <c r="F150" s="139" t="s">
        <v>5677</v>
      </c>
      <c r="G150" s="140" t="s">
        <v>1621</v>
      </c>
      <c r="H150" s="141">
        <v>398</v>
      </c>
      <c r="I150" s="142"/>
      <c r="J150" s="143">
        <f t="shared" si="0"/>
        <v>0</v>
      </c>
      <c r="K150" s="139" t="s">
        <v>1</v>
      </c>
      <c r="L150" s="33"/>
      <c r="M150" s="144" t="s">
        <v>1</v>
      </c>
      <c r="N150" s="145" t="s">
        <v>50</v>
      </c>
      <c r="P150" s="146">
        <f t="shared" si="1"/>
        <v>0</v>
      </c>
      <c r="Q150" s="146">
        <v>0</v>
      </c>
      <c r="R150" s="146">
        <f t="shared" si="2"/>
        <v>0</v>
      </c>
      <c r="S150" s="146">
        <v>0</v>
      </c>
      <c r="T150" s="147">
        <f t="shared" si="3"/>
        <v>0</v>
      </c>
      <c r="AR150" s="148" t="s">
        <v>182</v>
      </c>
      <c r="AT150" s="148" t="s">
        <v>177</v>
      </c>
      <c r="AU150" s="148" t="s">
        <v>94</v>
      </c>
      <c r="AY150" s="17" t="s">
        <v>174</v>
      </c>
      <c r="BE150" s="149">
        <f t="shared" si="4"/>
        <v>0</v>
      </c>
      <c r="BF150" s="149">
        <f t="shared" si="5"/>
        <v>0</v>
      </c>
      <c r="BG150" s="149">
        <f t="shared" si="6"/>
        <v>0</v>
      </c>
      <c r="BH150" s="149">
        <f t="shared" si="7"/>
        <v>0</v>
      </c>
      <c r="BI150" s="149">
        <f t="shared" si="8"/>
        <v>0</v>
      </c>
      <c r="BJ150" s="17" t="s">
        <v>94</v>
      </c>
      <c r="BK150" s="149">
        <f t="shared" si="9"/>
        <v>0</v>
      </c>
      <c r="BL150" s="17" t="s">
        <v>182</v>
      </c>
      <c r="BM150" s="148" t="s">
        <v>8</v>
      </c>
    </row>
    <row r="151" spans="2:65" s="1" customFormat="1" ht="16.5" customHeight="1" x14ac:dyDescent="0.2">
      <c r="B151" s="33"/>
      <c r="C151" s="137" t="s">
        <v>210</v>
      </c>
      <c r="D151" s="137" t="s">
        <v>177</v>
      </c>
      <c r="E151" s="138" t="s">
        <v>5678</v>
      </c>
      <c r="F151" s="139" t="s">
        <v>5679</v>
      </c>
      <c r="G151" s="140" t="s">
        <v>1621</v>
      </c>
      <c r="H151" s="141">
        <v>32</v>
      </c>
      <c r="I151" s="142"/>
      <c r="J151" s="143">
        <f t="shared" si="0"/>
        <v>0</v>
      </c>
      <c r="K151" s="139" t="s">
        <v>1</v>
      </c>
      <c r="L151" s="33"/>
      <c r="M151" s="144" t="s">
        <v>1</v>
      </c>
      <c r="N151" s="145" t="s">
        <v>50</v>
      </c>
      <c r="P151" s="146">
        <f t="shared" si="1"/>
        <v>0</v>
      </c>
      <c r="Q151" s="146">
        <v>0</v>
      </c>
      <c r="R151" s="146">
        <f t="shared" si="2"/>
        <v>0</v>
      </c>
      <c r="S151" s="146">
        <v>0</v>
      </c>
      <c r="T151" s="147">
        <f t="shared" si="3"/>
        <v>0</v>
      </c>
      <c r="AR151" s="148" t="s">
        <v>182</v>
      </c>
      <c r="AT151" s="148" t="s">
        <v>177</v>
      </c>
      <c r="AU151" s="148" t="s">
        <v>94</v>
      </c>
      <c r="AY151" s="17" t="s">
        <v>174</v>
      </c>
      <c r="BE151" s="149">
        <f t="shared" si="4"/>
        <v>0</v>
      </c>
      <c r="BF151" s="149">
        <f t="shared" si="5"/>
        <v>0</v>
      </c>
      <c r="BG151" s="149">
        <f t="shared" si="6"/>
        <v>0</v>
      </c>
      <c r="BH151" s="149">
        <f t="shared" si="7"/>
        <v>0</v>
      </c>
      <c r="BI151" s="149">
        <f t="shared" si="8"/>
        <v>0</v>
      </c>
      <c r="BJ151" s="17" t="s">
        <v>94</v>
      </c>
      <c r="BK151" s="149">
        <f t="shared" si="9"/>
        <v>0</v>
      </c>
      <c r="BL151" s="17" t="s">
        <v>182</v>
      </c>
      <c r="BM151" s="148" t="s">
        <v>316</v>
      </c>
    </row>
    <row r="152" spans="2:65" s="1" customFormat="1" ht="24.2" customHeight="1" x14ac:dyDescent="0.2">
      <c r="B152" s="33"/>
      <c r="C152" s="137" t="s">
        <v>288</v>
      </c>
      <c r="D152" s="137" t="s">
        <v>177</v>
      </c>
      <c r="E152" s="138" t="s">
        <v>5680</v>
      </c>
      <c r="F152" s="139" t="s">
        <v>5681</v>
      </c>
      <c r="G152" s="140" t="s">
        <v>352</v>
      </c>
      <c r="H152" s="141">
        <v>236</v>
      </c>
      <c r="I152" s="142"/>
      <c r="J152" s="143">
        <f t="shared" si="0"/>
        <v>0</v>
      </c>
      <c r="K152" s="139" t="s">
        <v>1</v>
      </c>
      <c r="L152" s="33"/>
      <c r="M152" s="144" t="s">
        <v>1</v>
      </c>
      <c r="N152" s="145" t="s">
        <v>50</v>
      </c>
      <c r="P152" s="146">
        <f t="shared" si="1"/>
        <v>0</v>
      </c>
      <c r="Q152" s="146">
        <v>0</v>
      </c>
      <c r="R152" s="146">
        <f t="shared" si="2"/>
        <v>0</v>
      </c>
      <c r="S152" s="146">
        <v>0</v>
      </c>
      <c r="T152" s="147">
        <f t="shared" si="3"/>
        <v>0</v>
      </c>
      <c r="AR152" s="148" t="s">
        <v>182</v>
      </c>
      <c r="AT152" s="148" t="s">
        <v>177</v>
      </c>
      <c r="AU152" s="148" t="s">
        <v>94</v>
      </c>
      <c r="AY152" s="17" t="s">
        <v>174</v>
      </c>
      <c r="BE152" s="149">
        <f t="shared" si="4"/>
        <v>0</v>
      </c>
      <c r="BF152" s="149">
        <f t="shared" si="5"/>
        <v>0</v>
      </c>
      <c r="BG152" s="149">
        <f t="shared" si="6"/>
        <v>0</v>
      </c>
      <c r="BH152" s="149">
        <f t="shared" si="7"/>
        <v>0</v>
      </c>
      <c r="BI152" s="149">
        <f t="shared" si="8"/>
        <v>0</v>
      </c>
      <c r="BJ152" s="17" t="s">
        <v>94</v>
      </c>
      <c r="BK152" s="149">
        <f t="shared" si="9"/>
        <v>0</v>
      </c>
      <c r="BL152" s="17" t="s">
        <v>182</v>
      </c>
      <c r="BM152" s="148" t="s">
        <v>330</v>
      </c>
    </row>
    <row r="153" spans="2:65" s="1" customFormat="1" ht="24.2" customHeight="1" x14ac:dyDescent="0.2">
      <c r="B153" s="33"/>
      <c r="C153" s="137" t="s">
        <v>175</v>
      </c>
      <c r="D153" s="137" t="s">
        <v>177</v>
      </c>
      <c r="E153" s="138" t="s">
        <v>5682</v>
      </c>
      <c r="F153" s="139" t="s">
        <v>5683</v>
      </c>
      <c r="G153" s="140" t="s">
        <v>352</v>
      </c>
      <c r="H153" s="141">
        <v>168</v>
      </c>
      <c r="I153" s="142"/>
      <c r="J153" s="143">
        <f t="shared" si="0"/>
        <v>0</v>
      </c>
      <c r="K153" s="139" t="s">
        <v>1</v>
      </c>
      <c r="L153" s="33"/>
      <c r="M153" s="144" t="s">
        <v>1</v>
      </c>
      <c r="N153" s="145" t="s">
        <v>50</v>
      </c>
      <c r="P153" s="146">
        <f t="shared" si="1"/>
        <v>0</v>
      </c>
      <c r="Q153" s="146">
        <v>0</v>
      </c>
      <c r="R153" s="146">
        <f t="shared" si="2"/>
        <v>0</v>
      </c>
      <c r="S153" s="146">
        <v>0</v>
      </c>
      <c r="T153" s="147">
        <f t="shared" si="3"/>
        <v>0</v>
      </c>
      <c r="AR153" s="148" t="s">
        <v>182</v>
      </c>
      <c r="AT153" s="148" t="s">
        <v>177</v>
      </c>
      <c r="AU153" s="148" t="s">
        <v>94</v>
      </c>
      <c r="AY153" s="17" t="s">
        <v>174</v>
      </c>
      <c r="BE153" s="149">
        <f t="shared" si="4"/>
        <v>0</v>
      </c>
      <c r="BF153" s="149">
        <f t="shared" si="5"/>
        <v>0</v>
      </c>
      <c r="BG153" s="149">
        <f t="shared" si="6"/>
        <v>0</v>
      </c>
      <c r="BH153" s="149">
        <f t="shared" si="7"/>
        <v>0</v>
      </c>
      <c r="BI153" s="149">
        <f t="shared" si="8"/>
        <v>0</v>
      </c>
      <c r="BJ153" s="17" t="s">
        <v>94</v>
      </c>
      <c r="BK153" s="149">
        <f t="shared" si="9"/>
        <v>0</v>
      </c>
      <c r="BL153" s="17" t="s">
        <v>182</v>
      </c>
      <c r="BM153" s="148" t="s">
        <v>426</v>
      </c>
    </row>
    <row r="154" spans="2:65" s="1" customFormat="1" ht="24.2" customHeight="1" x14ac:dyDescent="0.2">
      <c r="B154" s="33"/>
      <c r="C154" s="137" t="s">
        <v>298</v>
      </c>
      <c r="D154" s="137" t="s">
        <v>177</v>
      </c>
      <c r="E154" s="138" t="s">
        <v>5684</v>
      </c>
      <c r="F154" s="139" t="s">
        <v>5685</v>
      </c>
      <c r="G154" s="140" t="s">
        <v>352</v>
      </c>
      <c r="H154" s="141">
        <v>125</v>
      </c>
      <c r="I154" s="142"/>
      <c r="J154" s="143">
        <f t="shared" si="0"/>
        <v>0</v>
      </c>
      <c r="K154" s="139" t="s">
        <v>1</v>
      </c>
      <c r="L154" s="33"/>
      <c r="M154" s="144" t="s">
        <v>1</v>
      </c>
      <c r="N154" s="145" t="s">
        <v>50</v>
      </c>
      <c r="P154" s="146">
        <f t="shared" si="1"/>
        <v>0</v>
      </c>
      <c r="Q154" s="146">
        <v>0</v>
      </c>
      <c r="R154" s="146">
        <f t="shared" si="2"/>
        <v>0</v>
      </c>
      <c r="S154" s="146">
        <v>0</v>
      </c>
      <c r="T154" s="147">
        <f t="shared" si="3"/>
        <v>0</v>
      </c>
      <c r="AR154" s="148" t="s">
        <v>182</v>
      </c>
      <c r="AT154" s="148" t="s">
        <v>177</v>
      </c>
      <c r="AU154" s="148" t="s">
        <v>94</v>
      </c>
      <c r="AY154" s="17" t="s">
        <v>174</v>
      </c>
      <c r="BE154" s="149">
        <f t="shared" si="4"/>
        <v>0</v>
      </c>
      <c r="BF154" s="149">
        <f t="shared" si="5"/>
        <v>0</v>
      </c>
      <c r="BG154" s="149">
        <f t="shared" si="6"/>
        <v>0</v>
      </c>
      <c r="BH154" s="149">
        <f t="shared" si="7"/>
        <v>0</v>
      </c>
      <c r="BI154" s="149">
        <f t="shared" si="8"/>
        <v>0</v>
      </c>
      <c r="BJ154" s="17" t="s">
        <v>94</v>
      </c>
      <c r="BK154" s="149">
        <f t="shared" si="9"/>
        <v>0</v>
      </c>
      <c r="BL154" s="17" t="s">
        <v>182</v>
      </c>
      <c r="BM154" s="148" t="s">
        <v>506</v>
      </c>
    </row>
    <row r="155" spans="2:65" s="1" customFormat="1" ht="24.2" customHeight="1" x14ac:dyDescent="0.2">
      <c r="B155" s="33"/>
      <c r="C155" s="137" t="s">
        <v>304</v>
      </c>
      <c r="D155" s="137" t="s">
        <v>177</v>
      </c>
      <c r="E155" s="138" t="s">
        <v>5686</v>
      </c>
      <c r="F155" s="139" t="s">
        <v>5687</v>
      </c>
      <c r="G155" s="140" t="s">
        <v>352</v>
      </c>
      <c r="H155" s="141">
        <v>85</v>
      </c>
      <c r="I155" s="142"/>
      <c r="J155" s="143">
        <f t="shared" si="0"/>
        <v>0</v>
      </c>
      <c r="K155" s="139" t="s">
        <v>1</v>
      </c>
      <c r="L155" s="33"/>
      <c r="M155" s="144" t="s">
        <v>1</v>
      </c>
      <c r="N155" s="145" t="s">
        <v>50</v>
      </c>
      <c r="P155" s="146">
        <f t="shared" si="1"/>
        <v>0</v>
      </c>
      <c r="Q155" s="146">
        <v>0</v>
      </c>
      <c r="R155" s="146">
        <f t="shared" si="2"/>
        <v>0</v>
      </c>
      <c r="S155" s="146">
        <v>0</v>
      </c>
      <c r="T155" s="147">
        <f t="shared" si="3"/>
        <v>0</v>
      </c>
      <c r="AR155" s="148" t="s">
        <v>182</v>
      </c>
      <c r="AT155" s="148" t="s">
        <v>177</v>
      </c>
      <c r="AU155" s="148" t="s">
        <v>94</v>
      </c>
      <c r="AY155" s="17" t="s">
        <v>174</v>
      </c>
      <c r="BE155" s="149">
        <f t="shared" si="4"/>
        <v>0</v>
      </c>
      <c r="BF155" s="149">
        <f t="shared" si="5"/>
        <v>0</v>
      </c>
      <c r="BG155" s="149">
        <f t="shared" si="6"/>
        <v>0</v>
      </c>
      <c r="BH155" s="149">
        <f t="shared" si="7"/>
        <v>0</v>
      </c>
      <c r="BI155" s="149">
        <f t="shared" si="8"/>
        <v>0</v>
      </c>
      <c r="BJ155" s="17" t="s">
        <v>94</v>
      </c>
      <c r="BK155" s="149">
        <f t="shared" si="9"/>
        <v>0</v>
      </c>
      <c r="BL155" s="17" t="s">
        <v>182</v>
      </c>
      <c r="BM155" s="148" t="s">
        <v>518</v>
      </c>
    </row>
    <row r="156" spans="2:65" s="1" customFormat="1" ht="16.5" customHeight="1" x14ac:dyDescent="0.2">
      <c r="B156" s="33"/>
      <c r="C156" s="137" t="s">
        <v>8</v>
      </c>
      <c r="D156" s="137" t="s">
        <v>177</v>
      </c>
      <c r="E156" s="138" t="s">
        <v>5688</v>
      </c>
      <c r="F156" s="139" t="s">
        <v>5689</v>
      </c>
      <c r="G156" s="140" t="s">
        <v>352</v>
      </c>
      <c r="H156" s="141">
        <v>404</v>
      </c>
      <c r="I156" s="142"/>
      <c r="J156" s="143">
        <f t="shared" si="0"/>
        <v>0</v>
      </c>
      <c r="K156" s="139" t="s">
        <v>1</v>
      </c>
      <c r="L156" s="33"/>
      <c r="M156" s="144" t="s">
        <v>1</v>
      </c>
      <c r="N156" s="145" t="s">
        <v>50</v>
      </c>
      <c r="P156" s="146">
        <f t="shared" si="1"/>
        <v>0</v>
      </c>
      <c r="Q156" s="146">
        <v>0</v>
      </c>
      <c r="R156" s="146">
        <f t="shared" si="2"/>
        <v>0</v>
      </c>
      <c r="S156" s="146">
        <v>0</v>
      </c>
      <c r="T156" s="147">
        <f t="shared" si="3"/>
        <v>0</v>
      </c>
      <c r="AR156" s="148" t="s">
        <v>182</v>
      </c>
      <c r="AT156" s="148" t="s">
        <v>177</v>
      </c>
      <c r="AU156" s="148" t="s">
        <v>94</v>
      </c>
      <c r="AY156" s="17" t="s">
        <v>174</v>
      </c>
      <c r="BE156" s="149">
        <f t="shared" si="4"/>
        <v>0</v>
      </c>
      <c r="BF156" s="149">
        <f t="shared" si="5"/>
        <v>0</v>
      </c>
      <c r="BG156" s="149">
        <f t="shared" si="6"/>
        <v>0</v>
      </c>
      <c r="BH156" s="149">
        <f t="shared" si="7"/>
        <v>0</v>
      </c>
      <c r="BI156" s="149">
        <f t="shared" si="8"/>
        <v>0</v>
      </c>
      <c r="BJ156" s="17" t="s">
        <v>94</v>
      </c>
      <c r="BK156" s="149">
        <f t="shared" si="9"/>
        <v>0</v>
      </c>
      <c r="BL156" s="17" t="s">
        <v>182</v>
      </c>
      <c r="BM156" s="148" t="s">
        <v>622</v>
      </c>
    </row>
    <row r="157" spans="2:65" s="1" customFormat="1" ht="16.5" customHeight="1" x14ac:dyDescent="0.2">
      <c r="B157" s="33"/>
      <c r="C157" s="137" t="s">
        <v>311</v>
      </c>
      <c r="D157" s="137" t="s">
        <v>177</v>
      </c>
      <c r="E157" s="138" t="s">
        <v>5690</v>
      </c>
      <c r="F157" s="139" t="s">
        <v>5691</v>
      </c>
      <c r="G157" s="140" t="s">
        <v>352</v>
      </c>
      <c r="H157" s="141">
        <v>404</v>
      </c>
      <c r="I157" s="142"/>
      <c r="J157" s="143">
        <f t="shared" si="0"/>
        <v>0</v>
      </c>
      <c r="K157" s="139" t="s">
        <v>1</v>
      </c>
      <c r="L157" s="33"/>
      <c r="M157" s="144" t="s">
        <v>1</v>
      </c>
      <c r="N157" s="145" t="s">
        <v>50</v>
      </c>
      <c r="P157" s="146">
        <f t="shared" si="1"/>
        <v>0</v>
      </c>
      <c r="Q157" s="146">
        <v>0</v>
      </c>
      <c r="R157" s="146">
        <f t="shared" si="2"/>
        <v>0</v>
      </c>
      <c r="S157" s="146">
        <v>0</v>
      </c>
      <c r="T157" s="147">
        <f t="shared" si="3"/>
        <v>0</v>
      </c>
      <c r="AR157" s="148" t="s">
        <v>182</v>
      </c>
      <c r="AT157" s="148" t="s">
        <v>177</v>
      </c>
      <c r="AU157" s="148" t="s">
        <v>94</v>
      </c>
      <c r="AY157" s="17" t="s">
        <v>174</v>
      </c>
      <c r="BE157" s="149">
        <f t="shared" si="4"/>
        <v>0</v>
      </c>
      <c r="BF157" s="149">
        <f t="shared" si="5"/>
        <v>0</v>
      </c>
      <c r="BG157" s="149">
        <f t="shared" si="6"/>
        <v>0</v>
      </c>
      <c r="BH157" s="149">
        <f t="shared" si="7"/>
        <v>0</v>
      </c>
      <c r="BI157" s="149">
        <f t="shared" si="8"/>
        <v>0</v>
      </c>
      <c r="BJ157" s="17" t="s">
        <v>94</v>
      </c>
      <c r="BK157" s="149">
        <f t="shared" si="9"/>
        <v>0</v>
      </c>
      <c r="BL157" s="17" t="s">
        <v>182</v>
      </c>
      <c r="BM157" s="148" t="s">
        <v>795</v>
      </c>
    </row>
    <row r="158" spans="2:65" s="1" customFormat="1" ht="16.5" customHeight="1" x14ac:dyDescent="0.2">
      <c r="B158" s="33"/>
      <c r="C158" s="137" t="s">
        <v>316</v>
      </c>
      <c r="D158" s="137" t="s">
        <v>177</v>
      </c>
      <c r="E158" s="138" t="s">
        <v>5692</v>
      </c>
      <c r="F158" s="139" t="s">
        <v>5693</v>
      </c>
      <c r="G158" s="140" t="s">
        <v>352</v>
      </c>
      <c r="H158" s="141">
        <v>404</v>
      </c>
      <c r="I158" s="142"/>
      <c r="J158" s="143">
        <f t="shared" si="0"/>
        <v>0</v>
      </c>
      <c r="K158" s="139" t="s">
        <v>1</v>
      </c>
      <c r="L158" s="33"/>
      <c r="M158" s="144" t="s">
        <v>1</v>
      </c>
      <c r="N158" s="145" t="s">
        <v>50</v>
      </c>
      <c r="P158" s="146">
        <f t="shared" si="1"/>
        <v>0</v>
      </c>
      <c r="Q158" s="146">
        <v>0</v>
      </c>
      <c r="R158" s="146">
        <f t="shared" si="2"/>
        <v>0</v>
      </c>
      <c r="S158" s="146">
        <v>0</v>
      </c>
      <c r="T158" s="147">
        <f t="shared" si="3"/>
        <v>0</v>
      </c>
      <c r="AR158" s="148" t="s">
        <v>182</v>
      </c>
      <c r="AT158" s="148" t="s">
        <v>177</v>
      </c>
      <c r="AU158" s="148" t="s">
        <v>94</v>
      </c>
      <c r="AY158" s="17" t="s">
        <v>174</v>
      </c>
      <c r="BE158" s="149">
        <f t="shared" si="4"/>
        <v>0</v>
      </c>
      <c r="BF158" s="149">
        <f t="shared" si="5"/>
        <v>0</v>
      </c>
      <c r="BG158" s="149">
        <f t="shared" si="6"/>
        <v>0</v>
      </c>
      <c r="BH158" s="149">
        <f t="shared" si="7"/>
        <v>0</v>
      </c>
      <c r="BI158" s="149">
        <f t="shared" si="8"/>
        <v>0</v>
      </c>
      <c r="BJ158" s="17" t="s">
        <v>94</v>
      </c>
      <c r="BK158" s="149">
        <f t="shared" si="9"/>
        <v>0</v>
      </c>
      <c r="BL158" s="17" t="s">
        <v>182</v>
      </c>
      <c r="BM158" s="148" t="s">
        <v>835</v>
      </c>
    </row>
    <row r="159" spans="2:65" s="1" customFormat="1" ht="16.5" customHeight="1" x14ac:dyDescent="0.2">
      <c r="B159" s="33"/>
      <c r="C159" s="137" t="s">
        <v>320</v>
      </c>
      <c r="D159" s="137" t="s">
        <v>177</v>
      </c>
      <c r="E159" s="138" t="s">
        <v>5694</v>
      </c>
      <c r="F159" s="139" t="s">
        <v>5695</v>
      </c>
      <c r="G159" s="140" t="s">
        <v>1621</v>
      </c>
      <c r="H159" s="141">
        <v>2</v>
      </c>
      <c r="I159" s="142"/>
      <c r="J159" s="143">
        <f t="shared" si="0"/>
        <v>0</v>
      </c>
      <c r="K159" s="139" t="s">
        <v>1</v>
      </c>
      <c r="L159" s="33"/>
      <c r="M159" s="144" t="s">
        <v>1</v>
      </c>
      <c r="N159" s="145" t="s">
        <v>50</v>
      </c>
      <c r="P159" s="146">
        <f t="shared" si="1"/>
        <v>0</v>
      </c>
      <c r="Q159" s="146">
        <v>0</v>
      </c>
      <c r="R159" s="146">
        <f t="shared" si="2"/>
        <v>0</v>
      </c>
      <c r="S159" s="146">
        <v>0</v>
      </c>
      <c r="T159" s="147">
        <f t="shared" si="3"/>
        <v>0</v>
      </c>
      <c r="AR159" s="148" t="s">
        <v>182</v>
      </c>
      <c r="AT159" s="148" t="s">
        <v>177</v>
      </c>
      <c r="AU159" s="148" t="s">
        <v>94</v>
      </c>
      <c r="AY159" s="17" t="s">
        <v>174</v>
      </c>
      <c r="BE159" s="149">
        <f t="shared" si="4"/>
        <v>0</v>
      </c>
      <c r="BF159" s="149">
        <f t="shared" si="5"/>
        <v>0</v>
      </c>
      <c r="BG159" s="149">
        <f t="shared" si="6"/>
        <v>0</v>
      </c>
      <c r="BH159" s="149">
        <f t="shared" si="7"/>
        <v>0</v>
      </c>
      <c r="BI159" s="149">
        <f t="shared" si="8"/>
        <v>0</v>
      </c>
      <c r="BJ159" s="17" t="s">
        <v>94</v>
      </c>
      <c r="BK159" s="149">
        <f t="shared" si="9"/>
        <v>0</v>
      </c>
      <c r="BL159" s="17" t="s">
        <v>182</v>
      </c>
      <c r="BM159" s="148" t="s">
        <v>871</v>
      </c>
    </row>
    <row r="160" spans="2:65" s="1" customFormat="1" ht="16.5" customHeight="1" x14ac:dyDescent="0.2">
      <c r="B160" s="33"/>
      <c r="C160" s="137" t="s">
        <v>330</v>
      </c>
      <c r="D160" s="137" t="s">
        <v>177</v>
      </c>
      <c r="E160" s="138" t="s">
        <v>5696</v>
      </c>
      <c r="F160" s="139" t="s">
        <v>5697</v>
      </c>
      <c r="G160" s="140" t="s">
        <v>1621</v>
      </c>
      <c r="H160" s="141">
        <v>2</v>
      </c>
      <c r="I160" s="142"/>
      <c r="J160" s="143">
        <f t="shared" si="0"/>
        <v>0</v>
      </c>
      <c r="K160" s="139" t="s">
        <v>1</v>
      </c>
      <c r="L160" s="33"/>
      <c r="M160" s="144" t="s">
        <v>1</v>
      </c>
      <c r="N160" s="145" t="s">
        <v>50</v>
      </c>
      <c r="P160" s="146">
        <f t="shared" si="1"/>
        <v>0</v>
      </c>
      <c r="Q160" s="146">
        <v>0</v>
      </c>
      <c r="R160" s="146">
        <f t="shared" si="2"/>
        <v>0</v>
      </c>
      <c r="S160" s="146">
        <v>0</v>
      </c>
      <c r="T160" s="147">
        <f t="shared" si="3"/>
        <v>0</v>
      </c>
      <c r="AR160" s="148" t="s">
        <v>182</v>
      </c>
      <c r="AT160" s="148" t="s">
        <v>177</v>
      </c>
      <c r="AU160" s="148" t="s">
        <v>94</v>
      </c>
      <c r="AY160" s="17" t="s">
        <v>174</v>
      </c>
      <c r="BE160" s="149">
        <f t="shared" si="4"/>
        <v>0</v>
      </c>
      <c r="BF160" s="149">
        <f t="shared" si="5"/>
        <v>0</v>
      </c>
      <c r="BG160" s="149">
        <f t="shared" si="6"/>
        <v>0</v>
      </c>
      <c r="BH160" s="149">
        <f t="shared" si="7"/>
        <v>0</v>
      </c>
      <c r="BI160" s="149">
        <f t="shared" si="8"/>
        <v>0</v>
      </c>
      <c r="BJ160" s="17" t="s">
        <v>94</v>
      </c>
      <c r="BK160" s="149">
        <f t="shared" si="9"/>
        <v>0</v>
      </c>
      <c r="BL160" s="17" t="s">
        <v>182</v>
      </c>
      <c r="BM160" s="148" t="s">
        <v>887</v>
      </c>
    </row>
    <row r="161" spans="2:65" s="1" customFormat="1" ht="16.5" customHeight="1" x14ac:dyDescent="0.2">
      <c r="B161" s="33"/>
      <c r="C161" s="137" t="s">
        <v>349</v>
      </c>
      <c r="D161" s="137" t="s">
        <v>177</v>
      </c>
      <c r="E161" s="138" t="s">
        <v>5698</v>
      </c>
      <c r="F161" s="139" t="s">
        <v>5699</v>
      </c>
      <c r="G161" s="140" t="s">
        <v>352</v>
      </c>
      <c r="H161" s="141">
        <v>40</v>
      </c>
      <c r="I161" s="142"/>
      <c r="J161" s="143">
        <f t="shared" si="0"/>
        <v>0</v>
      </c>
      <c r="K161" s="139" t="s">
        <v>1</v>
      </c>
      <c r="L161" s="33"/>
      <c r="M161" s="144" t="s">
        <v>1</v>
      </c>
      <c r="N161" s="145" t="s">
        <v>50</v>
      </c>
      <c r="P161" s="146">
        <f t="shared" si="1"/>
        <v>0</v>
      </c>
      <c r="Q161" s="146">
        <v>0</v>
      </c>
      <c r="R161" s="146">
        <f t="shared" si="2"/>
        <v>0</v>
      </c>
      <c r="S161" s="146">
        <v>0</v>
      </c>
      <c r="T161" s="147">
        <f t="shared" si="3"/>
        <v>0</v>
      </c>
      <c r="AR161" s="148" t="s">
        <v>182</v>
      </c>
      <c r="AT161" s="148" t="s">
        <v>177</v>
      </c>
      <c r="AU161" s="148" t="s">
        <v>94</v>
      </c>
      <c r="AY161" s="17" t="s">
        <v>174</v>
      </c>
      <c r="BE161" s="149">
        <f t="shared" si="4"/>
        <v>0</v>
      </c>
      <c r="BF161" s="149">
        <f t="shared" si="5"/>
        <v>0</v>
      </c>
      <c r="BG161" s="149">
        <f t="shared" si="6"/>
        <v>0</v>
      </c>
      <c r="BH161" s="149">
        <f t="shared" si="7"/>
        <v>0</v>
      </c>
      <c r="BI161" s="149">
        <f t="shared" si="8"/>
        <v>0</v>
      </c>
      <c r="BJ161" s="17" t="s">
        <v>94</v>
      </c>
      <c r="BK161" s="149">
        <f t="shared" si="9"/>
        <v>0</v>
      </c>
      <c r="BL161" s="17" t="s">
        <v>182</v>
      </c>
      <c r="BM161" s="148" t="s">
        <v>904</v>
      </c>
    </row>
    <row r="162" spans="2:65" s="1" customFormat="1" ht="16.5" customHeight="1" x14ac:dyDescent="0.2">
      <c r="B162" s="33"/>
      <c r="C162" s="137" t="s">
        <v>426</v>
      </c>
      <c r="D162" s="137" t="s">
        <v>177</v>
      </c>
      <c r="E162" s="138" t="s">
        <v>5700</v>
      </c>
      <c r="F162" s="139" t="s">
        <v>5701</v>
      </c>
      <c r="G162" s="140" t="s">
        <v>352</v>
      </c>
      <c r="H162" s="141">
        <v>40</v>
      </c>
      <c r="I162" s="142"/>
      <c r="J162" s="143">
        <f t="shared" si="0"/>
        <v>0</v>
      </c>
      <c r="K162" s="139" t="s">
        <v>1</v>
      </c>
      <c r="L162" s="33"/>
      <c r="M162" s="144" t="s">
        <v>1</v>
      </c>
      <c r="N162" s="145" t="s">
        <v>50</v>
      </c>
      <c r="P162" s="146">
        <f t="shared" si="1"/>
        <v>0</v>
      </c>
      <c r="Q162" s="146">
        <v>0</v>
      </c>
      <c r="R162" s="146">
        <f t="shared" si="2"/>
        <v>0</v>
      </c>
      <c r="S162" s="146">
        <v>0</v>
      </c>
      <c r="T162" s="147">
        <f t="shared" si="3"/>
        <v>0</v>
      </c>
      <c r="AR162" s="148" t="s">
        <v>182</v>
      </c>
      <c r="AT162" s="148" t="s">
        <v>177</v>
      </c>
      <c r="AU162" s="148" t="s">
        <v>94</v>
      </c>
      <c r="AY162" s="17" t="s">
        <v>174</v>
      </c>
      <c r="BE162" s="149">
        <f t="shared" si="4"/>
        <v>0</v>
      </c>
      <c r="BF162" s="149">
        <f t="shared" si="5"/>
        <v>0</v>
      </c>
      <c r="BG162" s="149">
        <f t="shared" si="6"/>
        <v>0</v>
      </c>
      <c r="BH162" s="149">
        <f t="shared" si="7"/>
        <v>0</v>
      </c>
      <c r="BI162" s="149">
        <f t="shared" si="8"/>
        <v>0</v>
      </c>
      <c r="BJ162" s="17" t="s">
        <v>94</v>
      </c>
      <c r="BK162" s="149">
        <f t="shared" si="9"/>
        <v>0</v>
      </c>
      <c r="BL162" s="17" t="s">
        <v>182</v>
      </c>
      <c r="BM162" s="148" t="s">
        <v>912</v>
      </c>
    </row>
    <row r="163" spans="2:65" s="1" customFormat="1" ht="24.2" customHeight="1" x14ac:dyDescent="0.2">
      <c r="B163" s="33"/>
      <c r="C163" s="137" t="s">
        <v>430</v>
      </c>
      <c r="D163" s="137" t="s">
        <v>177</v>
      </c>
      <c r="E163" s="138" t="s">
        <v>5702</v>
      </c>
      <c r="F163" s="139" t="s">
        <v>5703</v>
      </c>
      <c r="G163" s="140" t="s">
        <v>352</v>
      </c>
      <c r="H163" s="141">
        <v>36</v>
      </c>
      <c r="I163" s="142"/>
      <c r="J163" s="143">
        <f t="shared" si="0"/>
        <v>0</v>
      </c>
      <c r="K163" s="139" t="s">
        <v>1</v>
      </c>
      <c r="L163" s="33"/>
      <c r="M163" s="144" t="s">
        <v>1</v>
      </c>
      <c r="N163" s="145" t="s">
        <v>50</v>
      </c>
      <c r="P163" s="146">
        <f t="shared" si="1"/>
        <v>0</v>
      </c>
      <c r="Q163" s="146">
        <v>0</v>
      </c>
      <c r="R163" s="146">
        <f t="shared" si="2"/>
        <v>0</v>
      </c>
      <c r="S163" s="146">
        <v>0</v>
      </c>
      <c r="T163" s="147">
        <f t="shared" si="3"/>
        <v>0</v>
      </c>
      <c r="AR163" s="148" t="s">
        <v>182</v>
      </c>
      <c r="AT163" s="148" t="s">
        <v>177</v>
      </c>
      <c r="AU163" s="148" t="s">
        <v>94</v>
      </c>
      <c r="AY163" s="17" t="s">
        <v>174</v>
      </c>
      <c r="BE163" s="149">
        <f t="shared" si="4"/>
        <v>0</v>
      </c>
      <c r="BF163" s="149">
        <f t="shared" si="5"/>
        <v>0</v>
      </c>
      <c r="BG163" s="149">
        <f t="shared" si="6"/>
        <v>0</v>
      </c>
      <c r="BH163" s="149">
        <f t="shared" si="7"/>
        <v>0</v>
      </c>
      <c r="BI163" s="149">
        <f t="shared" si="8"/>
        <v>0</v>
      </c>
      <c r="BJ163" s="17" t="s">
        <v>94</v>
      </c>
      <c r="BK163" s="149">
        <f t="shared" si="9"/>
        <v>0</v>
      </c>
      <c r="BL163" s="17" t="s">
        <v>182</v>
      </c>
      <c r="BM163" s="148" t="s">
        <v>942</v>
      </c>
    </row>
    <row r="164" spans="2:65" s="1" customFormat="1" ht="24.2" customHeight="1" x14ac:dyDescent="0.2">
      <c r="B164" s="33"/>
      <c r="C164" s="137" t="s">
        <v>506</v>
      </c>
      <c r="D164" s="137" t="s">
        <v>177</v>
      </c>
      <c r="E164" s="138" t="s">
        <v>5704</v>
      </c>
      <c r="F164" s="139" t="s">
        <v>5705</v>
      </c>
      <c r="G164" s="140" t="s">
        <v>352</v>
      </c>
      <c r="H164" s="141">
        <v>8</v>
      </c>
      <c r="I164" s="142"/>
      <c r="J164" s="143">
        <f t="shared" si="0"/>
        <v>0</v>
      </c>
      <c r="K164" s="139" t="s">
        <v>1</v>
      </c>
      <c r="L164" s="33"/>
      <c r="M164" s="144" t="s">
        <v>1</v>
      </c>
      <c r="N164" s="145" t="s">
        <v>50</v>
      </c>
      <c r="P164" s="146">
        <f t="shared" si="1"/>
        <v>0</v>
      </c>
      <c r="Q164" s="146">
        <v>0</v>
      </c>
      <c r="R164" s="146">
        <f t="shared" si="2"/>
        <v>0</v>
      </c>
      <c r="S164" s="146">
        <v>0</v>
      </c>
      <c r="T164" s="147">
        <f t="shared" si="3"/>
        <v>0</v>
      </c>
      <c r="AR164" s="148" t="s">
        <v>182</v>
      </c>
      <c r="AT164" s="148" t="s">
        <v>177</v>
      </c>
      <c r="AU164" s="148" t="s">
        <v>94</v>
      </c>
      <c r="AY164" s="17" t="s">
        <v>174</v>
      </c>
      <c r="BE164" s="149">
        <f t="shared" si="4"/>
        <v>0</v>
      </c>
      <c r="BF164" s="149">
        <f t="shared" si="5"/>
        <v>0</v>
      </c>
      <c r="BG164" s="149">
        <f t="shared" si="6"/>
        <v>0</v>
      </c>
      <c r="BH164" s="149">
        <f t="shared" si="7"/>
        <v>0</v>
      </c>
      <c r="BI164" s="149">
        <f t="shared" si="8"/>
        <v>0</v>
      </c>
      <c r="BJ164" s="17" t="s">
        <v>94</v>
      </c>
      <c r="BK164" s="149">
        <f t="shared" si="9"/>
        <v>0</v>
      </c>
      <c r="BL164" s="17" t="s">
        <v>182</v>
      </c>
      <c r="BM164" s="148" t="s">
        <v>959</v>
      </c>
    </row>
    <row r="165" spans="2:65" s="1" customFormat="1" ht="24.2" customHeight="1" x14ac:dyDescent="0.2">
      <c r="B165" s="33"/>
      <c r="C165" s="137" t="s">
        <v>7</v>
      </c>
      <c r="D165" s="137" t="s">
        <v>177</v>
      </c>
      <c r="E165" s="138" t="s">
        <v>5706</v>
      </c>
      <c r="F165" s="139" t="s">
        <v>5707</v>
      </c>
      <c r="G165" s="140" t="s">
        <v>1621</v>
      </c>
      <c r="H165" s="141">
        <v>88</v>
      </c>
      <c r="I165" s="142"/>
      <c r="J165" s="143">
        <f t="shared" si="0"/>
        <v>0</v>
      </c>
      <c r="K165" s="139" t="s">
        <v>1</v>
      </c>
      <c r="L165" s="33"/>
      <c r="M165" s="144" t="s">
        <v>1</v>
      </c>
      <c r="N165" s="145" t="s">
        <v>50</v>
      </c>
      <c r="P165" s="146">
        <f t="shared" si="1"/>
        <v>0</v>
      </c>
      <c r="Q165" s="146">
        <v>0</v>
      </c>
      <c r="R165" s="146">
        <f t="shared" si="2"/>
        <v>0</v>
      </c>
      <c r="S165" s="146">
        <v>0</v>
      </c>
      <c r="T165" s="147">
        <f t="shared" si="3"/>
        <v>0</v>
      </c>
      <c r="AR165" s="148" t="s">
        <v>182</v>
      </c>
      <c r="AT165" s="148" t="s">
        <v>177</v>
      </c>
      <c r="AU165" s="148" t="s">
        <v>94</v>
      </c>
      <c r="AY165" s="17" t="s">
        <v>174</v>
      </c>
      <c r="BE165" s="149">
        <f t="shared" si="4"/>
        <v>0</v>
      </c>
      <c r="BF165" s="149">
        <f t="shared" si="5"/>
        <v>0</v>
      </c>
      <c r="BG165" s="149">
        <f t="shared" si="6"/>
        <v>0</v>
      </c>
      <c r="BH165" s="149">
        <f t="shared" si="7"/>
        <v>0</v>
      </c>
      <c r="BI165" s="149">
        <f t="shared" si="8"/>
        <v>0</v>
      </c>
      <c r="BJ165" s="17" t="s">
        <v>94</v>
      </c>
      <c r="BK165" s="149">
        <f t="shared" si="9"/>
        <v>0</v>
      </c>
      <c r="BL165" s="17" t="s">
        <v>182</v>
      </c>
      <c r="BM165" s="148" t="s">
        <v>1011</v>
      </c>
    </row>
    <row r="166" spans="2:65" s="1" customFormat="1" ht="16.5" customHeight="1" x14ac:dyDescent="0.2">
      <c r="B166" s="33"/>
      <c r="C166" s="137" t="s">
        <v>518</v>
      </c>
      <c r="D166" s="137" t="s">
        <v>177</v>
      </c>
      <c r="E166" s="138" t="s">
        <v>5708</v>
      </c>
      <c r="F166" s="139" t="s">
        <v>5709</v>
      </c>
      <c r="G166" s="140" t="s">
        <v>1621</v>
      </c>
      <c r="H166" s="141">
        <v>88</v>
      </c>
      <c r="I166" s="142"/>
      <c r="J166" s="143">
        <f t="shared" si="0"/>
        <v>0</v>
      </c>
      <c r="K166" s="139" t="s">
        <v>1</v>
      </c>
      <c r="L166" s="33"/>
      <c r="M166" s="144" t="s">
        <v>1</v>
      </c>
      <c r="N166" s="145" t="s">
        <v>50</v>
      </c>
      <c r="P166" s="146">
        <f t="shared" si="1"/>
        <v>0</v>
      </c>
      <c r="Q166" s="146">
        <v>0</v>
      </c>
      <c r="R166" s="146">
        <f t="shared" si="2"/>
        <v>0</v>
      </c>
      <c r="S166" s="146">
        <v>0</v>
      </c>
      <c r="T166" s="147">
        <f t="shared" si="3"/>
        <v>0</v>
      </c>
      <c r="AR166" s="148" t="s">
        <v>182</v>
      </c>
      <c r="AT166" s="148" t="s">
        <v>177</v>
      </c>
      <c r="AU166" s="148" t="s">
        <v>94</v>
      </c>
      <c r="AY166" s="17" t="s">
        <v>174</v>
      </c>
      <c r="BE166" s="149">
        <f t="shared" si="4"/>
        <v>0</v>
      </c>
      <c r="BF166" s="149">
        <f t="shared" si="5"/>
        <v>0</v>
      </c>
      <c r="BG166" s="149">
        <f t="shared" si="6"/>
        <v>0</v>
      </c>
      <c r="BH166" s="149">
        <f t="shared" si="7"/>
        <v>0</v>
      </c>
      <c r="BI166" s="149">
        <f t="shared" si="8"/>
        <v>0</v>
      </c>
      <c r="BJ166" s="17" t="s">
        <v>94</v>
      </c>
      <c r="BK166" s="149">
        <f t="shared" si="9"/>
        <v>0</v>
      </c>
      <c r="BL166" s="17" t="s">
        <v>182</v>
      </c>
      <c r="BM166" s="148" t="s">
        <v>1093</v>
      </c>
    </row>
    <row r="167" spans="2:65" s="1" customFormat="1" ht="21.75" customHeight="1" x14ac:dyDescent="0.2">
      <c r="B167" s="33"/>
      <c r="C167" s="137" t="s">
        <v>551</v>
      </c>
      <c r="D167" s="137" t="s">
        <v>177</v>
      </c>
      <c r="E167" s="138" t="s">
        <v>5710</v>
      </c>
      <c r="F167" s="139" t="s">
        <v>5711</v>
      </c>
      <c r="G167" s="140" t="s">
        <v>1621</v>
      </c>
      <c r="H167" s="141">
        <v>375</v>
      </c>
      <c r="I167" s="142"/>
      <c r="J167" s="143">
        <f t="shared" si="0"/>
        <v>0</v>
      </c>
      <c r="K167" s="139" t="s">
        <v>1</v>
      </c>
      <c r="L167" s="33"/>
      <c r="M167" s="144" t="s">
        <v>1</v>
      </c>
      <c r="N167" s="145" t="s">
        <v>50</v>
      </c>
      <c r="P167" s="146">
        <f t="shared" si="1"/>
        <v>0</v>
      </c>
      <c r="Q167" s="146">
        <v>0</v>
      </c>
      <c r="R167" s="146">
        <f t="shared" si="2"/>
        <v>0</v>
      </c>
      <c r="S167" s="146">
        <v>0</v>
      </c>
      <c r="T167" s="147">
        <f t="shared" si="3"/>
        <v>0</v>
      </c>
      <c r="AR167" s="148" t="s">
        <v>182</v>
      </c>
      <c r="AT167" s="148" t="s">
        <v>177</v>
      </c>
      <c r="AU167" s="148" t="s">
        <v>94</v>
      </c>
      <c r="AY167" s="17" t="s">
        <v>174</v>
      </c>
      <c r="BE167" s="149">
        <f t="shared" si="4"/>
        <v>0</v>
      </c>
      <c r="BF167" s="149">
        <f t="shared" si="5"/>
        <v>0</v>
      </c>
      <c r="BG167" s="149">
        <f t="shared" si="6"/>
        <v>0</v>
      </c>
      <c r="BH167" s="149">
        <f t="shared" si="7"/>
        <v>0</v>
      </c>
      <c r="BI167" s="149">
        <f t="shared" si="8"/>
        <v>0</v>
      </c>
      <c r="BJ167" s="17" t="s">
        <v>94</v>
      </c>
      <c r="BK167" s="149">
        <f t="shared" si="9"/>
        <v>0</v>
      </c>
      <c r="BL167" s="17" t="s">
        <v>182</v>
      </c>
      <c r="BM167" s="148" t="s">
        <v>1116</v>
      </c>
    </row>
    <row r="168" spans="2:65" s="1" customFormat="1" ht="21.75" customHeight="1" x14ac:dyDescent="0.2">
      <c r="B168" s="33"/>
      <c r="C168" s="137" t="s">
        <v>622</v>
      </c>
      <c r="D168" s="137" t="s">
        <v>177</v>
      </c>
      <c r="E168" s="138" t="s">
        <v>5712</v>
      </c>
      <c r="F168" s="139" t="s">
        <v>5713</v>
      </c>
      <c r="G168" s="140" t="s">
        <v>1621</v>
      </c>
      <c r="H168" s="141">
        <v>255</v>
      </c>
      <c r="I168" s="142"/>
      <c r="J168" s="143">
        <f t="shared" si="0"/>
        <v>0</v>
      </c>
      <c r="K168" s="139" t="s">
        <v>1</v>
      </c>
      <c r="L168" s="33"/>
      <c r="M168" s="144" t="s">
        <v>1</v>
      </c>
      <c r="N168" s="145" t="s">
        <v>50</v>
      </c>
      <c r="P168" s="146">
        <f t="shared" si="1"/>
        <v>0</v>
      </c>
      <c r="Q168" s="146">
        <v>0</v>
      </c>
      <c r="R168" s="146">
        <f t="shared" si="2"/>
        <v>0</v>
      </c>
      <c r="S168" s="146">
        <v>0</v>
      </c>
      <c r="T168" s="147">
        <f t="shared" si="3"/>
        <v>0</v>
      </c>
      <c r="AR168" s="148" t="s">
        <v>182</v>
      </c>
      <c r="AT168" s="148" t="s">
        <v>177</v>
      </c>
      <c r="AU168" s="148" t="s">
        <v>94</v>
      </c>
      <c r="AY168" s="17" t="s">
        <v>174</v>
      </c>
      <c r="BE168" s="149">
        <f t="shared" si="4"/>
        <v>0</v>
      </c>
      <c r="BF168" s="149">
        <f t="shared" si="5"/>
        <v>0</v>
      </c>
      <c r="BG168" s="149">
        <f t="shared" si="6"/>
        <v>0</v>
      </c>
      <c r="BH168" s="149">
        <f t="shared" si="7"/>
        <v>0</v>
      </c>
      <c r="BI168" s="149">
        <f t="shared" si="8"/>
        <v>0</v>
      </c>
      <c r="BJ168" s="17" t="s">
        <v>94</v>
      </c>
      <c r="BK168" s="149">
        <f t="shared" si="9"/>
        <v>0</v>
      </c>
      <c r="BL168" s="17" t="s">
        <v>182</v>
      </c>
      <c r="BM168" s="148" t="s">
        <v>1148</v>
      </c>
    </row>
    <row r="169" spans="2:65" s="1" customFormat="1" ht="21.75" customHeight="1" x14ac:dyDescent="0.2">
      <c r="B169" s="33"/>
      <c r="C169" s="137" t="s">
        <v>769</v>
      </c>
      <c r="D169" s="137" t="s">
        <v>177</v>
      </c>
      <c r="E169" s="138" t="s">
        <v>5714</v>
      </c>
      <c r="F169" s="139" t="s">
        <v>5715</v>
      </c>
      <c r="G169" s="140" t="s">
        <v>1621</v>
      </c>
      <c r="H169" s="141">
        <v>88</v>
      </c>
      <c r="I169" s="142"/>
      <c r="J169" s="143">
        <f t="shared" si="0"/>
        <v>0</v>
      </c>
      <c r="K169" s="139" t="s">
        <v>1</v>
      </c>
      <c r="L169" s="33"/>
      <c r="M169" s="144" t="s">
        <v>1</v>
      </c>
      <c r="N169" s="145" t="s">
        <v>50</v>
      </c>
      <c r="P169" s="146">
        <f t="shared" si="1"/>
        <v>0</v>
      </c>
      <c r="Q169" s="146">
        <v>0</v>
      </c>
      <c r="R169" s="146">
        <f t="shared" si="2"/>
        <v>0</v>
      </c>
      <c r="S169" s="146">
        <v>0</v>
      </c>
      <c r="T169" s="147">
        <f t="shared" si="3"/>
        <v>0</v>
      </c>
      <c r="AR169" s="148" t="s">
        <v>182</v>
      </c>
      <c r="AT169" s="148" t="s">
        <v>177</v>
      </c>
      <c r="AU169" s="148" t="s">
        <v>94</v>
      </c>
      <c r="AY169" s="17" t="s">
        <v>174</v>
      </c>
      <c r="BE169" s="149">
        <f t="shared" si="4"/>
        <v>0</v>
      </c>
      <c r="BF169" s="149">
        <f t="shared" si="5"/>
        <v>0</v>
      </c>
      <c r="BG169" s="149">
        <f t="shared" si="6"/>
        <v>0</v>
      </c>
      <c r="BH169" s="149">
        <f t="shared" si="7"/>
        <v>0</v>
      </c>
      <c r="BI169" s="149">
        <f t="shared" si="8"/>
        <v>0</v>
      </c>
      <c r="BJ169" s="17" t="s">
        <v>94</v>
      </c>
      <c r="BK169" s="149">
        <f t="shared" si="9"/>
        <v>0</v>
      </c>
      <c r="BL169" s="17" t="s">
        <v>182</v>
      </c>
      <c r="BM169" s="148" t="s">
        <v>1177</v>
      </c>
    </row>
    <row r="170" spans="2:65" s="1" customFormat="1" ht="16.5" customHeight="1" x14ac:dyDescent="0.2">
      <c r="B170" s="33"/>
      <c r="C170" s="137" t="s">
        <v>795</v>
      </c>
      <c r="D170" s="137" t="s">
        <v>177</v>
      </c>
      <c r="E170" s="138" t="s">
        <v>5716</v>
      </c>
      <c r="F170" s="139" t="s">
        <v>5717</v>
      </c>
      <c r="G170" s="140" t="s">
        <v>352</v>
      </c>
      <c r="H170" s="141">
        <v>57</v>
      </c>
      <c r="I170" s="142"/>
      <c r="J170" s="143">
        <f t="shared" si="0"/>
        <v>0</v>
      </c>
      <c r="K170" s="139" t="s">
        <v>1</v>
      </c>
      <c r="L170" s="33"/>
      <c r="M170" s="144" t="s">
        <v>1</v>
      </c>
      <c r="N170" s="145" t="s">
        <v>50</v>
      </c>
      <c r="P170" s="146">
        <f t="shared" si="1"/>
        <v>0</v>
      </c>
      <c r="Q170" s="146">
        <v>0</v>
      </c>
      <c r="R170" s="146">
        <f t="shared" si="2"/>
        <v>0</v>
      </c>
      <c r="S170" s="146">
        <v>0</v>
      </c>
      <c r="T170" s="147">
        <f t="shared" si="3"/>
        <v>0</v>
      </c>
      <c r="AR170" s="148" t="s">
        <v>182</v>
      </c>
      <c r="AT170" s="148" t="s">
        <v>177</v>
      </c>
      <c r="AU170" s="148" t="s">
        <v>94</v>
      </c>
      <c r="AY170" s="17" t="s">
        <v>174</v>
      </c>
      <c r="BE170" s="149">
        <f t="shared" si="4"/>
        <v>0</v>
      </c>
      <c r="BF170" s="149">
        <f t="shared" si="5"/>
        <v>0</v>
      </c>
      <c r="BG170" s="149">
        <f t="shared" si="6"/>
        <v>0</v>
      </c>
      <c r="BH170" s="149">
        <f t="shared" si="7"/>
        <v>0</v>
      </c>
      <c r="BI170" s="149">
        <f t="shared" si="8"/>
        <v>0</v>
      </c>
      <c r="BJ170" s="17" t="s">
        <v>94</v>
      </c>
      <c r="BK170" s="149">
        <f t="shared" si="9"/>
        <v>0</v>
      </c>
      <c r="BL170" s="17" t="s">
        <v>182</v>
      </c>
      <c r="BM170" s="148" t="s">
        <v>1202</v>
      </c>
    </row>
    <row r="171" spans="2:65" s="1" customFormat="1" ht="24.2" customHeight="1" x14ac:dyDescent="0.2">
      <c r="B171" s="33"/>
      <c r="C171" s="137" t="s">
        <v>807</v>
      </c>
      <c r="D171" s="137" t="s">
        <v>177</v>
      </c>
      <c r="E171" s="138" t="s">
        <v>5718</v>
      </c>
      <c r="F171" s="139" t="s">
        <v>5719</v>
      </c>
      <c r="G171" s="140" t="s">
        <v>249</v>
      </c>
      <c r="H171" s="141">
        <v>0.3</v>
      </c>
      <c r="I171" s="142"/>
      <c r="J171" s="143">
        <f t="shared" si="0"/>
        <v>0</v>
      </c>
      <c r="K171" s="139" t="s">
        <v>1</v>
      </c>
      <c r="L171" s="33"/>
      <c r="M171" s="144" t="s">
        <v>1</v>
      </c>
      <c r="N171" s="145" t="s">
        <v>50</v>
      </c>
      <c r="P171" s="146">
        <f t="shared" si="1"/>
        <v>0</v>
      </c>
      <c r="Q171" s="146">
        <v>0</v>
      </c>
      <c r="R171" s="146">
        <f t="shared" si="2"/>
        <v>0</v>
      </c>
      <c r="S171" s="146">
        <v>0</v>
      </c>
      <c r="T171" s="147">
        <f t="shared" si="3"/>
        <v>0</v>
      </c>
      <c r="AR171" s="148" t="s">
        <v>182</v>
      </c>
      <c r="AT171" s="148" t="s">
        <v>177</v>
      </c>
      <c r="AU171" s="148" t="s">
        <v>94</v>
      </c>
      <c r="AY171" s="17" t="s">
        <v>174</v>
      </c>
      <c r="BE171" s="149">
        <f t="shared" si="4"/>
        <v>0</v>
      </c>
      <c r="BF171" s="149">
        <f t="shared" si="5"/>
        <v>0</v>
      </c>
      <c r="BG171" s="149">
        <f t="shared" si="6"/>
        <v>0</v>
      </c>
      <c r="BH171" s="149">
        <f t="shared" si="7"/>
        <v>0</v>
      </c>
      <c r="BI171" s="149">
        <f t="shared" si="8"/>
        <v>0</v>
      </c>
      <c r="BJ171" s="17" t="s">
        <v>94</v>
      </c>
      <c r="BK171" s="149">
        <f t="shared" si="9"/>
        <v>0</v>
      </c>
      <c r="BL171" s="17" t="s">
        <v>182</v>
      </c>
      <c r="BM171" s="148" t="s">
        <v>1268</v>
      </c>
    </row>
    <row r="172" spans="2:65" s="1" customFormat="1" ht="24.2" customHeight="1" x14ac:dyDescent="0.2">
      <c r="B172" s="33"/>
      <c r="C172" s="137" t="s">
        <v>835</v>
      </c>
      <c r="D172" s="137" t="s">
        <v>177</v>
      </c>
      <c r="E172" s="138" t="s">
        <v>5720</v>
      </c>
      <c r="F172" s="139" t="s">
        <v>5721</v>
      </c>
      <c r="G172" s="140" t="s">
        <v>249</v>
      </c>
      <c r="H172" s="141">
        <v>0.5</v>
      </c>
      <c r="I172" s="142"/>
      <c r="J172" s="143">
        <f t="shared" si="0"/>
        <v>0</v>
      </c>
      <c r="K172" s="139" t="s">
        <v>1</v>
      </c>
      <c r="L172" s="33"/>
      <c r="M172" s="144" t="s">
        <v>1</v>
      </c>
      <c r="N172" s="145" t="s">
        <v>50</v>
      </c>
      <c r="P172" s="146">
        <f t="shared" si="1"/>
        <v>0</v>
      </c>
      <c r="Q172" s="146">
        <v>0</v>
      </c>
      <c r="R172" s="146">
        <f t="shared" si="2"/>
        <v>0</v>
      </c>
      <c r="S172" s="146">
        <v>0</v>
      </c>
      <c r="T172" s="147">
        <f t="shared" si="3"/>
        <v>0</v>
      </c>
      <c r="AR172" s="148" t="s">
        <v>182</v>
      </c>
      <c r="AT172" s="148" t="s">
        <v>177</v>
      </c>
      <c r="AU172" s="148" t="s">
        <v>94</v>
      </c>
      <c r="AY172" s="17" t="s">
        <v>174</v>
      </c>
      <c r="BE172" s="149">
        <f t="shared" si="4"/>
        <v>0</v>
      </c>
      <c r="BF172" s="149">
        <f t="shared" si="5"/>
        <v>0</v>
      </c>
      <c r="BG172" s="149">
        <f t="shared" si="6"/>
        <v>0</v>
      </c>
      <c r="BH172" s="149">
        <f t="shared" si="7"/>
        <v>0</v>
      </c>
      <c r="BI172" s="149">
        <f t="shared" si="8"/>
        <v>0</v>
      </c>
      <c r="BJ172" s="17" t="s">
        <v>94</v>
      </c>
      <c r="BK172" s="149">
        <f t="shared" si="9"/>
        <v>0</v>
      </c>
      <c r="BL172" s="17" t="s">
        <v>182</v>
      </c>
      <c r="BM172" s="148" t="s">
        <v>1307</v>
      </c>
    </row>
    <row r="173" spans="2:65" s="1" customFormat="1" ht="16.5" customHeight="1" x14ac:dyDescent="0.2">
      <c r="B173" s="33"/>
      <c r="C173" s="137" t="s">
        <v>839</v>
      </c>
      <c r="D173" s="137" t="s">
        <v>177</v>
      </c>
      <c r="E173" s="138" t="s">
        <v>5722</v>
      </c>
      <c r="F173" s="139" t="s">
        <v>5723</v>
      </c>
      <c r="G173" s="140" t="s">
        <v>5400</v>
      </c>
      <c r="H173" s="141">
        <v>4</v>
      </c>
      <c r="I173" s="142"/>
      <c r="J173" s="143">
        <f t="shared" si="0"/>
        <v>0</v>
      </c>
      <c r="K173" s="139" t="s">
        <v>1</v>
      </c>
      <c r="L173" s="33"/>
      <c r="M173" s="144" t="s">
        <v>1</v>
      </c>
      <c r="N173" s="145" t="s">
        <v>50</v>
      </c>
      <c r="P173" s="146">
        <f t="shared" si="1"/>
        <v>0</v>
      </c>
      <c r="Q173" s="146">
        <v>0</v>
      </c>
      <c r="R173" s="146">
        <f t="shared" si="2"/>
        <v>0</v>
      </c>
      <c r="S173" s="146">
        <v>0</v>
      </c>
      <c r="T173" s="147">
        <f t="shared" si="3"/>
        <v>0</v>
      </c>
      <c r="AR173" s="148" t="s">
        <v>182</v>
      </c>
      <c r="AT173" s="148" t="s">
        <v>177</v>
      </c>
      <c r="AU173" s="148" t="s">
        <v>94</v>
      </c>
      <c r="AY173" s="17" t="s">
        <v>174</v>
      </c>
      <c r="BE173" s="149">
        <f t="shared" si="4"/>
        <v>0</v>
      </c>
      <c r="BF173" s="149">
        <f t="shared" si="5"/>
        <v>0</v>
      </c>
      <c r="BG173" s="149">
        <f t="shared" si="6"/>
        <v>0</v>
      </c>
      <c r="BH173" s="149">
        <f t="shared" si="7"/>
        <v>0</v>
      </c>
      <c r="BI173" s="149">
        <f t="shared" si="8"/>
        <v>0</v>
      </c>
      <c r="BJ173" s="17" t="s">
        <v>94</v>
      </c>
      <c r="BK173" s="149">
        <f t="shared" si="9"/>
        <v>0</v>
      </c>
      <c r="BL173" s="17" t="s">
        <v>182</v>
      </c>
      <c r="BM173" s="148" t="s">
        <v>1349</v>
      </c>
    </row>
    <row r="174" spans="2:65" s="1" customFormat="1" ht="16.5" customHeight="1" x14ac:dyDescent="0.2">
      <c r="B174" s="33"/>
      <c r="C174" s="137" t="s">
        <v>871</v>
      </c>
      <c r="D174" s="137" t="s">
        <v>177</v>
      </c>
      <c r="E174" s="138" t="s">
        <v>5724</v>
      </c>
      <c r="F174" s="139" t="s">
        <v>5725</v>
      </c>
      <c r="G174" s="140" t="s">
        <v>5400</v>
      </c>
      <c r="H174" s="141">
        <v>8</v>
      </c>
      <c r="I174" s="142"/>
      <c r="J174" s="143">
        <f t="shared" si="0"/>
        <v>0</v>
      </c>
      <c r="K174" s="139" t="s">
        <v>1</v>
      </c>
      <c r="L174" s="33"/>
      <c r="M174" s="144" t="s">
        <v>1</v>
      </c>
      <c r="N174" s="145" t="s">
        <v>50</v>
      </c>
      <c r="P174" s="146">
        <f t="shared" si="1"/>
        <v>0</v>
      </c>
      <c r="Q174" s="146">
        <v>0</v>
      </c>
      <c r="R174" s="146">
        <f t="shared" si="2"/>
        <v>0</v>
      </c>
      <c r="S174" s="146">
        <v>0</v>
      </c>
      <c r="T174" s="147">
        <f t="shared" si="3"/>
        <v>0</v>
      </c>
      <c r="AR174" s="148" t="s">
        <v>182</v>
      </c>
      <c r="AT174" s="148" t="s">
        <v>177</v>
      </c>
      <c r="AU174" s="148" t="s">
        <v>94</v>
      </c>
      <c r="AY174" s="17" t="s">
        <v>174</v>
      </c>
      <c r="BE174" s="149">
        <f t="shared" si="4"/>
        <v>0</v>
      </c>
      <c r="BF174" s="149">
        <f t="shared" si="5"/>
        <v>0</v>
      </c>
      <c r="BG174" s="149">
        <f t="shared" si="6"/>
        <v>0</v>
      </c>
      <c r="BH174" s="149">
        <f t="shared" si="7"/>
        <v>0</v>
      </c>
      <c r="BI174" s="149">
        <f t="shared" si="8"/>
        <v>0</v>
      </c>
      <c r="BJ174" s="17" t="s">
        <v>94</v>
      </c>
      <c r="BK174" s="149">
        <f t="shared" si="9"/>
        <v>0</v>
      </c>
      <c r="BL174" s="17" t="s">
        <v>182</v>
      </c>
      <c r="BM174" s="148" t="s">
        <v>1366</v>
      </c>
    </row>
    <row r="175" spans="2:65" s="1" customFormat="1" ht="16.5" customHeight="1" x14ac:dyDescent="0.2">
      <c r="B175" s="33"/>
      <c r="C175" s="137" t="s">
        <v>879</v>
      </c>
      <c r="D175" s="137" t="s">
        <v>177</v>
      </c>
      <c r="E175" s="138" t="s">
        <v>5726</v>
      </c>
      <c r="F175" s="139" t="s">
        <v>5727</v>
      </c>
      <c r="G175" s="140" t="s">
        <v>5400</v>
      </c>
      <c r="H175" s="141">
        <v>8</v>
      </c>
      <c r="I175" s="142"/>
      <c r="J175" s="143">
        <f t="shared" si="0"/>
        <v>0</v>
      </c>
      <c r="K175" s="139" t="s">
        <v>1</v>
      </c>
      <c r="L175" s="33"/>
      <c r="M175" s="144" t="s">
        <v>1</v>
      </c>
      <c r="N175" s="145" t="s">
        <v>50</v>
      </c>
      <c r="P175" s="146">
        <f t="shared" si="1"/>
        <v>0</v>
      </c>
      <c r="Q175" s="146">
        <v>0</v>
      </c>
      <c r="R175" s="146">
        <f t="shared" si="2"/>
        <v>0</v>
      </c>
      <c r="S175" s="146">
        <v>0</v>
      </c>
      <c r="T175" s="147">
        <f t="shared" si="3"/>
        <v>0</v>
      </c>
      <c r="AR175" s="148" t="s">
        <v>182</v>
      </c>
      <c r="AT175" s="148" t="s">
        <v>177</v>
      </c>
      <c r="AU175" s="148" t="s">
        <v>94</v>
      </c>
      <c r="AY175" s="17" t="s">
        <v>174</v>
      </c>
      <c r="BE175" s="149">
        <f t="shared" si="4"/>
        <v>0</v>
      </c>
      <c r="BF175" s="149">
        <f t="shared" si="5"/>
        <v>0</v>
      </c>
      <c r="BG175" s="149">
        <f t="shared" si="6"/>
        <v>0</v>
      </c>
      <c r="BH175" s="149">
        <f t="shared" si="7"/>
        <v>0</v>
      </c>
      <c r="BI175" s="149">
        <f t="shared" si="8"/>
        <v>0</v>
      </c>
      <c r="BJ175" s="17" t="s">
        <v>94</v>
      </c>
      <c r="BK175" s="149">
        <f t="shared" si="9"/>
        <v>0</v>
      </c>
      <c r="BL175" s="17" t="s">
        <v>182</v>
      </c>
      <c r="BM175" s="148" t="s">
        <v>1401</v>
      </c>
    </row>
    <row r="176" spans="2:65" s="11" customFormat="1" ht="22.9" customHeight="1" x14ac:dyDescent="0.2">
      <c r="B176" s="125"/>
      <c r="D176" s="126" t="s">
        <v>83</v>
      </c>
      <c r="E176" s="135" t="s">
        <v>5728</v>
      </c>
      <c r="F176" s="135" t="s">
        <v>5729</v>
      </c>
      <c r="I176" s="128"/>
      <c r="J176" s="136">
        <f>BK176</f>
        <v>0</v>
      </c>
      <c r="L176" s="125"/>
      <c r="M176" s="130"/>
      <c r="P176" s="131">
        <f>SUM(P177:P195)</f>
        <v>0</v>
      </c>
      <c r="R176" s="131">
        <f>SUM(R177:R195)</f>
        <v>0</v>
      </c>
      <c r="T176" s="132">
        <f>SUM(T177:T195)</f>
        <v>0</v>
      </c>
      <c r="AR176" s="126" t="s">
        <v>92</v>
      </c>
      <c r="AT176" s="133" t="s">
        <v>83</v>
      </c>
      <c r="AU176" s="133" t="s">
        <v>92</v>
      </c>
      <c r="AY176" s="126" t="s">
        <v>174</v>
      </c>
      <c r="BK176" s="134">
        <f>SUM(BK177:BK195)</f>
        <v>0</v>
      </c>
    </row>
    <row r="177" spans="2:65" s="1" customFormat="1" ht="24.2" customHeight="1" x14ac:dyDescent="0.2">
      <c r="B177" s="33"/>
      <c r="C177" s="137" t="s">
        <v>887</v>
      </c>
      <c r="D177" s="137" t="s">
        <v>177</v>
      </c>
      <c r="E177" s="138" t="s">
        <v>5730</v>
      </c>
      <c r="F177" s="139" t="s">
        <v>5731</v>
      </c>
      <c r="G177" s="140" t="s">
        <v>1621</v>
      </c>
      <c r="H177" s="141">
        <v>1</v>
      </c>
      <c r="I177" s="142"/>
      <c r="J177" s="143">
        <f t="shared" ref="J177:J195" si="10">ROUND(I177*H177,2)</f>
        <v>0</v>
      </c>
      <c r="K177" s="139" t="s">
        <v>1</v>
      </c>
      <c r="L177" s="33"/>
      <c r="M177" s="144" t="s">
        <v>1</v>
      </c>
      <c r="N177" s="145" t="s">
        <v>50</v>
      </c>
      <c r="P177" s="146">
        <f t="shared" ref="P177:P195" si="11">O177*H177</f>
        <v>0</v>
      </c>
      <c r="Q177" s="146">
        <v>0</v>
      </c>
      <c r="R177" s="146">
        <f t="shared" ref="R177:R195" si="12">Q177*H177</f>
        <v>0</v>
      </c>
      <c r="S177" s="146">
        <v>0</v>
      </c>
      <c r="T177" s="147">
        <f t="shared" ref="T177:T195" si="13">S177*H177</f>
        <v>0</v>
      </c>
      <c r="AR177" s="148" t="s">
        <v>182</v>
      </c>
      <c r="AT177" s="148" t="s">
        <v>177</v>
      </c>
      <c r="AU177" s="148" t="s">
        <v>94</v>
      </c>
      <c r="AY177" s="17" t="s">
        <v>174</v>
      </c>
      <c r="BE177" s="149">
        <f t="shared" ref="BE177:BE195" si="14">IF(N177="základní",J177,0)</f>
        <v>0</v>
      </c>
      <c r="BF177" s="149">
        <f t="shared" ref="BF177:BF195" si="15">IF(N177="snížená",J177,0)</f>
        <v>0</v>
      </c>
      <c r="BG177" s="149">
        <f t="shared" ref="BG177:BG195" si="16">IF(N177="zákl. přenesená",J177,0)</f>
        <v>0</v>
      </c>
      <c r="BH177" s="149">
        <f t="shared" ref="BH177:BH195" si="17">IF(N177="sníž. přenesená",J177,0)</f>
        <v>0</v>
      </c>
      <c r="BI177" s="149">
        <f t="shared" ref="BI177:BI195" si="18">IF(N177="nulová",J177,0)</f>
        <v>0</v>
      </c>
      <c r="BJ177" s="17" t="s">
        <v>94</v>
      </c>
      <c r="BK177" s="149">
        <f t="shared" ref="BK177:BK195" si="19">ROUND(I177*H177,2)</f>
        <v>0</v>
      </c>
      <c r="BL177" s="17" t="s">
        <v>182</v>
      </c>
      <c r="BM177" s="148" t="s">
        <v>1413</v>
      </c>
    </row>
    <row r="178" spans="2:65" s="1" customFormat="1" ht="24.2" customHeight="1" x14ac:dyDescent="0.2">
      <c r="B178" s="33"/>
      <c r="C178" s="137" t="s">
        <v>894</v>
      </c>
      <c r="D178" s="137" t="s">
        <v>177</v>
      </c>
      <c r="E178" s="138" t="s">
        <v>5686</v>
      </c>
      <c r="F178" s="139" t="s">
        <v>5687</v>
      </c>
      <c r="G178" s="140" t="s">
        <v>352</v>
      </c>
      <c r="H178" s="141">
        <v>213</v>
      </c>
      <c r="I178" s="142"/>
      <c r="J178" s="143">
        <f t="shared" si="10"/>
        <v>0</v>
      </c>
      <c r="K178" s="139" t="s">
        <v>1</v>
      </c>
      <c r="L178" s="33"/>
      <c r="M178" s="144" t="s">
        <v>1</v>
      </c>
      <c r="N178" s="145" t="s">
        <v>50</v>
      </c>
      <c r="P178" s="146">
        <f t="shared" si="11"/>
        <v>0</v>
      </c>
      <c r="Q178" s="146">
        <v>0</v>
      </c>
      <c r="R178" s="146">
        <f t="shared" si="12"/>
        <v>0</v>
      </c>
      <c r="S178" s="146">
        <v>0</v>
      </c>
      <c r="T178" s="147">
        <f t="shared" si="13"/>
        <v>0</v>
      </c>
      <c r="AR178" s="148" t="s">
        <v>182</v>
      </c>
      <c r="AT178" s="148" t="s">
        <v>177</v>
      </c>
      <c r="AU178" s="148" t="s">
        <v>94</v>
      </c>
      <c r="AY178" s="17" t="s">
        <v>174</v>
      </c>
      <c r="BE178" s="149">
        <f t="shared" si="14"/>
        <v>0</v>
      </c>
      <c r="BF178" s="149">
        <f t="shared" si="15"/>
        <v>0</v>
      </c>
      <c r="BG178" s="149">
        <f t="shared" si="16"/>
        <v>0</v>
      </c>
      <c r="BH178" s="149">
        <f t="shared" si="17"/>
        <v>0</v>
      </c>
      <c r="BI178" s="149">
        <f t="shared" si="18"/>
        <v>0</v>
      </c>
      <c r="BJ178" s="17" t="s">
        <v>94</v>
      </c>
      <c r="BK178" s="149">
        <f t="shared" si="19"/>
        <v>0</v>
      </c>
      <c r="BL178" s="17" t="s">
        <v>182</v>
      </c>
      <c r="BM178" s="148" t="s">
        <v>1422</v>
      </c>
    </row>
    <row r="179" spans="2:65" s="1" customFormat="1" ht="24.2" customHeight="1" x14ac:dyDescent="0.2">
      <c r="B179" s="33"/>
      <c r="C179" s="137" t="s">
        <v>904</v>
      </c>
      <c r="D179" s="137" t="s">
        <v>177</v>
      </c>
      <c r="E179" s="138" t="s">
        <v>5732</v>
      </c>
      <c r="F179" s="139" t="s">
        <v>5733</v>
      </c>
      <c r="G179" s="140" t="s">
        <v>352</v>
      </c>
      <c r="H179" s="141">
        <v>275</v>
      </c>
      <c r="I179" s="142"/>
      <c r="J179" s="143">
        <f t="shared" si="10"/>
        <v>0</v>
      </c>
      <c r="K179" s="139" t="s">
        <v>1</v>
      </c>
      <c r="L179" s="33"/>
      <c r="M179" s="144" t="s">
        <v>1</v>
      </c>
      <c r="N179" s="145" t="s">
        <v>50</v>
      </c>
      <c r="P179" s="146">
        <f t="shared" si="11"/>
        <v>0</v>
      </c>
      <c r="Q179" s="146">
        <v>0</v>
      </c>
      <c r="R179" s="146">
        <f t="shared" si="12"/>
        <v>0</v>
      </c>
      <c r="S179" s="146">
        <v>0</v>
      </c>
      <c r="T179" s="147">
        <f t="shared" si="13"/>
        <v>0</v>
      </c>
      <c r="AR179" s="148" t="s">
        <v>182</v>
      </c>
      <c r="AT179" s="148" t="s">
        <v>177</v>
      </c>
      <c r="AU179" s="148" t="s">
        <v>94</v>
      </c>
      <c r="AY179" s="17" t="s">
        <v>174</v>
      </c>
      <c r="BE179" s="149">
        <f t="shared" si="14"/>
        <v>0</v>
      </c>
      <c r="BF179" s="149">
        <f t="shared" si="15"/>
        <v>0</v>
      </c>
      <c r="BG179" s="149">
        <f t="shared" si="16"/>
        <v>0</v>
      </c>
      <c r="BH179" s="149">
        <f t="shared" si="17"/>
        <v>0</v>
      </c>
      <c r="BI179" s="149">
        <f t="shared" si="18"/>
        <v>0</v>
      </c>
      <c r="BJ179" s="17" t="s">
        <v>94</v>
      </c>
      <c r="BK179" s="149">
        <f t="shared" si="19"/>
        <v>0</v>
      </c>
      <c r="BL179" s="17" t="s">
        <v>182</v>
      </c>
      <c r="BM179" s="148" t="s">
        <v>1438</v>
      </c>
    </row>
    <row r="180" spans="2:65" s="1" customFormat="1" ht="21.75" customHeight="1" x14ac:dyDescent="0.2">
      <c r="B180" s="33"/>
      <c r="C180" s="137" t="s">
        <v>908</v>
      </c>
      <c r="D180" s="137" t="s">
        <v>177</v>
      </c>
      <c r="E180" s="138" t="s">
        <v>5712</v>
      </c>
      <c r="F180" s="139" t="s">
        <v>5713</v>
      </c>
      <c r="G180" s="140" t="s">
        <v>1621</v>
      </c>
      <c r="H180" s="141">
        <v>1464</v>
      </c>
      <c r="I180" s="142"/>
      <c r="J180" s="143">
        <f t="shared" si="10"/>
        <v>0</v>
      </c>
      <c r="K180" s="139" t="s">
        <v>1</v>
      </c>
      <c r="L180" s="33"/>
      <c r="M180" s="144" t="s">
        <v>1</v>
      </c>
      <c r="N180" s="145" t="s">
        <v>50</v>
      </c>
      <c r="P180" s="146">
        <f t="shared" si="11"/>
        <v>0</v>
      </c>
      <c r="Q180" s="146">
        <v>0</v>
      </c>
      <c r="R180" s="146">
        <f t="shared" si="12"/>
        <v>0</v>
      </c>
      <c r="S180" s="146">
        <v>0</v>
      </c>
      <c r="T180" s="147">
        <f t="shared" si="13"/>
        <v>0</v>
      </c>
      <c r="AR180" s="148" t="s">
        <v>182</v>
      </c>
      <c r="AT180" s="148" t="s">
        <v>177</v>
      </c>
      <c r="AU180" s="148" t="s">
        <v>94</v>
      </c>
      <c r="AY180" s="17" t="s">
        <v>174</v>
      </c>
      <c r="BE180" s="149">
        <f t="shared" si="14"/>
        <v>0</v>
      </c>
      <c r="BF180" s="149">
        <f t="shared" si="15"/>
        <v>0</v>
      </c>
      <c r="BG180" s="149">
        <f t="shared" si="16"/>
        <v>0</v>
      </c>
      <c r="BH180" s="149">
        <f t="shared" si="17"/>
        <v>0</v>
      </c>
      <c r="BI180" s="149">
        <f t="shared" si="18"/>
        <v>0</v>
      </c>
      <c r="BJ180" s="17" t="s">
        <v>94</v>
      </c>
      <c r="BK180" s="149">
        <f t="shared" si="19"/>
        <v>0</v>
      </c>
      <c r="BL180" s="17" t="s">
        <v>182</v>
      </c>
      <c r="BM180" s="148" t="s">
        <v>1450</v>
      </c>
    </row>
    <row r="181" spans="2:65" s="1" customFormat="1" ht="16.5" customHeight="1" x14ac:dyDescent="0.2">
      <c r="B181" s="33"/>
      <c r="C181" s="137" t="s">
        <v>912</v>
      </c>
      <c r="D181" s="137" t="s">
        <v>177</v>
      </c>
      <c r="E181" s="138" t="s">
        <v>5734</v>
      </c>
      <c r="F181" s="139" t="s">
        <v>5725</v>
      </c>
      <c r="G181" s="140" t="s">
        <v>5400</v>
      </c>
      <c r="H181" s="141">
        <v>8</v>
      </c>
      <c r="I181" s="142"/>
      <c r="J181" s="143">
        <f t="shared" si="10"/>
        <v>0</v>
      </c>
      <c r="K181" s="139" t="s">
        <v>1</v>
      </c>
      <c r="L181" s="33"/>
      <c r="M181" s="144" t="s">
        <v>1</v>
      </c>
      <c r="N181" s="145" t="s">
        <v>50</v>
      </c>
      <c r="P181" s="146">
        <f t="shared" si="11"/>
        <v>0</v>
      </c>
      <c r="Q181" s="146">
        <v>0</v>
      </c>
      <c r="R181" s="146">
        <f t="shared" si="12"/>
        <v>0</v>
      </c>
      <c r="S181" s="146">
        <v>0</v>
      </c>
      <c r="T181" s="147">
        <f t="shared" si="13"/>
        <v>0</v>
      </c>
      <c r="AR181" s="148" t="s">
        <v>182</v>
      </c>
      <c r="AT181" s="148" t="s">
        <v>177</v>
      </c>
      <c r="AU181" s="148" t="s">
        <v>94</v>
      </c>
      <c r="AY181" s="17" t="s">
        <v>174</v>
      </c>
      <c r="BE181" s="149">
        <f t="shared" si="14"/>
        <v>0</v>
      </c>
      <c r="BF181" s="149">
        <f t="shared" si="15"/>
        <v>0</v>
      </c>
      <c r="BG181" s="149">
        <f t="shared" si="16"/>
        <v>0</v>
      </c>
      <c r="BH181" s="149">
        <f t="shared" si="17"/>
        <v>0</v>
      </c>
      <c r="BI181" s="149">
        <f t="shared" si="18"/>
        <v>0</v>
      </c>
      <c r="BJ181" s="17" t="s">
        <v>94</v>
      </c>
      <c r="BK181" s="149">
        <f t="shared" si="19"/>
        <v>0</v>
      </c>
      <c r="BL181" s="17" t="s">
        <v>182</v>
      </c>
      <c r="BM181" s="148" t="s">
        <v>1461</v>
      </c>
    </row>
    <row r="182" spans="2:65" s="1" customFormat="1" ht="16.5" customHeight="1" x14ac:dyDescent="0.2">
      <c r="B182" s="33"/>
      <c r="C182" s="137" t="s">
        <v>916</v>
      </c>
      <c r="D182" s="137" t="s">
        <v>177</v>
      </c>
      <c r="E182" s="138" t="s">
        <v>5735</v>
      </c>
      <c r="F182" s="139" t="s">
        <v>5727</v>
      </c>
      <c r="G182" s="140" t="s">
        <v>5400</v>
      </c>
      <c r="H182" s="141">
        <v>8</v>
      </c>
      <c r="I182" s="142"/>
      <c r="J182" s="143">
        <f t="shared" si="10"/>
        <v>0</v>
      </c>
      <c r="K182" s="139" t="s">
        <v>1</v>
      </c>
      <c r="L182" s="33"/>
      <c r="M182" s="144" t="s">
        <v>1</v>
      </c>
      <c r="N182" s="145" t="s">
        <v>50</v>
      </c>
      <c r="P182" s="146">
        <f t="shared" si="11"/>
        <v>0</v>
      </c>
      <c r="Q182" s="146">
        <v>0</v>
      </c>
      <c r="R182" s="146">
        <f t="shared" si="12"/>
        <v>0</v>
      </c>
      <c r="S182" s="146">
        <v>0</v>
      </c>
      <c r="T182" s="147">
        <f t="shared" si="13"/>
        <v>0</v>
      </c>
      <c r="AR182" s="148" t="s">
        <v>182</v>
      </c>
      <c r="AT182" s="148" t="s">
        <v>177</v>
      </c>
      <c r="AU182" s="148" t="s">
        <v>94</v>
      </c>
      <c r="AY182" s="17" t="s">
        <v>174</v>
      </c>
      <c r="BE182" s="149">
        <f t="shared" si="14"/>
        <v>0</v>
      </c>
      <c r="BF182" s="149">
        <f t="shared" si="15"/>
        <v>0</v>
      </c>
      <c r="BG182" s="149">
        <f t="shared" si="16"/>
        <v>0</v>
      </c>
      <c r="BH182" s="149">
        <f t="shared" si="17"/>
        <v>0</v>
      </c>
      <c r="BI182" s="149">
        <f t="shared" si="18"/>
        <v>0</v>
      </c>
      <c r="BJ182" s="17" t="s">
        <v>94</v>
      </c>
      <c r="BK182" s="149">
        <f t="shared" si="19"/>
        <v>0</v>
      </c>
      <c r="BL182" s="17" t="s">
        <v>182</v>
      </c>
      <c r="BM182" s="148" t="s">
        <v>1518</v>
      </c>
    </row>
    <row r="183" spans="2:65" s="1" customFormat="1" ht="24.2" customHeight="1" x14ac:dyDescent="0.2">
      <c r="B183" s="33"/>
      <c r="C183" s="137" t="s">
        <v>942</v>
      </c>
      <c r="D183" s="137" t="s">
        <v>177</v>
      </c>
      <c r="E183" s="138" t="s">
        <v>5736</v>
      </c>
      <c r="F183" s="139" t="s">
        <v>5737</v>
      </c>
      <c r="G183" s="140" t="s">
        <v>1621</v>
      </c>
      <c r="H183" s="141">
        <v>12</v>
      </c>
      <c r="I183" s="142"/>
      <c r="J183" s="143">
        <f t="shared" si="10"/>
        <v>0</v>
      </c>
      <c r="K183" s="139" t="s">
        <v>1</v>
      </c>
      <c r="L183" s="33"/>
      <c r="M183" s="144" t="s">
        <v>1</v>
      </c>
      <c r="N183" s="145" t="s">
        <v>50</v>
      </c>
      <c r="P183" s="146">
        <f t="shared" si="11"/>
        <v>0</v>
      </c>
      <c r="Q183" s="146">
        <v>0</v>
      </c>
      <c r="R183" s="146">
        <f t="shared" si="12"/>
        <v>0</v>
      </c>
      <c r="S183" s="146">
        <v>0</v>
      </c>
      <c r="T183" s="147">
        <f t="shared" si="13"/>
        <v>0</v>
      </c>
      <c r="AR183" s="148" t="s">
        <v>182</v>
      </c>
      <c r="AT183" s="148" t="s">
        <v>177</v>
      </c>
      <c r="AU183" s="148" t="s">
        <v>94</v>
      </c>
      <c r="AY183" s="17" t="s">
        <v>174</v>
      </c>
      <c r="BE183" s="149">
        <f t="shared" si="14"/>
        <v>0</v>
      </c>
      <c r="BF183" s="149">
        <f t="shared" si="15"/>
        <v>0</v>
      </c>
      <c r="BG183" s="149">
        <f t="shared" si="16"/>
        <v>0</v>
      </c>
      <c r="BH183" s="149">
        <f t="shared" si="17"/>
        <v>0</v>
      </c>
      <c r="BI183" s="149">
        <f t="shared" si="18"/>
        <v>0</v>
      </c>
      <c r="BJ183" s="17" t="s">
        <v>94</v>
      </c>
      <c r="BK183" s="149">
        <f t="shared" si="19"/>
        <v>0</v>
      </c>
      <c r="BL183" s="17" t="s">
        <v>182</v>
      </c>
      <c r="BM183" s="148" t="s">
        <v>1528</v>
      </c>
    </row>
    <row r="184" spans="2:65" s="1" customFormat="1" ht="24.2" customHeight="1" x14ac:dyDescent="0.2">
      <c r="B184" s="33"/>
      <c r="C184" s="137" t="s">
        <v>955</v>
      </c>
      <c r="D184" s="137" t="s">
        <v>177</v>
      </c>
      <c r="E184" s="138" t="s">
        <v>5738</v>
      </c>
      <c r="F184" s="139" t="s">
        <v>5739</v>
      </c>
      <c r="G184" s="140" t="s">
        <v>1621</v>
      </c>
      <c r="H184" s="141">
        <v>8</v>
      </c>
      <c r="I184" s="142"/>
      <c r="J184" s="143">
        <f t="shared" si="10"/>
        <v>0</v>
      </c>
      <c r="K184" s="139" t="s">
        <v>1</v>
      </c>
      <c r="L184" s="33"/>
      <c r="M184" s="144" t="s">
        <v>1</v>
      </c>
      <c r="N184" s="145" t="s">
        <v>50</v>
      </c>
      <c r="P184" s="146">
        <f t="shared" si="11"/>
        <v>0</v>
      </c>
      <c r="Q184" s="146">
        <v>0</v>
      </c>
      <c r="R184" s="146">
        <f t="shared" si="12"/>
        <v>0</v>
      </c>
      <c r="S184" s="146">
        <v>0</v>
      </c>
      <c r="T184" s="147">
        <f t="shared" si="13"/>
        <v>0</v>
      </c>
      <c r="AR184" s="148" t="s">
        <v>182</v>
      </c>
      <c r="AT184" s="148" t="s">
        <v>177</v>
      </c>
      <c r="AU184" s="148" t="s">
        <v>94</v>
      </c>
      <c r="AY184" s="17" t="s">
        <v>174</v>
      </c>
      <c r="BE184" s="149">
        <f t="shared" si="14"/>
        <v>0</v>
      </c>
      <c r="BF184" s="149">
        <f t="shared" si="15"/>
        <v>0</v>
      </c>
      <c r="BG184" s="149">
        <f t="shared" si="16"/>
        <v>0</v>
      </c>
      <c r="BH184" s="149">
        <f t="shared" si="17"/>
        <v>0</v>
      </c>
      <c r="BI184" s="149">
        <f t="shared" si="18"/>
        <v>0</v>
      </c>
      <c r="BJ184" s="17" t="s">
        <v>94</v>
      </c>
      <c r="BK184" s="149">
        <f t="shared" si="19"/>
        <v>0</v>
      </c>
      <c r="BL184" s="17" t="s">
        <v>182</v>
      </c>
      <c r="BM184" s="148" t="s">
        <v>1538</v>
      </c>
    </row>
    <row r="185" spans="2:65" s="1" customFormat="1" ht="16.5" customHeight="1" x14ac:dyDescent="0.2">
      <c r="B185" s="33"/>
      <c r="C185" s="137" t="s">
        <v>959</v>
      </c>
      <c r="D185" s="137" t="s">
        <v>177</v>
      </c>
      <c r="E185" s="138" t="s">
        <v>5740</v>
      </c>
      <c r="F185" s="139" t="s">
        <v>5741</v>
      </c>
      <c r="G185" s="140" t="s">
        <v>352</v>
      </c>
      <c r="H185" s="141">
        <v>25</v>
      </c>
      <c r="I185" s="142"/>
      <c r="J185" s="143">
        <f t="shared" si="10"/>
        <v>0</v>
      </c>
      <c r="K185" s="139" t="s">
        <v>1</v>
      </c>
      <c r="L185" s="33"/>
      <c r="M185" s="144" t="s">
        <v>1</v>
      </c>
      <c r="N185" s="145" t="s">
        <v>50</v>
      </c>
      <c r="P185" s="146">
        <f t="shared" si="11"/>
        <v>0</v>
      </c>
      <c r="Q185" s="146">
        <v>0</v>
      </c>
      <c r="R185" s="146">
        <f t="shared" si="12"/>
        <v>0</v>
      </c>
      <c r="S185" s="146">
        <v>0</v>
      </c>
      <c r="T185" s="147">
        <f t="shared" si="13"/>
        <v>0</v>
      </c>
      <c r="AR185" s="148" t="s">
        <v>182</v>
      </c>
      <c r="AT185" s="148" t="s">
        <v>177</v>
      </c>
      <c r="AU185" s="148" t="s">
        <v>94</v>
      </c>
      <c r="AY185" s="17" t="s">
        <v>174</v>
      </c>
      <c r="BE185" s="149">
        <f t="shared" si="14"/>
        <v>0</v>
      </c>
      <c r="BF185" s="149">
        <f t="shared" si="15"/>
        <v>0</v>
      </c>
      <c r="BG185" s="149">
        <f t="shared" si="16"/>
        <v>0</v>
      </c>
      <c r="BH185" s="149">
        <f t="shared" si="17"/>
        <v>0</v>
      </c>
      <c r="BI185" s="149">
        <f t="shared" si="18"/>
        <v>0</v>
      </c>
      <c r="BJ185" s="17" t="s">
        <v>94</v>
      </c>
      <c r="BK185" s="149">
        <f t="shared" si="19"/>
        <v>0</v>
      </c>
      <c r="BL185" s="17" t="s">
        <v>182</v>
      </c>
      <c r="BM185" s="148" t="s">
        <v>1546</v>
      </c>
    </row>
    <row r="186" spans="2:65" s="1" customFormat="1" ht="16.5" customHeight="1" x14ac:dyDescent="0.2">
      <c r="B186" s="33"/>
      <c r="C186" s="137" t="s">
        <v>27</v>
      </c>
      <c r="D186" s="137" t="s">
        <v>177</v>
      </c>
      <c r="E186" s="138" t="s">
        <v>5742</v>
      </c>
      <c r="F186" s="139" t="s">
        <v>5743</v>
      </c>
      <c r="G186" s="140" t="s">
        <v>352</v>
      </c>
      <c r="H186" s="141">
        <v>18</v>
      </c>
      <c r="I186" s="142"/>
      <c r="J186" s="143">
        <f t="shared" si="10"/>
        <v>0</v>
      </c>
      <c r="K186" s="139" t="s">
        <v>1</v>
      </c>
      <c r="L186" s="33"/>
      <c r="M186" s="144" t="s">
        <v>1</v>
      </c>
      <c r="N186" s="145" t="s">
        <v>50</v>
      </c>
      <c r="P186" s="146">
        <f t="shared" si="11"/>
        <v>0</v>
      </c>
      <c r="Q186" s="146">
        <v>0</v>
      </c>
      <c r="R186" s="146">
        <f t="shared" si="12"/>
        <v>0</v>
      </c>
      <c r="S186" s="146">
        <v>0</v>
      </c>
      <c r="T186" s="147">
        <f t="shared" si="13"/>
        <v>0</v>
      </c>
      <c r="AR186" s="148" t="s">
        <v>182</v>
      </c>
      <c r="AT186" s="148" t="s">
        <v>177</v>
      </c>
      <c r="AU186" s="148" t="s">
        <v>94</v>
      </c>
      <c r="AY186" s="17" t="s">
        <v>174</v>
      </c>
      <c r="BE186" s="149">
        <f t="shared" si="14"/>
        <v>0</v>
      </c>
      <c r="BF186" s="149">
        <f t="shared" si="15"/>
        <v>0</v>
      </c>
      <c r="BG186" s="149">
        <f t="shared" si="16"/>
        <v>0</v>
      </c>
      <c r="BH186" s="149">
        <f t="shared" si="17"/>
        <v>0</v>
      </c>
      <c r="BI186" s="149">
        <f t="shared" si="18"/>
        <v>0</v>
      </c>
      <c r="BJ186" s="17" t="s">
        <v>94</v>
      </c>
      <c r="BK186" s="149">
        <f t="shared" si="19"/>
        <v>0</v>
      </c>
      <c r="BL186" s="17" t="s">
        <v>182</v>
      </c>
      <c r="BM186" s="148" t="s">
        <v>1554</v>
      </c>
    </row>
    <row r="187" spans="2:65" s="1" customFormat="1" ht="24.2" customHeight="1" x14ac:dyDescent="0.2">
      <c r="B187" s="33"/>
      <c r="C187" s="137" t="s">
        <v>1011</v>
      </c>
      <c r="D187" s="137" t="s">
        <v>177</v>
      </c>
      <c r="E187" s="138" t="s">
        <v>5744</v>
      </c>
      <c r="F187" s="139" t="s">
        <v>5745</v>
      </c>
      <c r="G187" s="140" t="s">
        <v>352</v>
      </c>
      <c r="H187" s="141">
        <v>25</v>
      </c>
      <c r="I187" s="142"/>
      <c r="J187" s="143">
        <f t="shared" si="10"/>
        <v>0</v>
      </c>
      <c r="K187" s="139" t="s">
        <v>1</v>
      </c>
      <c r="L187" s="33"/>
      <c r="M187" s="144" t="s">
        <v>1</v>
      </c>
      <c r="N187" s="145" t="s">
        <v>50</v>
      </c>
      <c r="P187" s="146">
        <f t="shared" si="11"/>
        <v>0</v>
      </c>
      <c r="Q187" s="146">
        <v>0</v>
      </c>
      <c r="R187" s="146">
        <f t="shared" si="12"/>
        <v>0</v>
      </c>
      <c r="S187" s="146">
        <v>0</v>
      </c>
      <c r="T187" s="147">
        <f t="shared" si="13"/>
        <v>0</v>
      </c>
      <c r="AR187" s="148" t="s">
        <v>182</v>
      </c>
      <c r="AT187" s="148" t="s">
        <v>177</v>
      </c>
      <c r="AU187" s="148" t="s">
        <v>94</v>
      </c>
      <c r="AY187" s="17" t="s">
        <v>174</v>
      </c>
      <c r="BE187" s="149">
        <f t="shared" si="14"/>
        <v>0</v>
      </c>
      <c r="BF187" s="149">
        <f t="shared" si="15"/>
        <v>0</v>
      </c>
      <c r="BG187" s="149">
        <f t="shared" si="16"/>
        <v>0</v>
      </c>
      <c r="BH187" s="149">
        <f t="shared" si="17"/>
        <v>0</v>
      </c>
      <c r="BI187" s="149">
        <f t="shared" si="18"/>
        <v>0</v>
      </c>
      <c r="BJ187" s="17" t="s">
        <v>94</v>
      </c>
      <c r="BK187" s="149">
        <f t="shared" si="19"/>
        <v>0</v>
      </c>
      <c r="BL187" s="17" t="s">
        <v>182</v>
      </c>
      <c r="BM187" s="148" t="s">
        <v>1563</v>
      </c>
    </row>
    <row r="188" spans="2:65" s="1" customFormat="1" ht="24.2" customHeight="1" x14ac:dyDescent="0.2">
      <c r="B188" s="33"/>
      <c r="C188" s="137" t="s">
        <v>1075</v>
      </c>
      <c r="D188" s="137" t="s">
        <v>177</v>
      </c>
      <c r="E188" s="138" t="s">
        <v>5746</v>
      </c>
      <c r="F188" s="139" t="s">
        <v>5747</v>
      </c>
      <c r="G188" s="140" t="s">
        <v>352</v>
      </c>
      <c r="H188" s="141">
        <v>18</v>
      </c>
      <c r="I188" s="142"/>
      <c r="J188" s="143">
        <f t="shared" si="10"/>
        <v>0</v>
      </c>
      <c r="K188" s="139" t="s">
        <v>1</v>
      </c>
      <c r="L188" s="33"/>
      <c r="M188" s="144" t="s">
        <v>1</v>
      </c>
      <c r="N188" s="145" t="s">
        <v>50</v>
      </c>
      <c r="P188" s="146">
        <f t="shared" si="11"/>
        <v>0</v>
      </c>
      <c r="Q188" s="146">
        <v>0</v>
      </c>
      <c r="R188" s="146">
        <f t="shared" si="12"/>
        <v>0</v>
      </c>
      <c r="S188" s="146">
        <v>0</v>
      </c>
      <c r="T188" s="147">
        <f t="shared" si="13"/>
        <v>0</v>
      </c>
      <c r="AR188" s="148" t="s">
        <v>182</v>
      </c>
      <c r="AT188" s="148" t="s">
        <v>177</v>
      </c>
      <c r="AU188" s="148" t="s">
        <v>94</v>
      </c>
      <c r="AY188" s="17" t="s">
        <v>174</v>
      </c>
      <c r="BE188" s="149">
        <f t="shared" si="14"/>
        <v>0</v>
      </c>
      <c r="BF188" s="149">
        <f t="shared" si="15"/>
        <v>0</v>
      </c>
      <c r="BG188" s="149">
        <f t="shared" si="16"/>
        <v>0</v>
      </c>
      <c r="BH188" s="149">
        <f t="shared" si="17"/>
        <v>0</v>
      </c>
      <c r="BI188" s="149">
        <f t="shared" si="18"/>
        <v>0</v>
      </c>
      <c r="BJ188" s="17" t="s">
        <v>94</v>
      </c>
      <c r="BK188" s="149">
        <f t="shared" si="19"/>
        <v>0</v>
      </c>
      <c r="BL188" s="17" t="s">
        <v>182</v>
      </c>
      <c r="BM188" s="148" t="s">
        <v>1583</v>
      </c>
    </row>
    <row r="189" spans="2:65" s="1" customFormat="1" ht="16.5" customHeight="1" x14ac:dyDescent="0.2">
      <c r="B189" s="33"/>
      <c r="C189" s="137" t="s">
        <v>1093</v>
      </c>
      <c r="D189" s="137" t="s">
        <v>177</v>
      </c>
      <c r="E189" s="138" t="s">
        <v>5748</v>
      </c>
      <c r="F189" s="139" t="s">
        <v>5749</v>
      </c>
      <c r="G189" s="140" t="s">
        <v>5400</v>
      </c>
      <c r="H189" s="141">
        <v>12</v>
      </c>
      <c r="I189" s="142"/>
      <c r="J189" s="143">
        <f t="shared" si="10"/>
        <v>0</v>
      </c>
      <c r="K189" s="139" t="s">
        <v>1</v>
      </c>
      <c r="L189" s="33"/>
      <c r="M189" s="144" t="s">
        <v>1</v>
      </c>
      <c r="N189" s="145" t="s">
        <v>50</v>
      </c>
      <c r="P189" s="146">
        <f t="shared" si="11"/>
        <v>0</v>
      </c>
      <c r="Q189" s="146">
        <v>0</v>
      </c>
      <c r="R189" s="146">
        <f t="shared" si="12"/>
        <v>0</v>
      </c>
      <c r="S189" s="146">
        <v>0</v>
      </c>
      <c r="T189" s="147">
        <f t="shared" si="13"/>
        <v>0</v>
      </c>
      <c r="AR189" s="148" t="s">
        <v>182</v>
      </c>
      <c r="AT189" s="148" t="s">
        <v>177</v>
      </c>
      <c r="AU189" s="148" t="s">
        <v>94</v>
      </c>
      <c r="AY189" s="17" t="s">
        <v>174</v>
      </c>
      <c r="BE189" s="149">
        <f t="shared" si="14"/>
        <v>0</v>
      </c>
      <c r="BF189" s="149">
        <f t="shared" si="15"/>
        <v>0</v>
      </c>
      <c r="BG189" s="149">
        <f t="shared" si="16"/>
        <v>0</v>
      </c>
      <c r="BH189" s="149">
        <f t="shared" si="17"/>
        <v>0</v>
      </c>
      <c r="BI189" s="149">
        <f t="shared" si="18"/>
        <v>0</v>
      </c>
      <c r="BJ189" s="17" t="s">
        <v>94</v>
      </c>
      <c r="BK189" s="149">
        <f t="shared" si="19"/>
        <v>0</v>
      </c>
      <c r="BL189" s="17" t="s">
        <v>182</v>
      </c>
      <c r="BM189" s="148" t="s">
        <v>1594</v>
      </c>
    </row>
    <row r="190" spans="2:65" s="1" customFormat="1" ht="16.5" customHeight="1" x14ac:dyDescent="0.2">
      <c r="B190" s="33"/>
      <c r="C190" s="137" t="s">
        <v>1101</v>
      </c>
      <c r="D190" s="137" t="s">
        <v>177</v>
      </c>
      <c r="E190" s="138" t="s">
        <v>5750</v>
      </c>
      <c r="F190" s="139" t="s">
        <v>5751</v>
      </c>
      <c r="G190" s="140" t="s">
        <v>1621</v>
      </c>
      <c r="H190" s="141">
        <v>8</v>
      </c>
      <c r="I190" s="142"/>
      <c r="J190" s="143">
        <f t="shared" si="10"/>
        <v>0</v>
      </c>
      <c r="K190" s="139" t="s">
        <v>1</v>
      </c>
      <c r="L190" s="33"/>
      <c r="M190" s="144" t="s">
        <v>1</v>
      </c>
      <c r="N190" s="145" t="s">
        <v>50</v>
      </c>
      <c r="P190" s="146">
        <f t="shared" si="11"/>
        <v>0</v>
      </c>
      <c r="Q190" s="146">
        <v>0</v>
      </c>
      <c r="R190" s="146">
        <f t="shared" si="12"/>
        <v>0</v>
      </c>
      <c r="S190" s="146">
        <v>0</v>
      </c>
      <c r="T190" s="147">
        <f t="shared" si="13"/>
        <v>0</v>
      </c>
      <c r="AR190" s="148" t="s">
        <v>182</v>
      </c>
      <c r="AT190" s="148" t="s">
        <v>177</v>
      </c>
      <c r="AU190" s="148" t="s">
        <v>94</v>
      </c>
      <c r="AY190" s="17" t="s">
        <v>174</v>
      </c>
      <c r="BE190" s="149">
        <f t="shared" si="14"/>
        <v>0</v>
      </c>
      <c r="BF190" s="149">
        <f t="shared" si="15"/>
        <v>0</v>
      </c>
      <c r="BG190" s="149">
        <f t="shared" si="16"/>
        <v>0</v>
      </c>
      <c r="BH190" s="149">
        <f t="shared" si="17"/>
        <v>0</v>
      </c>
      <c r="BI190" s="149">
        <f t="shared" si="18"/>
        <v>0</v>
      </c>
      <c r="BJ190" s="17" t="s">
        <v>94</v>
      </c>
      <c r="BK190" s="149">
        <f t="shared" si="19"/>
        <v>0</v>
      </c>
      <c r="BL190" s="17" t="s">
        <v>182</v>
      </c>
      <c r="BM190" s="148" t="s">
        <v>1603</v>
      </c>
    </row>
    <row r="191" spans="2:65" s="1" customFormat="1" ht="16.5" customHeight="1" x14ac:dyDescent="0.2">
      <c r="B191" s="33"/>
      <c r="C191" s="137" t="s">
        <v>1116</v>
      </c>
      <c r="D191" s="137" t="s">
        <v>177</v>
      </c>
      <c r="E191" s="138" t="s">
        <v>5752</v>
      </c>
      <c r="F191" s="139" t="s">
        <v>5753</v>
      </c>
      <c r="G191" s="140" t="s">
        <v>1621</v>
      </c>
      <c r="H191" s="141">
        <v>12</v>
      </c>
      <c r="I191" s="142"/>
      <c r="J191" s="143">
        <f t="shared" si="10"/>
        <v>0</v>
      </c>
      <c r="K191" s="139" t="s">
        <v>1</v>
      </c>
      <c r="L191" s="33"/>
      <c r="M191" s="144" t="s">
        <v>1</v>
      </c>
      <c r="N191" s="145" t="s">
        <v>50</v>
      </c>
      <c r="P191" s="146">
        <f t="shared" si="11"/>
        <v>0</v>
      </c>
      <c r="Q191" s="146">
        <v>0</v>
      </c>
      <c r="R191" s="146">
        <f t="shared" si="12"/>
        <v>0</v>
      </c>
      <c r="S191" s="146">
        <v>0</v>
      </c>
      <c r="T191" s="147">
        <f t="shared" si="13"/>
        <v>0</v>
      </c>
      <c r="AR191" s="148" t="s">
        <v>182</v>
      </c>
      <c r="AT191" s="148" t="s">
        <v>177</v>
      </c>
      <c r="AU191" s="148" t="s">
        <v>94</v>
      </c>
      <c r="AY191" s="17" t="s">
        <v>174</v>
      </c>
      <c r="BE191" s="149">
        <f t="shared" si="14"/>
        <v>0</v>
      </c>
      <c r="BF191" s="149">
        <f t="shared" si="15"/>
        <v>0</v>
      </c>
      <c r="BG191" s="149">
        <f t="shared" si="16"/>
        <v>0</v>
      </c>
      <c r="BH191" s="149">
        <f t="shared" si="17"/>
        <v>0</v>
      </c>
      <c r="BI191" s="149">
        <f t="shared" si="18"/>
        <v>0</v>
      </c>
      <c r="BJ191" s="17" t="s">
        <v>94</v>
      </c>
      <c r="BK191" s="149">
        <f t="shared" si="19"/>
        <v>0</v>
      </c>
      <c r="BL191" s="17" t="s">
        <v>182</v>
      </c>
      <c r="BM191" s="148" t="s">
        <v>1613</v>
      </c>
    </row>
    <row r="192" spans="2:65" s="1" customFormat="1" ht="16.5" customHeight="1" x14ac:dyDescent="0.2">
      <c r="B192" s="33"/>
      <c r="C192" s="137" t="s">
        <v>1122</v>
      </c>
      <c r="D192" s="137" t="s">
        <v>177</v>
      </c>
      <c r="E192" s="138" t="s">
        <v>5716</v>
      </c>
      <c r="F192" s="139" t="s">
        <v>5717</v>
      </c>
      <c r="G192" s="140" t="s">
        <v>352</v>
      </c>
      <c r="H192" s="141">
        <v>9</v>
      </c>
      <c r="I192" s="142"/>
      <c r="J192" s="143">
        <f t="shared" si="10"/>
        <v>0</v>
      </c>
      <c r="K192" s="139" t="s">
        <v>1</v>
      </c>
      <c r="L192" s="33"/>
      <c r="M192" s="144" t="s">
        <v>1</v>
      </c>
      <c r="N192" s="145" t="s">
        <v>50</v>
      </c>
      <c r="P192" s="146">
        <f t="shared" si="11"/>
        <v>0</v>
      </c>
      <c r="Q192" s="146">
        <v>0</v>
      </c>
      <c r="R192" s="146">
        <f t="shared" si="12"/>
        <v>0</v>
      </c>
      <c r="S192" s="146">
        <v>0</v>
      </c>
      <c r="T192" s="147">
        <f t="shared" si="13"/>
        <v>0</v>
      </c>
      <c r="AR192" s="148" t="s">
        <v>182</v>
      </c>
      <c r="AT192" s="148" t="s">
        <v>177</v>
      </c>
      <c r="AU192" s="148" t="s">
        <v>94</v>
      </c>
      <c r="AY192" s="17" t="s">
        <v>174</v>
      </c>
      <c r="BE192" s="149">
        <f t="shared" si="14"/>
        <v>0</v>
      </c>
      <c r="BF192" s="149">
        <f t="shared" si="15"/>
        <v>0</v>
      </c>
      <c r="BG192" s="149">
        <f t="shared" si="16"/>
        <v>0</v>
      </c>
      <c r="BH192" s="149">
        <f t="shared" si="17"/>
        <v>0</v>
      </c>
      <c r="BI192" s="149">
        <f t="shared" si="18"/>
        <v>0</v>
      </c>
      <c r="BJ192" s="17" t="s">
        <v>94</v>
      </c>
      <c r="BK192" s="149">
        <f t="shared" si="19"/>
        <v>0</v>
      </c>
      <c r="BL192" s="17" t="s">
        <v>182</v>
      </c>
      <c r="BM192" s="148" t="s">
        <v>1623</v>
      </c>
    </row>
    <row r="193" spans="2:65" s="1" customFormat="1" ht="24.2" customHeight="1" x14ac:dyDescent="0.2">
      <c r="B193" s="33"/>
      <c r="C193" s="137" t="s">
        <v>1148</v>
      </c>
      <c r="D193" s="137" t="s">
        <v>177</v>
      </c>
      <c r="E193" s="138" t="s">
        <v>5754</v>
      </c>
      <c r="F193" s="139" t="s">
        <v>5755</v>
      </c>
      <c r="G193" s="140" t="s">
        <v>249</v>
      </c>
      <c r="H193" s="141">
        <v>20</v>
      </c>
      <c r="I193" s="142"/>
      <c r="J193" s="143">
        <f t="shared" si="10"/>
        <v>0</v>
      </c>
      <c r="K193" s="139" t="s">
        <v>1</v>
      </c>
      <c r="L193" s="33"/>
      <c r="M193" s="144" t="s">
        <v>1</v>
      </c>
      <c r="N193" s="145" t="s">
        <v>50</v>
      </c>
      <c r="P193" s="146">
        <f t="shared" si="11"/>
        <v>0</v>
      </c>
      <c r="Q193" s="146">
        <v>0</v>
      </c>
      <c r="R193" s="146">
        <f t="shared" si="12"/>
        <v>0</v>
      </c>
      <c r="S193" s="146">
        <v>0</v>
      </c>
      <c r="T193" s="147">
        <f t="shared" si="13"/>
        <v>0</v>
      </c>
      <c r="AR193" s="148" t="s">
        <v>182</v>
      </c>
      <c r="AT193" s="148" t="s">
        <v>177</v>
      </c>
      <c r="AU193" s="148" t="s">
        <v>94</v>
      </c>
      <c r="AY193" s="17" t="s">
        <v>174</v>
      </c>
      <c r="BE193" s="149">
        <f t="shared" si="14"/>
        <v>0</v>
      </c>
      <c r="BF193" s="149">
        <f t="shared" si="15"/>
        <v>0</v>
      </c>
      <c r="BG193" s="149">
        <f t="shared" si="16"/>
        <v>0</v>
      </c>
      <c r="BH193" s="149">
        <f t="shared" si="17"/>
        <v>0</v>
      </c>
      <c r="BI193" s="149">
        <f t="shared" si="18"/>
        <v>0</v>
      </c>
      <c r="BJ193" s="17" t="s">
        <v>94</v>
      </c>
      <c r="BK193" s="149">
        <f t="shared" si="19"/>
        <v>0</v>
      </c>
      <c r="BL193" s="17" t="s">
        <v>182</v>
      </c>
      <c r="BM193" s="148" t="s">
        <v>1631</v>
      </c>
    </row>
    <row r="194" spans="2:65" s="1" customFormat="1" ht="16.5" customHeight="1" x14ac:dyDescent="0.2">
      <c r="B194" s="33"/>
      <c r="C194" s="137" t="s">
        <v>1170</v>
      </c>
      <c r="D194" s="137" t="s">
        <v>177</v>
      </c>
      <c r="E194" s="138" t="s">
        <v>5756</v>
      </c>
      <c r="F194" s="139" t="s">
        <v>5757</v>
      </c>
      <c r="G194" s="140" t="s">
        <v>1621</v>
      </c>
      <c r="H194" s="141">
        <v>6</v>
      </c>
      <c r="I194" s="142"/>
      <c r="J194" s="143">
        <f t="shared" si="10"/>
        <v>0</v>
      </c>
      <c r="K194" s="139" t="s">
        <v>1</v>
      </c>
      <c r="L194" s="33"/>
      <c r="M194" s="144" t="s">
        <v>1</v>
      </c>
      <c r="N194" s="145" t="s">
        <v>50</v>
      </c>
      <c r="P194" s="146">
        <f t="shared" si="11"/>
        <v>0</v>
      </c>
      <c r="Q194" s="146">
        <v>0</v>
      </c>
      <c r="R194" s="146">
        <f t="shared" si="12"/>
        <v>0</v>
      </c>
      <c r="S194" s="146">
        <v>0</v>
      </c>
      <c r="T194" s="147">
        <f t="shared" si="13"/>
        <v>0</v>
      </c>
      <c r="AR194" s="148" t="s">
        <v>182</v>
      </c>
      <c r="AT194" s="148" t="s">
        <v>177</v>
      </c>
      <c r="AU194" s="148" t="s">
        <v>94</v>
      </c>
      <c r="AY194" s="17" t="s">
        <v>174</v>
      </c>
      <c r="BE194" s="149">
        <f t="shared" si="14"/>
        <v>0</v>
      </c>
      <c r="BF194" s="149">
        <f t="shared" si="15"/>
        <v>0</v>
      </c>
      <c r="BG194" s="149">
        <f t="shared" si="16"/>
        <v>0</v>
      </c>
      <c r="BH194" s="149">
        <f t="shared" si="17"/>
        <v>0</v>
      </c>
      <c r="BI194" s="149">
        <f t="shared" si="18"/>
        <v>0</v>
      </c>
      <c r="BJ194" s="17" t="s">
        <v>94</v>
      </c>
      <c r="BK194" s="149">
        <f t="shared" si="19"/>
        <v>0</v>
      </c>
      <c r="BL194" s="17" t="s">
        <v>182</v>
      </c>
      <c r="BM194" s="148" t="s">
        <v>1639</v>
      </c>
    </row>
    <row r="195" spans="2:65" s="1" customFormat="1" ht="16.5" customHeight="1" x14ac:dyDescent="0.2">
      <c r="B195" s="33"/>
      <c r="C195" s="137" t="s">
        <v>1177</v>
      </c>
      <c r="D195" s="137" t="s">
        <v>177</v>
      </c>
      <c r="E195" s="138" t="s">
        <v>5758</v>
      </c>
      <c r="F195" s="139" t="s">
        <v>5749</v>
      </c>
      <c r="G195" s="140" t="s">
        <v>5400</v>
      </c>
      <c r="H195" s="141">
        <v>12</v>
      </c>
      <c r="I195" s="142"/>
      <c r="J195" s="143">
        <f t="shared" si="10"/>
        <v>0</v>
      </c>
      <c r="K195" s="139" t="s">
        <v>1</v>
      </c>
      <c r="L195" s="33"/>
      <c r="M195" s="144" t="s">
        <v>1</v>
      </c>
      <c r="N195" s="145" t="s">
        <v>50</v>
      </c>
      <c r="P195" s="146">
        <f t="shared" si="11"/>
        <v>0</v>
      </c>
      <c r="Q195" s="146">
        <v>0</v>
      </c>
      <c r="R195" s="146">
        <f t="shared" si="12"/>
        <v>0</v>
      </c>
      <c r="S195" s="146">
        <v>0</v>
      </c>
      <c r="T195" s="147">
        <f t="shared" si="13"/>
        <v>0</v>
      </c>
      <c r="AR195" s="148" t="s">
        <v>182</v>
      </c>
      <c r="AT195" s="148" t="s">
        <v>177</v>
      </c>
      <c r="AU195" s="148" t="s">
        <v>94</v>
      </c>
      <c r="AY195" s="17" t="s">
        <v>174</v>
      </c>
      <c r="BE195" s="149">
        <f t="shared" si="14"/>
        <v>0</v>
      </c>
      <c r="BF195" s="149">
        <f t="shared" si="15"/>
        <v>0</v>
      </c>
      <c r="BG195" s="149">
        <f t="shared" si="16"/>
        <v>0</v>
      </c>
      <c r="BH195" s="149">
        <f t="shared" si="17"/>
        <v>0</v>
      </c>
      <c r="BI195" s="149">
        <f t="shared" si="18"/>
        <v>0</v>
      </c>
      <c r="BJ195" s="17" t="s">
        <v>94</v>
      </c>
      <c r="BK195" s="149">
        <f t="shared" si="19"/>
        <v>0</v>
      </c>
      <c r="BL195" s="17" t="s">
        <v>182</v>
      </c>
      <c r="BM195" s="148" t="s">
        <v>1647</v>
      </c>
    </row>
    <row r="196" spans="2:65" s="11" customFormat="1" ht="22.9" customHeight="1" x14ac:dyDescent="0.2">
      <c r="B196" s="125"/>
      <c r="D196" s="126" t="s">
        <v>83</v>
      </c>
      <c r="E196" s="135" t="s">
        <v>5759</v>
      </c>
      <c r="F196" s="135" t="s">
        <v>5760</v>
      </c>
      <c r="I196" s="128"/>
      <c r="J196" s="136">
        <f>BK196</f>
        <v>0</v>
      </c>
      <c r="L196" s="125"/>
      <c r="M196" s="130"/>
      <c r="P196" s="131">
        <f>SUM(P197:P221)</f>
        <v>0</v>
      </c>
      <c r="R196" s="131">
        <f>SUM(R197:R221)</f>
        <v>0</v>
      </c>
      <c r="T196" s="132">
        <f>SUM(T197:T221)</f>
        <v>0</v>
      </c>
      <c r="AR196" s="126" t="s">
        <v>92</v>
      </c>
      <c r="AT196" s="133" t="s">
        <v>83</v>
      </c>
      <c r="AU196" s="133" t="s">
        <v>92</v>
      </c>
      <c r="AY196" s="126" t="s">
        <v>174</v>
      </c>
      <c r="BK196" s="134">
        <f>SUM(BK197:BK221)</f>
        <v>0</v>
      </c>
    </row>
    <row r="197" spans="2:65" s="1" customFormat="1" ht="16.5" customHeight="1" x14ac:dyDescent="0.2">
      <c r="B197" s="33"/>
      <c r="C197" s="137" t="s">
        <v>1185</v>
      </c>
      <c r="D197" s="137" t="s">
        <v>177</v>
      </c>
      <c r="E197" s="138" t="s">
        <v>5761</v>
      </c>
      <c r="F197" s="139" t="s">
        <v>5762</v>
      </c>
      <c r="G197" s="140" t="s">
        <v>5763</v>
      </c>
      <c r="H197" s="141">
        <v>0.2</v>
      </c>
      <c r="I197" s="142"/>
      <c r="J197" s="143">
        <f t="shared" ref="J197:J221" si="20">ROUND(I197*H197,2)</f>
        <v>0</v>
      </c>
      <c r="K197" s="139" t="s">
        <v>1</v>
      </c>
      <c r="L197" s="33"/>
      <c r="M197" s="144" t="s">
        <v>1</v>
      </c>
      <c r="N197" s="145" t="s">
        <v>50</v>
      </c>
      <c r="P197" s="146">
        <f t="shared" ref="P197:P221" si="21">O197*H197</f>
        <v>0</v>
      </c>
      <c r="Q197" s="146">
        <v>0</v>
      </c>
      <c r="R197" s="146">
        <f t="shared" ref="R197:R221" si="22">Q197*H197</f>
        <v>0</v>
      </c>
      <c r="S197" s="146">
        <v>0</v>
      </c>
      <c r="T197" s="147">
        <f t="shared" ref="T197:T221" si="23">S197*H197</f>
        <v>0</v>
      </c>
      <c r="AR197" s="148" t="s">
        <v>182</v>
      </c>
      <c r="AT197" s="148" t="s">
        <v>177</v>
      </c>
      <c r="AU197" s="148" t="s">
        <v>94</v>
      </c>
      <c r="AY197" s="17" t="s">
        <v>174</v>
      </c>
      <c r="BE197" s="149">
        <f t="shared" ref="BE197:BE221" si="24">IF(N197="základní",J197,0)</f>
        <v>0</v>
      </c>
      <c r="BF197" s="149">
        <f t="shared" ref="BF197:BF221" si="25">IF(N197="snížená",J197,0)</f>
        <v>0</v>
      </c>
      <c r="BG197" s="149">
        <f t="shared" ref="BG197:BG221" si="26">IF(N197="zákl. přenesená",J197,0)</f>
        <v>0</v>
      </c>
      <c r="BH197" s="149">
        <f t="shared" ref="BH197:BH221" si="27">IF(N197="sníž. přenesená",J197,0)</f>
        <v>0</v>
      </c>
      <c r="BI197" s="149">
        <f t="shared" ref="BI197:BI221" si="28">IF(N197="nulová",J197,0)</f>
        <v>0</v>
      </c>
      <c r="BJ197" s="17" t="s">
        <v>94</v>
      </c>
      <c r="BK197" s="149">
        <f t="shared" ref="BK197:BK221" si="29">ROUND(I197*H197,2)</f>
        <v>0</v>
      </c>
      <c r="BL197" s="17" t="s">
        <v>182</v>
      </c>
      <c r="BM197" s="148" t="s">
        <v>1674</v>
      </c>
    </row>
    <row r="198" spans="2:65" s="1" customFormat="1" ht="16.5" customHeight="1" x14ac:dyDescent="0.2">
      <c r="B198" s="33"/>
      <c r="C198" s="137" t="s">
        <v>1202</v>
      </c>
      <c r="D198" s="137" t="s">
        <v>177</v>
      </c>
      <c r="E198" s="138" t="s">
        <v>5764</v>
      </c>
      <c r="F198" s="139" t="s">
        <v>5765</v>
      </c>
      <c r="G198" s="140" t="s">
        <v>180</v>
      </c>
      <c r="H198" s="141">
        <v>3.8</v>
      </c>
      <c r="I198" s="142"/>
      <c r="J198" s="143">
        <f t="shared" si="20"/>
        <v>0</v>
      </c>
      <c r="K198" s="139" t="s">
        <v>1</v>
      </c>
      <c r="L198" s="33"/>
      <c r="M198" s="144" t="s">
        <v>1</v>
      </c>
      <c r="N198" s="145" t="s">
        <v>50</v>
      </c>
      <c r="P198" s="146">
        <f t="shared" si="21"/>
        <v>0</v>
      </c>
      <c r="Q198" s="146">
        <v>0</v>
      </c>
      <c r="R198" s="146">
        <f t="shared" si="22"/>
        <v>0</v>
      </c>
      <c r="S198" s="146">
        <v>0</v>
      </c>
      <c r="T198" s="147">
        <f t="shared" si="23"/>
        <v>0</v>
      </c>
      <c r="AR198" s="148" t="s">
        <v>182</v>
      </c>
      <c r="AT198" s="148" t="s">
        <v>177</v>
      </c>
      <c r="AU198" s="148" t="s">
        <v>94</v>
      </c>
      <c r="AY198" s="17" t="s">
        <v>174</v>
      </c>
      <c r="BE198" s="149">
        <f t="shared" si="24"/>
        <v>0</v>
      </c>
      <c r="BF198" s="149">
        <f t="shared" si="25"/>
        <v>0</v>
      </c>
      <c r="BG198" s="149">
        <f t="shared" si="26"/>
        <v>0</v>
      </c>
      <c r="BH198" s="149">
        <f t="shared" si="27"/>
        <v>0</v>
      </c>
      <c r="BI198" s="149">
        <f t="shared" si="28"/>
        <v>0</v>
      </c>
      <c r="BJ198" s="17" t="s">
        <v>94</v>
      </c>
      <c r="BK198" s="149">
        <f t="shared" si="29"/>
        <v>0</v>
      </c>
      <c r="BL198" s="17" t="s">
        <v>182</v>
      </c>
      <c r="BM198" s="148" t="s">
        <v>1699</v>
      </c>
    </row>
    <row r="199" spans="2:65" s="1" customFormat="1" ht="16.5" customHeight="1" x14ac:dyDescent="0.2">
      <c r="B199" s="33"/>
      <c r="C199" s="137" t="s">
        <v>1217</v>
      </c>
      <c r="D199" s="137" t="s">
        <v>177</v>
      </c>
      <c r="E199" s="138" t="s">
        <v>5766</v>
      </c>
      <c r="F199" s="139" t="s">
        <v>5767</v>
      </c>
      <c r="G199" s="140" t="s">
        <v>180</v>
      </c>
      <c r="H199" s="141">
        <v>3.6</v>
      </c>
      <c r="I199" s="142"/>
      <c r="J199" s="143">
        <f t="shared" si="20"/>
        <v>0</v>
      </c>
      <c r="K199" s="139" t="s">
        <v>1</v>
      </c>
      <c r="L199" s="33"/>
      <c r="M199" s="144" t="s">
        <v>1</v>
      </c>
      <c r="N199" s="145" t="s">
        <v>50</v>
      </c>
      <c r="P199" s="146">
        <f t="shared" si="21"/>
        <v>0</v>
      </c>
      <c r="Q199" s="146">
        <v>0</v>
      </c>
      <c r="R199" s="146">
        <f t="shared" si="22"/>
        <v>0</v>
      </c>
      <c r="S199" s="146">
        <v>0</v>
      </c>
      <c r="T199" s="147">
        <f t="shared" si="23"/>
        <v>0</v>
      </c>
      <c r="AR199" s="148" t="s">
        <v>182</v>
      </c>
      <c r="AT199" s="148" t="s">
        <v>177</v>
      </c>
      <c r="AU199" s="148" t="s">
        <v>94</v>
      </c>
      <c r="AY199" s="17" t="s">
        <v>174</v>
      </c>
      <c r="BE199" s="149">
        <f t="shared" si="24"/>
        <v>0</v>
      </c>
      <c r="BF199" s="149">
        <f t="shared" si="25"/>
        <v>0</v>
      </c>
      <c r="BG199" s="149">
        <f t="shared" si="26"/>
        <v>0</v>
      </c>
      <c r="BH199" s="149">
        <f t="shared" si="27"/>
        <v>0</v>
      </c>
      <c r="BI199" s="149">
        <f t="shared" si="28"/>
        <v>0</v>
      </c>
      <c r="BJ199" s="17" t="s">
        <v>94</v>
      </c>
      <c r="BK199" s="149">
        <f t="shared" si="29"/>
        <v>0</v>
      </c>
      <c r="BL199" s="17" t="s">
        <v>182</v>
      </c>
      <c r="BM199" s="148" t="s">
        <v>1707</v>
      </c>
    </row>
    <row r="200" spans="2:65" s="1" customFormat="1" ht="16.5" customHeight="1" x14ac:dyDescent="0.2">
      <c r="B200" s="33"/>
      <c r="C200" s="137" t="s">
        <v>1268</v>
      </c>
      <c r="D200" s="137" t="s">
        <v>177</v>
      </c>
      <c r="E200" s="138" t="s">
        <v>5768</v>
      </c>
      <c r="F200" s="139" t="s">
        <v>5769</v>
      </c>
      <c r="G200" s="140" t="s">
        <v>180</v>
      </c>
      <c r="H200" s="141">
        <v>3.6</v>
      </c>
      <c r="I200" s="142"/>
      <c r="J200" s="143">
        <f t="shared" si="20"/>
        <v>0</v>
      </c>
      <c r="K200" s="139" t="s">
        <v>1</v>
      </c>
      <c r="L200" s="33"/>
      <c r="M200" s="144" t="s">
        <v>1</v>
      </c>
      <c r="N200" s="145" t="s">
        <v>50</v>
      </c>
      <c r="P200" s="146">
        <f t="shared" si="21"/>
        <v>0</v>
      </c>
      <c r="Q200" s="146">
        <v>0</v>
      </c>
      <c r="R200" s="146">
        <f t="shared" si="22"/>
        <v>0</v>
      </c>
      <c r="S200" s="146">
        <v>0</v>
      </c>
      <c r="T200" s="147">
        <f t="shared" si="23"/>
        <v>0</v>
      </c>
      <c r="AR200" s="148" t="s">
        <v>182</v>
      </c>
      <c r="AT200" s="148" t="s">
        <v>177</v>
      </c>
      <c r="AU200" s="148" t="s">
        <v>94</v>
      </c>
      <c r="AY200" s="17" t="s">
        <v>174</v>
      </c>
      <c r="BE200" s="149">
        <f t="shared" si="24"/>
        <v>0</v>
      </c>
      <c r="BF200" s="149">
        <f t="shared" si="25"/>
        <v>0</v>
      </c>
      <c r="BG200" s="149">
        <f t="shared" si="26"/>
        <v>0</v>
      </c>
      <c r="BH200" s="149">
        <f t="shared" si="27"/>
        <v>0</v>
      </c>
      <c r="BI200" s="149">
        <f t="shared" si="28"/>
        <v>0</v>
      </c>
      <c r="BJ200" s="17" t="s">
        <v>94</v>
      </c>
      <c r="BK200" s="149">
        <f t="shared" si="29"/>
        <v>0</v>
      </c>
      <c r="BL200" s="17" t="s">
        <v>182</v>
      </c>
      <c r="BM200" s="148" t="s">
        <v>1719</v>
      </c>
    </row>
    <row r="201" spans="2:65" s="1" customFormat="1" ht="16.5" customHeight="1" x14ac:dyDescent="0.2">
      <c r="B201" s="33"/>
      <c r="C201" s="137" t="s">
        <v>1280</v>
      </c>
      <c r="D201" s="137" t="s">
        <v>177</v>
      </c>
      <c r="E201" s="138" t="s">
        <v>5770</v>
      </c>
      <c r="F201" s="139" t="s">
        <v>5771</v>
      </c>
      <c r="G201" s="140" t="s">
        <v>180</v>
      </c>
      <c r="H201" s="141">
        <v>3.6</v>
      </c>
      <c r="I201" s="142"/>
      <c r="J201" s="143">
        <f t="shared" si="20"/>
        <v>0</v>
      </c>
      <c r="K201" s="139" t="s">
        <v>1</v>
      </c>
      <c r="L201" s="33"/>
      <c r="M201" s="144" t="s">
        <v>1</v>
      </c>
      <c r="N201" s="145" t="s">
        <v>50</v>
      </c>
      <c r="P201" s="146">
        <f t="shared" si="21"/>
        <v>0</v>
      </c>
      <c r="Q201" s="146">
        <v>0</v>
      </c>
      <c r="R201" s="146">
        <f t="shared" si="22"/>
        <v>0</v>
      </c>
      <c r="S201" s="146">
        <v>0</v>
      </c>
      <c r="T201" s="147">
        <f t="shared" si="23"/>
        <v>0</v>
      </c>
      <c r="AR201" s="148" t="s">
        <v>182</v>
      </c>
      <c r="AT201" s="148" t="s">
        <v>177</v>
      </c>
      <c r="AU201" s="148" t="s">
        <v>94</v>
      </c>
      <c r="AY201" s="17" t="s">
        <v>174</v>
      </c>
      <c r="BE201" s="149">
        <f t="shared" si="24"/>
        <v>0</v>
      </c>
      <c r="BF201" s="149">
        <f t="shared" si="25"/>
        <v>0</v>
      </c>
      <c r="BG201" s="149">
        <f t="shared" si="26"/>
        <v>0</v>
      </c>
      <c r="BH201" s="149">
        <f t="shared" si="27"/>
        <v>0</v>
      </c>
      <c r="BI201" s="149">
        <f t="shared" si="28"/>
        <v>0</v>
      </c>
      <c r="BJ201" s="17" t="s">
        <v>94</v>
      </c>
      <c r="BK201" s="149">
        <f t="shared" si="29"/>
        <v>0</v>
      </c>
      <c r="BL201" s="17" t="s">
        <v>182</v>
      </c>
      <c r="BM201" s="148" t="s">
        <v>1736</v>
      </c>
    </row>
    <row r="202" spans="2:65" s="1" customFormat="1" ht="21.75" customHeight="1" x14ac:dyDescent="0.2">
      <c r="B202" s="33"/>
      <c r="C202" s="137" t="s">
        <v>1307</v>
      </c>
      <c r="D202" s="137" t="s">
        <v>177</v>
      </c>
      <c r="E202" s="138" t="s">
        <v>5772</v>
      </c>
      <c r="F202" s="139" t="s">
        <v>5773</v>
      </c>
      <c r="G202" s="140" t="s">
        <v>352</v>
      </c>
      <c r="H202" s="141">
        <v>18</v>
      </c>
      <c r="I202" s="142"/>
      <c r="J202" s="143">
        <f t="shared" si="20"/>
        <v>0</v>
      </c>
      <c r="K202" s="139" t="s">
        <v>1</v>
      </c>
      <c r="L202" s="33"/>
      <c r="M202" s="144" t="s">
        <v>1</v>
      </c>
      <c r="N202" s="145" t="s">
        <v>50</v>
      </c>
      <c r="P202" s="146">
        <f t="shared" si="21"/>
        <v>0</v>
      </c>
      <c r="Q202" s="146">
        <v>0</v>
      </c>
      <c r="R202" s="146">
        <f t="shared" si="22"/>
        <v>0</v>
      </c>
      <c r="S202" s="146">
        <v>0</v>
      </c>
      <c r="T202" s="147">
        <f t="shared" si="23"/>
        <v>0</v>
      </c>
      <c r="AR202" s="148" t="s">
        <v>182</v>
      </c>
      <c r="AT202" s="148" t="s">
        <v>177</v>
      </c>
      <c r="AU202" s="148" t="s">
        <v>94</v>
      </c>
      <c r="AY202" s="17" t="s">
        <v>174</v>
      </c>
      <c r="BE202" s="149">
        <f t="shared" si="24"/>
        <v>0</v>
      </c>
      <c r="BF202" s="149">
        <f t="shared" si="25"/>
        <v>0</v>
      </c>
      <c r="BG202" s="149">
        <f t="shared" si="26"/>
        <v>0</v>
      </c>
      <c r="BH202" s="149">
        <f t="shared" si="27"/>
        <v>0</v>
      </c>
      <c r="BI202" s="149">
        <f t="shared" si="28"/>
        <v>0</v>
      </c>
      <c r="BJ202" s="17" t="s">
        <v>94</v>
      </c>
      <c r="BK202" s="149">
        <f t="shared" si="29"/>
        <v>0</v>
      </c>
      <c r="BL202" s="17" t="s">
        <v>182</v>
      </c>
      <c r="BM202" s="148" t="s">
        <v>1746</v>
      </c>
    </row>
    <row r="203" spans="2:65" s="1" customFormat="1" ht="16.5" customHeight="1" x14ac:dyDescent="0.2">
      <c r="B203" s="33"/>
      <c r="C203" s="137" t="s">
        <v>1320</v>
      </c>
      <c r="D203" s="137" t="s">
        <v>177</v>
      </c>
      <c r="E203" s="138" t="s">
        <v>5774</v>
      </c>
      <c r="F203" s="139" t="s">
        <v>5775</v>
      </c>
      <c r="G203" s="140" t="s">
        <v>352</v>
      </c>
      <c r="H203" s="141">
        <v>18</v>
      </c>
      <c r="I203" s="142"/>
      <c r="J203" s="143">
        <f t="shared" si="20"/>
        <v>0</v>
      </c>
      <c r="K203" s="139" t="s">
        <v>1</v>
      </c>
      <c r="L203" s="33"/>
      <c r="M203" s="144" t="s">
        <v>1</v>
      </c>
      <c r="N203" s="145" t="s">
        <v>50</v>
      </c>
      <c r="P203" s="146">
        <f t="shared" si="21"/>
        <v>0</v>
      </c>
      <c r="Q203" s="146">
        <v>0</v>
      </c>
      <c r="R203" s="146">
        <f t="shared" si="22"/>
        <v>0</v>
      </c>
      <c r="S203" s="146">
        <v>0</v>
      </c>
      <c r="T203" s="147">
        <f t="shared" si="23"/>
        <v>0</v>
      </c>
      <c r="AR203" s="148" t="s">
        <v>182</v>
      </c>
      <c r="AT203" s="148" t="s">
        <v>177</v>
      </c>
      <c r="AU203" s="148" t="s">
        <v>94</v>
      </c>
      <c r="AY203" s="17" t="s">
        <v>174</v>
      </c>
      <c r="BE203" s="149">
        <f t="shared" si="24"/>
        <v>0</v>
      </c>
      <c r="BF203" s="149">
        <f t="shared" si="25"/>
        <v>0</v>
      </c>
      <c r="BG203" s="149">
        <f t="shared" si="26"/>
        <v>0</v>
      </c>
      <c r="BH203" s="149">
        <f t="shared" si="27"/>
        <v>0</v>
      </c>
      <c r="BI203" s="149">
        <f t="shared" si="28"/>
        <v>0</v>
      </c>
      <c r="BJ203" s="17" t="s">
        <v>94</v>
      </c>
      <c r="BK203" s="149">
        <f t="shared" si="29"/>
        <v>0</v>
      </c>
      <c r="BL203" s="17" t="s">
        <v>182</v>
      </c>
      <c r="BM203" s="148" t="s">
        <v>1756</v>
      </c>
    </row>
    <row r="204" spans="2:65" s="1" customFormat="1" ht="16.5" customHeight="1" x14ac:dyDescent="0.2">
      <c r="B204" s="33"/>
      <c r="C204" s="137" t="s">
        <v>1349</v>
      </c>
      <c r="D204" s="137" t="s">
        <v>177</v>
      </c>
      <c r="E204" s="138" t="s">
        <v>5776</v>
      </c>
      <c r="F204" s="139" t="s">
        <v>5777</v>
      </c>
      <c r="G204" s="140" t="s">
        <v>1621</v>
      </c>
      <c r="H204" s="141">
        <v>2</v>
      </c>
      <c r="I204" s="142"/>
      <c r="J204" s="143">
        <f t="shared" si="20"/>
        <v>0</v>
      </c>
      <c r="K204" s="139" t="s">
        <v>1</v>
      </c>
      <c r="L204" s="33"/>
      <c r="M204" s="144" t="s">
        <v>1</v>
      </c>
      <c r="N204" s="145" t="s">
        <v>50</v>
      </c>
      <c r="P204" s="146">
        <f t="shared" si="21"/>
        <v>0</v>
      </c>
      <c r="Q204" s="146">
        <v>0</v>
      </c>
      <c r="R204" s="146">
        <f t="shared" si="22"/>
        <v>0</v>
      </c>
      <c r="S204" s="146">
        <v>0</v>
      </c>
      <c r="T204" s="147">
        <f t="shared" si="23"/>
        <v>0</v>
      </c>
      <c r="AR204" s="148" t="s">
        <v>182</v>
      </c>
      <c r="AT204" s="148" t="s">
        <v>177</v>
      </c>
      <c r="AU204" s="148" t="s">
        <v>94</v>
      </c>
      <c r="AY204" s="17" t="s">
        <v>174</v>
      </c>
      <c r="BE204" s="149">
        <f t="shared" si="24"/>
        <v>0</v>
      </c>
      <c r="BF204" s="149">
        <f t="shared" si="25"/>
        <v>0</v>
      </c>
      <c r="BG204" s="149">
        <f t="shared" si="26"/>
        <v>0</v>
      </c>
      <c r="BH204" s="149">
        <f t="shared" si="27"/>
        <v>0</v>
      </c>
      <c r="BI204" s="149">
        <f t="shared" si="28"/>
        <v>0</v>
      </c>
      <c r="BJ204" s="17" t="s">
        <v>94</v>
      </c>
      <c r="BK204" s="149">
        <f t="shared" si="29"/>
        <v>0</v>
      </c>
      <c r="BL204" s="17" t="s">
        <v>182</v>
      </c>
      <c r="BM204" s="148" t="s">
        <v>1768</v>
      </c>
    </row>
    <row r="205" spans="2:65" s="1" customFormat="1" ht="16.5" customHeight="1" x14ac:dyDescent="0.2">
      <c r="B205" s="33"/>
      <c r="C205" s="137" t="s">
        <v>1362</v>
      </c>
      <c r="D205" s="137" t="s">
        <v>177</v>
      </c>
      <c r="E205" s="138" t="s">
        <v>5778</v>
      </c>
      <c r="F205" s="139" t="s">
        <v>5779</v>
      </c>
      <c r="G205" s="140" t="s">
        <v>352</v>
      </c>
      <c r="H205" s="141">
        <v>18</v>
      </c>
      <c r="I205" s="142"/>
      <c r="J205" s="143">
        <f t="shared" si="20"/>
        <v>0</v>
      </c>
      <c r="K205" s="139" t="s">
        <v>1</v>
      </c>
      <c r="L205" s="33"/>
      <c r="M205" s="144" t="s">
        <v>1</v>
      </c>
      <c r="N205" s="145" t="s">
        <v>50</v>
      </c>
      <c r="P205" s="146">
        <f t="shared" si="21"/>
        <v>0</v>
      </c>
      <c r="Q205" s="146">
        <v>0</v>
      </c>
      <c r="R205" s="146">
        <f t="shared" si="22"/>
        <v>0</v>
      </c>
      <c r="S205" s="146">
        <v>0</v>
      </c>
      <c r="T205" s="147">
        <f t="shared" si="23"/>
        <v>0</v>
      </c>
      <c r="AR205" s="148" t="s">
        <v>182</v>
      </c>
      <c r="AT205" s="148" t="s">
        <v>177</v>
      </c>
      <c r="AU205" s="148" t="s">
        <v>94</v>
      </c>
      <c r="AY205" s="17" t="s">
        <v>174</v>
      </c>
      <c r="BE205" s="149">
        <f t="shared" si="24"/>
        <v>0</v>
      </c>
      <c r="BF205" s="149">
        <f t="shared" si="25"/>
        <v>0</v>
      </c>
      <c r="BG205" s="149">
        <f t="shared" si="26"/>
        <v>0</v>
      </c>
      <c r="BH205" s="149">
        <f t="shared" si="27"/>
        <v>0</v>
      </c>
      <c r="BI205" s="149">
        <f t="shared" si="28"/>
        <v>0</v>
      </c>
      <c r="BJ205" s="17" t="s">
        <v>94</v>
      </c>
      <c r="BK205" s="149">
        <f t="shared" si="29"/>
        <v>0</v>
      </c>
      <c r="BL205" s="17" t="s">
        <v>182</v>
      </c>
      <c r="BM205" s="148" t="s">
        <v>1788</v>
      </c>
    </row>
    <row r="206" spans="2:65" s="1" customFormat="1" ht="16.5" customHeight="1" x14ac:dyDescent="0.2">
      <c r="B206" s="33"/>
      <c r="C206" s="137" t="s">
        <v>1366</v>
      </c>
      <c r="D206" s="137" t="s">
        <v>177</v>
      </c>
      <c r="E206" s="138" t="s">
        <v>5780</v>
      </c>
      <c r="F206" s="139" t="s">
        <v>5781</v>
      </c>
      <c r="G206" s="140" t="s">
        <v>1621</v>
      </c>
      <c r="H206" s="141">
        <v>12</v>
      </c>
      <c r="I206" s="142"/>
      <c r="J206" s="143">
        <f t="shared" si="20"/>
        <v>0</v>
      </c>
      <c r="K206" s="139" t="s">
        <v>1</v>
      </c>
      <c r="L206" s="33"/>
      <c r="M206" s="144" t="s">
        <v>1</v>
      </c>
      <c r="N206" s="145" t="s">
        <v>50</v>
      </c>
      <c r="P206" s="146">
        <f t="shared" si="21"/>
        <v>0</v>
      </c>
      <c r="Q206" s="146">
        <v>0</v>
      </c>
      <c r="R206" s="146">
        <f t="shared" si="22"/>
        <v>0</v>
      </c>
      <c r="S206" s="146">
        <v>0</v>
      </c>
      <c r="T206" s="147">
        <f t="shared" si="23"/>
        <v>0</v>
      </c>
      <c r="AR206" s="148" t="s">
        <v>182</v>
      </c>
      <c r="AT206" s="148" t="s">
        <v>177</v>
      </c>
      <c r="AU206" s="148" t="s">
        <v>94</v>
      </c>
      <c r="AY206" s="17" t="s">
        <v>174</v>
      </c>
      <c r="BE206" s="149">
        <f t="shared" si="24"/>
        <v>0</v>
      </c>
      <c r="BF206" s="149">
        <f t="shared" si="25"/>
        <v>0</v>
      </c>
      <c r="BG206" s="149">
        <f t="shared" si="26"/>
        <v>0</v>
      </c>
      <c r="BH206" s="149">
        <f t="shared" si="27"/>
        <v>0</v>
      </c>
      <c r="BI206" s="149">
        <f t="shared" si="28"/>
        <v>0</v>
      </c>
      <c r="BJ206" s="17" t="s">
        <v>94</v>
      </c>
      <c r="BK206" s="149">
        <f t="shared" si="29"/>
        <v>0</v>
      </c>
      <c r="BL206" s="17" t="s">
        <v>182</v>
      </c>
      <c r="BM206" s="148" t="s">
        <v>1843</v>
      </c>
    </row>
    <row r="207" spans="2:65" s="1" customFormat="1" ht="16.5" customHeight="1" x14ac:dyDescent="0.2">
      <c r="B207" s="33"/>
      <c r="C207" s="137" t="s">
        <v>1383</v>
      </c>
      <c r="D207" s="137" t="s">
        <v>177</v>
      </c>
      <c r="E207" s="138" t="s">
        <v>5782</v>
      </c>
      <c r="F207" s="139" t="s">
        <v>5783</v>
      </c>
      <c r="G207" s="140" t="s">
        <v>1621</v>
      </c>
      <c r="H207" s="141">
        <v>12</v>
      </c>
      <c r="I207" s="142"/>
      <c r="J207" s="143">
        <f t="shared" si="20"/>
        <v>0</v>
      </c>
      <c r="K207" s="139" t="s">
        <v>1</v>
      </c>
      <c r="L207" s="33"/>
      <c r="M207" s="144" t="s">
        <v>1</v>
      </c>
      <c r="N207" s="145" t="s">
        <v>50</v>
      </c>
      <c r="P207" s="146">
        <f t="shared" si="21"/>
        <v>0</v>
      </c>
      <c r="Q207" s="146">
        <v>0</v>
      </c>
      <c r="R207" s="146">
        <f t="shared" si="22"/>
        <v>0</v>
      </c>
      <c r="S207" s="146">
        <v>0</v>
      </c>
      <c r="T207" s="147">
        <f t="shared" si="23"/>
        <v>0</v>
      </c>
      <c r="AR207" s="148" t="s">
        <v>182</v>
      </c>
      <c r="AT207" s="148" t="s">
        <v>177</v>
      </c>
      <c r="AU207" s="148" t="s">
        <v>94</v>
      </c>
      <c r="AY207" s="17" t="s">
        <v>174</v>
      </c>
      <c r="BE207" s="149">
        <f t="shared" si="24"/>
        <v>0</v>
      </c>
      <c r="BF207" s="149">
        <f t="shared" si="25"/>
        <v>0</v>
      </c>
      <c r="BG207" s="149">
        <f t="shared" si="26"/>
        <v>0</v>
      </c>
      <c r="BH207" s="149">
        <f t="shared" si="27"/>
        <v>0</v>
      </c>
      <c r="BI207" s="149">
        <f t="shared" si="28"/>
        <v>0</v>
      </c>
      <c r="BJ207" s="17" t="s">
        <v>94</v>
      </c>
      <c r="BK207" s="149">
        <f t="shared" si="29"/>
        <v>0</v>
      </c>
      <c r="BL207" s="17" t="s">
        <v>182</v>
      </c>
      <c r="BM207" s="148" t="s">
        <v>1857</v>
      </c>
    </row>
    <row r="208" spans="2:65" s="1" customFormat="1" ht="24.2" customHeight="1" x14ac:dyDescent="0.2">
      <c r="B208" s="33"/>
      <c r="C208" s="137" t="s">
        <v>1401</v>
      </c>
      <c r="D208" s="137" t="s">
        <v>177</v>
      </c>
      <c r="E208" s="138" t="s">
        <v>5784</v>
      </c>
      <c r="F208" s="139" t="s">
        <v>5785</v>
      </c>
      <c r="G208" s="140" t="s">
        <v>352</v>
      </c>
      <c r="H208" s="141">
        <v>18</v>
      </c>
      <c r="I208" s="142"/>
      <c r="J208" s="143">
        <f t="shared" si="20"/>
        <v>0</v>
      </c>
      <c r="K208" s="139" t="s">
        <v>1</v>
      </c>
      <c r="L208" s="33"/>
      <c r="M208" s="144" t="s">
        <v>1</v>
      </c>
      <c r="N208" s="145" t="s">
        <v>50</v>
      </c>
      <c r="P208" s="146">
        <f t="shared" si="21"/>
        <v>0</v>
      </c>
      <c r="Q208" s="146">
        <v>0</v>
      </c>
      <c r="R208" s="146">
        <f t="shared" si="22"/>
        <v>0</v>
      </c>
      <c r="S208" s="146">
        <v>0</v>
      </c>
      <c r="T208" s="147">
        <f t="shared" si="23"/>
        <v>0</v>
      </c>
      <c r="AR208" s="148" t="s">
        <v>182</v>
      </c>
      <c r="AT208" s="148" t="s">
        <v>177</v>
      </c>
      <c r="AU208" s="148" t="s">
        <v>94</v>
      </c>
      <c r="AY208" s="17" t="s">
        <v>174</v>
      </c>
      <c r="BE208" s="149">
        <f t="shared" si="24"/>
        <v>0</v>
      </c>
      <c r="BF208" s="149">
        <f t="shared" si="25"/>
        <v>0</v>
      </c>
      <c r="BG208" s="149">
        <f t="shared" si="26"/>
        <v>0</v>
      </c>
      <c r="BH208" s="149">
        <f t="shared" si="27"/>
        <v>0</v>
      </c>
      <c r="BI208" s="149">
        <f t="shared" si="28"/>
        <v>0</v>
      </c>
      <c r="BJ208" s="17" t="s">
        <v>94</v>
      </c>
      <c r="BK208" s="149">
        <f t="shared" si="29"/>
        <v>0</v>
      </c>
      <c r="BL208" s="17" t="s">
        <v>182</v>
      </c>
      <c r="BM208" s="148" t="s">
        <v>1869</v>
      </c>
    </row>
    <row r="209" spans="2:65" s="1" customFormat="1" ht="21.75" customHeight="1" x14ac:dyDescent="0.2">
      <c r="B209" s="33"/>
      <c r="C209" s="137" t="s">
        <v>1409</v>
      </c>
      <c r="D209" s="137" t="s">
        <v>177</v>
      </c>
      <c r="E209" s="138" t="s">
        <v>5786</v>
      </c>
      <c r="F209" s="139" t="s">
        <v>5787</v>
      </c>
      <c r="G209" s="140" t="s">
        <v>249</v>
      </c>
      <c r="H209" s="141">
        <v>43</v>
      </c>
      <c r="I209" s="142"/>
      <c r="J209" s="143">
        <f t="shared" si="20"/>
        <v>0</v>
      </c>
      <c r="K209" s="139" t="s">
        <v>1</v>
      </c>
      <c r="L209" s="33"/>
      <c r="M209" s="144" t="s">
        <v>1</v>
      </c>
      <c r="N209" s="145" t="s">
        <v>50</v>
      </c>
      <c r="P209" s="146">
        <f t="shared" si="21"/>
        <v>0</v>
      </c>
      <c r="Q209" s="146">
        <v>0</v>
      </c>
      <c r="R209" s="146">
        <f t="shared" si="22"/>
        <v>0</v>
      </c>
      <c r="S209" s="146">
        <v>0</v>
      </c>
      <c r="T209" s="147">
        <f t="shared" si="23"/>
        <v>0</v>
      </c>
      <c r="AR209" s="148" t="s">
        <v>182</v>
      </c>
      <c r="AT209" s="148" t="s">
        <v>177</v>
      </c>
      <c r="AU209" s="148" t="s">
        <v>94</v>
      </c>
      <c r="AY209" s="17" t="s">
        <v>174</v>
      </c>
      <c r="BE209" s="149">
        <f t="shared" si="24"/>
        <v>0</v>
      </c>
      <c r="BF209" s="149">
        <f t="shared" si="25"/>
        <v>0</v>
      </c>
      <c r="BG209" s="149">
        <f t="shared" si="26"/>
        <v>0</v>
      </c>
      <c r="BH209" s="149">
        <f t="shared" si="27"/>
        <v>0</v>
      </c>
      <c r="BI209" s="149">
        <f t="shared" si="28"/>
        <v>0</v>
      </c>
      <c r="BJ209" s="17" t="s">
        <v>94</v>
      </c>
      <c r="BK209" s="149">
        <f t="shared" si="29"/>
        <v>0</v>
      </c>
      <c r="BL209" s="17" t="s">
        <v>182</v>
      </c>
      <c r="BM209" s="148" t="s">
        <v>1883</v>
      </c>
    </row>
    <row r="210" spans="2:65" s="1" customFormat="1" ht="21.75" customHeight="1" x14ac:dyDescent="0.2">
      <c r="B210" s="33"/>
      <c r="C210" s="137" t="s">
        <v>1413</v>
      </c>
      <c r="D210" s="137" t="s">
        <v>177</v>
      </c>
      <c r="E210" s="138" t="s">
        <v>5788</v>
      </c>
      <c r="F210" s="139" t="s">
        <v>5789</v>
      </c>
      <c r="G210" s="140" t="s">
        <v>352</v>
      </c>
      <c r="H210" s="141">
        <v>25</v>
      </c>
      <c r="I210" s="142"/>
      <c r="J210" s="143">
        <f t="shared" si="20"/>
        <v>0</v>
      </c>
      <c r="K210" s="139" t="s">
        <v>1</v>
      </c>
      <c r="L210" s="33"/>
      <c r="M210" s="144" t="s">
        <v>1</v>
      </c>
      <c r="N210" s="145" t="s">
        <v>50</v>
      </c>
      <c r="P210" s="146">
        <f t="shared" si="21"/>
        <v>0</v>
      </c>
      <c r="Q210" s="146">
        <v>0</v>
      </c>
      <c r="R210" s="146">
        <f t="shared" si="22"/>
        <v>0</v>
      </c>
      <c r="S210" s="146">
        <v>0</v>
      </c>
      <c r="T210" s="147">
        <f t="shared" si="23"/>
        <v>0</v>
      </c>
      <c r="AR210" s="148" t="s">
        <v>182</v>
      </c>
      <c r="AT210" s="148" t="s">
        <v>177</v>
      </c>
      <c r="AU210" s="148" t="s">
        <v>94</v>
      </c>
      <c r="AY210" s="17" t="s">
        <v>174</v>
      </c>
      <c r="BE210" s="149">
        <f t="shared" si="24"/>
        <v>0</v>
      </c>
      <c r="BF210" s="149">
        <f t="shared" si="25"/>
        <v>0</v>
      </c>
      <c r="BG210" s="149">
        <f t="shared" si="26"/>
        <v>0</v>
      </c>
      <c r="BH210" s="149">
        <f t="shared" si="27"/>
        <v>0</v>
      </c>
      <c r="BI210" s="149">
        <f t="shared" si="28"/>
        <v>0</v>
      </c>
      <c r="BJ210" s="17" t="s">
        <v>94</v>
      </c>
      <c r="BK210" s="149">
        <f t="shared" si="29"/>
        <v>0</v>
      </c>
      <c r="BL210" s="17" t="s">
        <v>182</v>
      </c>
      <c r="BM210" s="148" t="s">
        <v>1895</v>
      </c>
    </row>
    <row r="211" spans="2:65" s="1" customFormat="1" ht="21.75" customHeight="1" x14ac:dyDescent="0.2">
      <c r="B211" s="33"/>
      <c r="C211" s="137" t="s">
        <v>1419</v>
      </c>
      <c r="D211" s="137" t="s">
        <v>177</v>
      </c>
      <c r="E211" s="138" t="s">
        <v>5790</v>
      </c>
      <c r="F211" s="139" t="s">
        <v>5791</v>
      </c>
      <c r="G211" s="140" t="s">
        <v>352</v>
      </c>
      <c r="H211" s="141">
        <v>25</v>
      </c>
      <c r="I211" s="142"/>
      <c r="J211" s="143">
        <f t="shared" si="20"/>
        <v>0</v>
      </c>
      <c r="K211" s="139" t="s">
        <v>1</v>
      </c>
      <c r="L211" s="33"/>
      <c r="M211" s="144" t="s">
        <v>1</v>
      </c>
      <c r="N211" s="145" t="s">
        <v>50</v>
      </c>
      <c r="P211" s="146">
        <f t="shared" si="21"/>
        <v>0</v>
      </c>
      <c r="Q211" s="146">
        <v>0</v>
      </c>
      <c r="R211" s="146">
        <f t="shared" si="22"/>
        <v>0</v>
      </c>
      <c r="S211" s="146">
        <v>0</v>
      </c>
      <c r="T211" s="147">
        <f t="shared" si="23"/>
        <v>0</v>
      </c>
      <c r="AR211" s="148" t="s">
        <v>182</v>
      </c>
      <c r="AT211" s="148" t="s">
        <v>177</v>
      </c>
      <c r="AU211" s="148" t="s">
        <v>94</v>
      </c>
      <c r="AY211" s="17" t="s">
        <v>174</v>
      </c>
      <c r="BE211" s="149">
        <f t="shared" si="24"/>
        <v>0</v>
      </c>
      <c r="BF211" s="149">
        <f t="shared" si="25"/>
        <v>0</v>
      </c>
      <c r="BG211" s="149">
        <f t="shared" si="26"/>
        <v>0</v>
      </c>
      <c r="BH211" s="149">
        <f t="shared" si="27"/>
        <v>0</v>
      </c>
      <c r="BI211" s="149">
        <f t="shared" si="28"/>
        <v>0</v>
      </c>
      <c r="BJ211" s="17" t="s">
        <v>94</v>
      </c>
      <c r="BK211" s="149">
        <f t="shared" si="29"/>
        <v>0</v>
      </c>
      <c r="BL211" s="17" t="s">
        <v>182</v>
      </c>
      <c r="BM211" s="148" t="s">
        <v>1922</v>
      </c>
    </row>
    <row r="212" spans="2:65" s="1" customFormat="1" ht="21.75" customHeight="1" x14ac:dyDescent="0.2">
      <c r="B212" s="33"/>
      <c r="C212" s="137" t="s">
        <v>1422</v>
      </c>
      <c r="D212" s="137" t="s">
        <v>177</v>
      </c>
      <c r="E212" s="138" t="s">
        <v>5792</v>
      </c>
      <c r="F212" s="139" t="s">
        <v>5793</v>
      </c>
      <c r="G212" s="140" t="s">
        <v>352</v>
      </c>
      <c r="H212" s="141">
        <v>75</v>
      </c>
      <c r="I212" s="142"/>
      <c r="J212" s="143">
        <f t="shared" si="20"/>
        <v>0</v>
      </c>
      <c r="K212" s="139" t="s">
        <v>1</v>
      </c>
      <c r="L212" s="33"/>
      <c r="M212" s="144" t="s">
        <v>1</v>
      </c>
      <c r="N212" s="145" t="s">
        <v>50</v>
      </c>
      <c r="P212" s="146">
        <f t="shared" si="21"/>
        <v>0</v>
      </c>
      <c r="Q212" s="146">
        <v>0</v>
      </c>
      <c r="R212" s="146">
        <f t="shared" si="22"/>
        <v>0</v>
      </c>
      <c r="S212" s="146">
        <v>0</v>
      </c>
      <c r="T212" s="147">
        <f t="shared" si="23"/>
        <v>0</v>
      </c>
      <c r="AR212" s="148" t="s">
        <v>182</v>
      </c>
      <c r="AT212" s="148" t="s">
        <v>177</v>
      </c>
      <c r="AU212" s="148" t="s">
        <v>94</v>
      </c>
      <c r="AY212" s="17" t="s">
        <v>174</v>
      </c>
      <c r="BE212" s="149">
        <f t="shared" si="24"/>
        <v>0</v>
      </c>
      <c r="BF212" s="149">
        <f t="shared" si="25"/>
        <v>0</v>
      </c>
      <c r="BG212" s="149">
        <f t="shared" si="26"/>
        <v>0</v>
      </c>
      <c r="BH212" s="149">
        <f t="shared" si="27"/>
        <v>0</v>
      </c>
      <c r="BI212" s="149">
        <f t="shared" si="28"/>
        <v>0</v>
      </c>
      <c r="BJ212" s="17" t="s">
        <v>94</v>
      </c>
      <c r="BK212" s="149">
        <f t="shared" si="29"/>
        <v>0</v>
      </c>
      <c r="BL212" s="17" t="s">
        <v>182</v>
      </c>
      <c r="BM212" s="148" t="s">
        <v>1955</v>
      </c>
    </row>
    <row r="213" spans="2:65" s="1" customFormat="1" ht="21.75" customHeight="1" x14ac:dyDescent="0.2">
      <c r="B213" s="33"/>
      <c r="C213" s="137" t="s">
        <v>1426</v>
      </c>
      <c r="D213" s="137" t="s">
        <v>177</v>
      </c>
      <c r="E213" s="138" t="s">
        <v>5794</v>
      </c>
      <c r="F213" s="139" t="s">
        <v>5795</v>
      </c>
      <c r="G213" s="140" t="s">
        <v>352</v>
      </c>
      <c r="H213" s="141">
        <v>86</v>
      </c>
      <c r="I213" s="142"/>
      <c r="J213" s="143">
        <f t="shared" si="20"/>
        <v>0</v>
      </c>
      <c r="K213" s="139" t="s">
        <v>1</v>
      </c>
      <c r="L213" s="33"/>
      <c r="M213" s="144" t="s">
        <v>1</v>
      </c>
      <c r="N213" s="145" t="s">
        <v>50</v>
      </c>
      <c r="P213" s="146">
        <f t="shared" si="21"/>
        <v>0</v>
      </c>
      <c r="Q213" s="146">
        <v>0</v>
      </c>
      <c r="R213" s="146">
        <f t="shared" si="22"/>
        <v>0</v>
      </c>
      <c r="S213" s="146">
        <v>0</v>
      </c>
      <c r="T213" s="147">
        <f t="shared" si="23"/>
        <v>0</v>
      </c>
      <c r="AR213" s="148" t="s">
        <v>182</v>
      </c>
      <c r="AT213" s="148" t="s">
        <v>177</v>
      </c>
      <c r="AU213" s="148" t="s">
        <v>94</v>
      </c>
      <c r="AY213" s="17" t="s">
        <v>174</v>
      </c>
      <c r="BE213" s="149">
        <f t="shared" si="24"/>
        <v>0</v>
      </c>
      <c r="BF213" s="149">
        <f t="shared" si="25"/>
        <v>0</v>
      </c>
      <c r="BG213" s="149">
        <f t="shared" si="26"/>
        <v>0</v>
      </c>
      <c r="BH213" s="149">
        <f t="shared" si="27"/>
        <v>0</v>
      </c>
      <c r="BI213" s="149">
        <f t="shared" si="28"/>
        <v>0</v>
      </c>
      <c r="BJ213" s="17" t="s">
        <v>94</v>
      </c>
      <c r="BK213" s="149">
        <f t="shared" si="29"/>
        <v>0</v>
      </c>
      <c r="BL213" s="17" t="s">
        <v>182</v>
      </c>
      <c r="BM213" s="148" t="s">
        <v>1964</v>
      </c>
    </row>
    <row r="214" spans="2:65" s="1" customFormat="1" ht="24.2" customHeight="1" x14ac:dyDescent="0.2">
      <c r="B214" s="33"/>
      <c r="C214" s="137" t="s">
        <v>1438</v>
      </c>
      <c r="D214" s="137" t="s">
        <v>177</v>
      </c>
      <c r="E214" s="138" t="s">
        <v>5796</v>
      </c>
      <c r="F214" s="139" t="s">
        <v>5797</v>
      </c>
      <c r="G214" s="140" t="s">
        <v>352</v>
      </c>
      <c r="H214" s="141">
        <v>86</v>
      </c>
      <c r="I214" s="142"/>
      <c r="J214" s="143">
        <f t="shared" si="20"/>
        <v>0</v>
      </c>
      <c r="K214" s="139" t="s">
        <v>1</v>
      </c>
      <c r="L214" s="33"/>
      <c r="M214" s="144" t="s">
        <v>1</v>
      </c>
      <c r="N214" s="145" t="s">
        <v>50</v>
      </c>
      <c r="P214" s="146">
        <f t="shared" si="21"/>
        <v>0</v>
      </c>
      <c r="Q214" s="146">
        <v>0</v>
      </c>
      <c r="R214" s="146">
        <f t="shared" si="22"/>
        <v>0</v>
      </c>
      <c r="S214" s="146">
        <v>0</v>
      </c>
      <c r="T214" s="147">
        <f t="shared" si="23"/>
        <v>0</v>
      </c>
      <c r="AR214" s="148" t="s">
        <v>182</v>
      </c>
      <c r="AT214" s="148" t="s">
        <v>177</v>
      </c>
      <c r="AU214" s="148" t="s">
        <v>94</v>
      </c>
      <c r="AY214" s="17" t="s">
        <v>174</v>
      </c>
      <c r="BE214" s="149">
        <f t="shared" si="24"/>
        <v>0</v>
      </c>
      <c r="BF214" s="149">
        <f t="shared" si="25"/>
        <v>0</v>
      </c>
      <c r="BG214" s="149">
        <f t="shared" si="26"/>
        <v>0</v>
      </c>
      <c r="BH214" s="149">
        <f t="shared" si="27"/>
        <v>0</v>
      </c>
      <c r="BI214" s="149">
        <f t="shared" si="28"/>
        <v>0</v>
      </c>
      <c r="BJ214" s="17" t="s">
        <v>94</v>
      </c>
      <c r="BK214" s="149">
        <f t="shared" si="29"/>
        <v>0</v>
      </c>
      <c r="BL214" s="17" t="s">
        <v>182</v>
      </c>
      <c r="BM214" s="148" t="s">
        <v>2071</v>
      </c>
    </row>
    <row r="215" spans="2:65" s="1" customFormat="1" ht="16.5" customHeight="1" x14ac:dyDescent="0.2">
      <c r="B215" s="33"/>
      <c r="C215" s="137" t="s">
        <v>1445</v>
      </c>
      <c r="D215" s="137" t="s">
        <v>177</v>
      </c>
      <c r="E215" s="138" t="s">
        <v>5798</v>
      </c>
      <c r="F215" s="139" t="s">
        <v>5799</v>
      </c>
      <c r="G215" s="140" t="s">
        <v>1621</v>
      </c>
      <c r="H215" s="141">
        <v>12</v>
      </c>
      <c r="I215" s="142"/>
      <c r="J215" s="143">
        <f t="shared" si="20"/>
        <v>0</v>
      </c>
      <c r="K215" s="139" t="s">
        <v>1</v>
      </c>
      <c r="L215" s="33"/>
      <c r="M215" s="144" t="s">
        <v>1</v>
      </c>
      <c r="N215" s="145" t="s">
        <v>50</v>
      </c>
      <c r="P215" s="146">
        <f t="shared" si="21"/>
        <v>0</v>
      </c>
      <c r="Q215" s="146">
        <v>0</v>
      </c>
      <c r="R215" s="146">
        <f t="shared" si="22"/>
        <v>0</v>
      </c>
      <c r="S215" s="146">
        <v>0</v>
      </c>
      <c r="T215" s="147">
        <f t="shared" si="23"/>
        <v>0</v>
      </c>
      <c r="AR215" s="148" t="s">
        <v>182</v>
      </c>
      <c r="AT215" s="148" t="s">
        <v>177</v>
      </c>
      <c r="AU215" s="148" t="s">
        <v>94</v>
      </c>
      <c r="AY215" s="17" t="s">
        <v>174</v>
      </c>
      <c r="BE215" s="149">
        <f t="shared" si="24"/>
        <v>0</v>
      </c>
      <c r="BF215" s="149">
        <f t="shared" si="25"/>
        <v>0</v>
      </c>
      <c r="BG215" s="149">
        <f t="shared" si="26"/>
        <v>0</v>
      </c>
      <c r="BH215" s="149">
        <f t="shared" si="27"/>
        <v>0</v>
      </c>
      <c r="BI215" s="149">
        <f t="shared" si="28"/>
        <v>0</v>
      </c>
      <c r="BJ215" s="17" t="s">
        <v>94</v>
      </c>
      <c r="BK215" s="149">
        <f t="shared" si="29"/>
        <v>0</v>
      </c>
      <c r="BL215" s="17" t="s">
        <v>182</v>
      </c>
      <c r="BM215" s="148" t="s">
        <v>2080</v>
      </c>
    </row>
    <row r="216" spans="2:65" s="1" customFormat="1" ht="16.5" customHeight="1" x14ac:dyDescent="0.2">
      <c r="B216" s="33"/>
      <c r="C216" s="137" t="s">
        <v>1450</v>
      </c>
      <c r="D216" s="137" t="s">
        <v>177</v>
      </c>
      <c r="E216" s="138" t="s">
        <v>5800</v>
      </c>
      <c r="F216" s="139" t="s">
        <v>5801</v>
      </c>
      <c r="G216" s="140" t="s">
        <v>1621</v>
      </c>
      <c r="H216" s="141">
        <v>4</v>
      </c>
      <c r="I216" s="142"/>
      <c r="J216" s="143">
        <f t="shared" si="20"/>
        <v>0</v>
      </c>
      <c r="K216" s="139" t="s">
        <v>1</v>
      </c>
      <c r="L216" s="33"/>
      <c r="M216" s="144" t="s">
        <v>1</v>
      </c>
      <c r="N216" s="145" t="s">
        <v>50</v>
      </c>
      <c r="P216" s="146">
        <f t="shared" si="21"/>
        <v>0</v>
      </c>
      <c r="Q216" s="146">
        <v>0</v>
      </c>
      <c r="R216" s="146">
        <f t="shared" si="22"/>
        <v>0</v>
      </c>
      <c r="S216" s="146">
        <v>0</v>
      </c>
      <c r="T216" s="147">
        <f t="shared" si="23"/>
        <v>0</v>
      </c>
      <c r="AR216" s="148" t="s">
        <v>182</v>
      </c>
      <c r="AT216" s="148" t="s">
        <v>177</v>
      </c>
      <c r="AU216" s="148" t="s">
        <v>94</v>
      </c>
      <c r="AY216" s="17" t="s">
        <v>174</v>
      </c>
      <c r="BE216" s="149">
        <f t="shared" si="24"/>
        <v>0</v>
      </c>
      <c r="BF216" s="149">
        <f t="shared" si="25"/>
        <v>0</v>
      </c>
      <c r="BG216" s="149">
        <f t="shared" si="26"/>
        <v>0</v>
      </c>
      <c r="BH216" s="149">
        <f t="shared" si="27"/>
        <v>0</v>
      </c>
      <c r="BI216" s="149">
        <f t="shared" si="28"/>
        <v>0</v>
      </c>
      <c r="BJ216" s="17" t="s">
        <v>94</v>
      </c>
      <c r="BK216" s="149">
        <f t="shared" si="29"/>
        <v>0</v>
      </c>
      <c r="BL216" s="17" t="s">
        <v>182</v>
      </c>
      <c r="BM216" s="148" t="s">
        <v>2103</v>
      </c>
    </row>
    <row r="217" spans="2:65" s="1" customFormat="1" ht="21.75" customHeight="1" x14ac:dyDescent="0.2">
      <c r="B217" s="33"/>
      <c r="C217" s="137" t="s">
        <v>1454</v>
      </c>
      <c r="D217" s="137" t="s">
        <v>177</v>
      </c>
      <c r="E217" s="138" t="s">
        <v>5802</v>
      </c>
      <c r="F217" s="139" t="s">
        <v>5803</v>
      </c>
      <c r="G217" s="140" t="s">
        <v>1621</v>
      </c>
      <c r="H217" s="141">
        <v>4</v>
      </c>
      <c r="I217" s="142"/>
      <c r="J217" s="143">
        <f t="shared" si="20"/>
        <v>0</v>
      </c>
      <c r="K217" s="139" t="s">
        <v>1</v>
      </c>
      <c r="L217" s="33"/>
      <c r="M217" s="144" t="s">
        <v>1</v>
      </c>
      <c r="N217" s="145" t="s">
        <v>50</v>
      </c>
      <c r="P217" s="146">
        <f t="shared" si="21"/>
        <v>0</v>
      </c>
      <c r="Q217" s="146">
        <v>0</v>
      </c>
      <c r="R217" s="146">
        <f t="shared" si="22"/>
        <v>0</v>
      </c>
      <c r="S217" s="146">
        <v>0</v>
      </c>
      <c r="T217" s="147">
        <f t="shared" si="23"/>
        <v>0</v>
      </c>
      <c r="AR217" s="148" t="s">
        <v>182</v>
      </c>
      <c r="AT217" s="148" t="s">
        <v>177</v>
      </c>
      <c r="AU217" s="148" t="s">
        <v>94</v>
      </c>
      <c r="AY217" s="17" t="s">
        <v>174</v>
      </c>
      <c r="BE217" s="149">
        <f t="shared" si="24"/>
        <v>0</v>
      </c>
      <c r="BF217" s="149">
        <f t="shared" si="25"/>
        <v>0</v>
      </c>
      <c r="BG217" s="149">
        <f t="shared" si="26"/>
        <v>0</v>
      </c>
      <c r="BH217" s="149">
        <f t="shared" si="27"/>
        <v>0</v>
      </c>
      <c r="BI217" s="149">
        <f t="shared" si="28"/>
        <v>0</v>
      </c>
      <c r="BJ217" s="17" t="s">
        <v>94</v>
      </c>
      <c r="BK217" s="149">
        <f t="shared" si="29"/>
        <v>0</v>
      </c>
      <c r="BL217" s="17" t="s">
        <v>182</v>
      </c>
      <c r="BM217" s="148" t="s">
        <v>2143</v>
      </c>
    </row>
    <row r="218" spans="2:65" s="1" customFormat="1" ht="16.5" customHeight="1" x14ac:dyDescent="0.2">
      <c r="B218" s="33"/>
      <c r="C218" s="137" t="s">
        <v>1461</v>
      </c>
      <c r="D218" s="137" t="s">
        <v>177</v>
      </c>
      <c r="E218" s="138" t="s">
        <v>5804</v>
      </c>
      <c r="F218" s="139" t="s">
        <v>5805</v>
      </c>
      <c r="G218" s="140" t="s">
        <v>352</v>
      </c>
      <c r="H218" s="141">
        <v>86</v>
      </c>
      <c r="I218" s="142"/>
      <c r="J218" s="143">
        <f t="shared" si="20"/>
        <v>0</v>
      </c>
      <c r="K218" s="139" t="s">
        <v>1</v>
      </c>
      <c r="L218" s="33"/>
      <c r="M218" s="144" t="s">
        <v>1</v>
      </c>
      <c r="N218" s="145" t="s">
        <v>50</v>
      </c>
      <c r="P218" s="146">
        <f t="shared" si="21"/>
        <v>0</v>
      </c>
      <c r="Q218" s="146">
        <v>0</v>
      </c>
      <c r="R218" s="146">
        <f t="shared" si="22"/>
        <v>0</v>
      </c>
      <c r="S218" s="146">
        <v>0</v>
      </c>
      <c r="T218" s="147">
        <f t="shared" si="23"/>
        <v>0</v>
      </c>
      <c r="AR218" s="148" t="s">
        <v>182</v>
      </c>
      <c r="AT218" s="148" t="s">
        <v>177</v>
      </c>
      <c r="AU218" s="148" t="s">
        <v>94</v>
      </c>
      <c r="AY218" s="17" t="s">
        <v>174</v>
      </c>
      <c r="BE218" s="149">
        <f t="shared" si="24"/>
        <v>0</v>
      </c>
      <c r="BF218" s="149">
        <f t="shared" si="25"/>
        <v>0</v>
      </c>
      <c r="BG218" s="149">
        <f t="shared" si="26"/>
        <v>0</v>
      </c>
      <c r="BH218" s="149">
        <f t="shared" si="27"/>
        <v>0</v>
      </c>
      <c r="BI218" s="149">
        <f t="shared" si="28"/>
        <v>0</v>
      </c>
      <c r="BJ218" s="17" t="s">
        <v>94</v>
      </c>
      <c r="BK218" s="149">
        <f t="shared" si="29"/>
        <v>0</v>
      </c>
      <c r="BL218" s="17" t="s">
        <v>182</v>
      </c>
      <c r="BM218" s="148" t="s">
        <v>2173</v>
      </c>
    </row>
    <row r="219" spans="2:65" s="1" customFormat="1" ht="16.5" customHeight="1" x14ac:dyDescent="0.2">
      <c r="B219" s="33"/>
      <c r="C219" s="137" t="s">
        <v>1502</v>
      </c>
      <c r="D219" s="137" t="s">
        <v>177</v>
      </c>
      <c r="E219" s="138" t="s">
        <v>5806</v>
      </c>
      <c r="F219" s="139" t="s">
        <v>5807</v>
      </c>
      <c r="G219" s="140" t="s">
        <v>352</v>
      </c>
      <c r="H219" s="141">
        <v>86</v>
      </c>
      <c r="I219" s="142"/>
      <c r="J219" s="143">
        <f t="shared" si="20"/>
        <v>0</v>
      </c>
      <c r="K219" s="139" t="s">
        <v>1</v>
      </c>
      <c r="L219" s="33"/>
      <c r="M219" s="144" t="s">
        <v>1</v>
      </c>
      <c r="N219" s="145" t="s">
        <v>50</v>
      </c>
      <c r="P219" s="146">
        <f t="shared" si="21"/>
        <v>0</v>
      </c>
      <c r="Q219" s="146">
        <v>0</v>
      </c>
      <c r="R219" s="146">
        <f t="shared" si="22"/>
        <v>0</v>
      </c>
      <c r="S219" s="146">
        <v>0</v>
      </c>
      <c r="T219" s="147">
        <f t="shared" si="23"/>
        <v>0</v>
      </c>
      <c r="AR219" s="148" t="s">
        <v>182</v>
      </c>
      <c r="AT219" s="148" t="s">
        <v>177</v>
      </c>
      <c r="AU219" s="148" t="s">
        <v>94</v>
      </c>
      <c r="AY219" s="17" t="s">
        <v>174</v>
      </c>
      <c r="BE219" s="149">
        <f t="shared" si="24"/>
        <v>0</v>
      </c>
      <c r="BF219" s="149">
        <f t="shared" si="25"/>
        <v>0</v>
      </c>
      <c r="BG219" s="149">
        <f t="shared" si="26"/>
        <v>0</v>
      </c>
      <c r="BH219" s="149">
        <f t="shared" si="27"/>
        <v>0</v>
      </c>
      <c r="BI219" s="149">
        <f t="shared" si="28"/>
        <v>0</v>
      </c>
      <c r="BJ219" s="17" t="s">
        <v>94</v>
      </c>
      <c r="BK219" s="149">
        <f t="shared" si="29"/>
        <v>0</v>
      </c>
      <c r="BL219" s="17" t="s">
        <v>182</v>
      </c>
      <c r="BM219" s="148" t="s">
        <v>2182</v>
      </c>
    </row>
    <row r="220" spans="2:65" s="1" customFormat="1" ht="16.5" customHeight="1" x14ac:dyDescent="0.2">
      <c r="B220" s="33"/>
      <c r="C220" s="137" t="s">
        <v>1518</v>
      </c>
      <c r="D220" s="137" t="s">
        <v>177</v>
      </c>
      <c r="E220" s="138" t="s">
        <v>5808</v>
      </c>
      <c r="F220" s="139" t="s">
        <v>5809</v>
      </c>
      <c r="G220" s="140" t="s">
        <v>352</v>
      </c>
      <c r="H220" s="141">
        <v>86</v>
      </c>
      <c r="I220" s="142"/>
      <c r="J220" s="143">
        <f t="shared" si="20"/>
        <v>0</v>
      </c>
      <c r="K220" s="139" t="s">
        <v>1</v>
      </c>
      <c r="L220" s="33"/>
      <c r="M220" s="144" t="s">
        <v>1</v>
      </c>
      <c r="N220" s="145" t="s">
        <v>50</v>
      </c>
      <c r="P220" s="146">
        <f t="shared" si="21"/>
        <v>0</v>
      </c>
      <c r="Q220" s="146">
        <v>0</v>
      </c>
      <c r="R220" s="146">
        <f t="shared" si="22"/>
        <v>0</v>
      </c>
      <c r="S220" s="146">
        <v>0</v>
      </c>
      <c r="T220" s="147">
        <f t="shared" si="23"/>
        <v>0</v>
      </c>
      <c r="AR220" s="148" t="s">
        <v>182</v>
      </c>
      <c r="AT220" s="148" t="s">
        <v>177</v>
      </c>
      <c r="AU220" s="148" t="s">
        <v>94</v>
      </c>
      <c r="AY220" s="17" t="s">
        <v>174</v>
      </c>
      <c r="BE220" s="149">
        <f t="shared" si="24"/>
        <v>0</v>
      </c>
      <c r="BF220" s="149">
        <f t="shared" si="25"/>
        <v>0</v>
      </c>
      <c r="BG220" s="149">
        <f t="shared" si="26"/>
        <v>0</v>
      </c>
      <c r="BH220" s="149">
        <f t="shared" si="27"/>
        <v>0</v>
      </c>
      <c r="BI220" s="149">
        <f t="shared" si="28"/>
        <v>0</v>
      </c>
      <c r="BJ220" s="17" t="s">
        <v>94</v>
      </c>
      <c r="BK220" s="149">
        <f t="shared" si="29"/>
        <v>0</v>
      </c>
      <c r="BL220" s="17" t="s">
        <v>182</v>
      </c>
      <c r="BM220" s="148" t="s">
        <v>2223</v>
      </c>
    </row>
    <row r="221" spans="2:65" s="1" customFormat="1" ht="21.75" customHeight="1" x14ac:dyDescent="0.2">
      <c r="B221" s="33"/>
      <c r="C221" s="137" t="s">
        <v>1522</v>
      </c>
      <c r="D221" s="137" t="s">
        <v>177</v>
      </c>
      <c r="E221" s="138" t="s">
        <v>5810</v>
      </c>
      <c r="F221" s="139" t="s">
        <v>5811</v>
      </c>
      <c r="G221" s="140" t="s">
        <v>1621</v>
      </c>
      <c r="H221" s="141">
        <v>4</v>
      </c>
      <c r="I221" s="142"/>
      <c r="J221" s="143">
        <f t="shared" si="20"/>
        <v>0</v>
      </c>
      <c r="K221" s="139" t="s">
        <v>1</v>
      </c>
      <c r="L221" s="33"/>
      <c r="M221" s="144" t="s">
        <v>1</v>
      </c>
      <c r="N221" s="145" t="s">
        <v>50</v>
      </c>
      <c r="P221" s="146">
        <f t="shared" si="21"/>
        <v>0</v>
      </c>
      <c r="Q221" s="146">
        <v>0</v>
      </c>
      <c r="R221" s="146">
        <f t="shared" si="22"/>
        <v>0</v>
      </c>
      <c r="S221" s="146">
        <v>0</v>
      </c>
      <c r="T221" s="147">
        <f t="shared" si="23"/>
        <v>0</v>
      </c>
      <c r="AR221" s="148" t="s">
        <v>182</v>
      </c>
      <c r="AT221" s="148" t="s">
        <v>177</v>
      </c>
      <c r="AU221" s="148" t="s">
        <v>94</v>
      </c>
      <c r="AY221" s="17" t="s">
        <v>174</v>
      </c>
      <c r="BE221" s="149">
        <f t="shared" si="24"/>
        <v>0</v>
      </c>
      <c r="BF221" s="149">
        <f t="shared" si="25"/>
        <v>0</v>
      </c>
      <c r="BG221" s="149">
        <f t="shared" si="26"/>
        <v>0</v>
      </c>
      <c r="BH221" s="149">
        <f t="shared" si="27"/>
        <v>0</v>
      </c>
      <c r="BI221" s="149">
        <f t="shared" si="28"/>
        <v>0</v>
      </c>
      <c r="BJ221" s="17" t="s">
        <v>94</v>
      </c>
      <c r="BK221" s="149">
        <f t="shared" si="29"/>
        <v>0</v>
      </c>
      <c r="BL221" s="17" t="s">
        <v>182</v>
      </c>
      <c r="BM221" s="148" t="s">
        <v>2234</v>
      </c>
    </row>
    <row r="222" spans="2:65" s="11" customFormat="1" ht="22.9" customHeight="1" x14ac:dyDescent="0.2">
      <c r="B222" s="125"/>
      <c r="D222" s="126" t="s">
        <v>83</v>
      </c>
      <c r="E222" s="135" t="s">
        <v>5812</v>
      </c>
      <c r="F222" s="135" t="s">
        <v>5813</v>
      </c>
      <c r="I222" s="128"/>
      <c r="J222" s="136">
        <f>BK222</f>
        <v>0</v>
      </c>
      <c r="L222" s="125"/>
      <c r="M222" s="130"/>
      <c r="P222" s="131">
        <f>SUM(P223:P253)</f>
        <v>0</v>
      </c>
      <c r="R222" s="131">
        <f>SUM(R223:R253)</f>
        <v>0</v>
      </c>
      <c r="T222" s="132">
        <f>SUM(T223:T253)</f>
        <v>0</v>
      </c>
      <c r="AR222" s="126" t="s">
        <v>92</v>
      </c>
      <c r="AT222" s="133" t="s">
        <v>83</v>
      </c>
      <c r="AU222" s="133" t="s">
        <v>92</v>
      </c>
      <c r="AY222" s="126" t="s">
        <v>174</v>
      </c>
      <c r="BK222" s="134">
        <f>SUM(BK223:BK253)</f>
        <v>0</v>
      </c>
    </row>
    <row r="223" spans="2:65" s="1" customFormat="1" ht="21.75" customHeight="1" x14ac:dyDescent="0.2">
      <c r="B223" s="33"/>
      <c r="C223" s="137" t="s">
        <v>1528</v>
      </c>
      <c r="D223" s="137" t="s">
        <v>177</v>
      </c>
      <c r="E223" s="138" t="s">
        <v>5814</v>
      </c>
      <c r="F223" s="139" t="s">
        <v>5815</v>
      </c>
      <c r="G223" s="140" t="s">
        <v>1621</v>
      </c>
      <c r="H223" s="141">
        <v>9</v>
      </c>
      <c r="I223" s="142"/>
      <c r="J223" s="143">
        <f t="shared" ref="J223:J253" si="30">ROUND(I223*H223,2)</f>
        <v>0</v>
      </c>
      <c r="K223" s="139" t="s">
        <v>1</v>
      </c>
      <c r="L223" s="33"/>
      <c r="M223" s="144" t="s">
        <v>1</v>
      </c>
      <c r="N223" s="145" t="s">
        <v>50</v>
      </c>
      <c r="P223" s="146">
        <f t="shared" ref="P223:P253" si="31">O223*H223</f>
        <v>0</v>
      </c>
      <c r="Q223" s="146">
        <v>0</v>
      </c>
      <c r="R223" s="146">
        <f t="shared" ref="R223:R253" si="32">Q223*H223</f>
        <v>0</v>
      </c>
      <c r="S223" s="146">
        <v>0</v>
      </c>
      <c r="T223" s="147">
        <f t="shared" ref="T223:T253" si="33">S223*H223</f>
        <v>0</v>
      </c>
      <c r="AR223" s="148" t="s">
        <v>182</v>
      </c>
      <c r="AT223" s="148" t="s">
        <v>177</v>
      </c>
      <c r="AU223" s="148" t="s">
        <v>94</v>
      </c>
      <c r="AY223" s="17" t="s">
        <v>174</v>
      </c>
      <c r="BE223" s="149">
        <f t="shared" ref="BE223:BE253" si="34">IF(N223="základní",J223,0)</f>
        <v>0</v>
      </c>
      <c r="BF223" s="149">
        <f t="shared" ref="BF223:BF253" si="35">IF(N223="snížená",J223,0)</f>
        <v>0</v>
      </c>
      <c r="BG223" s="149">
        <f t="shared" ref="BG223:BG253" si="36">IF(N223="zákl. přenesená",J223,0)</f>
        <v>0</v>
      </c>
      <c r="BH223" s="149">
        <f t="shared" ref="BH223:BH253" si="37">IF(N223="sníž. přenesená",J223,0)</f>
        <v>0</v>
      </c>
      <c r="BI223" s="149">
        <f t="shared" ref="BI223:BI253" si="38">IF(N223="nulová",J223,0)</f>
        <v>0</v>
      </c>
      <c r="BJ223" s="17" t="s">
        <v>94</v>
      </c>
      <c r="BK223" s="149">
        <f t="shared" ref="BK223:BK253" si="39">ROUND(I223*H223,2)</f>
        <v>0</v>
      </c>
      <c r="BL223" s="17" t="s">
        <v>182</v>
      </c>
      <c r="BM223" s="148" t="s">
        <v>2245</v>
      </c>
    </row>
    <row r="224" spans="2:65" s="1" customFormat="1" ht="21.75" customHeight="1" x14ac:dyDescent="0.2">
      <c r="B224" s="33"/>
      <c r="C224" s="137" t="s">
        <v>1532</v>
      </c>
      <c r="D224" s="137" t="s">
        <v>177</v>
      </c>
      <c r="E224" s="138" t="s">
        <v>5816</v>
      </c>
      <c r="F224" s="139" t="s">
        <v>5817</v>
      </c>
      <c r="G224" s="140" t="s">
        <v>352</v>
      </c>
      <c r="H224" s="141">
        <v>15600</v>
      </c>
      <c r="I224" s="142"/>
      <c r="J224" s="143">
        <f t="shared" si="30"/>
        <v>0</v>
      </c>
      <c r="K224" s="139" t="s">
        <v>1</v>
      </c>
      <c r="L224" s="33"/>
      <c r="M224" s="144" t="s">
        <v>1</v>
      </c>
      <c r="N224" s="145" t="s">
        <v>50</v>
      </c>
      <c r="P224" s="146">
        <f t="shared" si="31"/>
        <v>0</v>
      </c>
      <c r="Q224" s="146">
        <v>0</v>
      </c>
      <c r="R224" s="146">
        <f t="shared" si="32"/>
        <v>0</v>
      </c>
      <c r="S224" s="146">
        <v>0</v>
      </c>
      <c r="T224" s="147">
        <f t="shared" si="33"/>
        <v>0</v>
      </c>
      <c r="AR224" s="148" t="s">
        <v>182</v>
      </c>
      <c r="AT224" s="148" t="s">
        <v>177</v>
      </c>
      <c r="AU224" s="148" t="s">
        <v>94</v>
      </c>
      <c r="AY224" s="17" t="s">
        <v>174</v>
      </c>
      <c r="BE224" s="149">
        <f t="shared" si="34"/>
        <v>0</v>
      </c>
      <c r="BF224" s="149">
        <f t="shared" si="35"/>
        <v>0</v>
      </c>
      <c r="BG224" s="149">
        <f t="shared" si="36"/>
        <v>0</v>
      </c>
      <c r="BH224" s="149">
        <f t="shared" si="37"/>
        <v>0</v>
      </c>
      <c r="BI224" s="149">
        <f t="shared" si="38"/>
        <v>0</v>
      </c>
      <c r="BJ224" s="17" t="s">
        <v>94</v>
      </c>
      <c r="BK224" s="149">
        <f t="shared" si="39"/>
        <v>0</v>
      </c>
      <c r="BL224" s="17" t="s">
        <v>182</v>
      </c>
      <c r="BM224" s="148" t="s">
        <v>2266</v>
      </c>
    </row>
    <row r="225" spans="2:65" s="1" customFormat="1" ht="16.5" customHeight="1" x14ac:dyDescent="0.2">
      <c r="B225" s="33"/>
      <c r="C225" s="137" t="s">
        <v>1538</v>
      </c>
      <c r="D225" s="137" t="s">
        <v>177</v>
      </c>
      <c r="E225" s="138" t="s">
        <v>5818</v>
      </c>
      <c r="F225" s="139" t="s">
        <v>5819</v>
      </c>
      <c r="G225" s="140" t="s">
        <v>1621</v>
      </c>
      <c r="H225" s="141">
        <v>118</v>
      </c>
      <c r="I225" s="142"/>
      <c r="J225" s="143">
        <f t="shared" si="30"/>
        <v>0</v>
      </c>
      <c r="K225" s="139" t="s">
        <v>1</v>
      </c>
      <c r="L225" s="33"/>
      <c r="M225" s="144" t="s">
        <v>1</v>
      </c>
      <c r="N225" s="145" t="s">
        <v>50</v>
      </c>
      <c r="P225" s="146">
        <f t="shared" si="31"/>
        <v>0</v>
      </c>
      <c r="Q225" s="146">
        <v>0</v>
      </c>
      <c r="R225" s="146">
        <f t="shared" si="32"/>
        <v>0</v>
      </c>
      <c r="S225" s="146">
        <v>0</v>
      </c>
      <c r="T225" s="147">
        <f t="shared" si="33"/>
        <v>0</v>
      </c>
      <c r="AR225" s="148" t="s">
        <v>182</v>
      </c>
      <c r="AT225" s="148" t="s">
        <v>177</v>
      </c>
      <c r="AU225" s="148" t="s">
        <v>94</v>
      </c>
      <c r="AY225" s="17" t="s">
        <v>174</v>
      </c>
      <c r="BE225" s="149">
        <f t="shared" si="34"/>
        <v>0</v>
      </c>
      <c r="BF225" s="149">
        <f t="shared" si="35"/>
        <v>0</v>
      </c>
      <c r="BG225" s="149">
        <f t="shared" si="36"/>
        <v>0</v>
      </c>
      <c r="BH225" s="149">
        <f t="shared" si="37"/>
        <v>0</v>
      </c>
      <c r="BI225" s="149">
        <f t="shared" si="38"/>
        <v>0</v>
      </c>
      <c r="BJ225" s="17" t="s">
        <v>94</v>
      </c>
      <c r="BK225" s="149">
        <f t="shared" si="39"/>
        <v>0</v>
      </c>
      <c r="BL225" s="17" t="s">
        <v>182</v>
      </c>
      <c r="BM225" s="148" t="s">
        <v>2278</v>
      </c>
    </row>
    <row r="226" spans="2:65" s="1" customFormat="1" ht="16.5" customHeight="1" x14ac:dyDescent="0.2">
      <c r="B226" s="33"/>
      <c r="C226" s="137" t="s">
        <v>1542</v>
      </c>
      <c r="D226" s="137" t="s">
        <v>177</v>
      </c>
      <c r="E226" s="138" t="s">
        <v>5820</v>
      </c>
      <c r="F226" s="139" t="s">
        <v>5821</v>
      </c>
      <c r="G226" s="140" t="s">
        <v>1621</v>
      </c>
      <c r="H226" s="141">
        <v>59</v>
      </c>
      <c r="I226" s="142"/>
      <c r="J226" s="143">
        <f t="shared" si="30"/>
        <v>0</v>
      </c>
      <c r="K226" s="139" t="s">
        <v>1</v>
      </c>
      <c r="L226" s="33"/>
      <c r="M226" s="144" t="s">
        <v>1</v>
      </c>
      <c r="N226" s="145" t="s">
        <v>50</v>
      </c>
      <c r="P226" s="146">
        <f t="shared" si="31"/>
        <v>0</v>
      </c>
      <c r="Q226" s="146">
        <v>0</v>
      </c>
      <c r="R226" s="146">
        <f t="shared" si="32"/>
        <v>0</v>
      </c>
      <c r="S226" s="146">
        <v>0</v>
      </c>
      <c r="T226" s="147">
        <f t="shared" si="33"/>
        <v>0</v>
      </c>
      <c r="AR226" s="148" t="s">
        <v>182</v>
      </c>
      <c r="AT226" s="148" t="s">
        <v>177</v>
      </c>
      <c r="AU226" s="148" t="s">
        <v>94</v>
      </c>
      <c r="AY226" s="17" t="s">
        <v>174</v>
      </c>
      <c r="BE226" s="149">
        <f t="shared" si="34"/>
        <v>0</v>
      </c>
      <c r="BF226" s="149">
        <f t="shared" si="35"/>
        <v>0</v>
      </c>
      <c r="BG226" s="149">
        <f t="shared" si="36"/>
        <v>0</v>
      </c>
      <c r="BH226" s="149">
        <f t="shared" si="37"/>
        <v>0</v>
      </c>
      <c r="BI226" s="149">
        <f t="shared" si="38"/>
        <v>0</v>
      </c>
      <c r="BJ226" s="17" t="s">
        <v>94</v>
      </c>
      <c r="BK226" s="149">
        <f t="shared" si="39"/>
        <v>0</v>
      </c>
      <c r="BL226" s="17" t="s">
        <v>182</v>
      </c>
      <c r="BM226" s="148" t="s">
        <v>2294</v>
      </c>
    </row>
    <row r="227" spans="2:65" s="1" customFormat="1" ht="21.75" customHeight="1" x14ac:dyDescent="0.2">
      <c r="B227" s="33"/>
      <c r="C227" s="137" t="s">
        <v>1546</v>
      </c>
      <c r="D227" s="137" t="s">
        <v>177</v>
      </c>
      <c r="E227" s="138" t="s">
        <v>5822</v>
      </c>
      <c r="F227" s="139" t="s">
        <v>5823</v>
      </c>
      <c r="G227" s="140" t="s">
        <v>1621</v>
      </c>
      <c r="H227" s="141">
        <v>24</v>
      </c>
      <c r="I227" s="142"/>
      <c r="J227" s="143">
        <f t="shared" si="30"/>
        <v>0</v>
      </c>
      <c r="K227" s="139" t="s">
        <v>1</v>
      </c>
      <c r="L227" s="33"/>
      <c r="M227" s="144" t="s">
        <v>1</v>
      </c>
      <c r="N227" s="145" t="s">
        <v>50</v>
      </c>
      <c r="P227" s="146">
        <f t="shared" si="31"/>
        <v>0</v>
      </c>
      <c r="Q227" s="146">
        <v>0</v>
      </c>
      <c r="R227" s="146">
        <f t="shared" si="32"/>
        <v>0</v>
      </c>
      <c r="S227" s="146">
        <v>0</v>
      </c>
      <c r="T227" s="147">
        <f t="shared" si="33"/>
        <v>0</v>
      </c>
      <c r="AR227" s="148" t="s">
        <v>182</v>
      </c>
      <c r="AT227" s="148" t="s">
        <v>177</v>
      </c>
      <c r="AU227" s="148" t="s">
        <v>94</v>
      </c>
      <c r="AY227" s="17" t="s">
        <v>174</v>
      </c>
      <c r="BE227" s="149">
        <f t="shared" si="34"/>
        <v>0</v>
      </c>
      <c r="BF227" s="149">
        <f t="shared" si="35"/>
        <v>0</v>
      </c>
      <c r="BG227" s="149">
        <f t="shared" si="36"/>
        <v>0</v>
      </c>
      <c r="BH227" s="149">
        <f t="shared" si="37"/>
        <v>0</v>
      </c>
      <c r="BI227" s="149">
        <f t="shared" si="38"/>
        <v>0</v>
      </c>
      <c r="BJ227" s="17" t="s">
        <v>94</v>
      </c>
      <c r="BK227" s="149">
        <f t="shared" si="39"/>
        <v>0</v>
      </c>
      <c r="BL227" s="17" t="s">
        <v>182</v>
      </c>
      <c r="BM227" s="148" t="s">
        <v>2310</v>
      </c>
    </row>
    <row r="228" spans="2:65" s="1" customFormat="1" ht="16.5" customHeight="1" x14ac:dyDescent="0.2">
      <c r="B228" s="33"/>
      <c r="C228" s="137" t="s">
        <v>1550</v>
      </c>
      <c r="D228" s="137" t="s">
        <v>177</v>
      </c>
      <c r="E228" s="138" t="s">
        <v>5824</v>
      </c>
      <c r="F228" s="139" t="s">
        <v>5825</v>
      </c>
      <c r="G228" s="140" t="s">
        <v>1621</v>
      </c>
      <c r="H228" s="141">
        <v>48</v>
      </c>
      <c r="I228" s="142"/>
      <c r="J228" s="143">
        <f t="shared" si="30"/>
        <v>0</v>
      </c>
      <c r="K228" s="139" t="s">
        <v>1</v>
      </c>
      <c r="L228" s="33"/>
      <c r="M228" s="144" t="s">
        <v>1</v>
      </c>
      <c r="N228" s="145" t="s">
        <v>50</v>
      </c>
      <c r="P228" s="146">
        <f t="shared" si="31"/>
        <v>0</v>
      </c>
      <c r="Q228" s="146">
        <v>0</v>
      </c>
      <c r="R228" s="146">
        <f t="shared" si="32"/>
        <v>0</v>
      </c>
      <c r="S228" s="146">
        <v>0</v>
      </c>
      <c r="T228" s="147">
        <f t="shared" si="33"/>
        <v>0</v>
      </c>
      <c r="AR228" s="148" t="s">
        <v>182</v>
      </c>
      <c r="AT228" s="148" t="s">
        <v>177</v>
      </c>
      <c r="AU228" s="148" t="s">
        <v>94</v>
      </c>
      <c r="AY228" s="17" t="s">
        <v>174</v>
      </c>
      <c r="BE228" s="149">
        <f t="shared" si="34"/>
        <v>0</v>
      </c>
      <c r="BF228" s="149">
        <f t="shared" si="35"/>
        <v>0</v>
      </c>
      <c r="BG228" s="149">
        <f t="shared" si="36"/>
        <v>0</v>
      </c>
      <c r="BH228" s="149">
        <f t="shared" si="37"/>
        <v>0</v>
      </c>
      <c r="BI228" s="149">
        <f t="shared" si="38"/>
        <v>0</v>
      </c>
      <c r="BJ228" s="17" t="s">
        <v>94</v>
      </c>
      <c r="BK228" s="149">
        <f t="shared" si="39"/>
        <v>0</v>
      </c>
      <c r="BL228" s="17" t="s">
        <v>182</v>
      </c>
      <c r="BM228" s="148" t="s">
        <v>2321</v>
      </c>
    </row>
    <row r="229" spans="2:65" s="1" customFormat="1" ht="24.2" customHeight="1" x14ac:dyDescent="0.2">
      <c r="B229" s="33"/>
      <c r="C229" s="137" t="s">
        <v>1554</v>
      </c>
      <c r="D229" s="137" t="s">
        <v>177</v>
      </c>
      <c r="E229" s="138" t="s">
        <v>5826</v>
      </c>
      <c r="F229" s="139" t="s">
        <v>5827</v>
      </c>
      <c r="G229" s="140" t="s">
        <v>1621</v>
      </c>
      <c r="H229" s="141">
        <v>59</v>
      </c>
      <c r="I229" s="142"/>
      <c r="J229" s="143">
        <f t="shared" si="30"/>
        <v>0</v>
      </c>
      <c r="K229" s="139" t="s">
        <v>1</v>
      </c>
      <c r="L229" s="33"/>
      <c r="M229" s="144" t="s">
        <v>1</v>
      </c>
      <c r="N229" s="145" t="s">
        <v>50</v>
      </c>
      <c r="P229" s="146">
        <f t="shared" si="31"/>
        <v>0</v>
      </c>
      <c r="Q229" s="146">
        <v>0</v>
      </c>
      <c r="R229" s="146">
        <f t="shared" si="32"/>
        <v>0</v>
      </c>
      <c r="S229" s="146">
        <v>0</v>
      </c>
      <c r="T229" s="147">
        <f t="shared" si="33"/>
        <v>0</v>
      </c>
      <c r="AR229" s="148" t="s">
        <v>182</v>
      </c>
      <c r="AT229" s="148" t="s">
        <v>177</v>
      </c>
      <c r="AU229" s="148" t="s">
        <v>94</v>
      </c>
      <c r="AY229" s="17" t="s">
        <v>174</v>
      </c>
      <c r="BE229" s="149">
        <f t="shared" si="34"/>
        <v>0</v>
      </c>
      <c r="BF229" s="149">
        <f t="shared" si="35"/>
        <v>0</v>
      </c>
      <c r="BG229" s="149">
        <f t="shared" si="36"/>
        <v>0</v>
      </c>
      <c r="BH229" s="149">
        <f t="shared" si="37"/>
        <v>0</v>
      </c>
      <c r="BI229" s="149">
        <f t="shared" si="38"/>
        <v>0</v>
      </c>
      <c r="BJ229" s="17" t="s">
        <v>94</v>
      </c>
      <c r="BK229" s="149">
        <f t="shared" si="39"/>
        <v>0</v>
      </c>
      <c r="BL229" s="17" t="s">
        <v>182</v>
      </c>
      <c r="BM229" s="148" t="s">
        <v>2331</v>
      </c>
    </row>
    <row r="230" spans="2:65" s="1" customFormat="1" ht="16.5" customHeight="1" x14ac:dyDescent="0.2">
      <c r="B230" s="33"/>
      <c r="C230" s="137" t="s">
        <v>1558</v>
      </c>
      <c r="D230" s="137" t="s">
        <v>177</v>
      </c>
      <c r="E230" s="138" t="s">
        <v>5828</v>
      </c>
      <c r="F230" s="139" t="s">
        <v>5829</v>
      </c>
      <c r="G230" s="140" t="s">
        <v>5400</v>
      </c>
      <c r="H230" s="141">
        <v>8</v>
      </c>
      <c r="I230" s="142"/>
      <c r="J230" s="143">
        <f t="shared" si="30"/>
        <v>0</v>
      </c>
      <c r="K230" s="139" t="s">
        <v>1</v>
      </c>
      <c r="L230" s="33"/>
      <c r="M230" s="144" t="s">
        <v>1</v>
      </c>
      <c r="N230" s="145" t="s">
        <v>50</v>
      </c>
      <c r="P230" s="146">
        <f t="shared" si="31"/>
        <v>0</v>
      </c>
      <c r="Q230" s="146">
        <v>0</v>
      </c>
      <c r="R230" s="146">
        <f t="shared" si="32"/>
        <v>0</v>
      </c>
      <c r="S230" s="146">
        <v>0</v>
      </c>
      <c r="T230" s="147">
        <f t="shared" si="33"/>
        <v>0</v>
      </c>
      <c r="AR230" s="148" t="s">
        <v>182</v>
      </c>
      <c r="AT230" s="148" t="s">
        <v>177</v>
      </c>
      <c r="AU230" s="148" t="s">
        <v>94</v>
      </c>
      <c r="AY230" s="17" t="s">
        <v>174</v>
      </c>
      <c r="BE230" s="149">
        <f t="shared" si="34"/>
        <v>0</v>
      </c>
      <c r="BF230" s="149">
        <f t="shared" si="35"/>
        <v>0</v>
      </c>
      <c r="BG230" s="149">
        <f t="shared" si="36"/>
        <v>0</v>
      </c>
      <c r="BH230" s="149">
        <f t="shared" si="37"/>
        <v>0</v>
      </c>
      <c r="BI230" s="149">
        <f t="shared" si="38"/>
        <v>0</v>
      </c>
      <c r="BJ230" s="17" t="s">
        <v>94</v>
      </c>
      <c r="BK230" s="149">
        <f t="shared" si="39"/>
        <v>0</v>
      </c>
      <c r="BL230" s="17" t="s">
        <v>182</v>
      </c>
      <c r="BM230" s="148" t="s">
        <v>2366</v>
      </c>
    </row>
    <row r="231" spans="2:65" s="1" customFormat="1" ht="16.5" customHeight="1" x14ac:dyDescent="0.2">
      <c r="B231" s="33"/>
      <c r="C231" s="137" t="s">
        <v>1563</v>
      </c>
      <c r="D231" s="137" t="s">
        <v>177</v>
      </c>
      <c r="E231" s="138" t="s">
        <v>5830</v>
      </c>
      <c r="F231" s="139" t="s">
        <v>5831</v>
      </c>
      <c r="G231" s="140" t="s">
        <v>1621</v>
      </c>
      <c r="H231" s="141">
        <v>2</v>
      </c>
      <c r="I231" s="142"/>
      <c r="J231" s="143">
        <f t="shared" si="30"/>
        <v>0</v>
      </c>
      <c r="K231" s="139" t="s">
        <v>1</v>
      </c>
      <c r="L231" s="33"/>
      <c r="M231" s="144" t="s">
        <v>1</v>
      </c>
      <c r="N231" s="145" t="s">
        <v>50</v>
      </c>
      <c r="P231" s="146">
        <f t="shared" si="31"/>
        <v>0</v>
      </c>
      <c r="Q231" s="146">
        <v>0</v>
      </c>
      <c r="R231" s="146">
        <f t="shared" si="32"/>
        <v>0</v>
      </c>
      <c r="S231" s="146">
        <v>0</v>
      </c>
      <c r="T231" s="147">
        <f t="shared" si="33"/>
        <v>0</v>
      </c>
      <c r="AR231" s="148" t="s">
        <v>182</v>
      </c>
      <c r="AT231" s="148" t="s">
        <v>177</v>
      </c>
      <c r="AU231" s="148" t="s">
        <v>94</v>
      </c>
      <c r="AY231" s="17" t="s">
        <v>174</v>
      </c>
      <c r="BE231" s="149">
        <f t="shared" si="34"/>
        <v>0</v>
      </c>
      <c r="BF231" s="149">
        <f t="shared" si="35"/>
        <v>0</v>
      </c>
      <c r="BG231" s="149">
        <f t="shared" si="36"/>
        <v>0</v>
      </c>
      <c r="BH231" s="149">
        <f t="shared" si="37"/>
        <v>0</v>
      </c>
      <c r="BI231" s="149">
        <f t="shared" si="38"/>
        <v>0</v>
      </c>
      <c r="BJ231" s="17" t="s">
        <v>94</v>
      </c>
      <c r="BK231" s="149">
        <f t="shared" si="39"/>
        <v>0</v>
      </c>
      <c r="BL231" s="17" t="s">
        <v>182</v>
      </c>
      <c r="BM231" s="148" t="s">
        <v>2380</v>
      </c>
    </row>
    <row r="232" spans="2:65" s="1" customFormat="1" ht="16.5" customHeight="1" x14ac:dyDescent="0.2">
      <c r="B232" s="33"/>
      <c r="C232" s="137" t="s">
        <v>1579</v>
      </c>
      <c r="D232" s="137" t="s">
        <v>177</v>
      </c>
      <c r="E232" s="138" t="s">
        <v>5832</v>
      </c>
      <c r="F232" s="139" t="s">
        <v>5833</v>
      </c>
      <c r="G232" s="140" t="s">
        <v>1621</v>
      </c>
      <c r="H232" s="141">
        <v>8</v>
      </c>
      <c r="I232" s="142"/>
      <c r="J232" s="143">
        <f t="shared" si="30"/>
        <v>0</v>
      </c>
      <c r="K232" s="139" t="s">
        <v>1</v>
      </c>
      <c r="L232" s="33"/>
      <c r="M232" s="144" t="s">
        <v>1</v>
      </c>
      <c r="N232" s="145" t="s">
        <v>50</v>
      </c>
      <c r="P232" s="146">
        <f t="shared" si="31"/>
        <v>0</v>
      </c>
      <c r="Q232" s="146">
        <v>0</v>
      </c>
      <c r="R232" s="146">
        <f t="shared" si="32"/>
        <v>0</v>
      </c>
      <c r="S232" s="146">
        <v>0</v>
      </c>
      <c r="T232" s="147">
        <f t="shared" si="33"/>
        <v>0</v>
      </c>
      <c r="AR232" s="148" t="s">
        <v>182</v>
      </c>
      <c r="AT232" s="148" t="s">
        <v>177</v>
      </c>
      <c r="AU232" s="148" t="s">
        <v>94</v>
      </c>
      <c r="AY232" s="17" t="s">
        <v>174</v>
      </c>
      <c r="BE232" s="149">
        <f t="shared" si="34"/>
        <v>0</v>
      </c>
      <c r="BF232" s="149">
        <f t="shared" si="35"/>
        <v>0</v>
      </c>
      <c r="BG232" s="149">
        <f t="shared" si="36"/>
        <v>0</v>
      </c>
      <c r="BH232" s="149">
        <f t="shared" si="37"/>
        <v>0</v>
      </c>
      <c r="BI232" s="149">
        <f t="shared" si="38"/>
        <v>0</v>
      </c>
      <c r="BJ232" s="17" t="s">
        <v>94</v>
      </c>
      <c r="BK232" s="149">
        <f t="shared" si="39"/>
        <v>0</v>
      </c>
      <c r="BL232" s="17" t="s">
        <v>182</v>
      </c>
      <c r="BM232" s="148" t="s">
        <v>2398</v>
      </c>
    </row>
    <row r="233" spans="2:65" s="1" customFormat="1" ht="16.5" customHeight="1" x14ac:dyDescent="0.2">
      <c r="B233" s="33"/>
      <c r="C233" s="137" t="s">
        <v>1583</v>
      </c>
      <c r="D233" s="137" t="s">
        <v>177</v>
      </c>
      <c r="E233" s="138" t="s">
        <v>5834</v>
      </c>
      <c r="F233" s="139" t="s">
        <v>5835</v>
      </c>
      <c r="G233" s="140" t="s">
        <v>1621</v>
      </c>
      <c r="H233" s="141">
        <v>3</v>
      </c>
      <c r="I233" s="142"/>
      <c r="J233" s="143">
        <f t="shared" si="30"/>
        <v>0</v>
      </c>
      <c r="K233" s="139" t="s">
        <v>1</v>
      </c>
      <c r="L233" s="33"/>
      <c r="M233" s="144" t="s">
        <v>1</v>
      </c>
      <c r="N233" s="145" t="s">
        <v>50</v>
      </c>
      <c r="P233" s="146">
        <f t="shared" si="31"/>
        <v>0</v>
      </c>
      <c r="Q233" s="146">
        <v>0</v>
      </c>
      <c r="R233" s="146">
        <f t="shared" si="32"/>
        <v>0</v>
      </c>
      <c r="S233" s="146">
        <v>0</v>
      </c>
      <c r="T233" s="147">
        <f t="shared" si="33"/>
        <v>0</v>
      </c>
      <c r="AR233" s="148" t="s">
        <v>182</v>
      </c>
      <c r="AT233" s="148" t="s">
        <v>177</v>
      </c>
      <c r="AU233" s="148" t="s">
        <v>94</v>
      </c>
      <c r="AY233" s="17" t="s">
        <v>174</v>
      </c>
      <c r="BE233" s="149">
        <f t="shared" si="34"/>
        <v>0</v>
      </c>
      <c r="BF233" s="149">
        <f t="shared" si="35"/>
        <v>0</v>
      </c>
      <c r="BG233" s="149">
        <f t="shared" si="36"/>
        <v>0</v>
      </c>
      <c r="BH233" s="149">
        <f t="shared" si="37"/>
        <v>0</v>
      </c>
      <c r="BI233" s="149">
        <f t="shared" si="38"/>
        <v>0</v>
      </c>
      <c r="BJ233" s="17" t="s">
        <v>94</v>
      </c>
      <c r="BK233" s="149">
        <f t="shared" si="39"/>
        <v>0</v>
      </c>
      <c r="BL233" s="17" t="s">
        <v>182</v>
      </c>
      <c r="BM233" s="148" t="s">
        <v>2415</v>
      </c>
    </row>
    <row r="234" spans="2:65" s="1" customFormat="1" ht="16.5" customHeight="1" x14ac:dyDescent="0.2">
      <c r="B234" s="33"/>
      <c r="C234" s="137" t="s">
        <v>1587</v>
      </c>
      <c r="D234" s="137" t="s">
        <v>177</v>
      </c>
      <c r="E234" s="138" t="s">
        <v>5836</v>
      </c>
      <c r="F234" s="139" t="s">
        <v>5837</v>
      </c>
      <c r="G234" s="140" t="s">
        <v>1621</v>
      </c>
      <c r="H234" s="141">
        <v>2</v>
      </c>
      <c r="I234" s="142"/>
      <c r="J234" s="143">
        <f t="shared" si="30"/>
        <v>0</v>
      </c>
      <c r="K234" s="139" t="s">
        <v>1</v>
      </c>
      <c r="L234" s="33"/>
      <c r="M234" s="144" t="s">
        <v>1</v>
      </c>
      <c r="N234" s="145" t="s">
        <v>50</v>
      </c>
      <c r="P234" s="146">
        <f t="shared" si="31"/>
        <v>0</v>
      </c>
      <c r="Q234" s="146">
        <v>0</v>
      </c>
      <c r="R234" s="146">
        <f t="shared" si="32"/>
        <v>0</v>
      </c>
      <c r="S234" s="146">
        <v>0</v>
      </c>
      <c r="T234" s="147">
        <f t="shared" si="33"/>
        <v>0</v>
      </c>
      <c r="AR234" s="148" t="s">
        <v>182</v>
      </c>
      <c r="AT234" s="148" t="s">
        <v>177</v>
      </c>
      <c r="AU234" s="148" t="s">
        <v>94</v>
      </c>
      <c r="AY234" s="17" t="s">
        <v>174</v>
      </c>
      <c r="BE234" s="149">
        <f t="shared" si="34"/>
        <v>0</v>
      </c>
      <c r="BF234" s="149">
        <f t="shared" si="35"/>
        <v>0</v>
      </c>
      <c r="BG234" s="149">
        <f t="shared" si="36"/>
        <v>0</v>
      </c>
      <c r="BH234" s="149">
        <f t="shared" si="37"/>
        <v>0</v>
      </c>
      <c r="BI234" s="149">
        <f t="shared" si="38"/>
        <v>0</v>
      </c>
      <c r="BJ234" s="17" t="s">
        <v>94</v>
      </c>
      <c r="BK234" s="149">
        <f t="shared" si="39"/>
        <v>0</v>
      </c>
      <c r="BL234" s="17" t="s">
        <v>182</v>
      </c>
      <c r="BM234" s="148" t="s">
        <v>2430</v>
      </c>
    </row>
    <row r="235" spans="2:65" s="1" customFormat="1" ht="16.5" customHeight="1" x14ac:dyDescent="0.2">
      <c r="B235" s="33"/>
      <c r="C235" s="137" t="s">
        <v>1594</v>
      </c>
      <c r="D235" s="137" t="s">
        <v>177</v>
      </c>
      <c r="E235" s="138" t="s">
        <v>5838</v>
      </c>
      <c r="F235" s="139" t="s">
        <v>5839</v>
      </c>
      <c r="G235" s="140" t="s">
        <v>1621</v>
      </c>
      <c r="H235" s="141">
        <v>2</v>
      </c>
      <c r="I235" s="142"/>
      <c r="J235" s="143">
        <f t="shared" si="30"/>
        <v>0</v>
      </c>
      <c r="K235" s="139" t="s">
        <v>1</v>
      </c>
      <c r="L235" s="33"/>
      <c r="M235" s="144" t="s">
        <v>1</v>
      </c>
      <c r="N235" s="145" t="s">
        <v>50</v>
      </c>
      <c r="P235" s="146">
        <f t="shared" si="31"/>
        <v>0</v>
      </c>
      <c r="Q235" s="146">
        <v>0</v>
      </c>
      <c r="R235" s="146">
        <f t="shared" si="32"/>
        <v>0</v>
      </c>
      <c r="S235" s="146">
        <v>0</v>
      </c>
      <c r="T235" s="147">
        <f t="shared" si="33"/>
        <v>0</v>
      </c>
      <c r="AR235" s="148" t="s">
        <v>182</v>
      </c>
      <c r="AT235" s="148" t="s">
        <v>177</v>
      </c>
      <c r="AU235" s="148" t="s">
        <v>94</v>
      </c>
      <c r="AY235" s="17" t="s">
        <v>174</v>
      </c>
      <c r="BE235" s="149">
        <f t="shared" si="34"/>
        <v>0</v>
      </c>
      <c r="BF235" s="149">
        <f t="shared" si="35"/>
        <v>0</v>
      </c>
      <c r="BG235" s="149">
        <f t="shared" si="36"/>
        <v>0</v>
      </c>
      <c r="BH235" s="149">
        <f t="shared" si="37"/>
        <v>0</v>
      </c>
      <c r="BI235" s="149">
        <f t="shared" si="38"/>
        <v>0</v>
      </c>
      <c r="BJ235" s="17" t="s">
        <v>94</v>
      </c>
      <c r="BK235" s="149">
        <f t="shared" si="39"/>
        <v>0</v>
      </c>
      <c r="BL235" s="17" t="s">
        <v>182</v>
      </c>
      <c r="BM235" s="148" t="s">
        <v>2437</v>
      </c>
    </row>
    <row r="236" spans="2:65" s="1" customFormat="1" ht="16.5" customHeight="1" x14ac:dyDescent="0.2">
      <c r="B236" s="33"/>
      <c r="C236" s="137" t="s">
        <v>1599</v>
      </c>
      <c r="D236" s="137" t="s">
        <v>177</v>
      </c>
      <c r="E236" s="138" t="s">
        <v>5694</v>
      </c>
      <c r="F236" s="139" t="s">
        <v>5695</v>
      </c>
      <c r="G236" s="140" t="s">
        <v>1621</v>
      </c>
      <c r="H236" s="141">
        <v>2</v>
      </c>
      <c r="I236" s="142"/>
      <c r="J236" s="143">
        <f t="shared" si="30"/>
        <v>0</v>
      </c>
      <c r="K236" s="139" t="s">
        <v>1</v>
      </c>
      <c r="L236" s="33"/>
      <c r="M236" s="144" t="s">
        <v>1</v>
      </c>
      <c r="N236" s="145" t="s">
        <v>50</v>
      </c>
      <c r="P236" s="146">
        <f t="shared" si="31"/>
        <v>0</v>
      </c>
      <c r="Q236" s="146">
        <v>0</v>
      </c>
      <c r="R236" s="146">
        <f t="shared" si="32"/>
        <v>0</v>
      </c>
      <c r="S236" s="146">
        <v>0</v>
      </c>
      <c r="T236" s="147">
        <f t="shared" si="33"/>
        <v>0</v>
      </c>
      <c r="AR236" s="148" t="s">
        <v>182</v>
      </c>
      <c r="AT236" s="148" t="s">
        <v>177</v>
      </c>
      <c r="AU236" s="148" t="s">
        <v>94</v>
      </c>
      <c r="AY236" s="17" t="s">
        <v>174</v>
      </c>
      <c r="BE236" s="149">
        <f t="shared" si="34"/>
        <v>0</v>
      </c>
      <c r="BF236" s="149">
        <f t="shared" si="35"/>
        <v>0</v>
      </c>
      <c r="BG236" s="149">
        <f t="shared" si="36"/>
        <v>0</v>
      </c>
      <c r="BH236" s="149">
        <f t="shared" si="37"/>
        <v>0</v>
      </c>
      <c r="BI236" s="149">
        <f t="shared" si="38"/>
        <v>0</v>
      </c>
      <c r="BJ236" s="17" t="s">
        <v>94</v>
      </c>
      <c r="BK236" s="149">
        <f t="shared" si="39"/>
        <v>0</v>
      </c>
      <c r="BL236" s="17" t="s">
        <v>182</v>
      </c>
      <c r="BM236" s="148" t="s">
        <v>2450</v>
      </c>
    </row>
    <row r="237" spans="2:65" s="1" customFormat="1" ht="16.5" customHeight="1" x14ac:dyDescent="0.2">
      <c r="B237" s="33"/>
      <c r="C237" s="137" t="s">
        <v>1603</v>
      </c>
      <c r="D237" s="137" t="s">
        <v>177</v>
      </c>
      <c r="E237" s="138" t="s">
        <v>5696</v>
      </c>
      <c r="F237" s="139" t="s">
        <v>5697</v>
      </c>
      <c r="G237" s="140" t="s">
        <v>1621</v>
      </c>
      <c r="H237" s="141">
        <v>2</v>
      </c>
      <c r="I237" s="142"/>
      <c r="J237" s="143">
        <f t="shared" si="30"/>
        <v>0</v>
      </c>
      <c r="K237" s="139" t="s">
        <v>1</v>
      </c>
      <c r="L237" s="33"/>
      <c r="M237" s="144" t="s">
        <v>1</v>
      </c>
      <c r="N237" s="145" t="s">
        <v>50</v>
      </c>
      <c r="P237" s="146">
        <f t="shared" si="31"/>
        <v>0</v>
      </c>
      <c r="Q237" s="146">
        <v>0</v>
      </c>
      <c r="R237" s="146">
        <f t="shared" si="32"/>
        <v>0</v>
      </c>
      <c r="S237" s="146">
        <v>0</v>
      </c>
      <c r="T237" s="147">
        <f t="shared" si="33"/>
        <v>0</v>
      </c>
      <c r="AR237" s="148" t="s">
        <v>182</v>
      </c>
      <c r="AT237" s="148" t="s">
        <v>177</v>
      </c>
      <c r="AU237" s="148" t="s">
        <v>94</v>
      </c>
      <c r="AY237" s="17" t="s">
        <v>174</v>
      </c>
      <c r="BE237" s="149">
        <f t="shared" si="34"/>
        <v>0</v>
      </c>
      <c r="BF237" s="149">
        <f t="shared" si="35"/>
        <v>0</v>
      </c>
      <c r="BG237" s="149">
        <f t="shared" si="36"/>
        <v>0</v>
      </c>
      <c r="BH237" s="149">
        <f t="shared" si="37"/>
        <v>0</v>
      </c>
      <c r="BI237" s="149">
        <f t="shared" si="38"/>
        <v>0</v>
      </c>
      <c r="BJ237" s="17" t="s">
        <v>94</v>
      </c>
      <c r="BK237" s="149">
        <f t="shared" si="39"/>
        <v>0</v>
      </c>
      <c r="BL237" s="17" t="s">
        <v>182</v>
      </c>
      <c r="BM237" s="148" t="s">
        <v>2460</v>
      </c>
    </row>
    <row r="238" spans="2:65" s="1" customFormat="1" ht="16.5" customHeight="1" x14ac:dyDescent="0.2">
      <c r="B238" s="33"/>
      <c r="C238" s="137" t="s">
        <v>1609</v>
      </c>
      <c r="D238" s="137" t="s">
        <v>177</v>
      </c>
      <c r="E238" s="138" t="s">
        <v>5840</v>
      </c>
      <c r="F238" s="139" t="s">
        <v>5841</v>
      </c>
      <c r="G238" s="140" t="s">
        <v>352</v>
      </c>
      <c r="H238" s="141">
        <v>60</v>
      </c>
      <c r="I238" s="142"/>
      <c r="J238" s="143">
        <f t="shared" si="30"/>
        <v>0</v>
      </c>
      <c r="K238" s="139" t="s">
        <v>1</v>
      </c>
      <c r="L238" s="33"/>
      <c r="M238" s="144" t="s">
        <v>1</v>
      </c>
      <c r="N238" s="145" t="s">
        <v>50</v>
      </c>
      <c r="P238" s="146">
        <f t="shared" si="31"/>
        <v>0</v>
      </c>
      <c r="Q238" s="146">
        <v>0</v>
      </c>
      <c r="R238" s="146">
        <f t="shared" si="32"/>
        <v>0</v>
      </c>
      <c r="S238" s="146">
        <v>0</v>
      </c>
      <c r="T238" s="147">
        <f t="shared" si="33"/>
        <v>0</v>
      </c>
      <c r="AR238" s="148" t="s">
        <v>182</v>
      </c>
      <c r="AT238" s="148" t="s">
        <v>177</v>
      </c>
      <c r="AU238" s="148" t="s">
        <v>94</v>
      </c>
      <c r="AY238" s="17" t="s">
        <v>174</v>
      </c>
      <c r="BE238" s="149">
        <f t="shared" si="34"/>
        <v>0</v>
      </c>
      <c r="BF238" s="149">
        <f t="shared" si="35"/>
        <v>0</v>
      </c>
      <c r="BG238" s="149">
        <f t="shared" si="36"/>
        <v>0</v>
      </c>
      <c r="BH238" s="149">
        <f t="shared" si="37"/>
        <v>0</v>
      </c>
      <c r="BI238" s="149">
        <f t="shared" si="38"/>
        <v>0</v>
      </c>
      <c r="BJ238" s="17" t="s">
        <v>94</v>
      </c>
      <c r="BK238" s="149">
        <f t="shared" si="39"/>
        <v>0</v>
      </c>
      <c r="BL238" s="17" t="s">
        <v>182</v>
      </c>
      <c r="BM238" s="148" t="s">
        <v>2468</v>
      </c>
    </row>
    <row r="239" spans="2:65" s="1" customFormat="1" ht="16.5" customHeight="1" x14ac:dyDescent="0.2">
      <c r="B239" s="33"/>
      <c r="C239" s="137" t="s">
        <v>1613</v>
      </c>
      <c r="D239" s="137" t="s">
        <v>177</v>
      </c>
      <c r="E239" s="138" t="s">
        <v>5842</v>
      </c>
      <c r="F239" s="139" t="s">
        <v>5843</v>
      </c>
      <c r="G239" s="140" t="s">
        <v>1621</v>
      </c>
      <c r="H239" s="141">
        <v>2</v>
      </c>
      <c r="I239" s="142"/>
      <c r="J239" s="143">
        <f t="shared" si="30"/>
        <v>0</v>
      </c>
      <c r="K239" s="139" t="s">
        <v>1</v>
      </c>
      <c r="L239" s="33"/>
      <c r="M239" s="144" t="s">
        <v>1</v>
      </c>
      <c r="N239" s="145" t="s">
        <v>50</v>
      </c>
      <c r="P239" s="146">
        <f t="shared" si="31"/>
        <v>0</v>
      </c>
      <c r="Q239" s="146">
        <v>0</v>
      </c>
      <c r="R239" s="146">
        <f t="shared" si="32"/>
        <v>0</v>
      </c>
      <c r="S239" s="146">
        <v>0</v>
      </c>
      <c r="T239" s="147">
        <f t="shared" si="33"/>
        <v>0</v>
      </c>
      <c r="AR239" s="148" t="s">
        <v>182</v>
      </c>
      <c r="AT239" s="148" t="s">
        <v>177</v>
      </c>
      <c r="AU239" s="148" t="s">
        <v>94</v>
      </c>
      <c r="AY239" s="17" t="s">
        <v>174</v>
      </c>
      <c r="BE239" s="149">
        <f t="shared" si="34"/>
        <v>0</v>
      </c>
      <c r="BF239" s="149">
        <f t="shared" si="35"/>
        <v>0</v>
      </c>
      <c r="BG239" s="149">
        <f t="shared" si="36"/>
        <v>0</v>
      </c>
      <c r="BH239" s="149">
        <f t="shared" si="37"/>
        <v>0</v>
      </c>
      <c r="BI239" s="149">
        <f t="shared" si="38"/>
        <v>0</v>
      </c>
      <c r="BJ239" s="17" t="s">
        <v>94</v>
      </c>
      <c r="BK239" s="149">
        <f t="shared" si="39"/>
        <v>0</v>
      </c>
      <c r="BL239" s="17" t="s">
        <v>182</v>
      </c>
      <c r="BM239" s="148" t="s">
        <v>2476</v>
      </c>
    </row>
    <row r="240" spans="2:65" s="1" customFormat="1" ht="16.5" customHeight="1" x14ac:dyDescent="0.2">
      <c r="B240" s="33"/>
      <c r="C240" s="137" t="s">
        <v>1618</v>
      </c>
      <c r="D240" s="137" t="s">
        <v>177</v>
      </c>
      <c r="E240" s="138" t="s">
        <v>5844</v>
      </c>
      <c r="F240" s="139" t="s">
        <v>5845</v>
      </c>
      <c r="G240" s="140" t="s">
        <v>352</v>
      </c>
      <c r="H240" s="141">
        <v>60</v>
      </c>
      <c r="I240" s="142"/>
      <c r="J240" s="143">
        <f t="shared" si="30"/>
        <v>0</v>
      </c>
      <c r="K240" s="139" t="s">
        <v>1</v>
      </c>
      <c r="L240" s="33"/>
      <c r="M240" s="144" t="s">
        <v>1</v>
      </c>
      <c r="N240" s="145" t="s">
        <v>50</v>
      </c>
      <c r="P240" s="146">
        <f t="shared" si="31"/>
        <v>0</v>
      </c>
      <c r="Q240" s="146">
        <v>0</v>
      </c>
      <c r="R240" s="146">
        <f t="shared" si="32"/>
        <v>0</v>
      </c>
      <c r="S240" s="146">
        <v>0</v>
      </c>
      <c r="T240" s="147">
        <f t="shared" si="33"/>
        <v>0</v>
      </c>
      <c r="AR240" s="148" t="s">
        <v>182</v>
      </c>
      <c r="AT240" s="148" t="s">
        <v>177</v>
      </c>
      <c r="AU240" s="148" t="s">
        <v>94</v>
      </c>
      <c r="AY240" s="17" t="s">
        <v>174</v>
      </c>
      <c r="BE240" s="149">
        <f t="shared" si="34"/>
        <v>0</v>
      </c>
      <c r="BF240" s="149">
        <f t="shared" si="35"/>
        <v>0</v>
      </c>
      <c r="BG240" s="149">
        <f t="shared" si="36"/>
        <v>0</v>
      </c>
      <c r="BH240" s="149">
        <f t="shared" si="37"/>
        <v>0</v>
      </c>
      <c r="BI240" s="149">
        <f t="shared" si="38"/>
        <v>0</v>
      </c>
      <c r="BJ240" s="17" t="s">
        <v>94</v>
      </c>
      <c r="BK240" s="149">
        <f t="shared" si="39"/>
        <v>0</v>
      </c>
      <c r="BL240" s="17" t="s">
        <v>182</v>
      </c>
      <c r="BM240" s="148" t="s">
        <v>2486</v>
      </c>
    </row>
    <row r="241" spans="2:65" s="1" customFormat="1" ht="16.5" customHeight="1" x14ac:dyDescent="0.2">
      <c r="B241" s="33"/>
      <c r="C241" s="137" t="s">
        <v>1623</v>
      </c>
      <c r="D241" s="137" t="s">
        <v>177</v>
      </c>
      <c r="E241" s="138" t="s">
        <v>5846</v>
      </c>
      <c r="F241" s="139" t="s">
        <v>5725</v>
      </c>
      <c r="G241" s="140" t="s">
        <v>5400</v>
      </c>
      <c r="H241" s="141">
        <v>8</v>
      </c>
      <c r="I241" s="142"/>
      <c r="J241" s="143">
        <f t="shared" si="30"/>
        <v>0</v>
      </c>
      <c r="K241" s="139" t="s">
        <v>1</v>
      </c>
      <c r="L241" s="33"/>
      <c r="M241" s="144" t="s">
        <v>1</v>
      </c>
      <c r="N241" s="145" t="s">
        <v>50</v>
      </c>
      <c r="P241" s="146">
        <f t="shared" si="31"/>
        <v>0</v>
      </c>
      <c r="Q241" s="146">
        <v>0</v>
      </c>
      <c r="R241" s="146">
        <f t="shared" si="32"/>
        <v>0</v>
      </c>
      <c r="S241" s="146">
        <v>0</v>
      </c>
      <c r="T241" s="147">
        <f t="shared" si="33"/>
        <v>0</v>
      </c>
      <c r="AR241" s="148" t="s">
        <v>182</v>
      </c>
      <c r="AT241" s="148" t="s">
        <v>177</v>
      </c>
      <c r="AU241" s="148" t="s">
        <v>94</v>
      </c>
      <c r="AY241" s="17" t="s">
        <v>174</v>
      </c>
      <c r="BE241" s="149">
        <f t="shared" si="34"/>
        <v>0</v>
      </c>
      <c r="BF241" s="149">
        <f t="shared" si="35"/>
        <v>0</v>
      </c>
      <c r="BG241" s="149">
        <f t="shared" si="36"/>
        <v>0</v>
      </c>
      <c r="BH241" s="149">
        <f t="shared" si="37"/>
        <v>0</v>
      </c>
      <c r="BI241" s="149">
        <f t="shared" si="38"/>
        <v>0</v>
      </c>
      <c r="BJ241" s="17" t="s">
        <v>94</v>
      </c>
      <c r="BK241" s="149">
        <f t="shared" si="39"/>
        <v>0</v>
      </c>
      <c r="BL241" s="17" t="s">
        <v>182</v>
      </c>
      <c r="BM241" s="148" t="s">
        <v>2495</v>
      </c>
    </row>
    <row r="242" spans="2:65" s="1" customFormat="1" ht="16.5" customHeight="1" x14ac:dyDescent="0.2">
      <c r="B242" s="33"/>
      <c r="C242" s="137" t="s">
        <v>1627</v>
      </c>
      <c r="D242" s="137" t="s">
        <v>177</v>
      </c>
      <c r="E242" s="138" t="s">
        <v>5847</v>
      </c>
      <c r="F242" s="139" t="s">
        <v>5727</v>
      </c>
      <c r="G242" s="140" t="s">
        <v>5400</v>
      </c>
      <c r="H242" s="141">
        <v>8</v>
      </c>
      <c r="I242" s="142"/>
      <c r="J242" s="143">
        <f t="shared" si="30"/>
        <v>0</v>
      </c>
      <c r="K242" s="139" t="s">
        <v>1</v>
      </c>
      <c r="L242" s="33"/>
      <c r="M242" s="144" t="s">
        <v>1</v>
      </c>
      <c r="N242" s="145" t="s">
        <v>50</v>
      </c>
      <c r="P242" s="146">
        <f t="shared" si="31"/>
        <v>0</v>
      </c>
      <c r="Q242" s="146">
        <v>0</v>
      </c>
      <c r="R242" s="146">
        <f t="shared" si="32"/>
        <v>0</v>
      </c>
      <c r="S242" s="146">
        <v>0</v>
      </c>
      <c r="T242" s="147">
        <f t="shared" si="33"/>
        <v>0</v>
      </c>
      <c r="AR242" s="148" t="s">
        <v>182</v>
      </c>
      <c r="AT242" s="148" t="s">
        <v>177</v>
      </c>
      <c r="AU242" s="148" t="s">
        <v>94</v>
      </c>
      <c r="AY242" s="17" t="s">
        <v>174</v>
      </c>
      <c r="BE242" s="149">
        <f t="shared" si="34"/>
        <v>0</v>
      </c>
      <c r="BF242" s="149">
        <f t="shared" si="35"/>
        <v>0</v>
      </c>
      <c r="BG242" s="149">
        <f t="shared" si="36"/>
        <v>0</v>
      </c>
      <c r="BH242" s="149">
        <f t="shared" si="37"/>
        <v>0</v>
      </c>
      <c r="BI242" s="149">
        <f t="shared" si="38"/>
        <v>0</v>
      </c>
      <c r="BJ242" s="17" t="s">
        <v>94</v>
      </c>
      <c r="BK242" s="149">
        <f t="shared" si="39"/>
        <v>0</v>
      </c>
      <c r="BL242" s="17" t="s">
        <v>182</v>
      </c>
      <c r="BM242" s="148" t="s">
        <v>2503</v>
      </c>
    </row>
    <row r="243" spans="2:65" s="1" customFormat="1" ht="16.5" customHeight="1" x14ac:dyDescent="0.2">
      <c r="B243" s="33"/>
      <c r="C243" s="137" t="s">
        <v>1631</v>
      </c>
      <c r="D243" s="137" t="s">
        <v>177</v>
      </c>
      <c r="E243" s="138" t="s">
        <v>5848</v>
      </c>
      <c r="F243" s="139" t="s">
        <v>5849</v>
      </c>
      <c r="G243" s="140" t="s">
        <v>352</v>
      </c>
      <c r="H243" s="141">
        <v>285</v>
      </c>
      <c r="I243" s="142"/>
      <c r="J243" s="143">
        <f t="shared" si="30"/>
        <v>0</v>
      </c>
      <c r="K243" s="139" t="s">
        <v>1</v>
      </c>
      <c r="L243" s="33"/>
      <c r="M243" s="144" t="s">
        <v>1</v>
      </c>
      <c r="N243" s="145" t="s">
        <v>50</v>
      </c>
      <c r="P243" s="146">
        <f t="shared" si="31"/>
        <v>0</v>
      </c>
      <c r="Q243" s="146">
        <v>0</v>
      </c>
      <c r="R243" s="146">
        <f t="shared" si="32"/>
        <v>0</v>
      </c>
      <c r="S243" s="146">
        <v>0</v>
      </c>
      <c r="T243" s="147">
        <f t="shared" si="33"/>
        <v>0</v>
      </c>
      <c r="AR243" s="148" t="s">
        <v>182</v>
      </c>
      <c r="AT243" s="148" t="s">
        <v>177</v>
      </c>
      <c r="AU243" s="148" t="s">
        <v>94</v>
      </c>
      <c r="AY243" s="17" t="s">
        <v>174</v>
      </c>
      <c r="BE243" s="149">
        <f t="shared" si="34"/>
        <v>0</v>
      </c>
      <c r="BF243" s="149">
        <f t="shared" si="35"/>
        <v>0</v>
      </c>
      <c r="BG243" s="149">
        <f t="shared" si="36"/>
        <v>0</v>
      </c>
      <c r="BH243" s="149">
        <f t="shared" si="37"/>
        <v>0</v>
      </c>
      <c r="BI243" s="149">
        <f t="shared" si="38"/>
        <v>0</v>
      </c>
      <c r="BJ243" s="17" t="s">
        <v>94</v>
      </c>
      <c r="BK243" s="149">
        <f t="shared" si="39"/>
        <v>0</v>
      </c>
      <c r="BL243" s="17" t="s">
        <v>182</v>
      </c>
      <c r="BM243" s="148" t="s">
        <v>2513</v>
      </c>
    </row>
    <row r="244" spans="2:65" s="1" customFormat="1" ht="21.75" customHeight="1" x14ac:dyDescent="0.2">
      <c r="B244" s="33"/>
      <c r="C244" s="137" t="s">
        <v>1635</v>
      </c>
      <c r="D244" s="137" t="s">
        <v>177</v>
      </c>
      <c r="E244" s="138" t="s">
        <v>5850</v>
      </c>
      <c r="F244" s="139" t="s">
        <v>5851</v>
      </c>
      <c r="G244" s="140" t="s">
        <v>1621</v>
      </c>
      <c r="H244" s="141">
        <v>2</v>
      </c>
      <c r="I244" s="142"/>
      <c r="J244" s="143">
        <f t="shared" si="30"/>
        <v>0</v>
      </c>
      <c r="K244" s="139" t="s">
        <v>1</v>
      </c>
      <c r="L244" s="33"/>
      <c r="M244" s="144" t="s">
        <v>1</v>
      </c>
      <c r="N244" s="145" t="s">
        <v>50</v>
      </c>
      <c r="P244" s="146">
        <f t="shared" si="31"/>
        <v>0</v>
      </c>
      <c r="Q244" s="146">
        <v>0</v>
      </c>
      <c r="R244" s="146">
        <f t="shared" si="32"/>
        <v>0</v>
      </c>
      <c r="S244" s="146">
        <v>0</v>
      </c>
      <c r="T244" s="147">
        <f t="shared" si="33"/>
        <v>0</v>
      </c>
      <c r="AR244" s="148" t="s">
        <v>182</v>
      </c>
      <c r="AT244" s="148" t="s">
        <v>177</v>
      </c>
      <c r="AU244" s="148" t="s">
        <v>94</v>
      </c>
      <c r="AY244" s="17" t="s">
        <v>174</v>
      </c>
      <c r="BE244" s="149">
        <f t="shared" si="34"/>
        <v>0</v>
      </c>
      <c r="BF244" s="149">
        <f t="shared" si="35"/>
        <v>0</v>
      </c>
      <c r="BG244" s="149">
        <f t="shared" si="36"/>
        <v>0</v>
      </c>
      <c r="BH244" s="149">
        <f t="shared" si="37"/>
        <v>0</v>
      </c>
      <c r="BI244" s="149">
        <f t="shared" si="38"/>
        <v>0</v>
      </c>
      <c r="BJ244" s="17" t="s">
        <v>94</v>
      </c>
      <c r="BK244" s="149">
        <f t="shared" si="39"/>
        <v>0</v>
      </c>
      <c r="BL244" s="17" t="s">
        <v>182</v>
      </c>
      <c r="BM244" s="148" t="s">
        <v>2532</v>
      </c>
    </row>
    <row r="245" spans="2:65" s="1" customFormat="1" ht="16.5" customHeight="1" x14ac:dyDescent="0.2">
      <c r="B245" s="33"/>
      <c r="C245" s="137" t="s">
        <v>1639</v>
      </c>
      <c r="D245" s="137" t="s">
        <v>177</v>
      </c>
      <c r="E245" s="138" t="s">
        <v>5852</v>
      </c>
      <c r="F245" s="139" t="s">
        <v>5853</v>
      </c>
      <c r="G245" s="140" t="s">
        <v>1621</v>
      </c>
      <c r="H245" s="141">
        <v>2</v>
      </c>
      <c r="I245" s="142"/>
      <c r="J245" s="143">
        <f t="shared" si="30"/>
        <v>0</v>
      </c>
      <c r="K245" s="139" t="s">
        <v>1</v>
      </c>
      <c r="L245" s="33"/>
      <c r="M245" s="144" t="s">
        <v>1</v>
      </c>
      <c r="N245" s="145" t="s">
        <v>50</v>
      </c>
      <c r="P245" s="146">
        <f t="shared" si="31"/>
        <v>0</v>
      </c>
      <c r="Q245" s="146">
        <v>0</v>
      </c>
      <c r="R245" s="146">
        <f t="shared" si="32"/>
        <v>0</v>
      </c>
      <c r="S245" s="146">
        <v>0</v>
      </c>
      <c r="T245" s="147">
        <f t="shared" si="33"/>
        <v>0</v>
      </c>
      <c r="AR245" s="148" t="s">
        <v>182</v>
      </c>
      <c r="AT245" s="148" t="s">
        <v>177</v>
      </c>
      <c r="AU245" s="148" t="s">
        <v>94</v>
      </c>
      <c r="AY245" s="17" t="s">
        <v>174</v>
      </c>
      <c r="BE245" s="149">
        <f t="shared" si="34"/>
        <v>0</v>
      </c>
      <c r="BF245" s="149">
        <f t="shared" si="35"/>
        <v>0</v>
      </c>
      <c r="BG245" s="149">
        <f t="shared" si="36"/>
        <v>0</v>
      </c>
      <c r="BH245" s="149">
        <f t="shared" si="37"/>
        <v>0</v>
      </c>
      <c r="BI245" s="149">
        <f t="shared" si="38"/>
        <v>0</v>
      </c>
      <c r="BJ245" s="17" t="s">
        <v>94</v>
      </c>
      <c r="BK245" s="149">
        <f t="shared" si="39"/>
        <v>0</v>
      </c>
      <c r="BL245" s="17" t="s">
        <v>182</v>
      </c>
      <c r="BM245" s="148" t="s">
        <v>2561</v>
      </c>
    </row>
    <row r="246" spans="2:65" s="1" customFormat="1" ht="24.2" customHeight="1" x14ac:dyDescent="0.2">
      <c r="B246" s="33"/>
      <c r="C246" s="137" t="s">
        <v>1643</v>
      </c>
      <c r="D246" s="137" t="s">
        <v>177</v>
      </c>
      <c r="E246" s="138" t="s">
        <v>5854</v>
      </c>
      <c r="F246" s="139" t="s">
        <v>5855</v>
      </c>
      <c r="G246" s="140" t="s">
        <v>1621</v>
      </c>
      <c r="H246" s="141">
        <v>12</v>
      </c>
      <c r="I246" s="142"/>
      <c r="J246" s="143">
        <f t="shared" si="30"/>
        <v>0</v>
      </c>
      <c r="K246" s="139" t="s">
        <v>1</v>
      </c>
      <c r="L246" s="33"/>
      <c r="M246" s="144" t="s">
        <v>1</v>
      </c>
      <c r="N246" s="145" t="s">
        <v>50</v>
      </c>
      <c r="P246" s="146">
        <f t="shared" si="31"/>
        <v>0</v>
      </c>
      <c r="Q246" s="146">
        <v>0</v>
      </c>
      <c r="R246" s="146">
        <f t="shared" si="32"/>
        <v>0</v>
      </c>
      <c r="S246" s="146">
        <v>0</v>
      </c>
      <c r="T246" s="147">
        <f t="shared" si="33"/>
        <v>0</v>
      </c>
      <c r="AR246" s="148" t="s">
        <v>182</v>
      </c>
      <c r="AT246" s="148" t="s">
        <v>177</v>
      </c>
      <c r="AU246" s="148" t="s">
        <v>94</v>
      </c>
      <c r="AY246" s="17" t="s">
        <v>174</v>
      </c>
      <c r="BE246" s="149">
        <f t="shared" si="34"/>
        <v>0</v>
      </c>
      <c r="BF246" s="149">
        <f t="shared" si="35"/>
        <v>0</v>
      </c>
      <c r="BG246" s="149">
        <f t="shared" si="36"/>
        <v>0</v>
      </c>
      <c r="BH246" s="149">
        <f t="shared" si="37"/>
        <v>0</v>
      </c>
      <c r="BI246" s="149">
        <f t="shared" si="38"/>
        <v>0</v>
      </c>
      <c r="BJ246" s="17" t="s">
        <v>94</v>
      </c>
      <c r="BK246" s="149">
        <f t="shared" si="39"/>
        <v>0</v>
      </c>
      <c r="BL246" s="17" t="s">
        <v>182</v>
      </c>
      <c r="BM246" s="148" t="s">
        <v>2569</v>
      </c>
    </row>
    <row r="247" spans="2:65" s="1" customFormat="1" ht="16.5" customHeight="1" x14ac:dyDescent="0.2">
      <c r="B247" s="33"/>
      <c r="C247" s="137" t="s">
        <v>1647</v>
      </c>
      <c r="D247" s="137" t="s">
        <v>177</v>
      </c>
      <c r="E247" s="138" t="s">
        <v>5856</v>
      </c>
      <c r="F247" s="139" t="s">
        <v>5857</v>
      </c>
      <c r="G247" s="140" t="s">
        <v>1621</v>
      </c>
      <c r="H247" s="141">
        <v>24</v>
      </c>
      <c r="I247" s="142"/>
      <c r="J247" s="143">
        <f t="shared" si="30"/>
        <v>0</v>
      </c>
      <c r="K247" s="139" t="s">
        <v>1</v>
      </c>
      <c r="L247" s="33"/>
      <c r="M247" s="144" t="s">
        <v>1</v>
      </c>
      <c r="N247" s="145" t="s">
        <v>50</v>
      </c>
      <c r="P247" s="146">
        <f t="shared" si="31"/>
        <v>0</v>
      </c>
      <c r="Q247" s="146">
        <v>0</v>
      </c>
      <c r="R247" s="146">
        <f t="shared" si="32"/>
        <v>0</v>
      </c>
      <c r="S247" s="146">
        <v>0</v>
      </c>
      <c r="T247" s="147">
        <f t="shared" si="33"/>
        <v>0</v>
      </c>
      <c r="AR247" s="148" t="s">
        <v>182</v>
      </c>
      <c r="AT247" s="148" t="s">
        <v>177</v>
      </c>
      <c r="AU247" s="148" t="s">
        <v>94</v>
      </c>
      <c r="AY247" s="17" t="s">
        <v>174</v>
      </c>
      <c r="BE247" s="149">
        <f t="shared" si="34"/>
        <v>0</v>
      </c>
      <c r="BF247" s="149">
        <f t="shared" si="35"/>
        <v>0</v>
      </c>
      <c r="BG247" s="149">
        <f t="shared" si="36"/>
        <v>0</v>
      </c>
      <c r="BH247" s="149">
        <f t="shared" si="37"/>
        <v>0</v>
      </c>
      <c r="BI247" s="149">
        <f t="shared" si="38"/>
        <v>0</v>
      </c>
      <c r="BJ247" s="17" t="s">
        <v>94</v>
      </c>
      <c r="BK247" s="149">
        <f t="shared" si="39"/>
        <v>0</v>
      </c>
      <c r="BL247" s="17" t="s">
        <v>182</v>
      </c>
      <c r="BM247" s="148" t="s">
        <v>2580</v>
      </c>
    </row>
    <row r="248" spans="2:65" s="1" customFormat="1" ht="16.5" customHeight="1" x14ac:dyDescent="0.2">
      <c r="B248" s="33"/>
      <c r="C248" s="137" t="s">
        <v>1652</v>
      </c>
      <c r="D248" s="137" t="s">
        <v>177</v>
      </c>
      <c r="E248" s="138" t="s">
        <v>5858</v>
      </c>
      <c r="F248" s="139" t="s">
        <v>5859</v>
      </c>
      <c r="G248" s="140" t="s">
        <v>1621</v>
      </c>
      <c r="H248" s="141">
        <v>2</v>
      </c>
      <c r="I248" s="142"/>
      <c r="J248" s="143">
        <f t="shared" si="30"/>
        <v>0</v>
      </c>
      <c r="K248" s="139" t="s">
        <v>1</v>
      </c>
      <c r="L248" s="33"/>
      <c r="M248" s="144" t="s">
        <v>1</v>
      </c>
      <c r="N248" s="145" t="s">
        <v>50</v>
      </c>
      <c r="P248" s="146">
        <f t="shared" si="31"/>
        <v>0</v>
      </c>
      <c r="Q248" s="146">
        <v>0</v>
      </c>
      <c r="R248" s="146">
        <f t="shared" si="32"/>
        <v>0</v>
      </c>
      <c r="S248" s="146">
        <v>0</v>
      </c>
      <c r="T248" s="147">
        <f t="shared" si="33"/>
        <v>0</v>
      </c>
      <c r="AR248" s="148" t="s">
        <v>182</v>
      </c>
      <c r="AT248" s="148" t="s">
        <v>177</v>
      </c>
      <c r="AU248" s="148" t="s">
        <v>94</v>
      </c>
      <c r="AY248" s="17" t="s">
        <v>174</v>
      </c>
      <c r="BE248" s="149">
        <f t="shared" si="34"/>
        <v>0</v>
      </c>
      <c r="BF248" s="149">
        <f t="shared" si="35"/>
        <v>0</v>
      </c>
      <c r="BG248" s="149">
        <f t="shared" si="36"/>
        <v>0</v>
      </c>
      <c r="BH248" s="149">
        <f t="shared" si="37"/>
        <v>0</v>
      </c>
      <c r="BI248" s="149">
        <f t="shared" si="38"/>
        <v>0</v>
      </c>
      <c r="BJ248" s="17" t="s">
        <v>94</v>
      </c>
      <c r="BK248" s="149">
        <f t="shared" si="39"/>
        <v>0</v>
      </c>
      <c r="BL248" s="17" t="s">
        <v>182</v>
      </c>
      <c r="BM248" s="148" t="s">
        <v>2585</v>
      </c>
    </row>
    <row r="249" spans="2:65" s="1" customFormat="1" ht="16.5" customHeight="1" x14ac:dyDescent="0.2">
      <c r="B249" s="33"/>
      <c r="C249" s="137" t="s">
        <v>1674</v>
      </c>
      <c r="D249" s="137" t="s">
        <v>177</v>
      </c>
      <c r="E249" s="138" t="s">
        <v>5860</v>
      </c>
      <c r="F249" s="139" t="s">
        <v>5861</v>
      </c>
      <c r="G249" s="140" t="s">
        <v>1621</v>
      </c>
      <c r="H249" s="141">
        <v>2</v>
      </c>
      <c r="I249" s="142"/>
      <c r="J249" s="143">
        <f t="shared" si="30"/>
        <v>0</v>
      </c>
      <c r="K249" s="139" t="s">
        <v>1</v>
      </c>
      <c r="L249" s="33"/>
      <c r="M249" s="144" t="s">
        <v>1</v>
      </c>
      <c r="N249" s="145" t="s">
        <v>50</v>
      </c>
      <c r="P249" s="146">
        <f t="shared" si="31"/>
        <v>0</v>
      </c>
      <c r="Q249" s="146">
        <v>0</v>
      </c>
      <c r="R249" s="146">
        <f t="shared" si="32"/>
        <v>0</v>
      </c>
      <c r="S249" s="146">
        <v>0</v>
      </c>
      <c r="T249" s="147">
        <f t="shared" si="33"/>
        <v>0</v>
      </c>
      <c r="AR249" s="148" t="s">
        <v>182</v>
      </c>
      <c r="AT249" s="148" t="s">
        <v>177</v>
      </c>
      <c r="AU249" s="148" t="s">
        <v>94</v>
      </c>
      <c r="AY249" s="17" t="s">
        <v>174</v>
      </c>
      <c r="BE249" s="149">
        <f t="shared" si="34"/>
        <v>0</v>
      </c>
      <c r="BF249" s="149">
        <f t="shared" si="35"/>
        <v>0</v>
      </c>
      <c r="BG249" s="149">
        <f t="shared" si="36"/>
        <v>0</v>
      </c>
      <c r="BH249" s="149">
        <f t="shared" si="37"/>
        <v>0</v>
      </c>
      <c r="BI249" s="149">
        <f t="shared" si="38"/>
        <v>0</v>
      </c>
      <c r="BJ249" s="17" t="s">
        <v>94</v>
      </c>
      <c r="BK249" s="149">
        <f t="shared" si="39"/>
        <v>0</v>
      </c>
      <c r="BL249" s="17" t="s">
        <v>182</v>
      </c>
      <c r="BM249" s="148" t="s">
        <v>2595</v>
      </c>
    </row>
    <row r="250" spans="2:65" s="1" customFormat="1" ht="16.5" customHeight="1" x14ac:dyDescent="0.2">
      <c r="B250" s="33"/>
      <c r="C250" s="137" t="s">
        <v>1691</v>
      </c>
      <c r="D250" s="137" t="s">
        <v>177</v>
      </c>
      <c r="E250" s="138" t="s">
        <v>5862</v>
      </c>
      <c r="F250" s="139" t="s">
        <v>5863</v>
      </c>
      <c r="G250" s="140" t="s">
        <v>1621</v>
      </c>
      <c r="H250" s="141">
        <v>24</v>
      </c>
      <c r="I250" s="142"/>
      <c r="J250" s="143">
        <f t="shared" si="30"/>
        <v>0</v>
      </c>
      <c r="K250" s="139" t="s">
        <v>1</v>
      </c>
      <c r="L250" s="33"/>
      <c r="M250" s="144" t="s">
        <v>1</v>
      </c>
      <c r="N250" s="145" t="s">
        <v>50</v>
      </c>
      <c r="P250" s="146">
        <f t="shared" si="31"/>
        <v>0</v>
      </c>
      <c r="Q250" s="146">
        <v>0</v>
      </c>
      <c r="R250" s="146">
        <f t="shared" si="32"/>
        <v>0</v>
      </c>
      <c r="S250" s="146">
        <v>0</v>
      </c>
      <c r="T250" s="147">
        <f t="shared" si="33"/>
        <v>0</v>
      </c>
      <c r="AR250" s="148" t="s">
        <v>182</v>
      </c>
      <c r="AT250" s="148" t="s">
        <v>177</v>
      </c>
      <c r="AU250" s="148" t="s">
        <v>94</v>
      </c>
      <c r="AY250" s="17" t="s">
        <v>174</v>
      </c>
      <c r="BE250" s="149">
        <f t="shared" si="34"/>
        <v>0</v>
      </c>
      <c r="BF250" s="149">
        <f t="shared" si="35"/>
        <v>0</v>
      </c>
      <c r="BG250" s="149">
        <f t="shared" si="36"/>
        <v>0</v>
      </c>
      <c r="BH250" s="149">
        <f t="shared" si="37"/>
        <v>0</v>
      </c>
      <c r="BI250" s="149">
        <f t="shared" si="38"/>
        <v>0</v>
      </c>
      <c r="BJ250" s="17" t="s">
        <v>94</v>
      </c>
      <c r="BK250" s="149">
        <f t="shared" si="39"/>
        <v>0</v>
      </c>
      <c r="BL250" s="17" t="s">
        <v>182</v>
      </c>
      <c r="BM250" s="148" t="s">
        <v>2605</v>
      </c>
    </row>
    <row r="251" spans="2:65" s="1" customFormat="1" ht="24.2" customHeight="1" x14ac:dyDescent="0.2">
      <c r="B251" s="33"/>
      <c r="C251" s="137" t="s">
        <v>1699</v>
      </c>
      <c r="D251" s="137" t="s">
        <v>177</v>
      </c>
      <c r="E251" s="138" t="s">
        <v>5864</v>
      </c>
      <c r="F251" s="139" t="s">
        <v>5865</v>
      </c>
      <c r="G251" s="140" t="s">
        <v>1621</v>
      </c>
      <c r="H251" s="141">
        <v>2</v>
      </c>
      <c r="I251" s="142"/>
      <c r="J251" s="143">
        <f t="shared" si="30"/>
        <v>0</v>
      </c>
      <c r="K251" s="139" t="s">
        <v>1</v>
      </c>
      <c r="L251" s="33"/>
      <c r="M251" s="144" t="s">
        <v>1</v>
      </c>
      <c r="N251" s="145" t="s">
        <v>50</v>
      </c>
      <c r="P251" s="146">
        <f t="shared" si="31"/>
        <v>0</v>
      </c>
      <c r="Q251" s="146">
        <v>0</v>
      </c>
      <c r="R251" s="146">
        <f t="shared" si="32"/>
        <v>0</v>
      </c>
      <c r="S251" s="146">
        <v>0</v>
      </c>
      <c r="T251" s="147">
        <f t="shared" si="33"/>
        <v>0</v>
      </c>
      <c r="AR251" s="148" t="s">
        <v>182</v>
      </c>
      <c r="AT251" s="148" t="s">
        <v>177</v>
      </c>
      <c r="AU251" s="148" t="s">
        <v>94</v>
      </c>
      <c r="AY251" s="17" t="s">
        <v>174</v>
      </c>
      <c r="BE251" s="149">
        <f t="shared" si="34"/>
        <v>0</v>
      </c>
      <c r="BF251" s="149">
        <f t="shared" si="35"/>
        <v>0</v>
      </c>
      <c r="BG251" s="149">
        <f t="shared" si="36"/>
        <v>0</v>
      </c>
      <c r="BH251" s="149">
        <f t="shared" si="37"/>
        <v>0</v>
      </c>
      <c r="BI251" s="149">
        <f t="shared" si="38"/>
        <v>0</v>
      </c>
      <c r="BJ251" s="17" t="s">
        <v>94</v>
      </c>
      <c r="BK251" s="149">
        <f t="shared" si="39"/>
        <v>0</v>
      </c>
      <c r="BL251" s="17" t="s">
        <v>182</v>
      </c>
      <c r="BM251" s="148" t="s">
        <v>2615</v>
      </c>
    </row>
    <row r="252" spans="2:65" s="1" customFormat="1" ht="16.5" customHeight="1" x14ac:dyDescent="0.2">
      <c r="B252" s="33"/>
      <c r="C252" s="137" t="s">
        <v>1703</v>
      </c>
      <c r="D252" s="137" t="s">
        <v>177</v>
      </c>
      <c r="E252" s="138" t="s">
        <v>5866</v>
      </c>
      <c r="F252" s="139" t="s">
        <v>5867</v>
      </c>
      <c r="G252" s="140" t="s">
        <v>1621</v>
      </c>
      <c r="H252" s="141">
        <v>12</v>
      </c>
      <c r="I252" s="142"/>
      <c r="J252" s="143">
        <f t="shared" si="30"/>
        <v>0</v>
      </c>
      <c r="K252" s="139" t="s">
        <v>1</v>
      </c>
      <c r="L252" s="33"/>
      <c r="M252" s="144" t="s">
        <v>1</v>
      </c>
      <c r="N252" s="145" t="s">
        <v>50</v>
      </c>
      <c r="P252" s="146">
        <f t="shared" si="31"/>
        <v>0</v>
      </c>
      <c r="Q252" s="146">
        <v>0</v>
      </c>
      <c r="R252" s="146">
        <f t="shared" si="32"/>
        <v>0</v>
      </c>
      <c r="S252" s="146">
        <v>0</v>
      </c>
      <c r="T252" s="147">
        <f t="shared" si="33"/>
        <v>0</v>
      </c>
      <c r="AR252" s="148" t="s">
        <v>182</v>
      </c>
      <c r="AT252" s="148" t="s">
        <v>177</v>
      </c>
      <c r="AU252" s="148" t="s">
        <v>94</v>
      </c>
      <c r="AY252" s="17" t="s">
        <v>174</v>
      </c>
      <c r="BE252" s="149">
        <f t="shared" si="34"/>
        <v>0</v>
      </c>
      <c r="BF252" s="149">
        <f t="shared" si="35"/>
        <v>0</v>
      </c>
      <c r="BG252" s="149">
        <f t="shared" si="36"/>
        <v>0</v>
      </c>
      <c r="BH252" s="149">
        <f t="shared" si="37"/>
        <v>0</v>
      </c>
      <c r="BI252" s="149">
        <f t="shared" si="38"/>
        <v>0</v>
      </c>
      <c r="BJ252" s="17" t="s">
        <v>94</v>
      </c>
      <c r="BK252" s="149">
        <f t="shared" si="39"/>
        <v>0</v>
      </c>
      <c r="BL252" s="17" t="s">
        <v>182</v>
      </c>
      <c r="BM252" s="148" t="s">
        <v>2622</v>
      </c>
    </row>
    <row r="253" spans="2:65" s="1" customFormat="1" ht="16.5" customHeight="1" x14ac:dyDescent="0.2">
      <c r="B253" s="33"/>
      <c r="C253" s="137" t="s">
        <v>1707</v>
      </c>
      <c r="D253" s="137" t="s">
        <v>177</v>
      </c>
      <c r="E253" s="138" t="s">
        <v>5868</v>
      </c>
      <c r="F253" s="139" t="s">
        <v>5869</v>
      </c>
      <c r="G253" s="140" t="s">
        <v>1621</v>
      </c>
      <c r="H253" s="141">
        <v>24</v>
      </c>
      <c r="I253" s="142"/>
      <c r="J253" s="143">
        <f t="shared" si="30"/>
        <v>0</v>
      </c>
      <c r="K253" s="139" t="s">
        <v>1</v>
      </c>
      <c r="L253" s="33"/>
      <c r="M253" s="144" t="s">
        <v>1</v>
      </c>
      <c r="N253" s="145" t="s">
        <v>50</v>
      </c>
      <c r="P253" s="146">
        <f t="shared" si="31"/>
        <v>0</v>
      </c>
      <c r="Q253" s="146">
        <v>0</v>
      </c>
      <c r="R253" s="146">
        <f t="shared" si="32"/>
        <v>0</v>
      </c>
      <c r="S253" s="146">
        <v>0</v>
      </c>
      <c r="T253" s="147">
        <f t="shared" si="33"/>
        <v>0</v>
      </c>
      <c r="AR253" s="148" t="s">
        <v>182</v>
      </c>
      <c r="AT253" s="148" t="s">
        <v>177</v>
      </c>
      <c r="AU253" s="148" t="s">
        <v>94</v>
      </c>
      <c r="AY253" s="17" t="s">
        <v>174</v>
      </c>
      <c r="BE253" s="149">
        <f t="shared" si="34"/>
        <v>0</v>
      </c>
      <c r="BF253" s="149">
        <f t="shared" si="35"/>
        <v>0</v>
      </c>
      <c r="BG253" s="149">
        <f t="shared" si="36"/>
        <v>0</v>
      </c>
      <c r="BH253" s="149">
        <f t="shared" si="37"/>
        <v>0</v>
      </c>
      <c r="BI253" s="149">
        <f t="shared" si="38"/>
        <v>0</v>
      </c>
      <c r="BJ253" s="17" t="s">
        <v>94</v>
      </c>
      <c r="BK253" s="149">
        <f t="shared" si="39"/>
        <v>0</v>
      </c>
      <c r="BL253" s="17" t="s">
        <v>182</v>
      </c>
      <c r="BM253" s="148" t="s">
        <v>2637</v>
      </c>
    </row>
    <row r="254" spans="2:65" s="11" customFormat="1" ht="22.9" customHeight="1" x14ac:dyDescent="0.2">
      <c r="B254" s="125"/>
      <c r="D254" s="126" t="s">
        <v>83</v>
      </c>
      <c r="E254" s="135" t="s">
        <v>5870</v>
      </c>
      <c r="F254" s="135" t="s">
        <v>5871</v>
      </c>
      <c r="I254" s="128"/>
      <c r="J254" s="136">
        <f>BK254</f>
        <v>0</v>
      </c>
      <c r="L254" s="125"/>
      <c r="M254" s="130"/>
      <c r="P254" s="131">
        <f>SUM(P255:P278)</f>
        <v>0</v>
      </c>
      <c r="R254" s="131">
        <f>SUM(R255:R278)</f>
        <v>0</v>
      </c>
      <c r="T254" s="132">
        <f>SUM(T255:T278)</f>
        <v>0</v>
      </c>
      <c r="AR254" s="126" t="s">
        <v>92</v>
      </c>
      <c r="AT254" s="133" t="s">
        <v>83</v>
      </c>
      <c r="AU254" s="133" t="s">
        <v>92</v>
      </c>
      <c r="AY254" s="126" t="s">
        <v>174</v>
      </c>
      <c r="BK254" s="134">
        <f>SUM(BK255:BK278)</f>
        <v>0</v>
      </c>
    </row>
    <row r="255" spans="2:65" s="1" customFormat="1" ht="24.2" customHeight="1" x14ac:dyDescent="0.2">
      <c r="B255" s="33"/>
      <c r="C255" s="137" t="s">
        <v>1715</v>
      </c>
      <c r="D255" s="137" t="s">
        <v>177</v>
      </c>
      <c r="E255" s="138" t="s">
        <v>5872</v>
      </c>
      <c r="F255" s="139" t="s">
        <v>5873</v>
      </c>
      <c r="G255" s="140" t="s">
        <v>1621</v>
      </c>
      <c r="H255" s="141">
        <v>12</v>
      </c>
      <c r="I255" s="142"/>
      <c r="J255" s="143">
        <f t="shared" ref="J255:J278" si="40">ROUND(I255*H255,2)</f>
        <v>0</v>
      </c>
      <c r="K255" s="139" t="s">
        <v>1</v>
      </c>
      <c r="L255" s="33"/>
      <c r="M255" s="144" t="s">
        <v>1</v>
      </c>
      <c r="N255" s="145" t="s">
        <v>50</v>
      </c>
      <c r="P255" s="146">
        <f t="shared" ref="P255:P278" si="41">O255*H255</f>
        <v>0</v>
      </c>
      <c r="Q255" s="146">
        <v>0</v>
      </c>
      <c r="R255" s="146">
        <f t="shared" ref="R255:R278" si="42">Q255*H255</f>
        <v>0</v>
      </c>
      <c r="S255" s="146">
        <v>0</v>
      </c>
      <c r="T255" s="147">
        <f t="shared" ref="T255:T278" si="43">S255*H255</f>
        <v>0</v>
      </c>
      <c r="AR255" s="148" t="s">
        <v>182</v>
      </c>
      <c r="AT255" s="148" t="s">
        <v>177</v>
      </c>
      <c r="AU255" s="148" t="s">
        <v>94</v>
      </c>
      <c r="AY255" s="17" t="s">
        <v>174</v>
      </c>
      <c r="BE255" s="149">
        <f t="shared" ref="BE255:BE278" si="44">IF(N255="základní",J255,0)</f>
        <v>0</v>
      </c>
      <c r="BF255" s="149">
        <f t="shared" ref="BF255:BF278" si="45">IF(N255="snížená",J255,0)</f>
        <v>0</v>
      </c>
      <c r="BG255" s="149">
        <f t="shared" ref="BG255:BG278" si="46">IF(N255="zákl. přenesená",J255,0)</f>
        <v>0</v>
      </c>
      <c r="BH255" s="149">
        <f t="shared" ref="BH255:BH278" si="47">IF(N255="sníž. přenesená",J255,0)</f>
        <v>0</v>
      </c>
      <c r="BI255" s="149">
        <f t="shared" ref="BI255:BI278" si="48">IF(N255="nulová",J255,0)</f>
        <v>0</v>
      </c>
      <c r="BJ255" s="17" t="s">
        <v>94</v>
      </c>
      <c r="BK255" s="149">
        <f t="shared" ref="BK255:BK278" si="49">ROUND(I255*H255,2)</f>
        <v>0</v>
      </c>
      <c r="BL255" s="17" t="s">
        <v>182</v>
      </c>
      <c r="BM255" s="148" t="s">
        <v>2644</v>
      </c>
    </row>
    <row r="256" spans="2:65" s="1" customFormat="1" ht="24.2" customHeight="1" x14ac:dyDescent="0.2">
      <c r="B256" s="33"/>
      <c r="C256" s="137" t="s">
        <v>1719</v>
      </c>
      <c r="D256" s="137" t="s">
        <v>177</v>
      </c>
      <c r="E256" s="138" t="s">
        <v>5874</v>
      </c>
      <c r="F256" s="139" t="s">
        <v>5875</v>
      </c>
      <c r="G256" s="140" t="s">
        <v>1621</v>
      </c>
      <c r="H256" s="141">
        <v>24</v>
      </c>
      <c r="I256" s="142"/>
      <c r="J256" s="143">
        <f t="shared" si="40"/>
        <v>0</v>
      </c>
      <c r="K256" s="139" t="s">
        <v>1</v>
      </c>
      <c r="L256" s="33"/>
      <c r="M256" s="144" t="s">
        <v>1</v>
      </c>
      <c r="N256" s="145" t="s">
        <v>50</v>
      </c>
      <c r="P256" s="146">
        <f t="shared" si="41"/>
        <v>0</v>
      </c>
      <c r="Q256" s="146">
        <v>0</v>
      </c>
      <c r="R256" s="146">
        <f t="shared" si="42"/>
        <v>0</v>
      </c>
      <c r="S256" s="146">
        <v>0</v>
      </c>
      <c r="T256" s="147">
        <f t="shared" si="43"/>
        <v>0</v>
      </c>
      <c r="AR256" s="148" t="s">
        <v>182</v>
      </c>
      <c r="AT256" s="148" t="s">
        <v>177</v>
      </c>
      <c r="AU256" s="148" t="s">
        <v>94</v>
      </c>
      <c r="AY256" s="17" t="s">
        <v>174</v>
      </c>
      <c r="BE256" s="149">
        <f t="shared" si="44"/>
        <v>0</v>
      </c>
      <c r="BF256" s="149">
        <f t="shared" si="45"/>
        <v>0</v>
      </c>
      <c r="BG256" s="149">
        <f t="shared" si="46"/>
        <v>0</v>
      </c>
      <c r="BH256" s="149">
        <f t="shared" si="47"/>
        <v>0</v>
      </c>
      <c r="BI256" s="149">
        <f t="shared" si="48"/>
        <v>0</v>
      </c>
      <c r="BJ256" s="17" t="s">
        <v>94</v>
      </c>
      <c r="BK256" s="149">
        <f t="shared" si="49"/>
        <v>0</v>
      </c>
      <c r="BL256" s="17" t="s">
        <v>182</v>
      </c>
      <c r="BM256" s="148" t="s">
        <v>2652</v>
      </c>
    </row>
    <row r="257" spans="2:65" s="1" customFormat="1" ht="24.2" customHeight="1" x14ac:dyDescent="0.2">
      <c r="B257" s="33"/>
      <c r="C257" s="137" t="s">
        <v>1732</v>
      </c>
      <c r="D257" s="137" t="s">
        <v>177</v>
      </c>
      <c r="E257" s="138" t="s">
        <v>5876</v>
      </c>
      <c r="F257" s="139" t="s">
        <v>5877</v>
      </c>
      <c r="G257" s="140" t="s">
        <v>1621</v>
      </c>
      <c r="H257" s="141">
        <v>12</v>
      </c>
      <c r="I257" s="142"/>
      <c r="J257" s="143">
        <f t="shared" si="40"/>
        <v>0</v>
      </c>
      <c r="K257" s="139" t="s">
        <v>1</v>
      </c>
      <c r="L257" s="33"/>
      <c r="M257" s="144" t="s">
        <v>1</v>
      </c>
      <c r="N257" s="145" t="s">
        <v>50</v>
      </c>
      <c r="P257" s="146">
        <f t="shared" si="41"/>
        <v>0</v>
      </c>
      <c r="Q257" s="146">
        <v>0</v>
      </c>
      <c r="R257" s="146">
        <f t="shared" si="42"/>
        <v>0</v>
      </c>
      <c r="S257" s="146">
        <v>0</v>
      </c>
      <c r="T257" s="147">
        <f t="shared" si="43"/>
        <v>0</v>
      </c>
      <c r="AR257" s="148" t="s">
        <v>182</v>
      </c>
      <c r="AT257" s="148" t="s">
        <v>177</v>
      </c>
      <c r="AU257" s="148" t="s">
        <v>94</v>
      </c>
      <c r="AY257" s="17" t="s">
        <v>174</v>
      </c>
      <c r="BE257" s="149">
        <f t="shared" si="44"/>
        <v>0</v>
      </c>
      <c r="BF257" s="149">
        <f t="shared" si="45"/>
        <v>0</v>
      </c>
      <c r="BG257" s="149">
        <f t="shared" si="46"/>
        <v>0</v>
      </c>
      <c r="BH257" s="149">
        <f t="shared" si="47"/>
        <v>0</v>
      </c>
      <c r="BI257" s="149">
        <f t="shared" si="48"/>
        <v>0</v>
      </c>
      <c r="BJ257" s="17" t="s">
        <v>94</v>
      </c>
      <c r="BK257" s="149">
        <f t="shared" si="49"/>
        <v>0</v>
      </c>
      <c r="BL257" s="17" t="s">
        <v>182</v>
      </c>
      <c r="BM257" s="148" t="s">
        <v>2661</v>
      </c>
    </row>
    <row r="258" spans="2:65" s="1" customFormat="1" ht="24.2" customHeight="1" x14ac:dyDescent="0.2">
      <c r="B258" s="33"/>
      <c r="C258" s="137" t="s">
        <v>1736</v>
      </c>
      <c r="D258" s="137" t="s">
        <v>177</v>
      </c>
      <c r="E258" s="138" t="s">
        <v>5878</v>
      </c>
      <c r="F258" s="139" t="s">
        <v>5879</v>
      </c>
      <c r="G258" s="140" t="s">
        <v>1621</v>
      </c>
      <c r="H258" s="141">
        <v>2</v>
      </c>
      <c r="I258" s="142"/>
      <c r="J258" s="143">
        <f t="shared" si="40"/>
        <v>0</v>
      </c>
      <c r="K258" s="139" t="s">
        <v>1</v>
      </c>
      <c r="L258" s="33"/>
      <c r="M258" s="144" t="s">
        <v>1</v>
      </c>
      <c r="N258" s="145" t="s">
        <v>50</v>
      </c>
      <c r="P258" s="146">
        <f t="shared" si="41"/>
        <v>0</v>
      </c>
      <c r="Q258" s="146">
        <v>0</v>
      </c>
      <c r="R258" s="146">
        <f t="shared" si="42"/>
        <v>0</v>
      </c>
      <c r="S258" s="146">
        <v>0</v>
      </c>
      <c r="T258" s="147">
        <f t="shared" si="43"/>
        <v>0</v>
      </c>
      <c r="AR258" s="148" t="s">
        <v>182</v>
      </c>
      <c r="AT258" s="148" t="s">
        <v>177</v>
      </c>
      <c r="AU258" s="148" t="s">
        <v>94</v>
      </c>
      <c r="AY258" s="17" t="s">
        <v>174</v>
      </c>
      <c r="BE258" s="149">
        <f t="shared" si="44"/>
        <v>0</v>
      </c>
      <c r="BF258" s="149">
        <f t="shared" si="45"/>
        <v>0</v>
      </c>
      <c r="BG258" s="149">
        <f t="shared" si="46"/>
        <v>0</v>
      </c>
      <c r="BH258" s="149">
        <f t="shared" si="47"/>
        <v>0</v>
      </c>
      <c r="BI258" s="149">
        <f t="shared" si="48"/>
        <v>0</v>
      </c>
      <c r="BJ258" s="17" t="s">
        <v>94</v>
      </c>
      <c r="BK258" s="149">
        <f t="shared" si="49"/>
        <v>0</v>
      </c>
      <c r="BL258" s="17" t="s">
        <v>182</v>
      </c>
      <c r="BM258" s="148" t="s">
        <v>2668</v>
      </c>
    </row>
    <row r="259" spans="2:65" s="1" customFormat="1" ht="24.2" customHeight="1" x14ac:dyDescent="0.2">
      <c r="B259" s="33"/>
      <c r="C259" s="137" t="s">
        <v>1741</v>
      </c>
      <c r="D259" s="137" t="s">
        <v>177</v>
      </c>
      <c r="E259" s="138" t="s">
        <v>5880</v>
      </c>
      <c r="F259" s="139" t="s">
        <v>5881</v>
      </c>
      <c r="G259" s="140" t="s">
        <v>1621</v>
      </c>
      <c r="H259" s="141">
        <v>2</v>
      </c>
      <c r="I259" s="142"/>
      <c r="J259" s="143">
        <f t="shared" si="40"/>
        <v>0</v>
      </c>
      <c r="K259" s="139" t="s">
        <v>1</v>
      </c>
      <c r="L259" s="33"/>
      <c r="M259" s="144" t="s">
        <v>1</v>
      </c>
      <c r="N259" s="145" t="s">
        <v>50</v>
      </c>
      <c r="P259" s="146">
        <f t="shared" si="41"/>
        <v>0</v>
      </c>
      <c r="Q259" s="146">
        <v>0</v>
      </c>
      <c r="R259" s="146">
        <f t="shared" si="42"/>
        <v>0</v>
      </c>
      <c r="S259" s="146">
        <v>0</v>
      </c>
      <c r="T259" s="147">
        <f t="shared" si="43"/>
        <v>0</v>
      </c>
      <c r="AR259" s="148" t="s">
        <v>182</v>
      </c>
      <c r="AT259" s="148" t="s">
        <v>177</v>
      </c>
      <c r="AU259" s="148" t="s">
        <v>94</v>
      </c>
      <c r="AY259" s="17" t="s">
        <v>174</v>
      </c>
      <c r="BE259" s="149">
        <f t="shared" si="44"/>
        <v>0</v>
      </c>
      <c r="BF259" s="149">
        <f t="shared" si="45"/>
        <v>0</v>
      </c>
      <c r="BG259" s="149">
        <f t="shared" si="46"/>
        <v>0</v>
      </c>
      <c r="BH259" s="149">
        <f t="shared" si="47"/>
        <v>0</v>
      </c>
      <c r="BI259" s="149">
        <f t="shared" si="48"/>
        <v>0</v>
      </c>
      <c r="BJ259" s="17" t="s">
        <v>94</v>
      </c>
      <c r="BK259" s="149">
        <f t="shared" si="49"/>
        <v>0</v>
      </c>
      <c r="BL259" s="17" t="s">
        <v>182</v>
      </c>
      <c r="BM259" s="148" t="s">
        <v>2678</v>
      </c>
    </row>
    <row r="260" spans="2:65" s="1" customFormat="1" ht="16.5" customHeight="1" x14ac:dyDescent="0.2">
      <c r="B260" s="33"/>
      <c r="C260" s="137" t="s">
        <v>1746</v>
      </c>
      <c r="D260" s="137" t="s">
        <v>177</v>
      </c>
      <c r="E260" s="138" t="s">
        <v>5882</v>
      </c>
      <c r="F260" s="139" t="s">
        <v>5883</v>
      </c>
      <c r="G260" s="140" t="s">
        <v>1621</v>
      </c>
      <c r="H260" s="141">
        <v>2</v>
      </c>
      <c r="I260" s="142"/>
      <c r="J260" s="143">
        <f t="shared" si="40"/>
        <v>0</v>
      </c>
      <c r="K260" s="139" t="s">
        <v>1</v>
      </c>
      <c r="L260" s="33"/>
      <c r="M260" s="144" t="s">
        <v>1</v>
      </c>
      <c r="N260" s="145" t="s">
        <v>50</v>
      </c>
      <c r="P260" s="146">
        <f t="shared" si="41"/>
        <v>0</v>
      </c>
      <c r="Q260" s="146">
        <v>0</v>
      </c>
      <c r="R260" s="146">
        <f t="shared" si="42"/>
        <v>0</v>
      </c>
      <c r="S260" s="146">
        <v>0</v>
      </c>
      <c r="T260" s="147">
        <f t="shared" si="43"/>
        <v>0</v>
      </c>
      <c r="AR260" s="148" t="s">
        <v>182</v>
      </c>
      <c r="AT260" s="148" t="s">
        <v>177</v>
      </c>
      <c r="AU260" s="148" t="s">
        <v>94</v>
      </c>
      <c r="AY260" s="17" t="s">
        <v>174</v>
      </c>
      <c r="BE260" s="149">
        <f t="shared" si="44"/>
        <v>0</v>
      </c>
      <c r="BF260" s="149">
        <f t="shared" si="45"/>
        <v>0</v>
      </c>
      <c r="BG260" s="149">
        <f t="shared" si="46"/>
        <v>0</v>
      </c>
      <c r="BH260" s="149">
        <f t="shared" si="47"/>
        <v>0</v>
      </c>
      <c r="BI260" s="149">
        <f t="shared" si="48"/>
        <v>0</v>
      </c>
      <c r="BJ260" s="17" t="s">
        <v>94</v>
      </c>
      <c r="BK260" s="149">
        <f t="shared" si="49"/>
        <v>0</v>
      </c>
      <c r="BL260" s="17" t="s">
        <v>182</v>
      </c>
      <c r="BM260" s="148" t="s">
        <v>2689</v>
      </c>
    </row>
    <row r="261" spans="2:65" s="1" customFormat="1" ht="16.5" customHeight="1" x14ac:dyDescent="0.2">
      <c r="B261" s="33"/>
      <c r="C261" s="137" t="s">
        <v>1751</v>
      </c>
      <c r="D261" s="137" t="s">
        <v>177</v>
      </c>
      <c r="E261" s="138" t="s">
        <v>5884</v>
      </c>
      <c r="F261" s="139" t="s">
        <v>5885</v>
      </c>
      <c r="G261" s="140" t="s">
        <v>1621</v>
      </c>
      <c r="H261" s="141">
        <v>24</v>
      </c>
      <c r="I261" s="142"/>
      <c r="J261" s="143">
        <f t="shared" si="40"/>
        <v>0</v>
      </c>
      <c r="K261" s="139" t="s">
        <v>1</v>
      </c>
      <c r="L261" s="33"/>
      <c r="M261" s="144" t="s">
        <v>1</v>
      </c>
      <c r="N261" s="145" t="s">
        <v>50</v>
      </c>
      <c r="P261" s="146">
        <f t="shared" si="41"/>
        <v>0</v>
      </c>
      <c r="Q261" s="146">
        <v>0</v>
      </c>
      <c r="R261" s="146">
        <f t="shared" si="42"/>
        <v>0</v>
      </c>
      <c r="S261" s="146">
        <v>0</v>
      </c>
      <c r="T261" s="147">
        <f t="shared" si="43"/>
        <v>0</v>
      </c>
      <c r="AR261" s="148" t="s">
        <v>182</v>
      </c>
      <c r="AT261" s="148" t="s">
        <v>177</v>
      </c>
      <c r="AU261" s="148" t="s">
        <v>94</v>
      </c>
      <c r="AY261" s="17" t="s">
        <v>174</v>
      </c>
      <c r="BE261" s="149">
        <f t="shared" si="44"/>
        <v>0</v>
      </c>
      <c r="BF261" s="149">
        <f t="shared" si="45"/>
        <v>0</v>
      </c>
      <c r="BG261" s="149">
        <f t="shared" si="46"/>
        <v>0</v>
      </c>
      <c r="BH261" s="149">
        <f t="shared" si="47"/>
        <v>0</v>
      </c>
      <c r="BI261" s="149">
        <f t="shared" si="48"/>
        <v>0</v>
      </c>
      <c r="BJ261" s="17" t="s">
        <v>94</v>
      </c>
      <c r="BK261" s="149">
        <f t="shared" si="49"/>
        <v>0</v>
      </c>
      <c r="BL261" s="17" t="s">
        <v>182</v>
      </c>
      <c r="BM261" s="148" t="s">
        <v>2700</v>
      </c>
    </row>
    <row r="262" spans="2:65" s="1" customFormat="1" ht="24.2" customHeight="1" x14ac:dyDescent="0.2">
      <c r="B262" s="33"/>
      <c r="C262" s="137" t="s">
        <v>1756</v>
      </c>
      <c r="D262" s="137" t="s">
        <v>177</v>
      </c>
      <c r="E262" s="138" t="s">
        <v>5886</v>
      </c>
      <c r="F262" s="139" t="s">
        <v>5887</v>
      </c>
      <c r="G262" s="140" t="s">
        <v>352</v>
      </c>
      <c r="H262" s="141">
        <v>284</v>
      </c>
      <c r="I262" s="142"/>
      <c r="J262" s="143">
        <f t="shared" si="40"/>
        <v>0</v>
      </c>
      <c r="K262" s="139" t="s">
        <v>1</v>
      </c>
      <c r="L262" s="33"/>
      <c r="M262" s="144" t="s">
        <v>1</v>
      </c>
      <c r="N262" s="145" t="s">
        <v>50</v>
      </c>
      <c r="P262" s="146">
        <f t="shared" si="41"/>
        <v>0</v>
      </c>
      <c r="Q262" s="146">
        <v>0</v>
      </c>
      <c r="R262" s="146">
        <f t="shared" si="42"/>
        <v>0</v>
      </c>
      <c r="S262" s="146">
        <v>0</v>
      </c>
      <c r="T262" s="147">
        <f t="shared" si="43"/>
        <v>0</v>
      </c>
      <c r="AR262" s="148" t="s">
        <v>182</v>
      </c>
      <c r="AT262" s="148" t="s">
        <v>177</v>
      </c>
      <c r="AU262" s="148" t="s">
        <v>94</v>
      </c>
      <c r="AY262" s="17" t="s">
        <v>174</v>
      </c>
      <c r="BE262" s="149">
        <f t="shared" si="44"/>
        <v>0</v>
      </c>
      <c r="BF262" s="149">
        <f t="shared" si="45"/>
        <v>0</v>
      </c>
      <c r="BG262" s="149">
        <f t="shared" si="46"/>
        <v>0</v>
      </c>
      <c r="BH262" s="149">
        <f t="shared" si="47"/>
        <v>0</v>
      </c>
      <c r="BI262" s="149">
        <f t="shared" si="48"/>
        <v>0</v>
      </c>
      <c r="BJ262" s="17" t="s">
        <v>94</v>
      </c>
      <c r="BK262" s="149">
        <f t="shared" si="49"/>
        <v>0</v>
      </c>
      <c r="BL262" s="17" t="s">
        <v>182</v>
      </c>
      <c r="BM262" s="148" t="s">
        <v>2710</v>
      </c>
    </row>
    <row r="263" spans="2:65" s="1" customFormat="1" ht="24.2" customHeight="1" x14ac:dyDescent="0.2">
      <c r="B263" s="33"/>
      <c r="C263" s="137" t="s">
        <v>1763</v>
      </c>
      <c r="D263" s="137" t="s">
        <v>177</v>
      </c>
      <c r="E263" s="138" t="s">
        <v>5888</v>
      </c>
      <c r="F263" s="139" t="s">
        <v>5889</v>
      </c>
      <c r="G263" s="140" t="s">
        <v>1621</v>
      </c>
      <c r="H263" s="141">
        <v>24</v>
      </c>
      <c r="I263" s="142"/>
      <c r="J263" s="143">
        <f t="shared" si="40"/>
        <v>0</v>
      </c>
      <c r="K263" s="139" t="s">
        <v>1</v>
      </c>
      <c r="L263" s="33"/>
      <c r="M263" s="144" t="s">
        <v>1</v>
      </c>
      <c r="N263" s="145" t="s">
        <v>50</v>
      </c>
      <c r="P263" s="146">
        <f t="shared" si="41"/>
        <v>0</v>
      </c>
      <c r="Q263" s="146">
        <v>0</v>
      </c>
      <c r="R263" s="146">
        <f t="shared" si="42"/>
        <v>0</v>
      </c>
      <c r="S263" s="146">
        <v>0</v>
      </c>
      <c r="T263" s="147">
        <f t="shared" si="43"/>
        <v>0</v>
      </c>
      <c r="AR263" s="148" t="s">
        <v>182</v>
      </c>
      <c r="AT263" s="148" t="s">
        <v>177</v>
      </c>
      <c r="AU263" s="148" t="s">
        <v>94</v>
      </c>
      <c r="AY263" s="17" t="s">
        <v>174</v>
      </c>
      <c r="BE263" s="149">
        <f t="shared" si="44"/>
        <v>0</v>
      </c>
      <c r="BF263" s="149">
        <f t="shared" si="45"/>
        <v>0</v>
      </c>
      <c r="BG263" s="149">
        <f t="shared" si="46"/>
        <v>0</v>
      </c>
      <c r="BH263" s="149">
        <f t="shared" si="47"/>
        <v>0</v>
      </c>
      <c r="BI263" s="149">
        <f t="shared" si="48"/>
        <v>0</v>
      </c>
      <c r="BJ263" s="17" t="s">
        <v>94</v>
      </c>
      <c r="BK263" s="149">
        <f t="shared" si="49"/>
        <v>0</v>
      </c>
      <c r="BL263" s="17" t="s">
        <v>182</v>
      </c>
      <c r="BM263" s="148" t="s">
        <v>2723</v>
      </c>
    </row>
    <row r="264" spans="2:65" s="1" customFormat="1" ht="24.2" customHeight="1" x14ac:dyDescent="0.2">
      <c r="B264" s="33"/>
      <c r="C264" s="137" t="s">
        <v>1768</v>
      </c>
      <c r="D264" s="137" t="s">
        <v>177</v>
      </c>
      <c r="E264" s="138" t="s">
        <v>5890</v>
      </c>
      <c r="F264" s="139" t="s">
        <v>5891</v>
      </c>
      <c r="G264" s="140" t="s">
        <v>1621</v>
      </c>
      <c r="H264" s="141">
        <v>24</v>
      </c>
      <c r="I264" s="142"/>
      <c r="J264" s="143">
        <f t="shared" si="40"/>
        <v>0</v>
      </c>
      <c r="K264" s="139" t="s">
        <v>1</v>
      </c>
      <c r="L264" s="33"/>
      <c r="M264" s="144" t="s">
        <v>1</v>
      </c>
      <c r="N264" s="145" t="s">
        <v>50</v>
      </c>
      <c r="P264" s="146">
        <f t="shared" si="41"/>
        <v>0</v>
      </c>
      <c r="Q264" s="146">
        <v>0</v>
      </c>
      <c r="R264" s="146">
        <f t="shared" si="42"/>
        <v>0</v>
      </c>
      <c r="S264" s="146">
        <v>0</v>
      </c>
      <c r="T264" s="147">
        <f t="shared" si="43"/>
        <v>0</v>
      </c>
      <c r="AR264" s="148" t="s">
        <v>182</v>
      </c>
      <c r="AT264" s="148" t="s">
        <v>177</v>
      </c>
      <c r="AU264" s="148" t="s">
        <v>94</v>
      </c>
      <c r="AY264" s="17" t="s">
        <v>174</v>
      </c>
      <c r="BE264" s="149">
        <f t="shared" si="44"/>
        <v>0</v>
      </c>
      <c r="BF264" s="149">
        <f t="shared" si="45"/>
        <v>0</v>
      </c>
      <c r="BG264" s="149">
        <f t="shared" si="46"/>
        <v>0</v>
      </c>
      <c r="BH264" s="149">
        <f t="shared" si="47"/>
        <v>0</v>
      </c>
      <c r="BI264" s="149">
        <f t="shared" si="48"/>
        <v>0</v>
      </c>
      <c r="BJ264" s="17" t="s">
        <v>94</v>
      </c>
      <c r="BK264" s="149">
        <f t="shared" si="49"/>
        <v>0</v>
      </c>
      <c r="BL264" s="17" t="s">
        <v>182</v>
      </c>
      <c r="BM264" s="148" t="s">
        <v>2735</v>
      </c>
    </row>
    <row r="265" spans="2:65" s="1" customFormat="1" ht="24.2" customHeight="1" x14ac:dyDescent="0.2">
      <c r="B265" s="33"/>
      <c r="C265" s="137" t="s">
        <v>1784</v>
      </c>
      <c r="D265" s="137" t="s">
        <v>177</v>
      </c>
      <c r="E265" s="138" t="s">
        <v>5892</v>
      </c>
      <c r="F265" s="139" t="s">
        <v>5893</v>
      </c>
      <c r="G265" s="140" t="s">
        <v>1621</v>
      </c>
      <c r="H265" s="141">
        <v>24</v>
      </c>
      <c r="I265" s="142"/>
      <c r="J265" s="143">
        <f t="shared" si="40"/>
        <v>0</v>
      </c>
      <c r="K265" s="139" t="s">
        <v>1</v>
      </c>
      <c r="L265" s="33"/>
      <c r="M265" s="144" t="s">
        <v>1</v>
      </c>
      <c r="N265" s="145" t="s">
        <v>50</v>
      </c>
      <c r="P265" s="146">
        <f t="shared" si="41"/>
        <v>0</v>
      </c>
      <c r="Q265" s="146">
        <v>0</v>
      </c>
      <c r="R265" s="146">
        <f t="shared" si="42"/>
        <v>0</v>
      </c>
      <c r="S265" s="146">
        <v>0</v>
      </c>
      <c r="T265" s="147">
        <f t="shared" si="43"/>
        <v>0</v>
      </c>
      <c r="AR265" s="148" t="s">
        <v>182</v>
      </c>
      <c r="AT265" s="148" t="s">
        <v>177</v>
      </c>
      <c r="AU265" s="148" t="s">
        <v>94</v>
      </c>
      <c r="AY265" s="17" t="s">
        <v>174</v>
      </c>
      <c r="BE265" s="149">
        <f t="shared" si="44"/>
        <v>0</v>
      </c>
      <c r="BF265" s="149">
        <f t="shared" si="45"/>
        <v>0</v>
      </c>
      <c r="BG265" s="149">
        <f t="shared" si="46"/>
        <v>0</v>
      </c>
      <c r="BH265" s="149">
        <f t="shared" si="47"/>
        <v>0</v>
      </c>
      <c r="BI265" s="149">
        <f t="shared" si="48"/>
        <v>0</v>
      </c>
      <c r="BJ265" s="17" t="s">
        <v>94</v>
      </c>
      <c r="BK265" s="149">
        <f t="shared" si="49"/>
        <v>0</v>
      </c>
      <c r="BL265" s="17" t="s">
        <v>182</v>
      </c>
      <c r="BM265" s="148" t="s">
        <v>2746</v>
      </c>
    </row>
    <row r="266" spans="2:65" s="1" customFormat="1" ht="24.2" customHeight="1" x14ac:dyDescent="0.2">
      <c r="B266" s="33"/>
      <c r="C266" s="137" t="s">
        <v>1788</v>
      </c>
      <c r="D266" s="137" t="s">
        <v>177</v>
      </c>
      <c r="E266" s="138" t="s">
        <v>5894</v>
      </c>
      <c r="F266" s="139" t="s">
        <v>5895</v>
      </c>
      <c r="G266" s="140" t="s">
        <v>1621</v>
      </c>
      <c r="H266" s="141">
        <v>48</v>
      </c>
      <c r="I266" s="142"/>
      <c r="J266" s="143">
        <f t="shared" si="40"/>
        <v>0</v>
      </c>
      <c r="K266" s="139" t="s">
        <v>1</v>
      </c>
      <c r="L266" s="33"/>
      <c r="M266" s="144" t="s">
        <v>1</v>
      </c>
      <c r="N266" s="145" t="s">
        <v>50</v>
      </c>
      <c r="P266" s="146">
        <f t="shared" si="41"/>
        <v>0</v>
      </c>
      <c r="Q266" s="146">
        <v>0</v>
      </c>
      <c r="R266" s="146">
        <f t="shared" si="42"/>
        <v>0</v>
      </c>
      <c r="S266" s="146">
        <v>0</v>
      </c>
      <c r="T266" s="147">
        <f t="shared" si="43"/>
        <v>0</v>
      </c>
      <c r="AR266" s="148" t="s">
        <v>182</v>
      </c>
      <c r="AT266" s="148" t="s">
        <v>177</v>
      </c>
      <c r="AU266" s="148" t="s">
        <v>94</v>
      </c>
      <c r="AY266" s="17" t="s">
        <v>174</v>
      </c>
      <c r="BE266" s="149">
        <f t="shared" si="44"/>
        <v>0</v>
      </c>
      <c r="BF266" s="149">
        <f t="shared" si="45"/>
        <v>0</v>
      </c>
      <c r="BG266" s="149">
        <f t="shared" si="46"/>
        <v>0</v>
      </c>
      <c r="BH266" s="149">
        <f t="shared" si="47"/>
        <v>0</v>
      </c>
      <c r="BI266" s="149">
        <f t="shared" si="48"/>
        <v>0</v>
      </c>
      <c r="BJ266" s="17" t="s">
        <v>94</v>
      </c>
      <c r="BK266" s="149">
        <f t="shared" si="49"/>
        <v>0</v>
      </c>
      <c r="BL266" s="17" t="s">
        <v>182</v>
      </c>
      <c r="BM266" s="148" t="s">
        <v>2756</v>
      </c>
    </row>
    <row r="267" spans="2:65" s="1" customFormat="1" ht="24.2" customHeight="1" x14ac:dyDescent="0.2">
      <c r="B267" s="33"/>
      <c r="C267" s="137" t="s">
        <v>1806</v>
      </c>
      <c r="D267" s="137" t="s">
        <v>177</v>
      </c>
      <c r="E267" s="138" t="s">
        <v>5896</v>
      </c>
      <c r="F267" s="139" t="s">
        <v>5897</v>
      </c>
      <c r="G267" s="140" t="s">
        <v>1621</v>
      </c>
      <c r="H267" s="141">
        <v>9</v>
      </c>
      <c r="I267" s="142"/>
      <c r="J267" s="143">
        <f t="shared" si="40"/>
        <v>0</v>
      </c>
      <c r="K267" s="139" t="s">
        <v>1</v>
      </c>
      <c r="L267" s="33"/>
      <c r="M267" s="144" t="s">
        <v>1</v>
      </c>
      <c r="N267" s="145" t="s">
        <v>50</v>
      </c>
      <c r="P267" s="146">
        <f t="shared" si="41"/>
        <v>0</v>
      </c>
      <c r="Q267" s="146">
        <v>0</v>
      </c>
      <c r="R267" s="146">
        <f t="shared" si="42"/>
        <v>0</v>
      </c>
      <c r="S267" s="146">
        <v>0</v>
      </c>
      <c r="T267" s="147">
        <f t="shared" si="43"/>
        <v>0</v>
      </c>
      <c r="AR267" s="148" t="s">
        <v>182</v>
      </c>
      <c r="AT267" s="148" t="s">
        <v>177</v>
      </c>
      <c r="AU267" s="148" t="s">
        <v>94</v>
      </c>
      <c r="AY267" s="17" t="s">
        <v>174</v>
      </c>
      <c r="BE267" s="149">
        <f t="shared" si="44"/>
        <v>0</v>
      </c>
      <c r="BF267" s="149">
        <f t="shared" si="45"/>
        <v>0</v>
      </c>
      <c r="BG267" s="149">
        <f t="shared" si="46"/>
        <v>0</v>
      </c>
      <c r="BH267" s="149">
        <f t="shared" si="47"/>
        <v>0</v>
      </c>
      <c r="BI267" s="149">
        <f t="shared" si="48"/>
        <v>0</v>
      </c>
      <c r="BJ267" s="17" t="s">
        <v>94</v>
      </c>
      <c r="BK267" s="149">
        <f t="shared" si="49"/>
        <v>0</v>
      </c>
      <c r="BL267" s="17" t="s">
        <v>182</v>
      </c>
      <c r="BM267" s="148" t="s">
        <v>2769</v>
      </c>
    </row>
    <row r="268" spans="2:65" s="1" customFormat="1" ht="24.2" customHeight="1" x14ac:dyDescent="0.2">
      <c r="B268" s="33"/>
      <c r="C268" s="137" t="s">
        <v>1843</v>
      </c>
      <c r="D268" s="137" t="s">
        <v>177</v>
      </c>
      <c r="E268" s="138" t="s">
        <v>5898</v>
      </c>
      <c r="F268" s="139" t="s">
        <v>5899</v>
      </c>
      <c r="G268" s="140" t="s">
        <v>352</v>
      </c>
      <c r="H268" s="141">
        <v>3835</v>
      </c>
      <c r="I268" s="142"/>
      <c r="J268" s="143">
        <f t="shared" si="40"/>
        <v>0</v>
      </c>
      <c r="K268" s="139" t="s">
        <v>1</v>
      </c>
      <c r="L268" s="33"/>
      <c r="M268" s="144" t="s">
        <v>1</v>
      </c>
      <c r="N268" s="145" t="s">
        <v>50</v>
      </c>
      <c r="P268" s="146">
        <f t="shared" si="41"/>
        <v>0</v>
      </c>
      <c r="Q268" s="146">
        <v>0</v>
      </c>
      <c r="R268" s="146">
        <f t="shared" si="42"/>
        <v>0</v>
      </c>
      <c r="S268" s="146">
        <v>0</v>
      </c>
      <c r="T268" s="147">
        <f t="shared" si="43"/>
        <v>0</v>
      </c>
      <c r="AR268" s="148" t="s">
        <v>182</v>
      </c>
      <c r="AT268" s="148" t="s">
        <v>177</v>
      </c>
      <c r="AU268" s="148" t="s">
        <v>94</v>
      </c>
      <c r="AY268" s="17" t="s">
        <v>174</v>
      </c>
      <c r="BE268" s="149">
        <f t="shared" si="44"/>
        <v>0</v>
      </c>
      <c r="BF268" s="149">
        <f t="shared" si="45"/>
        <v>0</v>
      </c>
      <c r="BG268" s="149">
        <f t="shared" si="46"/>
        <v>0</v>
      </c>
      <c r="BH268" s="149">
        <f t="shared" si="47"/>
        <v>0</v>
      </c>
      <c r="BI268" s="149">
        <f t="shared" si="48"/>
        <v>0</v>
      </c>
      <c r="BJ268" s="17" t="s">
        <v>94</v>
      </c>
      <c r="BK268" s="149">
        <f t="shared" si="49"/>
        <v>0</v>
      </c>
      <c r="BL268" s="17" t="s">
        <v>182</v>
      </c>
      <c r="BM268" s="148" t="s">
        <v>2780</v>
      </c>
    </row>
    <row r="269" spans="2:65" s="1" customFormat="1" ht="21.75" customHeight="1" x14ac:dyDescent="0.2">
      <c r="B269" s="33"/>
      <c r="C269" s="137" t="s">
        <v>1851</v>
      </c>
      <c r="D269" s="137" t="s">
        <v>177</v>
      </c>
      <c r="E269" s="138" t="s">
        <v>5900</v>
      </c>
      <c r="F269" s="139" t="s">
        <v>5901</v>
      </c>
      <c r="G269" s="140" t="s">
        <v>1621</v>
      </c>
      <c r="H269" s="141">
        <v>59</v>
      </c>
      <c r="I269" s="142"/>
      <c r="J269" s="143">
        <f t="shared" si="40"/>
        <v>0</v>
      </c>
      <c r="K269" s="139" t="s">
        <v>1</v>
      </c>
      <c r="L269" s="33"/>
      <c r="M269" s="144" t="s">
        <v>1</v>
      </c>
      <c r="N269" s="145" t="s">
        <v>50</v>
      </c>
      <c r="P269" s="146">
        <f t="shared" si="41"/>
        <v>0</v>
      </c>
      <c r="Q269" s="146">
        <v>0</v>
      </c>
      <c r="R269" s="146">
        <f t="shared" si="42"/>
        <v>0</v>
      </c>
      <c r="S269" s="146">
        <v>0</v>
      </c>
      <c r="T269" s="147">
        <f t="shared" si="43"/>
        <v>0</v>
      </c>
      <c r="AR269" s="148" t="s">
        <v>182</v>
      </c>
      <c r="AT269" s="148" t="s">
        <v>177</v>
      </c>
      <c r="AU269" s="148" t="s">
        <v>94</v>
      </c>
      <c r="AY269" s="17" t="s">
        <v>174</v>
      </c>
      <c r="BE269" s="149">
        <f t="shared" si="44"/>
        <v>0</v>
      </c>
      <c r="BF269" s="149">
        <f t="shared" si="45"/>
        <v>0</v>
      </c>
      <c r="BG269" s="149">
        <f t="shared" si="46"/>
        <v>0</v>
      </c>
      <c r="BH269" s="149">
        <f t="shared" si="47"/>
        <v>0</v>
      </c>
      <c r="BI269" s="149">
        <f t="shared" si="48"/>
        <v>0</v>
      </c>
      <c r="BJ269" s="17" t="s">
        <v>94</v>
      </c>
      <c r="BK269" s="149">
        <f t="shared" si="49"/>
        <v>0</v>
      </c>
      <c r="BL269" s="17" t="s">
        <v>182</v>
      </c>
      <c r="BM269" s="148" t="s">
        <v>2788</v>
      </c>
    </row>
    <row r="270" spans="2:65" s="1" customFormat="1" ht="24.2" customHeight="1" x14ac:dyDescent="0.2">
      <c r="B270" s="33"/>
      <c r="C270" s="137" t="s">
        <v>1857</v>
      </c>
      <c r="D270" s="137" t="s">
        <v>177</v>
      </c>
      <c r="E270" s="138" t="s">
        <v>5902</v>
      </c>
      <c r="F270" s="139" t="s">
        <v>5903</v>
      </c>
      <c r="G270" s="140" t="s">
        <v>1621</v>
      </c>
      <c r="H270" s="141">
        <v>1</v>
      </c>
      <c r="I270" s="142"/>
      <c r="J270" s="143">
        <f t="shared" si="40"/>
        <v>0</v>
      </c>
      <c r="K270" s="139" t="s">
        <v>1</v>
      </c>
      <c r="L270" s="33"/>
      <c r="M270" s="144" t="s">
        <v>1</v>
      </c>
      <c r="N270" s="145" t="s">
        <v>50</v>
      </c>
      <c r="P270" s="146">
        <f t="shared" si="41"/>
        <v>0</v>
      </c>
      <c r="Q270" s="146">
        <v>0</v>
      </c>
      <c r="R270" s="146">
        <f t="shared" si="42"/>
        <v>0</v>
      </c>
      <c r="S270" s="146">
        <v>0</v>
      </c>
      <c r="T270" s="147">
        <f t="shared" si="43"/>
        <v>0</v>
      </c>
      <c r="AR270" s="148" t="s">
        <v>182</v>
      </c>
      <c r="AT270" s="148" t="s">
        <v>177</v>
      </c>
      <c r="AU270" s="148" t="s">
        <v>94</v>
      </c>
      <c r="AY270" s="17" t="s">
        <v>174</v>
      </c>
      <c r="BE270" s="149">
        <f t="shared" si="44"/>
        <v>0</v>
      </c>
      <c r="BF270" s="149">
        <f t="shared" si="45"/>
        <v>0</v>
      </c>
      <c r="BG270" s="149">
        <f t="shared" si="46"/>
        <v>0</v>
      </c>
      <c r="BH270" s="149">
        <f t="shared" si="47"/>
        <v>0</v>
      </c>
      <c r="BI270" s="149">
        <f t="shared" si="48"/>
        <v>0</v>
      </c>
      <c r="BJ270" s="17" t="s">
        <v>94</v>
      </c>
      <c r="BK270" s="149">
        <f t="shared" si="49"/>
        <v>0</v>
      </c>
      <c r="BL270" s="17" t="s">
        <v>182</v>
      </c>
      <c r="BM270" s="148" t="s">
        <v>2798</v>
      </c>
    </row>
    <row r="271" spans="2:65" s="1" customFormat="1" ht="24.2" customHeight="1" x14ac:dyDescent="0.2">
      <c r="B271" s="33"/>
      <c r="C271" s="137" t="s">
        <v>1865</v>
      </c>
      <c r="D271" s="137" t="s">
        <v>177</v>
      </c>
      <c r="E271" s="138" t="s">
        <v>5904</v>
      </c>
      <c r="F271" s="139" t="s">
        <v>5905</v>
      </c>
      <c r="G271" s="140" t="s">
        <v>1621</v>
      </c>
      <c r="H271" s="141">
        <v>1</v>
      </c>
      <c r="I271" s="142"/>
      <c r="J271" s="143">
        <f t="shared" si="40"/>
        <v>0</v>
      </c>
      <c r="K271" s="139" t="s">
        <v>1</v>
      </c>
      <c r="L271" s="33"/>
      <c r="M271" s="144" t="s">
        <v>1</v>
      </c>
      <c r="N271" s="145" t="s">
        <v>50</v>
      </c>
      <c r="P271" s="146">
        <f t="shared" si="41"/>
        <v>0</v>
      </c>
      <c r="Q271" s="146">
        <v>0</v>
      </c>
      <c r="R271" s="146">
        <f t="shared" si="42"/>
        <v>0</v>
      </c>
      <c r="S271" s="146">
        <v>0</v>
      </c>
      <c r="T271" s="147">
        <f t="shared" si="43"/>
        <v>0</v>
      </c>
      <c r="AR271" s="148" t="s">
        <v>182</v>
      </c>
      <c r="AT271" s="148" t="s">
        <v>177</v>
      </c>
      <c r="AU271" s="148" t="s">
        <v>94</v>
      </c>
      <c r="AY271" s="17" t="s">
        <v>174</v>
      </c>
      <c r="BE271" s="149">
        <f t="shared" si="44"/>
        <v>0</v>
      </c>
      <c r="BF271" s="149">
        <f t="shared" si="45"/>
        <v>0</v>
      </c>
      <c r="BG271" s="149">
        <f t="shared" si="46"/>
        <v>0</v>
      </c>
      <c r="BH271" s="149">
        <f t="shared" si="47"/>
        <v>0</v>
      </c>
      <c r="BI271" s="149">
        <f t="shared" si="48"/>
        <v>0</v>
      </c>
      <c r="BJ271" s="17" t="s">
        <v>94</v>
      </c>
      <c r="BK271" s="149">
        <f t="shared" si="49"/>
        <v>0</v>
      </c>
      <c r="BL271" s="17" t="s">
        <v>182</v>
      </c>
      <c r="BM271" s="148" t="s">
        <v>2808</v>
      </c>
    </row>
    <row r="272" spans="2:65" s="1" customFormat="1" ht="24.2" customHeight="1" x14ac:dyDescent="0.2">
      <c r="B272" s="33"/>
      <c r="C272" s="137" t="s">
        <v>1869</v>
      </c>
      <c r="D272" s="137" t="s">
        <v>177</v>
      </c>
      <c r="E272" s="138" t="s">
        <v>5906</v>
      </c>
      <c r="F272" s="139" t="s">
        <v>5907</v>
      </c>
      <c r="G272" s="140" t="s">
        <v>1621</v>
      </c>
      <c r="H272" s="141">
        <v>2</v>
      </c>
      <c r="I272" s="142"/>
      <c r="J272" s="143">
        <f t="shared" si="40"/>
        <v>0</v>
      </c>
      <c r="K272" s="139" t="s">
        <v>1</v>
      </c>
      <c r="L272" s="33"/>
      <c r="M272" s="144" t="s">
        <v>1</v>
      </c>
      <c r="N272" s="145" t="s">
        <v>50</v>
      </c>
      <c r="P272" s="146">
        <f t="shared" si="41"/>
        <v>0</v>
      </c>
      <c r="Q272" s="146">
        <v>0</v>
      </c>
      <c r="R272" s="146">
        <f t="shared" si="42"/>
        <v>0</v>
      </c>
      <c r="S272" s="146">
        <v>0</v>
      </c>
      <c r="T272" s="147">
        <f t="shared" si="43"/>
        <v>0</v>
      </c>
      <c r="AR272" s="148" t="s">
        <v>182</v>
      </c>
      <c r="AT272" s="148" t="s">
        <v>177</v>
      </c>
      <c r="AU272" s="148" t="s">
        <v>94</v>
      </c>
      <c r="AY272" s="17" t="s">
        <v>174</v>
      </c>
      <c r="BE272" s="149">
        <f t="shared" si="44"/>
        <v>0</v>
      </c>
      <c r="BF272" s="149">
        <f t="shared" si="45"/>
        <v>0</v>
      </c>
      <c r="BG272" s="149">
        <f t="shared" si="46"/>
        <v>0</v>
      </c>
      <c r="BH272" s="149">
        <f t="shared" si="47"/>
        <v>0</v>
      </c>
      <c r="BI272" s="149">
        <f t="shared" si="48"/>
        <v>0</v>
      </c>
      <c r="BJ272" s="17" t="s">
        <v>94</v>
      </c>
      <c r="BK272" s="149">
        <f t="shared" si="49"/>
        <v>0</v>
      </c>
      <c r="BL272" s="17" t="s">
        <v>182</v>
      </c>
      <c r="BM272" s="148" t="s">
        <v>2819</v>
      </c>
    </row>
    <row r="273" spans="2:65" s="1" customFormat="1" ht="24.2" customHeight="1" x14ac:dyDescent="0.2">
      <c r="B273" s="33"/>
      <c r="C273" s="137" t="s">
        <v>1879</v>
      </c>
      <c r="D273" s="137" t="s">
        <v>177</v>
      </c>
      <c r="E273" s="138" t="s">
        <v>5908</v>
      </c>
      <c r="F273" s="139" t="s">
        <v>5909</v>
      </c>
      <c r="G273" s="140" t="s">
        <v>1621</v>
      </c>
      <c r="H273" s="141">
        <v>2</v>
      </c>
      <c r="I273" s="142"/>
      <c r="J273" s="143">
        <f t="shared" si="40"/>
        <v>0</v>
      </c>
      <c r="K273" s="139" t="s">
        <v>1</v>
      </c>
      <c r="L273" s="33"/>
      <c r="M273" s="144" t="s">
        <v>1</v>
      </c>
      <c r="N273" s="145" t="s">
        <v>50</v>
      </c>
      <c r="P273" s="146">
        <f t="shared" si="41"/>
        <v>0</v>
      </c>
      <c r="Q273" s="146">
        <v>0</v>
      </c>
      <c r="R273" s="146">
        <f t="shared" si="42"/>
        <v>0</v>
      </c>
      <c r="S273" s="146">
        <v>0</v>
      </c>
      <c r="T273" s="147">
        <f t="shared" si="43"/>
        <v>0</v>
      </c>
      <c r="AR273" s="148" t="s">
        <v>182</v>
      </c>
      <c r="AT273" s="148" t="s">
        <v>177</v>
      </c>
      <c r="AU273" s="148" t="s">
        <v>94</v>
      </c>
      <c r="AY273" s="17" t="s">
        <v>174</v>
      </c>
      <c r="BE273" s="149">
        <f t="shared" si="44"/>
        <v>0</v>
      </c>
      <c r="BF273" s="149">
        <f t="shared" si="45"/>
        <v>0</v>
      </c>
      <c r="BG273" s="149">
        <f t="shared" si="46"/>
        <v>0</v>
      </c>
      <c r="BH273" s="149">
        <f t="shared" si="47"/>
        <v>0</v>
      </c>
      <c r="BI273" s="149">
        <f t="shared" si="48"/>
        <v>0</v>
      </c>
      <c r="BJ273" s="17" t="s">
        <v>94</v>
      </c>
      <c r="BK273" s="149">
        <f t="shared" si="49"/>
        <v>0</v>
      </c>
      <c r="BL273" s="17" t="s">
        <v>182</v>
      </c>
      <c r="BM273" s="148" t="s">
        <v>2829</v>
      </c>
    </row>
    <row r="274" spans="2:65" s="1" customFormat="1" ht="37.9" customHeight="1" x14ac:dyDescent="0.2">
      <c r="B274" s="33"/>
      <c r="C274" s="137" t="s">
        <v>1883</v>
      </c>
      <c r="D274" s="137" t="s">
        <v>177</v>
      </c>
      <c r="E274" s="138" t="s">
        <v>5910</v>
      </c>
      <c r="F274" s="139" t="s">
        <v>5911</v>
      </c>
      <c r="G274" s="140" t="s">
        <v>1621</v>
      </c>
      <c r="H274" s="141">
        <v>2</v>
      </c>
      <c r="I274" s="142"/>
      <c r="J274" s="143">
        <f t="shared" si="40"/>
        <v>0</v>
      </c>
      <c r="K274" s="139" t="s">
        <v>1</v>
      </c>
      <c r="L274" s="33"/>
      <c r="M274" s="144" t="s">
        <v>1</v>
      </c>
      <c r="N274" s="145" t="s">
        <v>50</v>
      </c>
      <c r="P274" s="146">
        <f t="shared" si="41"/>
        <v>0</v>
      </c>
      <c r="Q274" s="146">
        <v>0</v>
      </c>
      <c r="R274" s="146">
        <f t="shared" si="42"/>
        <v>0</v>
      </c>
      <c r="S274" s="146">
        <v>0</v>
      </c>
      <c r="T274" s="147">
        <f t="shared" si="43"/>
        <v>0</v>
      </c>
      <c r="AR274" s="148" t="s">
        <v>182</v>
      </c>
      <c r="AT274" s="148" t="s">
        <v>177</v>
      </c>
      <c r="AU274" s="148" t="s">
        <v>94</v>
      </c>
      <c r="AY274" s="17" t="s">
        <v>174</v>
      </c>
      <c r="BE274" s="149">
        <f t="shared" si="44"/>
        <v>0</v>
      </c>
      <c r="BF274" s="149">
        <f t="shared" si="45"/>
        <v>0</v>
      </c>
      <c r="BG274" s="149">
        <f t="shared" si="46"/>
        <v>0</v>
      </c>
      <c r="BH274" s="149">
        <f t="shared" si="47"/>
        <v>0</v>
      </c>
      <c r="BI274" s="149">
        <f t="shared" si="48"/>
        <v>0</v>
      </c>
      <c r="BJ274" s="17" t="s">
        <v>94</v>
      </c>
      <c r="BK274" s="149">
        <f t="shared" si="49"/>
        <v>0</v>
      </c>
      <c r="BL274" s="17" t="s">
        <v>182</v>
      </c>
      <c r="BM274" s="148" t="s">
        <v>2839</v>
      </c>
    </row>
    <row r="275" spans="2:65" s="1" customFormat="1" ht="24.2" customHeight="1" x14ac:dyDescent="0.2">
      <c r="B275" s="33"/>
      <c r="C275" s="137" t="s">
        <v>1891</v>
      </c>
      <c r="D275" s="137" t="s">
        <v>177</v>
      </c>
      <c r="E275" s="138" t="s">
        <v>5912</v>
      </c>
      <c r="F275" s="139" t="s">
        <v>5913</v>
      </c>
      <c r="G275" s="140" t="s">
        <v>1621</v>
      </c>
      <c r="H275" s="141">
        <v>4</v>
      </c>
      <c r="I275" s="142"/>
      <c r="J275" s="143">
        <f t="shared" si="40"/>
        <v>0</v>
      </c>
      <c r="K275" s="139" t="s">
        <v>1</v>
      </c>
      <c r="L275" s="33"/>
      <c r="M275" s="144" t="s">
        <v>1</v>
      </c>
      <c r="N275" s="145" t="s">
        <v>50</v>
      </c>
      <c r="P275" s="146">
        <f t="shared" si="41"/>
        <v>0</v>
      </c>
      <c r="Q275" s="146">
        <v>0</v>
      </c>
      <c r="R275" s="146">
        <f t="shared" si="42"/>
        <v>0</v>
      </c>
      <c r="S275" s="146">
        <v>0</v>
      </c>
      <c r="T275" s="147">
        <f t="shared" si="43"/>
        <v>0</v>
      </c>
      <c r="AR275" s="148" t="s">
        <v>182</v>
      </c>
      <c r="AT275" s="148" t="s">
        <v>177</v>
      </c>
      <c r="AU275" s="148" t="s">
        <v>94</v>
      </c>
      <c r="AY275" s="17" t="s">
        <v>174</v>
      </c>
      <c r="BE275" s="149">
        <f t="shared" si="44"/>
        <v>0</v>
      </c>
      <c r="BF275" s="149">
        <f t="shared" si="45"/>
        <v>0</v>
      </c>
      <c r="BG275" s="149">
        <f t="shared" si="46"/>
        <v>0</v>
      </c>
      <c r="BH275" s="149">
        <f t="shared" si="47"/>
        <v>0</v>
      </c>
      <c r="BI275" s="149">
        <f t="shared" si="48"/>
        <v>0</v>
      </c>
      <c r="BJ275" s="17" t="s">
        <v>94</v>
      </c>
      <c r="BK275" s="149">
        <f t="shared" si="49"/>
        <v>0</v>
      </c>
      <c r="BL275" s="17" t="s">
        <v>182</v>
      </c>
      <c r="BM275" s="148" t="s">
        <v>2848</v>
      </c>
    </row>
    <row r="276" spans="2:65" s="1" customFormat="1" ht="24.2" customHeight="1" x14ac:dyDescent="0.2">
      <c r="B276" s="33"/>
      <c r="C276" s="137" t="s">
        <v>1895</v>
      </c>
      <c r="D276" s="137" t="s">
        <v>177</v>
      </c>
      <c r="E276" s="138" t="s">
        <v>5914</v>
      </c>
      <c r="F276" s="139" t="s">
        <v>5915</v>
      </c>
      <c r="G276" s="140" t="s">
        <v>1621</v>
      </c>
      <c r="H276" s="141">
        <v>3</v>
      </c>
      <c r="I276" s="142"/>
      <c r="J276" s="143">
        <f t="shared" si="40"/>
        <v>0</v>
      </c>
      <c r="K276" s="139" t="s">
        <v>1</v>
      </c>
      <c r="L276" s="33"/>
      <c r="M276" s="144" t="s">
        <v>1</v>
      </c>
      <c r="N276" s="145" t="s">
        <v>50</v>
      </c>
      <c r="P276" s="146">
        <f t="shared" si="41"/>
        <v>0</v>
      </c>
      <c r="Q276" s="146">
        <v>0</v>
      </c>
      <c r="R276" s="146">
        <f t="shared" si="42"/>
        <v>0</v>
      </c>
      <c r="S276" s="146">
        <v>0</v>
      </c>
      <c r="T276" s="147">
        <f t="shared" si="43"/>
        <v>0</v>
      </c>
      <c r="AR276" s="148" t="s">
        <v>182</v>
      </c>
      <c r="AT276" s="148" t="s">
        <v>177</v>
      </c>
      <c r="AU276" s="148" t="s">
        <v>94</v>
      </c>
      <c r="AY276" s="17" t="s">
        <v>174</v>
      </c>
      <c r="BE276" s="149">
        <f t="shared" si="44"/>
        <v>0</v>
      </c>
      <c r="BF276" s="149">
        <f t="shared" si="45"/>
        <v>0</v>
      </c>
      <c r="BG276" s="149">
        <f t="shared" si="46"/>
        <v>0</v>
      </c>
      <c r="BH276" s="149">
        <f t="shared" si="47"/>
        <v>0</v>
      </c>
      <c r="BI276" s="149">
        <f t="shared" si="48"/>
        <v>0</v>
      </c>
      <c r="BJ276" s="17" t="s">
        <v>94</v>
      </c>
      <c r="BK276" s="149">
        <f t="shared" si="49"/>
        <v>0</v>
      </c>
      <c r="BL276" s="17" t="s">
        <v>182</v>
      </c>
      <c r="BM276" s="148" t="s">
        <v>2855</v>
      </c>
    </row>
    <row r="277" spans="2:65" s="1" customFormat="1" ht="24.2" customHeight="1" x14ac:dyDescent="0.2">
      <c r="B277" s="33"/>
      <c r="C277" s="137" t="s">
        <v>1917</v>
      </c>
      <c r="D277" s="137" t="s">
        <v>177</v>
      </c>
      <c r="E277" s="138" t="s">
        <v>5916</v>
      </c>
      <c r="F277" s="139" t="s">
        <v>5917</v>
      </c>
      <c r="G277" s="140" t="s">
        <v>1621</v>
      </c>
      <c r="H277" s="141">
        <v>18</v>
      </c>
      <c r="I277" s="142"/>
      <c r="J277" s="143">
        <f t="shared" si="40"/>
        <v>0</v>
      </c>
      <c r="K277" s="139" t="s">
        <v>1</v>
      </c>
      <c r="L277" s="33"/>
      <c r="M277" s="144" t="s">
        <v>1</v>
      </c>
      <c r="N277" s="145" t="s">
        <v>50</v>
      </c>
      <c r="P277" s="146">
        <f t="shared" si="41"/>
        <v>0</v>
      </c>
      <c r="Q277" s="146">
        <v>0</v>
      </c>
      <c r="R277" s="146">
        <f t="shared" si="42"/>
        <v>0</v>
      </c>
      <c r="S277" s="146">
        <v>0</v>
      </c>
      <c r="T277" s="147">
        <f t="shared" si="43"/>
        <v>0</v>
      </c>
      <c r="AR277" s="148" t="s">
        <v>182</v>
      </c>
      <c r="AT277" s="148" t="s">
        <v>177</v>
      </c>
      <c r="AU277" s="148" t="s">
        <v>94</v>
      </c>
      <c r="AY277" s="17" t="s">
        <v>174</v>
      </c>
      <c r="BE277" s="149">
        <f t="shared" si="44"/>
        <v>0</v>
      </c>
      <c r="BF277" s="149">
        <f t="shared" si="45"/>
        <v>0</v>
      </c>
      <c r="BG277" s="149">
        <f t="shared" si="46"/>
        <v>0</v>
      </c>
      <c r="BH277" s="149">
        <f t="shared" si="47"/>
        <v>0</v>
      </c>
      <c r="BI277" s="149">
        <f t="shared" si="48"/>
        <v>0</v>
      </c>
      <c r="BJ277" s="17" t="s">
        <v>94</v>
      </c>
      <c r="BK277" s="149">
        <f t="shared" si="49"/>
        <v>0</v>
      </c>
      <c r="BL277" s="17" t="s">
        <v>182</v>
      </c>
      <c r="BM277" s="148" t="s">
        <v>2876</v>
      </c>
    </row>
    <row r="278" spans="2:65" s="1" customFormat="1" ht="24.2" customHeight="1" x14ac:dyDescent="0.2">
      <c r="B278" s="33"/>
      <c r="C278" s="137" t="s">
        <v>1922</v>
      </c>
      <c r="D278" s="137" t="s">
        <v>177</v>
      </c>
      <c r="E278" s="138" t="s">
        <v>5918</v>
      </c>
      <c r="F278" s="139" t="s">
        <v>5919</v>
      </c>
      <c r="G278" s="140" t="s">
        <v>1621</v>
      </c>
      <c r="H278" s="141">
        <v>8</v>
      </c>
      <c r="I278" s="142"/>
      <c r="J278" s="143">
        <f t="shared" si="40"/>
        <v>0</v>
      </c>
      <c r="K278" s="139" t="s">
        <v>1</v>
      </c>
      <c r="L278" s="33"/>
      <c r="M278" s="144" t="s">
        <v>1</v>
      </c>
      <c r="N278" s="145" t="s">
        <v>50</v>
      </c>
      <c r="P278" s="146">
        <f t="shared" si="41"/>
        <v>0</v>
      </c>
      <c r="Q278" s="146">
        <v>0</v>
      </c>
      <c r="R278" s="146">
        <f t="shared" si="42"/>
        <v>0</v>
      </c>
      <c r="S278" s="146">
        <v>0</v>
      </c>
      <c r="T278" s="147">
        <f t="shared" si="43"/>
        <v>0</v>
      </c>
      <c r="AR278" s="148" t="s">
        <v>182</v>
      </c>
      <c r="AT278" s="148" t="s">
        <v>177</v>
      </c>
      <c r="AU278" s="148" t="s">
        <v>94</v>
      </c>
      <c r="AY278" s="17" t="s">
        <v>174</v>
      </c>
      <c r="BE278" s="149">
        <f t="shared" si="44"/>
        <v>0</v>
      </c>
      <c r="BF278" s="149">
        <f t="shared" si="45"/>
        <v>0</v>
      </c>
      <c r="BG278" s="149">
        <f t="shared" si="46"/>
        <v>0</v>
      </c>
      <c r="BH278" s="149">
        <f t="shared" si="47"/>
        <v>0</v>
      </c>
      <c r="BI278" s="149">
        <f t="shared" si="48"/>
        <v>0</v>
      </c>
      <c r="BJ278" s="17" t="s">
        <v>94</v>
      </c>
      <c r="BK278" s="149">
        <f t="shared" si="49"/>
        <v>0</v>
      </c>
      <c r="BL278" s="17" t="s">
        <v>182</v>
      </c>
      <c r="BM278" s="148" t="s">
        <v>2888</v>
      </c>
    </row>
    <row r="279" spans="2:65" s="11" customFormat="1" ht="22.9" customHeight="1" x14ac:dyDescent="0.2">
      <c r="B279" s="125"/>
      <c r="D279" s="126" t="s">
        <v>83</v>
      </c>
      <c r="E279" s="135" t="s">
        <v>5920</v>
      </c>
      <c r="F279" s="135" t="s">
        <v>5921</v>
      </c>
      <c r="I279" s="128"/>
      <c r="J279" s="136">
        <f>BK279</f>
        <v>0</v>
      </c>
      <c r="L279" s="125"/>
      <c r="M279" s="130"/>
      <c r="P279" s="131">
        <f>SUM(P280:P300)</f>
        <v>0</v>
      </c>
      <c r="R279" s="131">
        <f>SUM(R280:R300)</f>
        <v>0</v>
      </c>
      <c r="T279" s="132">
        <f>SUM(T280:T300)</f>
        <v>0</v>
      </c>
      <c r="AR279" s="126" t="s">
        <v>92</v>
      </c>
      <c r="AT279" s="133" t="s">
        <v>83</v>
      </c>
      <c r="AU279" s="133" t="s">
        <v>92</v>
      </c>
      <c r="AY279" s="126" t="s">
        <v>174</v>
      </c>
      <c r="BK279" s="134">
        <f>SUM(BK280:BK300)</f>
        <v>0</v>
      </c>
    </row>
    <row r="280" spans="2:65" s="1" customFormat="1" ht="21.75" customHeight="1" x14ac:dyDescent="0.2">
      <c r="B280" s="33"/>
      <c r="C280" s="137" t="s">
        <v>1928</v>
      </c>
      <c r="D280" s="137" t="s">
        <v>177</v>
      </c>
      <c r="E280" s="138" t="s">
        <v>5922</v>
      </c>
      <c r="F280" s="139" t="s">
        <v>5923</v>
      </c>
      <c r="G280" s="140" t="s">
        <v>352</v>
      </c>
      <c r="H280" s="141">
        <v>284</v>
      </c>
      <c r="I280" s="142"/>
      <c r="J280" s="143">
        <f t="shared" ref="J280:J300" si="50">ROUND(I280*H280,2)</f>
        <v>0</v>
      </c>
      <c r="K280" s="139" t="s">
        <v>1</v>
      </c>
      <c r="L280" s="33"/>
      <c r="M280" s="144" t="s">
        <v>1</v>
      </c>
      <c r="N280" s="145" t="s">
        <v>50</v>
      </c>
      <c r="P280" s="146">
        <f t="shared" ref="P280:P300" si="51">O280*H280</f>
        <v>0</v>
      </c>
      <c r="Q280" s="146">
        <v>0</v>
      </c>
      <c r="R280" s="146">
        <f t="shared" ref="R280:R300" si="52">Q280*H280</f>
        <v>0</v>
      </c>
      <c r="S280" s="146">
        <v>0</v>
      </c>
      <c r="T280" s="147">
        <f t="shared" ref="T280:T300" si="53">S280*H280</f>
        <v>0</v>
      </c>
      <c r="AR280" s="148" t="s">
        <v>182</v>
      </c>
      <c r="AT280" s="148" t="s">
        <v>177</v>
      </c>
      <c r="AU280" s="148" t="s">
        <v>94</v>
      </c>
      <c r="AY280" s="17" t="s">
        <v>174</v>
      </c>
      <c r="BE280" s="149">
        <f t="shared" ref="BE280:BE300" si="54">IF(N280="základní",J280,0)</f>
        <v>0</v>
      </c>
      <c r="BF280" s="149">
        <f t="shared" ref="BF280:BF300" si="55">IF(N280="snížená",J280,0)</f>
        <v>0</v>
      </c>
      <c r="BG280" s="149">
        <f t="shared" ref="BG280:BG300" si="56">IF(N280="zákl. přenesená",J280,0)</f>
        <v>0</v>
      </c>
      <c r="BH280" s="149">
        <f t="shared" ref="BH280:BH300" si="57">IF(N280="sníž. přenesená",J280,0)</f>
        <v>0</v>
      </c>
      <c r="BI280" s="149">
        <f t="shared" ref="BI280:BI300" si="58">IF(N280="nulová",J280,0)</f>
        <v>0</v>
      </c>
      <c r="BJ280" s="17" t="s">
        <v>94</v>
      </c>
      <c r="BK280" s="149">
        <f t="shared" ref="BK280:BK300" si="59">ROUND(I280*H280,2)</f>
        <v>0</v>
      </c>
      <c r="BL280" s="17" t="s">
        <v>182</v>
      </c>
      <c r="BM280" s="148" t="s">
        <v>2895</v>
      </c>
    </row>
    <row r="281" spans="2:65" s="1" customFormat="1" ht="21.75" customHeight="1" x14ac:dyDescent="0.2">
      <c r="B281" s="33"/>
      <c r="C281" s="137" t="s">
        <v>1955</v>
      </c>
      <c r="D281" s="137" t="s">
        <v>177</v>
      </c>
      <c r="E281" s="138" t="s">
        <v>5924</v>
      </c>
      <c r="F281" s="139" t="s">
        <v>5925</v>
      </c>
      <c r="G281" s="140" t="s">
        <v>1621</v>
      </c>
      <c r="H281" s="141">
        <v>4</v>
      </c>
      <c r="I281" s="142"/>
      <c r="J281" s="143">
        <f t="shared" si="50"/>
        <v>0</v>
      </c>
      <c r="K281" s="139" t="s">
        <v>1</v>
      </c>
      <c r="L281" s="33"/>
      <c r="M281" s="144" t="s">
        <v>1</v>
      </c>
      <c r="N281" s="145" t="s">
        <v>50</v>
      </c>
      <c r="P281" s="146">
        <f t="shared" si="51"/>
        <v>0</v>
      </c>
      <c r="Q281" s="146">
        <v>0</v>
      </c>
      <c r="R281" s="146">
        <f t="shared" si="52"/>
        <v>0</v>
      </c>
      <c r="S281" s="146">
        <v>0</v>
      </c>
      <c r="T281" s="147">
        <f t="shared" si="53"/>
        <v>0</v>
      </c>
      <c r="AR281" s="148" t="s">
        <v>182</v>
      </c>
      <c r="AT281" s="148" t="s">
        <v>177</v>
      </c>
      <c r="AU281" s="148" t="s">
        <v>94</v>
      </c>
      <c r="AY281" s="17" t="s">
        <v>174</v>
      </c>
      <c r="BE281" s="149">
        <f t="shared" si="54"/>
        <v>0</v>
      </c>
      <c r="BF281" s="149">
        <f t="shared" si="55"/>
        <v>0</v>
      </c>
      <c r="BG281" s="149">
        <f t="shared" si="56"/>
        <v>0</v>
      </c>
      <c r="BH281" s="149">
        <f t="shared" si="57"/>
        <v>0</v>
      </c>
      <c r="BI281" s="149">
        <f t="shared" si="58"/>
        <v>0</v>
      </c>
      <c r="BJ281" s="17" t="s">
        <v>94</v>
      </c>
      <c r="BK281" s="149">
        <f t="shared" si="59"/>
        <v>0</v>
      </c>
      <c r="BL281" s="17" t="s">
        <v>182</v>
      </c>
      <c r="BM281" s="148" t="s">
        <v>2903</v>
      </c>
    </row>
    <row r="282" spans="2:65" s="1" customFormat="1" ht="16.5" customHeight="1" x14ac:dyDescent="0.2">
      <c r="B282" s="33"/>
      <c r="C282" s="137" t="s">
        <v>1960</v>
      </c>
      <c r="D282" s="137" t="s">
        <v>177</v>
      </c>
      <c r="E282" s="138" t="s">
        <v>5926</v>
      </c>
      <c r="F282" s="139" t="s">
        <v>5927</v>
      </c>
      <c r="G282" s="140" t="s">
        <v>1621</v>
      </c>
      <c r="H282" s="141">
        <v>1</v>
      </c>
      <c r="I282" s="142"/>
      <c r="J282" s="143">
        <f t="shared" si="50"/>
        <v>0</v>
      </c>
      <c r="K282" s="139" t="s">
        <v>1</v>
      </c>
      <c r="L282" s="33"/>
      <c r="M282" s="144" t="s">
        <v>1</v>
      </c>
      <c r="N282" s="145" t="s">
        <v>50</v>
      </c>
      <c r="P282" s="146">
        <f t="shared" si="51"/>
        <v>0</v>
      </c>
      <c r="Q282" s="146">
        <v>0</v>
      </c>
      <c r="R282" s="146">
        <f t="shared" si="52"/>
        <v>0</v>
      </c>
      <c r="S282" s="146">
        <v>0</v>
      </c>
      <c r="T282" s="147">
        <f t="shared" si="53"/>
        <v>0</v>
      </c>
      <c r="AR282" s="148" t="s">
        <v>182</v>
      </c>
      <c r="AT282" s="148" t="s">
        <v>177</v>
      </c>
      <c r="AU282" s="148" t="s">
        <v>94</v>
      </c>
      <c r="AY282" s="17" t="s">
        <v>174</v>
      </c>
      <c r="BE282" s="149">
        <f t="shared" si="54"/>
        <v>0</v>
      </c>
      <c r="BF282" s="149">
        <f t="shared" si="55"/>
        <v>0</v>
      </c>
      <c r="BG282" s="149">
        <f t="shared" si="56"/>
        <v>0</v>
      </c>
      <c r="BH282" s="149">
        <f t="shared" si="57"/>
        <v>0</v>
      </c>
      <c r="BI282" s="149">
        <f t="shared" si="58"/>
        <v>0</v>
      </c>
      <c r="BJ282" s="17" t="s">
        <v>94</v>
      </c>
      <c r="BK282" s="149">
        <f t="shared" si="59"/>
        <v>0</v>
      </c>
      <c r="BL282" s="17" t="s">
        <v>182</v>
      </c>
      <c r="BM282" s="148" t="s">
        <v>2915</v>
      </c>
    </row>
    <row r="283" spans="2:65" s="1" customFormat="1" ht="16.5" customHeight="1" x14ac:dyDescent="0.2">
      <c r="B283" s="33"/>
      <c r="C283" s="137" t="s">
        <v>1964</v>
      </c>
      <c r="D283" s="137" t="s">
        <v>177</v>
      </c>
      <c r="E283" s="138" t="s">
        <v>5928</v>
      </c>
      <c r="F283" s="139" t="s">
        <v>5929</v>
      </c>
      <c r="G283" s="140" t="s">
        <v>1621</v>
      </c>
      <c r="H283" s="141">
        <v>1</v>
      </c>
      <c r="I283" s="142"/>
      <c r="J283" s="143">
        <f t="shared" si="50"/>
        <v>0</v>
      </c>
      <c r="K283" s="139" t="s">
        <v>1</v>
      </c>
      <c r="L283" s="33"/>
      <c r="M283" s="144" t="s">
        <v>1</v>
      </c>
      <c r="N283" s="145" t="s">
        <v>50</v>
      </c>
      <c r="P283" s="146">
        <f t="shared" si="51"/>
        <v>0</v>
      </c>
      <c r="Q283" s="146">
        <v>0</v>
      </c>
      <c r="R283" s="146">
        <f t="shared" si="52"/>
        <v>0</v>
      </c>
      <c r="S283" s="146">
        <v>0</v>
      </c>
      <c r="T283" s="147">
        <f t="shared" si="53"/>
        <v>0</v>
      </c>
      <c r="AR283" s="148" t="s">
        <v>182</v>
      </c>
      <c r="AT283" s="148" t="s">
        <v>177</v>
      </c>
      <c r="AU283" s="148" t="s">
        <v>94</v>
      </c>
      <c r="AY283" s="17" t="s">
        <v>174</v>
      </c>
      <c r="BE283" s="149">
        <f t="shared" si="54"/>
        <v>0</v>
      </c>
      <c r="BF283" s="149">
        <f t="shared" si="55"/>
        <v>0</v>
      </c>
      <c r="BG283" s="149">
        <f t="shared" si="56"/>
        <v>0</v>
      </c>
      <c r="BH283" s="149">
        <f t="shared" si="57"/>
        <v>0</v>
      </c>
      <c r="BI283" s="149">
        <f t="shared" si="58"/>
        <v>0</v>
      </c>
      <c r="BJ283" s="17" t="s">
        <v>94</v>
      </c>
      <c r="BK283" s="149">
        <f t="shared" si="59"/>
        <v>0</v>
      </c>
      <c r="BL283" s="17" t="s">
        <v>182</v>
      </c>
      <c r="BM283" s="148" t="s">
        <v>2925</v>
      </c>
    </row>
    <row r="284" spans="2:65" s="1" customFormat="1" ht="16.5" customHeight="1" x14ac:dyDescent="0.2">
      <c r="B284" s="33"/>
      <c r="C284" s="137" t="s">
        <v>2066</v>
      </c>
      <c r="D284" s="137" t="s">
        <v>177</v>
      </c>
      <c r="E284" s="138" t="s">
        <v>5838</v>
      </c>
      <c r="F284" s="139" t="s">
        <v>5839</v>
      </c>
      <c r="G284" s="140" t="s">
        <v>1621</v>
      </c>
      <c r="H284" s="141">
        <v>1</v>
      </c>
      <c r="I284" s="142"/>
      <c r="J284" s="143">
        <f t="shared" si="50"/>
        <v>0</v>
      </c>
      <c r="K284" s="139" t="s">
        <v>1</v>
      </c>
      <c r="L284" s="33"/>
      <c r="M284" s="144" t="s">
        <v>1</v>
      </c>
      <c r="N284" s="145" t="s">
        <v>50</v>
      </c>
      <c r="P284" s="146">
        <f t="shared" si="51"/>
        <v>0</v>
      </c>
      <c r="Q284" s="146">
        <v>0</v>
      </c>
      <c r="R284" s="146">
        <f t="shared" si="52"/>
        <v>0</v>
      </c>
      <c r="S284" s="146">
        <v>0</v>
      </c>
      <c r="T284" s="147">
        <f t="shared" si="53"/>
        <v>0</v>
      </c>
      <c r="AR284" s="148" t="s">
        <v>182</v>
      </c>
      <c r="AT284" s="148" t="s">
        <v>177</v>
      </c>
      <c r="AU284" s="148" t="s">
        <v>94</v>
      </c>
      <c r="AY284" s="17" t="s">
        <v>174</v>
      </c>
      <c r="BE284" s="149">
        <f t="shared" si="54"/>
        <v>0</v>
      </c>
      <c r="BF284" s="149">
        <f t="shared" si="55"/>
        <v>0</v>
      </c>
      <c r="BG284" s="149">
        <f t="shared" si="56"/>
        <v>0</v>
      </c>
      <c r="BH284" s="149">
        <f t="shared" si="57"/>
        <v>0</v>
      </c>
      <c r="BI284" s="149">
        <f t="shared" si="58"/>
        <v>0</v>
      </c>
      <c r="BJ284" s="17" t="s">
        <v>94</v>
      </c>
      <c r="BK284" s="149">
        <f t="shared" si="59"/>
        <v>0</v>
      </c>
      <c r="BL284" s="17" t="s">
        <v>182</v>
      </c>
      <c r="BM284" s="148" t="s">
        <v>2935</v>
      </c>
    </row>
    <row r="285" spans="2:65" s="1" customFormat="1" ht="16.5" customHeight="1" x14ac:dyDescent="0.2">
      <c r="B285" s="33"/>
      <c r="C285" s="137" t="s">
        <v>2071</v>
      </c>
      <c r="D285" s="137" t="s">
        <v>177</v>
      </c>
      <c r="E285" s="138" t="s">
        <v>5930</v>
      </c>
      <c r="F285" s="139" t="s">
        <v>5931</v>
      </c>
      <c r="G285" s="140" t="s">
        <v>1621</v>
      </c>
      <c r="H285" s="141">
        <v>10</v>
      </c>
      <c r="I285" s="142"/>
      <c r="J285" s="143">
        <f t="shared" si="50"/>
        <v>0</v>
      </c>
      <c r="K285" s="139" t="s">
        <v>1</v>
      </c>
      <c r="L285" s="33"/>
      <c r="M285" s="144" t="s">
        <v>1</v>
      </c>
      <c r="N285" s="145" t="s">
        <v>50</v>
      </c>
      <c r="P285" s="146">
        <f t="shared" si="51"/>
        <v>0</v>
      </c>
      <c r="Q285" s="146">
        <v>0</v>
      </c>
      <c r="R285" s="146">
        <f t="shared" si="52"/>
        <v>0</v>
      </c>
      <c r="S285" s="146">
        <v>0</v>
      </c>
      <c r="T285" s="147">
        <f t="shared" si="53"/>
        <v>0</v>
      </c>
      <c r="AR285" s="148" t="s">
        <v>182</v>
      </c>
      <c r="AT285" s="148" t="s">
        <v>177</v>
      </c>
      <c r="AU285" s="148" t="s">
        <v>94</v>
      </c>
      <c r="AY285" s="17" t="s">
        <v>174</v>
      </c>
      <c r="BE285" s="149">
        <f t="shared" si="54"/>
        <v>0</v>
      </c>
      <c r="BF285" s="149">
        <f t="shared" si="55"/>
        <v>0</v>
      </c>
      <c r="BG285" s="149">
        <f t="shared" si="56"/>
        <v>0</v>
      </c>
      <c r="BH285" s="149">
        <f t="shared" si="57"/>
        <v>0</v>
      </c>
      <c r="BI285" s="149">
        <f t="shared" si="58"/>
        <v>0</v>
      </c>
      <c r="BJ285" s="17" t="s">
        <v>94</v>
      </c>
      <c r="BK285" s="149">
        <f t="shared" si="59"/>
        <v>0</v>
      </c>
      <c r="BL285" s="17" t="s">
        <v>182</v>
      </c>
      <c r="BM285" s="148" t="s">
        <v>2944</v>
      </c>
    </row>
    <row r="286" spans="2:65" s="1" customFormat="1" ht="16.5" customHeight="1" x14ac:dyDescent="0.2">
      <c r="B286" s="33"/>
      <c r="C286" s="137" t="s">
        <v>2075</v>
      </c>
      <c r="D286" s="137" t="s">
        <v>177</v>
      </c>
      <c r="E286" s="138" t="s">
        <v>5932</v>
      </c>
      <c r="F286" s="139" t="s">
        <v>5933</v>
      </c>
      <c r="G286" s="140" t="s">
        <v>1621</v>
      </c>
      <c r="H286" s="141">
        <v>2</v>
      </c>
      <c r="I286" s="142"/>
      <c r="J286" s="143">
        <f t="shared" si="50"/>
        <v>0</v>
      </c>
      <c r="K286" s="139" t="s">
        <v>1</v>
      </c>
      <c r="L286" s="33"/>
      <c r="M286" s="144" t="s">
        <v>1</v>
      </c>
      <c r="N286" s="145" t="s">
        <v>50</v>
      </c>
      <c r="P286" s="146">
        <f t="shared" si="51"/>
        <v>0</v>
      </c>
      <c r="Q286" s="146">
        <v>0</v>
      </c>
      <c r="R286" s="146">
        <f t="shared" si="52"/>
        <v>0</v>
      </c>
      <c r="S286" s="146">
        <v>0</v>
      </c>
      <c r="T286" s="147">
        <f t="shared" si="53"/>
        <v>0</v>
      </c>
      <c r="AR286" s="148" t="s">
        <v>182</v>
      </c>
      <c r="AT286" s="148" t="s">
        <v>177</v>
      </c>
      <c r="AU286" s="148" t="s">
        <v>94</v>
      </c>
      <c r="AY286" s="17" t="s">
        <v>174</v>
      </c>
      <c r="BE286" s="149">
        <f t="shared" si="54"/>
        <v>0</v>
      </c>
      <c r="BF286" s="149">
        <f t="shared" si="55"/>
        <v>0</v>
      </c>
      <c r="BG286" s="149">
        <f t="shared" si="56"/>
        <v>0</v>
      </c>
      <c r="BH286" s="149">
        <f t="shared" si="57"/>
        <v>0</v>
      </c>
      <c r="BI286" s="149">
        <f t="shared" si="58"/>
        <v>0</v>
      </c>
      <c r="BJ286" s="17" t="s">
        <v>94</v>
      </c>
      <c r="BK286" s="149">
        <f t="shared" si="59"/>
        <v>0</v>
      </c>
      <c r="BL286" s="17" t="s">
        <v>182</v>
      </c>
      <c r="BM286" s="148" t="s">
        <v>2954</v>
      </c>
    </row>
    <row r="287" spans="2:65" s="1" customFormat="1" ht="16.5" customHeight="1" x14ac:dyDescent="0.2">
      <c r="B287" s="33"/>
      <c r="C287" s="137" t="s">
        <v>2080</v>
      </c>
      <c r="D287" s="137" t="s">
        <v>177</v>
      </c>
      <c r="E287" s="138" t="s">
        <v>5934</v>
      </c>
      <c r="F287" s="139" t="s">
        <v>5935</v>
      </c>
      <c r="G287" s="140" t="s">
        <v>352</v>
      </c>
      <c r="H287" s="141">
        <v>200</v>
      </c>
      <c r="I287" s="142"/>
      <c r="J287" s="143">
        <f t="shared" si="50"/>
        <v>0</v>
      </c>
      <c r="K287" s="139" t="s">
        <v>1</v>
      </c>
      <c r="L287" s="33"/>
      <c r="M287" s="144" t="s">
        <v>1</v>
      </c>
      <c r="N287" s="145" t="s">
        <v>50</v>
      </c>
      <c r="P287" s="146">
        <f t="shared" si="51"/>
        <v>0</v>
      </c>
      <c r="Q287" s="146">
        <v>0</v>
      </c>
      <c r="R287" s="146">
        <f t="shared" si="52"/>
        <v>0</v>
      </c>
      <c r="S287" s="146">
        <v>0</v>
      </c>
      <c r="T287" s="147">
        <f t="shared" si="53"/>
        <v>0</v>
      </c>
      <c r="AR287" s="148" t="s">
        <v>182</v>
      </c>
      <c r="AT287" s="148" t="s">
        <v>177</v>
      </c>
      <c r="AU287" s="148" t="s">
        <v>94</v>
      </c>
      <c r="AY287" s="17" t="s">
        <v>174</v>
      </c>
      <c r="BE287" s="149">
        <f t="shared" si="54"/>
        <v>0</v>
      </c>
      <c r="BF287" s="149">
        <f t="shared" si="55"/>
        <v>0</v>
      </c>
      <c r="BG287" s="149">
        <f t="shared" si="56"/>
        <v>0</v>
      </c>
      <c r="BH287" s="149">
        <f t="shared" si="57"/>
        <v>0</v>
      </c>
      <c r="BI287" s="149">
        <f t="shared" si="58"/>
        <v>0</v>
      </c>
      <c r="BJ287" s="17" t="s">
        <v>94</v>
      </c>
      <c r="BK287" s="149">
        <f t="shared" si="59"/>
        <v>0</v>
      </c>
      <c r="BL287" s="17" t="s">
        <v>182</v>
      </c>
      <c r="BM287" s="148" t="s">
        <v>2962</v>
      </c>
    </row>
    <row r="288" spans="2:65" s="1" customFormat="1" ht="16.5" customHeight="1" x14ac:dyDescent="0.2">
      <c r="B288" s="33"/>
      <c r="C288" s="137" t="s">
        <v>2085</v>
      </c>
      <c r="D288" s="137" t="s">
        <v>177</v>
      </c>
      <c r="E288" s="138" t="s">
        <v>5936</v>
      </c>
      <c r="F288" s="139" t="s">
        <v>5937</v>
      </c>
      <c r="G288" s="140" t="s">
        <v>1621</v>
      </c>
      <c r="H288" s="141">
        <v>4</v>
      </c>
      <c r="I288" s="142"/>
      <c r="J288" s="143">
        <f t="shared" si="50"/>
        <v>0</v>
      </c>
      <c r="K288" s="139" t="s">
        <v>1</v>
      </c>
      <c r="L288" s="33"/>
      <c r="M288" s="144" t="s">
        <v>1</v>
      </c>
      <c r="N288" s="145" t="s">
        <v>50</v>
      </c>
      <c r="P288" s="146">
        <f t="shared" si="51"/>
        <v>0</v>
      </c>
      <c r="Q288" s="146">
        <v>0</v>
      </c>
      <c r="R288" s="146">
        <f t="shared" si="52"/>
        <v>0</v>
      </c>
      <c r="S288" s="146">
        <v>0</v>
      </c>
      <c r="T288" s="147">
        <f t="shared" si="53"/>
        <v>0</v>
      </c>
      <c r="AR288" s="148" t="s">
        <v>182</v>
      </c>
      <c r="AT288" s="148" t="s">
        <v>177</v>
      </c>
      <c r="AU288" s="148" t="s">
        <v>94</v>
      </c>
      <c r="AY288" s="17" t="s">
        <v>174</v>
      </c>
      <c r="BE288" s="149">
        <f t="shared" si="54"/>
        <v>0</v>
      </c>
      <c r="BF288" s="149">
        <f t="shared" si="55"/>
        <v>0</v>
      </c>
      <c r="BG288" s="149">
        <f t="shared" si="56"/>
        <v>0</v>
      </c>
      <c r="BH288" s="149">
        <f t="shared" si="57"/>
        <v>0</v>
      </c>
      <c r="BI288" s="149">
        <f t="shared" si="58"/>
        <v>0</v>
      </c>
      <c r="BJ288" s="17" t="s">
        <v>94</v>
      </c>
      <c r="BK288" s="149">
        <f t="shared" si="59"/>
        <v>0</v>
      </c>
      <c r="BL288" s="17" t="s">
        <v>182</v>
      </c>
      <c r="BM288" s="148" t="s">
        <v>2971</v>
      </c>
    </row>
    <row r="289" spans="2:65" s="1" customFormat="1" ht="16.5" customHeight="1" x14ac:dyDescent="0.2">
      <c r="B289" s="33"/>
      <c r="C289" s="137" t="s">
        <v>2103</v>
      </c>
      <c r="D289" s="137" t="s">
        <v>177</v>
      </c>
      <c r="E289" s="138" t="s">
        <v>5938</v>
      </c>
      <c r="F289" s="139" t="s">
        <v>5939</v>
      </c>
      <c r="G289" s="140" t="s">
        <v>1621</v>
      </c>
      <c r="H289" s="141">
        <v>2</v>
      </c>
      <c r="I289" s="142"/>
      <c r="J289" s="143">
        <f t="shared" si="50"/>
        <v>0</v>
      </c>
      <c r="K289" s="139" t="s">
        <v>1</v>
      </c>
      <c r="L289" s="33"/>
      <c r="M289" s="144" t="s">
        <v>1</v>
      </c>
      <c r="N289" s="145" t="s">
        <v>50</v>
      </c>
      <c r="P289" s="146">
        <f t="shared" si="51"/>
        <v>0</v>
      </c>
      <c r="Q289" s="146">
        <v>0</v>
      </c>
      <c r="R289" s="146">
        <f t="shared" si="52"/>
        <v>0</v>
      </c>
      <c r="S289" s="146">
        <v>0</v>
      </c>
      <c r="T289" s="147">
        <f t="shared" si="53"/>
        <v>0</v>
      </c>
      <c r="AR289" s="148" t="s">
        <v>182</v>
      </c>
      <c r="AT289" s="148" t="s">
        <v>177</v>
      </c>
      <c r="AU289" s="148" t="s">
        <v>94</v>
      </c>
      <c r="AY289" s="17" t="s">
        <v>174</v>
      </c>
      <c r="BE289" s="149">
        <f t="shared" si="54"/>
        <v>0</v>
      </c>
      <c r="BF289" s="149">
        <f t="shared" si="55"/>
        <v>0</v>
      </c>
      <c r="BG289" s="149">
        <f t="shared" si="56"/>
        <v>0</v>
      </c>
      <c r="BH289" s="149">
        <f t="shared" si="57"/>
        <v>0</v>
      </c>
      <c r="BI289" s="149">
        <f t="shared" si="58"/>
        <v>0</v>
      </c>
      <c r="BJ289" s="17" t="s">
        <v>94</v>
      </c>
      <c r="BK289" s="149">
        <f t="shared" si="59"/>
        <v>0</v>
      </c>
      <c r="BL289" s="17" t="s">
        <v>182</v>
      </c>
      <c r="BM289" s="148" t="s">
        <v>2979</v>
      </c>
    </row>
    <row r="290" spans="2:65" s="1" customFormat="1" ht="16.5" customHeight="1" x14ac:dyDescent="0.2">
      <c r="B290" s="33"/>
      <c r="C290" s="137" t="s">
        <v>2116</v>
      </c>
      <c r="D290" s="137" t="s">
        <v>177</v>
      </c>
      <c r="E290" s="138" t="s">
        <v>5940</v>
      </c>
      <c r="F290" s="139" t="s">
        <v>5941</v>
      </c>
      <c r="G290" s="140" t="s">
        <v>1621</v>
      </c>
      <c r="H290" s="141">
        <v>20</v>
      </c>
      <c r="I290" s="142"/>
      <c r="J290" s="143">
        <f t="shared" si="50"/>
        <v>0</v>
      </c>
      <c r="K290" s="139" t="s">
        <v>1</v>
      </c>
      <c r="L290" s="33"/>
      <c r="M290" s="144" t="s">
        <v>1</v>
      </c>
      <c r="N290" s="145" t="s">
        <v>50</v>
      </c>
      <c r="P290" s="146">
        <f t="shared" si="51"/>
        <v>0</v>
      </c>
      <c r="Q290" s="146">
        <v>0</v>
      </c>
      <c r="R290" s="146">
        <f t="shared" si="52"/>
        <v>0</v>
      </c>
      <c r="S290" s="146">
        <v>0</v>
      </c>
      <c r="T290" s="147">
        <f t="shared" si="53"/>
        <v>0</v>
      </c>
      <c r="AR290" s="148" t="s">
        <v>182</v>
      </c>
      <c r="AT290" s="148" t="s">
        <v>177</v>
      </c>
      <c r="AU290" s="148" t="s">
        <v>94</v>
      </c>
      <c r="AY290" s="17" t="s">
        <v>174</v>
      </c>
      <c r="BE290" s="149">
        <f t="shared" si="54"/>
        <v>0</v>
      </c>
      <c r="BF290" s="149">
        <f t="shared" si="55"/>
        <v>0</v>
      </c>
      <c r="BG290" s="149">
        <f t="shared" si="56"/>
        <v>0</v>
      </c>
      <c r="BH290" s="149">
        <f t="shared" si="57"/>
        <v>0</v>
      </c>
      <c r="BI290" s="149">
        <f t="shared" si="58"/>
        <v>0</v>
      </c>
      <c r="BJ290" s="17" t="s">
        <v>94</v>
      </c>
      <c r="BK290" s="149">
        <f t="shared" si="59"/>
        <v>0</v>
      </c>
      <c r="BL290" s="17" t="s">
        <v>182</v>
      </c>
      <c r="BM290" s="148" t="s">
        <v>2987</v>
      </c>
    </row>
    <row r="291" spans="2:65" s="1" customFormat="1" ht="16.5" customHeight="1" x14ac:dyDescent="0.2">
      <c r="B291" s="33"/>
      <c r="C291" s="137" t="s">
        <v>2143</v>
      </c>
      <c r="D291" s="137" t="s">
        <v>177</v>
      </c>
      <c r="E291" s="138" t="s">
        <v>5942</v>
      </c>
      <c r="F291" s="139" t="s">
        <v>5943</v>
      </c>
      <c r="G291" s="140" t="s">
        <v>1621</v>
      </c>
      <c r="H291" s="141">
        <v>20</v>
      </c>
      <c r="I291" s="142"/>
      <c r="J291" s="143">
        <f t="shared" si="50"/>
        <v>0</v>
      </c>
      <c r="K291" s="139" t="s">
        <v>1</v>
      </c>
      <c r="L291" s="33"/>
      <c r="M291" s="144" t="s">
        <v>1</v>
      </c>
      <c r="N291" s="145" t="s">
        <v>50</v>
      </c>
      <c r="P291" s="146">
        <f t="shared" si="51"/>
        <v>0</v>
      </c>
      <c r="Q291" s="146">
        <v>0</v>
      </c>
      <c r="R291" s="146">
        <f t="shared" si="52"/>
        <v>0</v>
      </c>
      <c r="S291" s="146">
        <v>0</v>
      </c>
      <c r="T291" s="147">
        <f t="shared" si="53"/>
        <v>0</v>
      </c>
      <c r="AR291" s="148" t="s">
        <v>182</v>
      </c>
      <c r="AT291" s="148" t="s">
        <v>177</v>
      </c>
      <c r="AU291" s="148" t="s">
        <v>94</v>
      </c>
      <c r="AY291" s="17" t="s">
        <v>174</v>
      </c>
      <c r="BE291" s="149">
        <f t="shared" si="54"/>
        <v>0</v>
      </c>
      <c r="BF291" s="149">
        <f t="shared" si="55"/>
        <v>0</v>
      </c>
      <c r="BG291" s="149">
        <f t="shared" si="56"/>
        <v>0</v>
      </c>
      <c r="BH291" s="149">
        <f t="shared" si="57"/>
        <v>0</v>
      </c>
      <c r="BI291" s="149">
        <f t="shared" si="58"/>
        <v>0</v>
      </c>
      <c r="BJ291" s="17" t="s">
        <v>94</v>
      </c>
      <c r="BK291" s="149">
        <f t="shared" si="59"/>
        <v>0</v>
      </c>
      <c r="BL291" s="17" t="s">
        <v>182</v>
      </c>
      <c r="BM291" s="148" t="s">
        <v>2995</v>
      </c>
    </row>
    <row r="292" spans="2:65" s="1" customFormat="1" ht="16.5" customHeight="1" x14ac:dyDescent="0.2">
      <c r="B292" s="33"/>
      <c r="C292" s="137" t="s">
        <v>2159</v>
      </c>
      <c r="D292" s="137" t="s">
        <v>177</v>
      </c>
      <c r="E292" s="138" t="s">
        <v>5944</v>
      </c>
      <c r="F292" s="139" t="s">
        <v>5945</v>
      </c>
      <c r="G292" s="140" t="s">
        <v>1621</v>
      </c>
      <c r="H292" s="141">
        <v>4</v>
      </c>
      <c r="I292" s="142"/>
      <c r="J292" s="143">
        <f t="shared" si="50"/>
        <v>0</v>
      </c>
      <c r="K292" s="139" t="s">
        <v>1</v>
      </c>
      <c r="L292" s="33"/>
      <c r="M292" s="144" t="s">
        <v>1</v>
      </c>
      <c r="N292" s="145" t="s">
        <v>50</v>
      </c>
      <c r="P292" s="146">
        <f t="shared" si="51"/>
        <v>0</v>
      </c>
      <c r="Q292" s="146">
        <v>0</v>
      </c>
      <c r="R292" s="146">
        <f t="shared" si="52"/>
        <v>0</v>
      </c>
      <c r="S292" s="146">
        <v>0</v>
      </c>
      <c r="T292" s="147">
        <f t="shared" si="53"/>
        <v>0</v>
      </c>
      <c r="AR292" s="148" t="s">
        <v>182</v>
      </c>
      <c r="AT292" s="148" t="s">
        <v>177</v>
      </c>
      <c r="AU292" s="148" t="s">
        <v>94</v>
      </c>
      <c r="AY292" s="17" t="s">
        <v>174</v>
      </c>
      <c r="BE292" s="149">
        <f t="shared" si="54"/>
        <v>0</v>
      </c>
      <c r="BF292" s="149">
        <f t="shared" si="55"/>
        <v>0</v>
      </c>
      <c r="BG292" s="149">
        <f t="shared" si="56"/>
        <v>0</v>
      </c>
      <c r="BH292" s="149">
        <f t="shared" si="57"/>
        <v>0</v>
      </c>
      <c r="BI292" s="149">
        <f t="shared" si="58"/>
        <v>0</v>
      </c>
      <c r="BJ292" s="17" t="s">
        <v>94</v>
      </c>
      <c r="BK292" s="149">
        <f t="shared" si="59"/>
        <v>0</v>
      </c>
      <c r="BL292" s="17" t="s">
        <v>182</v>
      </c>
      <c r="BM292" s="148" t="s">
        <v>3003</v>
      </c>
    </row>
    <row r="293" spans="2:65" s="1" customFormat="1" ht="16.5" customHeight="1" x14ac:dyDescent="0.2">
      <c r="B293" s="33"/>
      <c r="C293" s="137" t="s">
        <v>2173</v>
      </c>
      <c r="D293" s="137" t="s">
        <v>177</v>
      </c>
      <c r="E293" s="138" t="s">
        <v>5946</v>
      </c>
      <c r="F293" s="139" t="s">
        <v>5947</v>
      </c>
      <c r="G293" s="140" t="s">
        <v>1621</v>
      </c>
      <c r="H293" s="141">
        <v>4</v>
      </c>
      <c r="I293" s="142"/>
      <c r="J293" s="143">
        <f t="shared" si="50"/>
        <v>0</v>
      </c>
      <c r="K293" s="139" t="s">
        <v>1</v>
      </c>
      <c r="L293" s="33"/>
      <c r="M293" s="144" t="s">
        <v>1</v>
      </c>
      <c r="N293" s="145" t="s">
        <v>50</v>
      </c>
      <c r="P293" s="146">
        <f t="shared" si="51"/>
        <v>0</v>
      </c>
      <c r="Q293" s="146">
        <v>0</v>
      </c>
      <c r="R293" s="146">
        <f t="shared" si="52"/>
        <v>0</v>
      </c>
      <c r="S293" s="146">
        <v>0</v>
      </c>
      <c r="T293" s="147">
        <f t="shared" si="53"/>
        <v>0</v>
      </c>
      <c r="AR293" s="148" t="s">
        <v>182</v>
      </c>
      <c r="AT293" s="148" t="s">
        <v>177</v>
      </c>
      <c r="AU293" s="148" t="s">
        <v>94</v>
      </c>
      <c r="AY293" s="17" t="s">
        <v>174</v>
      </c>
      <c r="BE293" s="149">
        <f t="shared" si="54"/>
        <v>0</v>
      </c>
      <c r="BF293" s="149">
        <f t="shared" si="55"/>
        <v>0</v>
      </c>
      <c r="BG293" s="149">
        <f t="shared" si="56"/>
        <v>0</v>
      </c>
      <c r="BH293" s="149">
        <f t="shared" si="57"/>
        <v>0</v>
      </c>
      <c r="BI293" s="149">
        <f t="shared" si="58"/>
        <v>0</v>
      </c>
      <c r="BJ293" s="17" t="s">
        <v>94</v>
      </c>
      <c r="BK293" s="149">
        <f t="shared" si="59"/>
        <v>0</v>
      </c>
      <c r="BL293" s="17" t="s">
        <v>182</v>
      </c>
      <c r="BM293" s="148" t="s">
        <v>3012</v>
      </c>
    </row>
    <row r="294" spans="2:65" s="1" customFormat="1" ht="16.5" customHeight="1" x14ac:dyDescent="0.2">
      <c r="B294" s="33"/>
      <c r="C294" s="137" t="s">
        <v>2178</v>
      </c>
      <c r="D294" s="137" t="s">
        <v>177</v>
      </c>
      <c r="E294" s="138" t="s">
        <v>5948</v>
      </c>
      <c r="F294" s="139" t="s">
        <v>5949</v>
      </c>
      <c r="G294" s="140" t="s">
        <v>5950</v>
      </c>
      <c r="H294" s="141">
        <v>20</v>
      </c>
      <c r="I294" s="142"/>
      <c r="J294" s="143">
        <f t="shared" si="50"/>
        <v>0</v>
      </c>
      <c r="K294" s="139" t="s">
        <v>1</v>
      </c>
      <c r="L294" s="33"/>
      <c r="M294" s="144" t="s">
        <v>1</v>
      </c>
      <c r="N294" s="145" t="s">
        <v>50</v>
      </c>
      <c r="P294" s="146">
        <f t="shared" si="51"/>
        <v>0</v>
      </c>
      <c r="Q294" s="146">
        <v>0</v>
      </c>
      <c r="R294" s="146">
        <f t="shared" si="52"/>
        <v>0</v>
      </c>
      <c r="S294" s="146">
        <v>0</v>
      </c>
      <c r="T294" s="147">
        <f t="shared" si="53"/>
        <v>0</v>
      </c>
      <c r="AR294" s="148" t="s">
        <v>182</v>
      </c>
      <c r="AT294" s="148" t="s">
        <v>177</v>
      </c>
      <c r="AU294" s="148" t="s">
        <v>94</v>
      </c>
      <c r="AY294" s="17" t="s">
        <v>174</v>
      </c>
      <c r="BE294" s="149">
        <f t="shared" si="54"/>
        <v>0</v>
      </c>
      <c r="BF294" s="149">
        <f t="shared" si="55"/>
        <v>0</v>
      </c>
      <c r="BG294" s="149">
        <f t="shared" si="56"/>
        <v>0</v>
      </c>
      <c r="BH294" s="149">
        <f t="shared" si="57"/>
        <v>0</v>
      </c>
      <c r="BI294" s="149">
        <f t="shared" si="58"/>
        <v>0</v>
      </c>
      <c r="BJ294" s="17" t="s">
        <v>94</v>
      </c>
      <c r="BK294" s="149">
        <f t="shared" si="59"/>
        <v>0</v>
      </c>
      <c r="BL294" s="17" t="s">
        <v>182</v>
      </c>
      <c r="BM294" s="148" t="s">
        <v>3022</v>
      </c>
    </row>
    <row r="295" spans="2:65" s="1" customFormat="1" ht="16.5" customHeight="1" x14ac:dyDescent="0.2">
      <c r="B295" s="33"/>
      <c r="C295" s="137" t="s">
        <v>2182</v>
      </c>
      <c r="D295" s="137" t="s">
        <v>177</v>
      </c>
      <c r="E295" s="138" t="s">
        <v>5951</v>
      </c>
      <c r="F295" s="139" t="s">
        <v>5952</v>
      </c>
      <c r="G295" s="140" t="s">
        <v>1621</v>
      </c>
      <c r="H295" s="141">
        <v>1</v>
      </c>
      <c r="I295" s="142"/>
      <c r="J295" s="143">
        <f t="shared" si="50"/>
        <v>0</v>
      </c>
      <c r="K295" s="139" t="s">
        <v>1</v>
      </c>
      <c r="L295" s="33"/>
      <c r="M295" s="144" t="s">
        <v>1</v>
      </c>
      <c r="N295" s="145" t="s">
        <v>50</v>
      </c>
      <c r="P295" s="146">
        <f t="shared" si="51"/>
        <v>0</v>
      </c>
      <c r="Q295" s="146">
        <v>0</v>
      </c>
      <c r="R295" s="146">
        <f t="shared" si="52"/>
        <v>0</v>
      </c>
      <c r="S295" s="146">
        <v>0</v>
      </c>
      <c r="T295" s="147">
        <f t="shared" si="53"/>
        <v>0</v>
      </c>
      <c r="AR295" s="148" t="s">
        <v>182</v>
      </c>
      <c r="AT295" s="148" t="s">
        <v>177</v>
      </c>
      <c r="AU295" s="148" t="s">
        <v>94</v>
      </c>
      <c r="AY295" s="17" t="s">
        <v>174</v>
      </c>
      <c r="BE295" s="149">
        <f t="shared" si="54"/>
        <v>0</v>
      </c>
      <c r="BF295" s="149">
        <f t="shared" si="55"/>
        <v>0</v>
      </c>
      <c r="BG295" s="149">
        <f t="shared" si="56"/>
        <v>0</v>
      </c>
      <c r="BH295" s="149">
        <f t="shared" si="57"/>
        <v>0</v>
      </c>
      <c r="BI295" s="149">
        <f t="shared" si="58"/>
        <v>0</v>
      </c>
      <c r="BJ295" s="17" t="s">
        <v>94</v>
      </c>
      <c r="BK295" s="149">
        <f t="shared" si="59"/>
        <v>0</v>
      </c>
      <c r="BL295" s="17" t="s">
        <v>182</v>
      </c>
      <c r="BM295" s="148" t="s">
        <v>3030</v>
      </c>
    </row>
    <row r="296" spans="2:65" s="1" customFormat="1" ht="16.5" customHeight="1" x14ac:dyDescent="0.2">
      <c r="B296" s="33"/>
      <c r="C296" s="137" t="s">
        <v>2199</v>
      </c>
      <c r="D296" s="137" t="s">
        <v>177</v>
      </c>
      <c r="E296" s="138" t="s">
        <v>5953</v>
      </c>
      <c r="F296" s="139" t="s">
        <v>5954</v>
      </c>
      <c r="G296" s="140" t="s">
        <v>1621</v>
      </c>
      <c r="H296" s="141">
        <v>1</v>
      </c>
      <c r="I296" s="142"/>
      <c r="J296" s="143">
        <f t="shared" si="50"/>
        <v>0</v>
      </c>
      <c r="K296" s="139" t="s">
        <v>1</v>
      </c>
      <c r="L296" s="33"/>
      <c r="M296" s="144" t="s">
        <v>1</v>
      </c>
      <c r="N296" s="145" t="s">
        <v>50</v>
      </c>
      <c r="P296" s="146">
        <f t="shared" si="51"/>
        <v>0</v>
      </c>
      <c r="Q296" s="146">
        <v>0</v>
      </c>
      <c r="R296" s="146">
        <f t="shared" si="52"/>
        <v>0</v>
      </c>
      <c r="S296" s="146">
        <v>0</v>
      </c>
      <c r="T296" s="147">
        <f t="shared" si="53"/>
        <v>0</v>
      </c>
      <c r="AR296" s="148" t="s">
        <v>182</v>
      </c>
      <c r="AT296" s="148" t="s">
        <v>177</v>
      </c>
      <c r="AU296" s="148" t="s">
        <v>94</v>
      </c>
      <c r="AY296" s="17" t="s">
        <v>174</v>
      </c>
      <c r="BE296" s="149">
        <f t="shared" si="54"/>
        <v>0</v>
      </c>
      <c r="BF296" s="149">
        <f t="shared" si="55"/>
        <v>0</v>
      </c>
      <c r="BG296" s="149">
        <f t="shared" si="56"/>
        <v>0</v>
      </c>
      <c r="BH296" s="149">
        <f t="shared" si="57"/>
        <v>0</v>
      </c>
      <c r="BI296" s="149">
        <f t="shared" si="58"/>
        <v>0</v>
      </c>
      <c r="BJ296" s="17" t="s">
        <v>94</v>
      </c>
      <c r="BK296" s="149">
        <f t="shared" si="59"/>
        <v>0</v>
      </c>
      <c r="BL296" s="17" t="s">
        <v>182</v>
      </c>
      <c r="BM296" s="148" t="s">
        <v>3038</v>
      </c>
    </row>
    <row r="297" spans="2:65" s="1" customFormat="1" ht="16.5" customHeight="1" x14ac:dyDescent="0.2">
      <c r="B297" s="33"/>
      <c r="C297" s="137" t="s">
        <v>2223</v>
      </c>
      <c r="D297" s="137" t="s">
        <v>177</v>
      </c>
      <c r="E297" s="138" t="s">
        <v>5944</v>
      </c>
      <c r="F297" s="139" t="s">
        <v>5945</v>
      </c>
      <c r="G297" s="140" t="s">
        <v>1621</v>
      </c>
      <c r="H297" s="141">
        <v>4</v>
      </c>
      <c r="I297" s="142"/>
      <c r="J297" s="143">
        <f t="shared" si="50"/>
        <v>0</v>
      </c>
      <c r="K297" s="139" t="s">
        <v>1</v>
      </c>
      <c r="L297" s="33"/>
      <c r="M297" s="144" t="s">
        <v>1</v>
      </c>
      <c r="N297" s="145" t="s">
        <v>50</v>
      </c>
      <c r="P297" s="146">
        <f t="shared" si="51"/>
        <v>0</v>
      </c>
      <c r="Q297" s="146">
        <v>0</v>
      </c>
      <c r="R297" s="146">
        <f t="shared" si="52"/>
        <v>0</v>
      </c>
      <c r="S297" s="146">
        <v>0</v>
      </c>
      <c r="T297" s="147">
        <f t="shared" si="53"/>
        <v>0</v>
      </c>
      <c r="AR297" s="148" t="s">
        <v>182</v>
      </c>
      <c r="AT297" s="148" t="s">
        <v>177</v>
      </c>
      <c r="AU297" s="148" t="s">
        <v>94</v>
      </c>
      <c r="AY297" s="17" t="s">
        <v>174</v>
      </c>
      <c r="BE297" s="149">
        <f t="shared" si="54"/>
        <v>0</v>
      </c>
      <c r="BF297" s="149">
        <f t="shared" si="55"/>
        <v>0</v>
      </c>
      <c r="BG297" s="149">
        <f t="shared" si="56"/>
        <v>0</v>
      </c>
      <c r="BH297" s="149">
        <f t="shared" si="57"/>
        <v>0</v>
      </c>
      <c r="BI297" s="149">
        <f t="shared" si="58"/>
        <v>0</v>
      </c>
      <c r="BJ297" s="17" t="s">
        <v>94</v>
      </c>
      <c r="BK297" s="149">
        <f t="shared" si="59"/>
        <v>0</v>
      </c>
      <c r="BL297" s="17" t="s">
        <v>182</v>
      </c>
      <c r="BM297" s="148" t="s">
        <v>3046</v>
      </c>
    </row>
    <row r="298" spans="2:65" s="1" customFormat="1" ht="16.5" customHeight="1" x14ac:dyDescent="0.2">
      <c r="B298" s="33"/>
      <c r="C298" s="137" t="s">
        <v>2228</v>
      </c>
      <c r="D298" s="137" t="s">
        <v>177</v>
      </c>
      <c r="E298" s="138" t="s">
        <v>5946</v>
      </c>
      <c r="F298" s="139" t="s">
        <v>5947</v>
      </c>
      <c r="G298" s="140" t="s">
        <v>1621</v>
      </c>
      <c r="H298" s="141">
        <v>4</v>
      </c>
      <c r="I298" s="142"/>
      <c r="J298" s="143">
        <f t="shared" si="50"/>
        <v>0</v>
      </c>
      <c r="K298" s="139" t="s">
        <v>1</v>
      </c>
      <c r="L298" s="33"/>
      <c r="M298" s="144" t="s">
        <v>1</v>
      </c>
      <c r="N298" s="145" t="s">
        <v>50</v>
      </c>
      <c r="P298" s="146">
        <f t="shared" si="51"/>
        <v>0</v>
      </c>
      <c r="Q298" s="146">
        <v>0</v>
      </c>
      <c r="R298" s="146">
        <f t="shared" si="52"/>
        <v>0</v>
      </c>
      <c r="S298" s="146">
        <v>0</v>
      </c>
      <c r="T298" s="147">
        <f t="shared" si="53"/>
        <v>0</v>
      </c>
      <c r="AR298" s="148" t="s">
        <v>182</v>
      </c>
      <c r="AT298" s="148" t="s">
        <v>177</v>
      </c>
      <c r="AU298" s="148" t="s">
        <v>94</v>
      </c>
      <c r="AY298" s="17" t="s">
        <v>174</v>
      </c>
      <c r="BE298" s="149">
        <f t="shared" si="54"/>
        <v>0</v>
      </c>
      <c r="BF298" s="149">
        <f t="shared" si="55"/>
        <v>0</v>
      </c>
      <c r="BG298" s="149">
        <f t="shared" si="56"/>
        <v>0</v>
      </c>
      <c r="BH298" s="149">
        <f t="shared" si="57"/>
        <v>0</v>
      </c>
      <c r="BI298" s="149">
        <f t="shared" si="58"/>
        <v>0</v>
      </c>
      <c r="BJ298" s="17" t="s">
        <v>94</v>
      </c>
      <c r="BK298" s="149">
        <f t="shared" si="59"/>
        <v>0</v>
      </c>
      <c r="BL298" s="17" t="s">
        <v>182</v>
      </c>
      <c r="BM298" s="148" t="s">
        <v>3054</v>
      </c>
    </row>
    <row r="299" spans="2:65" s="1" customFormat="1" ht="16.5" customHeight="1" x14ac:dyDescent="0.2">
      <c r="B299" s="33"/>
      <c r="C299" s="137" t="s">
        <v>2234</v>
      </c>
      <c r="D299" s="137" t="s">
        <v>177</v>
      </c>
      <c r="E299" s="138" t="s">
        <v>5955</v>
      </c>
      <c r="F299" s="139" t="s">
        <v>5725</v>
      </c>
      <c r="G299" s="140" t="s">
        <v>5400</v>
      </c>
      <c r="H299" s="141">
        <v>4</v>
      </c>
      <c r="I299" s="142"/>
      <c r="J299" s="143">
        <f t="shared" si="50"/>
        <v>0</v>
      </c>
      <c r="K299" s="139" t="s">
        <v>1</v>
      </c>
      <c r="L299" s="33"/>
      <c r="M299" s="144" t="s">
        <v>1</v>
      </c>
      <c r="N299" s="145" t="s">
        <v>50</v>
      </c>
      <c r="P299" s="146">
        <f t="shared" si="51"/>
        <v>0</v>
      </c>
      <c r="Q299" s="146">
        <v>0</v>
      </c>
      <c r="R299" s="146">
        <f t="shared" si="52"/>
        <v>0</v>
      </c>
      <c r="S299" s="146">
        <v>0</v>
      </c>
      <c r="T299" s="147">
        <f t="shared" si="53"/>
        <v>0</v>
      </c>
      <c r="AR299" s="148" t="s">
        <v>182</v>
      </c>
      <c r="AT299" s="148" t="s">
        <v>177</v>
      </c>
      <c r="AU299" s="148" t="s">
        <v>94</v>
      </c>
      <c r="AY299" s="17" t="s">
        <v>174</v>
      </c>
      <c r="BE299" s="149">
        <f t="shared" si="54"/>
        <v>0</v>
      </c>
      <c r="BF299" s="149">
        <f t="shared" si="55"/>
        <v>0</v>
      </c>
      <c r="BG299" s="149">
        <f t="shared" si="56"/>
        <v>0</v>
      </c>
      <c r="BH299" s="149">
        <f t="shared" si="57"/>
        <v>0</v>
      </c>
      <c r="BI299" s="149">
        <f t="shared" si="58"/>
        <v>0</v>
      </c>
      <c r="BJ299" s="17" t="s">
        <v>94</v>
      </c>
      <c r="BK299" s="149">
        <f t="shared" si="59"/>
        <v>0</v>
      </c>
      <c r="BL299" s="17" t="s">
        <v>182</v>
      </c>
      <c r="BM299" s="148" t="s">
        <v>3063</v>
      </c>
    </row>
    <row r="300" spans="2:65" s="1" customFormat="1" ht="16.5" customHeight="1" x14ac:dyDescent="0.2">
      <c r="B300" s="33"/>
      <c r="C300" s="137" t="s">
        <v>2239</v>
      </c>
      <c r="D300" s="137" t="s">
        <v>177</v>
      </c>
      <c r="E300" s="138" t="s">
        <v>5956</v>
      </c>
      <c r="F300" s="139" t="s">
        <v>5727</v>
      </c>
      <c r="G300" s="140" t="s">
        <v>5400</v>
      </c>
      <c r="H300" s="141">
        <v>4</v>
      </c>
      <c r="I300" s="142"/>
      <c r="J300" s="143">
        <f t="shared" si="50"/>
        <v>0</v>
      </c>
      <c r="K300" s="139" t="s">
        <v>1</v>
      </c>
      <c r="L300" s="33"/>
      <c r="M300" s="144" t="s">
        <v>1</v>
      </c>
      <c r="N300" s="145" t="s">
        <v>50</v>
      </c>
      <c r="P300" s="146">
        <f t="shared" si="51"/>
        <v>0</v>
      </c>
      <c r="Q300" s="146">
        <v>0</v>
      </c>
      <c r="R300" s="146">
        <f t="shared" si="52"/>
        <v>0</v>
      </c>
      <c r="S300" s="146">
        <v>0</v>
      </c>
      <c r="T300" s="147">
        <f t="shared" si="53"/>
        <v>0</v>
      </c>
      <c r="AR300" s="148" t="s">
        <v>182</v>
      </c>
      <c r="AT300" s="148" t="s">
        <v>177</v>
      </c>
      <c r="AU300" s="148" t="s">
        <v>94</v>
      </c>
      <c r="AY300" s="17" t="s">
        <v>174</v>
      </c>
      <c r="BE300" s="149">
        <f t="shared" si="54"/>
        <v>0</v>
      </c>
      <c r="BF300" s="149">
        <f t="shared" si="55"/>
        <v>0</v>
      </c>
      <c r="BG300" s="149">
        <f t="shared" si="56"/>
        <v>0</v>
      </c>
      <c r="BH300" s="149">
        <f t="shared" si="57"/>
        <v>0</v>
      </c>
      <c r="BI300" s="149">
        <f t="shared" si="58"/>
        <v>0</v>
      </c>
      <c r="BJ300" s="17" t="s">
        <v>94</v>
      </c>
      <c r="BK300" s="149">
        <f t="shared" si="59"/>
        <v>0</v>
      </c>
      <c r="BL300" s="17" t="s">
        <v>182</v>
      </c>
      <c r="BM300" s="148" t="s">
        <v>3073</v>
      </c>
    </row>
    <row r="301" spans="2:65" s="11" customFormat="1" ht="22.9" customHeight="1" x14ac:dyDescent="0.2">
      <c r="B301" s="125"/>
      <c r="D301" s="126" t="s">
        <v>83</v>
      </c>
      <c r="E301" s="135" t="s">
        <v>5957</v>
      </c>
      <c r="F301" s="135" t="s">
        <v>5958</v>
      </c>
      <c r="I301" s="128"/>
      <c r="J301" s="136">
        <f>BK301</f>
        <v>0</v>
      </c>
      <c r="L301" s="125"/>
      <c r="M301" s="130"/>
      <c r="P301" s="131">
        <f>SUM(P302:P314)</f>
        <v>0</v>
      </c>
      <c r="R301" s="131">
        <f>SUM(R302:R314)</f>
        <v>0</v>
      </c>
      <c r="T301" s="132">
        <f>SUM(T302:T314)</f>
        <v>0</v>
      </c>
      <c r="AR301" s="126" t="s">
        <v>92</v>
      </c>
      <c r="AT301" s="133" t="s">
        <v>83</v>
      </c>
      <c r="AU301" s="133" t="s">
        <v>92</v>
      </c>
      <c r="AY301" s="126" t="s">
        <v>174</v>
      </c>
      <c r="BK301" s="134">
        <f>SUM(BK302:BK314)</f>
        <v>0</v>
      </c>
    </row>
    <row r="302" spans="2:65" s="1" customFormat="1" ht="24.2" customHeight="1" x14ac:dyDescent="0.2">
      <c r="B302" s="33"/>
      <c r="C302" s="137" t="s">
        <v>2245</v>
      </c>
      <c r="D302" s="137" t="s">
        <v>177</v>
      </c>
      <c r="E302" s="138" t="s">
        <v>5959</v>
      </c>
      <c r="F302" s="139" t="s">
        <v>5960</v>
      </c>
      <c r="G302" s="140" t="s">
        <v>1621</v>
      </c>
      <c r="H302" s="141">
        <v>2</v>
      </c>
      <c r="I302" s="142"/>
      <c r="J302" s="143">
        <f t="shared" ref="J302:J314" si="60">ROUND(I302*H302,2)</f>
        <v>0</v>
      </c>
      <c r="K302" s="139" t="s">
        <v>1</v>
      </c>
      <c r="L302" s="33"/>
      <c r="M302" s="144" t="s">
        <v>1</v>
      </c>
      <c r="N302" s="145" t="s">
        <v>50</v>
      </c>
      <c r="P302" s="146">
        <f t="shared" ref="P302:P314" si="61">O302*H302</f>
        <v>0</v>
      </c>
      <c r="Q302" s="146">
        <v>0</v>
      </c>
      <c r="R302" s="146">
        <f t="shared" ref="R302:R314" si="62">Q302*H302</f>
        <v>0</v>
      </c>
      <c r="S302" s="146">
        <v>0</v>
      </c>
      <c r="T302" s="147">
        <f t="shared" ref="T302:T314" si="63">S302*H302</f>
        <v>0</v>
      </c>
      <c r="AR302" s="148" t="s">
        <v>182</v>
      </c>
      <c r="AT302" s="148" t="s">
        <v>177</v>
      </c>
      <c r="AU302" s="148" t="s">
        <v>94</v>
      </c>
      <c r="AY302" s="17" t="s">
        <v>174</v>
      </c>
      <c r="BE302" s="149">
        <f t="shared" ref="BE302:BE314" si="64">IF(N302="základní",J302,0)</f>
        <v>0</v>
      </c>
      <c r="BF302" s="149">
        <f t="shared" ref="BF302:BF314" si="65">IF(N302="snížená",J302,0)</f>
        <v>0</v>
      </c>
      <c r="BG302" s="149">
        <f t="shared" ref="BG302:BG314" si="66">IF(N302="zákl. přenesená",J302,0)</f>
        <v>0</v>
      </c>
      <c r="BH302" s="149">
        <f t="shared" ref="BH302:BH314" si="67">IF(N302="sníž. přenesená",J302,0)</f>
        <v>0</v>
      </c>
      <c r="BI302" s="149">
        <f t="shared" ref="BI302:BI314" si="68">IF(N302="nulová",J302,0)</f>
        <v>0</v>
      </c>
      <c r="BJ302" s="17" t="s">
        <v>94</v>
      </c>
      <c r="BK302" s="149">
        <f t="shared" ref="BK302:BK314" si="69">ROUND(I302*H302,2)</f>
        <v>0</v>
      </c>
      <c r="BL302" s="17" t="s">
        <v>182</v>
      </c>
      <c r="BM302" s="148" t="s">
        <v>3081</v>
      </c>
    </row>
    <row r="303" spans="2:65" s="1" customFormat="1" ht="21.75" customHeight="1" x14ac:dyDescent="0.2">
      <c r="B303" s="33"/>
      <c r="C303" s="137" t="s">
        <v>2250</v>
      </c>
      <c r="D303" s="137" t="s">
        <v>177</v>
      </c>
      <c r="E303" s="138" t="s">
        <v>5961</v>
      </c>
      <c r="F303" s="139" t="s">
        <v>5962</v>
      </c>
      <c r="G303" s="140" t="s">
        <v>1621</v>
      </c>
      <c r="H303" s="141">
        <v>2</v>
      </c>
      <c r="I303" s="142"/>
      <c r="J303" s="143">
        <f t="shared" si="60"/>
        <v>0</v>
      </c>
      <c r="K303" s="139" t="s">
        <v>1</v>
      </c>
      <c r="L303" s="33"/>
      <c r="M303" s="144" t="s">
        <v>1</v>
      </c>
      <c r="N303" s="145" t="s">
        <v>50</v>
      </c>
      <c r="P303" s="146">
        <f t="shared" si="61"/>
        <v>0</v>
      </c>
      <c r="Q303" s="146">
        <v>0</v>
      </c>
      <c r="R303" s="146">
        <f t="shared" si="62"/>
        <v>0</v>
      </c>
      <c r="S303" s="146">
        <v>0</v>
      </c>
      <c r="T303" s="147">
        <f t="shared" si="63"/>
        <v>0</v>
      </c>
      <c r="AR303" s="148" t="s">
        <v>182</v>
      </c>
      <c r="AT303" s="148" t="s">
        <v>177</v>
      </c>
      <c r="AU303" s="148" t="s">
        <v>94</v>
      </c>
      <c r="AY303" s="17" t="s">
        <v>174</v>
      </c>
      <c r="BE303" s="149">
        <f t="shared" si="64"/>
        <v>0</v>
      </c>
      <c r="BF303" s="149">
        <f t="shared" si="65"/>
        <v>0</v>
      </c>
      <c r="BG303" s="149">
        <f t="shared" si="66"/>
        <v>0</v>
      </c>
      <c r="BH303" s="149">
        <f t="shared" si="67"/>
        <v>0</v>
      </c>
      <c r="BI303" s="149">
        <f t="shared" si="68"/>
        <v>0</v>
      </c>
      <c r="BJ303" s="17" t="s">
        <v>94</v>
      </c>
      <c r="BK303" s="149">
        <f t="shared" si="69"/>
        <v>0</v>
      </c>
      <c r="BL303" s="17" t="s">
        <v>182</v>
      </c>
      <c r="BM303" s="148" t="s">
        <v>3089</v>
      </c>
    </row>
    <row r="304" spans="2:65" s="1" customFormat="1" ht="16.5" customHeight="1" x14ac:dyDescent="0.2">
      <c r="B304" s="33"/>
      <c r="C304" s="137" t="s">
        <v>2266</v>
      </c>
      <c r="D304" s="137" t="s">
        <v>177</v>
      </c>
      <c r="E304" s="138" t="s">
        <v>5963</v>
      </c>
      <c r="F304" s="139" t="s">
        <v>5964</v>
      </c>
      <c r="G304" s="140" t="s">
        <v>1621</v>
      </c>
      <c r="H304" s="141">
        <v>200</v>
      </c>
      <c r="I304" s="142"/>
      <c r="J304" s="143">
        <f t="shared" si="60"/>
        <v>0</v>
      </c>
      <c r="K304" s="139" t="s">
        <v>1</v>
      </c>
      <c r="L304" s="33"/>
      <c r="M304" s="144" t="s">
        <v>1</v>
      </c>
      <c r="N304" s="145" t="s">
        <v>50</v>
      </c>
      <c r="P304" s="146">
        <f t="shared" si="61"/>
        <v>0</v>
      </c>
      <c r="Q304" s="146">
        <v>0</v>
      </c>
      <c r="R304" s="146">
        <f t="shared" si="62"/>
        <v>0</v>
      </c>
      <c r="S304" s="146">
        <v>0</v>
      </c>
      <c r="T304" s="147">
        <f t="shared" si="63"/>
        <v>0</v>
      </c>
      <c r="AR304" s="148" t="s">
        <v>182</v>
      </c>
      <c r="AT304" s="148" t="s">
        <v>177</v>
      </c>
      <c r="AU304" s="148" t="s">
        <v>94</v>
      </c>
      <c r="AY304" s="17" t="s">
        <v>174</v>
      </c>
      <c r="BE304" s="149">
        <f t="shared" si="64"/>
        <v>0</v>
      </c>
      <c r="BF304" s="149">
        <f t="shared" si="65"/>
        <v>0</v>
      </c>
      <c r="BG304" s="149">
        <f t="shared" si="66"/>
        <v>0</v>
      </c>
      <c r="BH304" s="149">
        <f t="shared" si="67"/>
        <v>0</v>
      </c>
      <c r="BI304" s="149">
        <f t="shared" si="68"/>
        <v>0</v>
      </c>
      <c r="BJ304" s="17" t="s">
        <v>94</v>
      </c>
      <c r="BK304" s="149">
        <f t="shared" si="69"/>
        <v>0</v>
      </c>
      <c r="BL304" s="17" t="s">
        <v>182</v>
      </c>
      <c r="BM304" s="148" t="s">
        <v>3097</v>
      </c>
    </row>
    <row r="305" spans="2:65" s="1" customFormat="1" ht="16.5" customHeight="1" x14ac:dyDescent="0.2">
      <c r="B305" s="33"/>
      <c r="C305" s="137" t="s">
        <v>2273</v>
      </c>
      <c r="D305" s="137" t="s">
        <v>177</v>
      </c>
      <c r="E305" s="138" t="s">
        <v>5965</v>
      </c>
      <c r="F305" s="139" t="s">
        <v>5966</v>
      </c>
      <c r="G305" s="140" t="s">
        <v>1621</v>
      </c>
      <c r="H305" s="141">
        <v>2</v>
      </c>
      <c r="I305" s="142"/>
      <c r="J305" s="143">
        <f t="shared" si="60"/>
        <v>0</v>
      </c>
      <c r="K305" s="139" t="s">
        <v>1</v>
      </c>
      <c r="L305" s="33"/>
      <c r="M305" s="144" t="s">
        <v>1</v>
      </c>
      <c r="N305" s="145" t="s">
        <v>50</v>
      </c>
      <c r="P305" s="146">
        <f t="shared" si="61"/>
        <v>0</v>
      </c>
      <c r="Q305" s="146">
        <v>0</v>
      </c>
      <c r="R305" s="146">
        <f t="shared" si="62"/>
        <v>0</v>
      </c>
      <c r="S305" s="146">
        <v>0</v>
      </c>
      <c r="T305" s="147">
        <f t="shared" si="63"/>
        <v>0</v>
      </c>
      <c r="AR305" s="148" t="s">
        <v>182</v>
      </c>
      <c r="AT305" s="148" t="s">
        <v>177</v>
      </c>
      <c r="AU305" s="148" t="s">
        <v>94</v>
      </c>
      <c r="AY305" s="17" t="s">
        <v>174</v>
      </c>
      <c r="BE305" s="149">
        <f t="shared" si="64"/>
        <v>0</v>
      </c>
      <c r="BF305" s="149">
        <f t="shared" si="65"/>
        <v>0</v>
      </c>
      <c r="BG305" s="149">
        <f t="shared" si="66"/>
        <v>0</v>
      </c>
      <c r="BH305" s="149">
        <f t="shared" si="67"/>
        <v>0</v>
      </c>
      <c r="BI305" s="149">
        <f t="shared" si="68"/>
        <v>0</v>
      </c>
      <c r="BJ305" s="17" t="s">
        <v>94</v>
      </c>
      <c r="BK305" s="149">
        <f t="shared" si="69"/>
        <v>0</v>
      </c>
      <c r="BL305" s="17" t="s">
        <v>182</v>
      </c>
      <c r="BM305" s="148" t="s">
        <v>3106</v>
      </c>
    </row>
    <row r="306" spans="2:65" s="1" customFormat="1" ht="16.5" customHeight="1" x14ac:dyDescent="0.2">
      <c r="B306" s="33"/>
      <c r="C306" s="137" t="s">
        <v>2278</v>
      </c>
      <c r="D306" s="137" t="s">
        <v>177</v>
      </c>
      <c r="E306" s="138" t="s">
        <v>5967</v>
      </c>
      <c r="F306" s="139" t="s">
        <v>5968</v>
      </c>
      <c r="G306" s="140" t="s">
        <v>1621</v>
      </c>
      <c r="H306" s="141">
        <v>2</v>
      </c>
      <c r="I306" s="142"/>
      <c r="J306" s="143">
        <f t="shared" si="60"/>
        <v>0</v>
      </c>
      <c r="K306" s="139" t="s">
        <v>1</v>
      </c>
      <c r="L306" s="33"/>
      <c r="M306" s="144" t="s">
        <v>1</v>
      </c>
      <c r="N306" s="145" t="s">
        <v>50</v>
      </c>
      <c r="P306" s="146">
        <f t="shared" si="61"/>
        <v>0</v>
      </c>
      <c r="Q306" s="146">
        <v>0</v>
      </c>
      <c r="R306" s="146">
        <f t="shared" si="62"/>
        <v>0</v>
      </c>
      <c r="S306" s="146">
        <v>0</v>
      </c>
      <c r="T306" s="147">
        <f t="shared" si="63"/>
        <v>0</v>
      </c>
      <c r="AR306" s="148" t="s">
        <v>182</v>
      </c>
      <c r="AT306" s="148" t="s">
        <v>177</v>
      </c>
      <c r="AU306" s="148" t="s">
        <v>94</v>
      </c>
      <c r="AY306" s="17" t="s">
        <v>174</v>
      </c>
      <c r="BE306" s="149">
        <f t="shared" si="64"/>
        <v>0</v>
      </c>
      <c r="BF306" s="149">
        <f t="shared" si="65"/>
        <v>0</v>
      </c>
      <c r="BG306" s="149">
        <f t="shared" si="66"/>
        <v>0</v>
      </c>
      <c r="BH306" s="149">
        <f t="shared" si="67"/>
        <v>0</v>
      </c>
      <c r="BI306" s="149">
        <f t="shared" si="68"/>
        <v>0</v>
      </c>
      <c r="BJ306" s="17" t="s">
        <v>94</v>
      </c>
      <c r="BK306" s="149">
        <f t="shared" si="69"/>
        <v>0</v>
      </c>
      <c r="BL306" s="17" t="s">
        <v>182</v>
      </c>
      <c r="BM306" s="148" t="s">
        <v>3114</v>
      </c>
    </row>
    <row r="307" spans="2:65" s="1" customFormat="1" ht="16.5" customHeight="1" x14ac:dyDescent="0.2">
      <c r="B307" s="33"/>
      <c r="C307" s="137" t="s">
        <v>2289</v>
      </c>
      <c r="D307" s="137" t="s">
        <v>177</v>
      </c>
      <c r="E307" s="138" t="s">
        <v>5969</v>
      </c>
      <c r="F307" s="139" t="s">
        <v>5970</v>
      </c>
      <c r="G307" s="140" t="s">
        <v>1621</v>
      </c>
      <c r="H307" s="141">
        <v>1</v>
      </c>
      <c r="I307" s="142"/>
      <c r="J307" s="143">
        <f t="shared" si="60"/>
        <v>0</v>
      </c>
      <c r="K307" s="139" t="s">
        <v>1</v>
      </c>
      <c r="L307" s="33"/>
      <c r="M307" s="144" t="s">
        <v>1</v>
      </c>
      <c r="N307" s="145" t="s">
        <v>50</v>
      </c>
      <c r="P307" s="146">
        <f t="shared" si="61"/>
        <v>0</v>
      </c>
      <c r="Q307" s="146">
        <v>0</v>
      </c>
      <c r="R307" s="146">
        <f t="shared" si="62"/>
        <v>0</v>
      </c>
      <c r="S307" s="146">
        <v>0</v>
      </c>
      <c r="T307" s="147">
        <f t="shared" si="63"/>
        <v>0</v>
      </c>
      <c r="AR307" s="148" t="s">
        <v>182</v>
      </c>
      <c r="AT307" s="148" t="s">
        <v>177</v>
      </c>
      <c r="AU307" s="148" t="s">
        <v>94</v>
      </c>
      <c r="AY307" s="17" t="s">
        <v>174</v>
      </c>
      <c r="BE307" s="149">
        <f t="shared" si="64"/>
        <v>0</v>
      </c>
      <c r="BF307" s="149">
        <f t="shared" si="65"/>
        <v>0</v>
      </c>
      <c r="BG307" s="149">
        <f t="shared" si="66"/>
        <v>0</v>
      </c>
      <c r="BH307" s="149">
        <f t="shared" si="67"/>
        <v>0</v>
      </c>
      <c r="BI307" s="149">
        <f t="shared" si="68"/>
        <v>0</v>
      </c>
      <c r="BJ307" s="17" t="s">
        <v>94</v>
      </c>
      <c r="BK307" s="149">
        <f t="shared" si="69"/>
        <v>0</v>
      </c>
      <c r="BL307" s="17" t="s">
        <v>182</v>
      </c>
      <c r="BM307" s="148" t="s">
        <v>3122</v>
      </c>
    </row>
    <row r="308" spans="2:65" s="1" customFormat="1" ht="16.5" customHeight="1" x14ac:dyDescent="0.2">
      <c r="B308" s="33"/>
      <c r="C308" s="137" t="s">
        <v>2294</v>
      </c>
      <c r="D308" s="137" t="s">
        <v>177</v>
      </c>
      <c r="E308" s="138" t="s">
        <v>5971</v>
      </c>
      <c r="F308" s="139" t="s">
        <v>5972</v>
      </c>
      <c r="G308" s="140" t="s">
        <v>1621</v>
      </c>
      <c r="H308" s="141">
        <v>5</v>
      </c>
      <c r="I308" s="142"/>
      <c r="J308" s="143">
        <f t="shared" si="60"/>
        <v>0</v>
      </c>
      <c r="K308" s="139" t="s">
        <v>1</v>
      </c>
      <c r="L308" s="33"/>
      <c r="M308" s="144" t="s">
        <v>1</v>
      </c>
      <c r="N308" s="145" t="s">
        <v>50</v>
      </c>
      <c r="P308" s="146">
        <f t="shared" si="61"/>
        <v>0</v>
      </c>
      <c r="Q308" s="146">
        <v>0</v>
      </c>
      <c r="R308" s="146">
        <f t="shared" si="62"/>
        <v>0</v>
      </c>
      <c r="S308" s="146">
        <v>0</v>
      </c>
      <c r="T308" s="147">
        <f t="shared" si="63"/>
        <v>0</v>
      </c>
      <c r="AR308" s="148" t="s">
        <v>182</v>
      </c>
      <c r="AT308" s="148" t="s">
        <v>177</v>
      </c>
      <c r="AU308" s="148" t="s">
        <v>94</v>
      </c>
      <c r="AY308" s="17" t="s">
        <v>174</v>
      </c>
      <c r="BE308" s="149">
        <f t="shared" si="64"/>
        <v>0</v>
      </c>
      <c r="BF308" s="149">
        <f t="shared" si="65"/>
        <v>0</v>
      </c>
      <c r="BG308" s="149">
        <f t="shared" si="66"/>
        <v>0</v>
      </c>
      <c r="BH308" s="149">
        <f t="shared" si="67"/>
        <v>0</v>
      </c>
      <c r="BI308" s="149">
        <f t="shared" si="68"/>
        <v>0</v>
      </c>
      <c r="BJ308" s="17" t="s">
        <v>94</v>
      </c>
      <c r="BK308" s="149">
        <f t="shared" si="69"/>
        <v>0</v>
      </c>
      <c r="BL308" s="17" t="s">
        <v>182</v>
      </c>
      <c r="BM308" s="148" t="s">
        <v>3132</v>
      </c>
    </row>
    <row r="309" spans="2:65" s="1" customFormat="1" ht="16.5" customHeight="1" x14ac:dyDescent="0.2">
      <c r="B309" s="33"/>
      <c r="C309" s="137" t="s">
        <v>2299</v>
      </c>
      <c r="D309" s="137" t="s">
        <v>177</v>
      </c>
      <c r="E309" s="138" t="s">
        <v>5973</v>
      </c>
      <c r="F309" s="139" t="s">
        <v>5974</v>
      </c>
      <c r="G309" s="140" t="s">
        <v>1621</v>
      </c>
      <c r="H309" s="141">
        <v>5</v>
      </c>
      <c r="I309" s="142"/>
      <c r="J309" s="143">
        <f t="shared" si="60"/>
        <v>0</v>
      </c>
      <c r="K309" s="139" t="s">
        <v>1</v>
      </c>
      <c r="L309" s="33"/>
      <c r="M309" s="144" t="s">
        <v>1</v>
      </c>
      <c r="N309" s="145" t="s">
        <v>50</v>
      </c>
      <c r="P309" s="146">
        <f t="shared" si="61"/>
        <v>0</v>
      </c>
      <c r="Q309" s="146">
        <v>0</v>
      </c>
      <c r="R309" s="146">
        <f t="shared" si="62"/>
        <v>0</v>
      </c>
      <c r="S309" s="146">
        <v>0</v>
      </c>
      <c r="T309" s="147">
        <f t="shared" si="63"/>
        <v>0</v>
      </c>
      <c r="AR309" s="148" t="s">
        <v>182</v>
      </c>
      <c r="AT309" s="148" t="s">
        <v>177</v>
      </c>
      <c r="AU309" s="148" t="s">
        <v>94</v>
      </c>
      <c r="AY309" s="17" t="s">
        <v>174</v>
      </c>
      <c r="BE309" s="149">
        <f t="shared" si="64"/>
        <v>0</v>
      </c>
      <c r="BF309" s="149">
        <f t="shared" si="65"/>
        <v>0</v>
      </c>
      <c r="BG309" s="149">
        <f t="shared" si="66"/>
        <v>0</v>
      </c>
      <c r="BH309" s="149">
        <f t="shared" si="67"/>
        <v>0</v>
      </c>
      <c r="BI309" s="149">
        <f t="shared" si="68"/>
        <v>0</v>
      </c>
      <c r="BJ309" s="17" t="s">
        <v>94</v>
      </c>
      <c r="BK309" s="149">
        <f t="shared" si="69"/>
        <v>0</v>
      </c>
      <c r="BL309" s="17" t="s">
        <v>182</v>
      </c>
      <c r="BM309" s="148" t="s">
        <v>3142</v>
      </c>
    </row>
    <row r="310" spans="2:65" s="1" customFormat="1" ht="16.5" customHeight="1" x14ac:dyDescent="0.2">
      <c r="B310" s="33"/>
      <c r="C310" s="137" t="s">
        <v>2310</v>
      </c>
      <c r="D310" s="137" t="s">
        <v>177</v>
      </c>
      <c r="E310" s="138" t="s">
        <v>5975</v>
      </c>
      <c r="F310" s="139" t="s">
        <v>5976</v>
      </c>
      <c r="G310" s="140" t="s">
        <v>1621</v>
      </c>
      <c r="H310" s="141">
        <v>10</v>
      </c>
      <c r="I310" s="142"/>
      <c r="J310" s="143">
        <f t="shared" si="60"/>
        <v>0</v>
      </c>
      <c r="K310" s="139" t="s">
        <v>1</v>
      </c>
      <c r="L310" s="33"/>
      <c r="M310" s="144" t="s">
        <v>1</v>
      </c>
      <c r="N310" s="145" t="s">
        <v>50</v>
      </c>
      <c r="P310" s="146">
        <f t="shared" si="61"/>
        <v>0</v>
      </c>
      <c r="Q310" s="146">
        <v>0</v>
      </c>
      <c r="R310" s="146">
        <f t="shared" si="62"/>
        <v>0</v>
      </c>
      <c r="S310" s="146">
        <v>0</v>
      </c>
      <c r="T310" s="147">
        <f t="shared" si="63"/>
        <v>0</v>
      </c>
      <c r="AR310" s="148" t="s">
        <v>182</v>
      </c>
      <c r="AT310" s="148" t="s">
        <v>177</v>
      </c>
      <c r="AU310" s="148" t="s">
        <v>94</v>
      </c>
      <c r="AY310" s="17" t="s">
        <v>174</v>
      </c>
      <c r="BE310" s="149">
        <f t="shared" si="64"/>
        <v>0</v>
      </c>
      <c r="BF310" s="149">
        <f t="shared" si="65"/>
        <v>0</v>
      </c>
      <c r="BG310" s="149">
        <f t="shared" si="66"/>
        <v>0</v>
      </c>
      <c r="BH310" s="149">
        <f t="shared" si="67"/>
        <v>0</v>
      </c>
      <c r="BI310" s="149">
        <f t="shared" si="68"/>
        <v>0</v>
      </c>
      <c r="BJ310" s="17" t="s">
        <v>94</v>
      </c>
      <c r="BK310" s="149">
        <f t="shared" si="69"/>
        <v>0</v>
      </c>
      <c r="BL310" s="17" t="s">
        <v>182</v>
      </c>
      <c r="BM310" s="148" t="s">
        <v>3152</v>
      </c>
    </row>
    <row r="311" spans="2:65" s="1" customFormat="1" ht="16.5" customHeight="1" x14ac:dyDescent="0.2">
      <c r="B311" s="33"/>
      <c r="C311" s="137" t="s">
        <v>2317</v>
      </c>
      <c r="D311" s="137" t="s">
        <v>177</v>
      </c>
      <c r="E311" s="138" t="s">
        <v>5977</v>
      </c>
      <c r="F311" s="139" t="s">
        <v>5978</v>
      </c>
      <c r="G311" s="140" t="s">
        <v>1621</v>
      </c>
      <c r="H311" s="141">
        <v>1</v>
      </c>
      <c r="I311" s="142"/>
      <c r="J311" s="143">
        <f t="shared" si="60"/>
        <v>0</v>
      </c>
      <c r="K311" s="139" t="s">
        <v>1</v>
      </c>
      <c r="L311" s="33"/>
      <c r="M311" s="144" t="s">
        <v>1</v>
      </c>
      <c r="N311" s="145" t="s">
        <v>50</v>
      </c>
      <c r="P311" s="146">
        <f t="shared" si="61"/>
        <v>0</v>
      </c>
      <c r="Q311" s="146">
        <v>0</v>
      </c>
      <c r="R311" s="146">
        <f t="shared" si="62"/>
        <v>0</v>
      </c>
      <c r="S311" s="146">
        <v>0</v>
      </c>
      <c r="T311" s="147">
        <f t="shared" si="63"/>
        <v>0</v>
      </c>
      <c r="AR311" s="148" t="s">
        <v>182</v>
      </c>
      <c r="AT311" s="148" t="s">
        <v>177</v>
      </c>
      <c r="AU311" s="148" t="s">
        <v>94</v>
      </c>
      <c r="AY311" s="17" t="s">
        <v>174</v>
      </c>
      <c r="BE311" s="149">
        <f t="shared" si="64"/>
        <v>0</v>
      </c>
      <c r="BF311" s="149">
        <f t="shared" si="65"/>
        <v>0</v>
      </c>
      <c r="BG311" s="149">
        <f t="shared" si="66"/>
        <v>0</v>
      </c>
      <c r="BH311" s="149">
        <f t="shared" si="67"/>
        <v>0</v>
      </c>
      <c r="BI311" s="149">
        <f t="shared" si="68"/>
        <v>0</v>
      </c>
      <c r="BJ311" s="17" t="s">
        <v>94</v>
      </c>
      <c r="BK311" s="149">
        <f t="shared" si="69"/>
        <v>0</v>
      </c>
      <c r="BL311" s="17" t="s">
        <v>182</v>
      </c>
      <c r="BM311" s="148" t="s">
        <v>3162</v>
      </c>
    </row>
    <row r="312" spans="2:65" s="1" customFormat="1" ht="16.5" customHeight="1" x14ac:dyDescent="0.2">
      <c r="B312" s="33"/>
      <c r="C312" s="137" t="s">
        <v>2321</v>
      </c>
      <c r="D312" s="137" t="s">
        <v>177</v>
      </c>
      <c r="E312" s="138" t="s">
        <v>5979</v>
      </c>
      <c r="F312" s="139" t="s">
        <v>5980</v>
      </c>
      <c r="G312" s="140" t="s">
        <v>1621</v>
      </c>
      <c r="H312" s="141">
        <v>1</v>
      </c>
      <c r="I312" s="142"/>
      <c r="J312" s="143">
        <f t="shared" si="60"/>
        <v>0</v>
      </c>
      <c r="K312" s="139" t="s">
        <v>1</v>
      </c>
      <c r="L312" s="33"/>
      <c r="M312" s="144" t="s">
        <v>1</v>
      </c>
      <c r="N312" s="145" t="s">
        <v>50</v>
      </c>
      <c r="P312" s="146">
        <f t="shared" si="61"/>
        <v>0</v>
      </c>
      <c r="Q312" s="146">
        <v>0</v>
      </c>
      <c r="R312" s="146">
        <f t="shared" si="62"/>
        <v>0</v>
      </c>
      <c r="S312" s="146">
        <v>0</v>
      </c>
      <c r="T312" s="147">
        <f t="shared" si="63"/>
        <v>0</v>
      </c>
      <c r="AR312" s="148" t="s">
        <v>182</v>
      </c>
      <c r="AT312" s="148" t="s">
        <v>177</v>
      </c>
      <c r="AU312" s="148" t="s">
        <v>94</v>
      </c>
      <c r="AY312" s="17" t="s">
        <v>174</v>
      </c>
      <c r="BE312" s="149">
        <f t="shared" si="64"/>
        <v>0</v>
      </c>
      <c r="BF312" s="149">
        <f t="shared" si="65"/>
        <v>0</v>
      </c>
      <c r="BG312" s="149">
        <f t="shared" si="66"/>
        <v>0</v>
      </c>
      <c r="BH312" s="149">
        <f t="shared" si="67"/>
        <v>0</v>
      </c>
      <c r="BI312" s="149">
        <f t="shared" si="68"/>
        <v>0</v>
      </c>
      <c r="BJ312" s="17" t="s">
        <v>94</v>
      </c>
      <c r="BK312" s="149">
        <f t="shared" si="69"/>
        <v>0</v>
      </c>
      <c r="BL312" s="17" t="s">
        <v>182</v>
      </c>
      <c r="BM312" s="148" t="s">
        <v>3171</v>
      </c>
    </row>
    <row r="313" spans="2:65" s="1" customFormat="1" ht="16.5" customHeight="1" x14ac:dyDescent="0.2">
      <c r="B313" s="33"/>
      <c r="C313" s="137" t="s">
        <v>2327</v>
      </c>
      <c r="D313" s="137" t="s">
        <v>177</v>
      </c>
      <c r="E313" s="138" t="s">
        <v>5981</v>
      </c>
      <c r="F313" s="139" t="s">
        <v>5982</v>
      </c>
      <c r="G313" s="140" t="s">
        <v>352</v>
      </c>
      <c r="H313" s="141">
        <v>12</v>
      </c>
      <c r="I313" s="142"/>
      <c r="J313" s="143">
        <f t="shared" si="60"/>
        <v>0</v>
      </c>
      <c r="K313" s="139" t="s">
        <v>1</v>
      </c>
      <c r="L313" s="33"/>
      <c r="M313" s="144" t="s">
        <v>1</v>
      </c>
      <c r="N313" s="145" t="s">
        <v>50</v>
      </c>
      <c r="P313" s="146">
        <f t="shared" si="61"/>
        <v>0</v>
      </c>
      <c r="Q313" s="146">
        <v>0</v>
      </c>
      <c r="R313" s="146">
        <f t="shared" si="62"/>
        <v>0</v>
      </c>
      <c r="S313" s="146">
        <v>0</v>
      </c>
      <c r="T313" s="147">
        <f t="shared" si="63"/>
        <v>0</v>
      </c>
      <c r="AR313" s="148" t="s">
        <v>182</v>
      </c>
      <c r="AT313" s="148" t="s">
        <v>177</v>
      </c>
      <c r="AU313" s="148" t="s">
        <v>94</v>
      </c>
      <c r="AY313" s="17" t="s">
        <v>174</v>
      </c>
      <c r="BE313" s="149">
        <f t="shared" si="64"/>
        <v>0</v>
      </c>
      <c r="BF313" s="149">
        <f t="shared" si="65"/>
        <v>0</v>
      </c>
      <c r="BG313" s="149">
        <f t="shared" si="66"/>
        <v>0</v>
      </c>
      <c r="BH313" s="149">
        <f t="shared" si="67"/>
        <v>0</v>
      </c>
      <c r="BI313" s="149">
        <f t="shared" si="68"/>
        <v>0</v>
      </c>
      <c r="BJ313" s="17" t="s">
        <v>94</v>
      </c>
      <c r="BK313" s="149">
        <f t="shared" si="69"/>
        <v>0</v>
      </c>
      <c r="BL313" s="17" t="s">
        <v>182</v>
      </c>
      <c r="BM313" s="148" t="s">
        <v>3181</v>
      </c>
    </row>
    <row r="314" spans="2:65" s="1" customFormat="1" ht="16.5" customHeight="1" x14ac:dyDescent="0.2">
      <c r="B314" s="33"/>
      <c r="C314" s="137" t="s">
        <v>2331</v>
      </c>
      <c r="D314" s="137" t="s">
        <v>177</v>
      </c>
      <c r="E314" s="138" t="s">
        <v>5983</v>
      </c>
      <c r="F314" s="139" t="s">
        <v>5984</v>
      </c>
      <c r="G314" s="140" t="s">
        <v>352</v>
      </c>
      <c r="H314" s="141">
        <v>8</v>
      </c>
      <c r="I314" s="142"/>
      <c r="J314" s="143">
        <f t="shared" si="60"/>
        <v>0</v>
      </c>
      <c r="K314" s="139" t="s">
        <v>1</v>
      </c>
      <c r="L314" s="33"/>
      <c r="M314" s="144" t="s">
        <v>1</v>
      </c>
      <c r="N314" s="145" t="s">
        <v>50</v>
      </c>
      <c r="P314" s="146">
        <f t="shared" si="61"/>
        <v>0</v>
      </c>
      <c r="Q314" s="146">
        <v>0</v>
      </c>
      <c r="R314" s="146">
        <f t="shared" si="62"/>
        <v>0</v>
      </c>
      <c r="S314" s="146">
        <v>0</v>
      </c>
      <c r="T314" s="147">
        <f t="shared" si="63"/>
        <v>0</v>
      </c>
      <c r="AR314" s="148" t="s">
        <v>182</v>
      </c>
      <c r="AT314" s="148" t="s">
        <v>177</v>
      </c>
      <c r="AU314" s="148" t="s">
        <v>94</v>
      </c>
      <c r="AY314" s="17" t="s">
        <v>174</v>
      </c>
      <c r="BE314" s="149">
        <f t="shared" si="64"/>
        <v>0</v>
      </c>
      <c r="BF314" s="149">
        <f t="shared" si="65"/>
        <v>0</v>
      </c>
      <c r="BG314" s="149">
        <f t="shared" si="66"/>
        <v>0</v>
      </c>
      <c r="BH314" s="149">
        <f t="shared" si="67"/>
        <v>0</v>
      </c>
      <c r="BI314" s="149">
        <f t="shared" si="68"/>
        <v>0</v>
      </c>
      <c r="BJ314" s="17" t="s">
        <v>94</v>
      </c>
      <c r="BK314" s="149">
        <f t="shared" si="69"/>
        <v>0</v>
      </c>
      <c r="BL314" s="17" t="s">
        <v>182</v>
      </c>
      <c r="BM314" s="148" t="s">
        <v>3190</v>
      </c>
    </row>
    <row r="315" spans="2:65" s="11" customFormat="1" ht="22.9" customHeight="1" x14ac:dyDescent="0.2">
      <c r="B315" s="125"/>
      <c r="D315" s="126" t="s">
        <v>83</v>
      </c>
      <c r="E315" s="135" t="s">
        <v>5985</v>
      </c>
      <c r="F315" s="135" t="s">
        <v>5986</v>
      </c>
      <c r="I315" s="128"/>
      <c r="J315" s="136">
        <f>BK315</f>
        <v>0</v>
      </c>
      <c r="L315" s="125"/>
      <c r="M315" s="130"/>
      <c r="P315" s="131">
        <f>SUM(P316:P320)</f>
        <v>0</v>
      </c>
      <c r="R315" s="131">
        <f>SUM(R316:R320)</f>
        <v>0</v>
      </c>
      <c r="T315" s="132">
        <f>SUM(T316:T320)</f>
        <v>0</v>
      </c>
      <c r="AR315" s="126" t="s">
        <v>92</v>
      </c>
      <c r="AT315" s="133" t="s">
        <v>83</v>
      </c>
      <c r="AU315" s="133" t="s">
        <v>92</v>
      </c>
      <c r="AY315" s="126" t="s">
        <v>174</v>
      </c>
      <c r="BK315" s="134">
        <f>SUM(BK316:BK320)</f>
        <v>0</v>
      </c>
    </row>
    <row r="316" spans="2:65" s="1" customFormat="1" ht="16.5" customHeight="1" x14ac:dyDescent="0.2">
      <c r="B316" s="33"/>
      <c r="C316" s="137" t="s">
        <v>2353</v>
      </c>
      <c r="D316" s="137" t="s">
        <v>177</v>
      </c>
      <c r="E316" s="138" t="s">
        <v>5987</v>
      </c>
      <c r="F316" s="139" t="s">
        <v>5988</v>
      </c>
      <c r="G316" s="140" t="s">
        <v>5989</v>
      </c>
      <c r="H316" s="141">
        <v>3</v>
      </c>
      <c r="I316" s="142"/>
      <c r="J316" s="143">
        <f>ROUND(I316*H316,2)</f>
        <v>0</v>
      </c>
      <c r="K316" s="139" t="s">
        <v>1</v>
      </c>
      <c r="L316" s="33"/>
      <c r="M316" s="144" t="s">
        <v>1</v>
      </c>
      <c r="N316" s="145" t="s">
        <v>50</v>
      </c>
      <c r="P316" s="146">
        <f>O316*H316</f>
        <v>0</v>
      </c>
      <c r="Q316" s="146">
        <v>0</v>
      </c>
      <c r="R316" s="146">
        <f>Q316*H316</f>
        <v>0</v>
      </c>
      <c r="S316" s="146">
        <v>0</v>
      </c>
      <c r="T316" s="147">
        <f>S316*H316</f>
        <v>0</v>
      </c>
      <c r="AR316" s="148" t="s">
        <v>182</v>
      </c>
      <c r="AT316" s="148" t="s">
        <v>177</v>
      </c>
      <c r="AU316" s="148" t="s">
        <v>94</v>
      </c>
      <c r="AY316" s="17" t="s">
        <v>174</v>
      </c>
      <c r="BE316" s="149">
        <f>IF(N316="základní",J316,0)</f>
        <v>0</v>
      </c>
      <c r="BF316" s="149">
        <f>IF(N316="snížená",J316,0)</f>
        <v>0</v>
      </c>
      <c r="BG316" s="149">
        <f>IF(N316="zákl. přenesená",J316,0)</f>
        <v>0</v>
      </c>
      <c r="BH316" s="149">
        <f>IF(N316="sníž. přenesená",J316,0)</f>
        <v>0</v>
      </c>
      <c r="BI316" s="149">
        <f>IF(N316="nulová",J316,0)</f>
        <v>0</v>
      </c>
      <c r="BJ316" s="17" t="s">
        <v>94</v>
      </c>
      <c r="BK316" s="149">
        <f>ROUND(I316*H316,2)</f>
        <v>0</v>
      </c>
      <c r="BL316" s="17" t="s">
        <v>182</v>
      </c>
      <c r="BM316" s="148" t="s">
        <v>3198</v>
      </c>
    </row>
    <row r="317" spans="2:65" s="1" customFormat="1" ht="16.5" customHeight="1" x14ac:dyDescent="0.2">
      <c r="B317" s="33"/>
      <c r="C317" s="137" t="s">
        <v>2366</v>
      </c>
      <c r="D317" s="137" t="s">
        <v>177</v>
      </c>
      <c r="E317" s="138" t="s">
        <v>5990</v>
      </c>
      <c r="F317" s="139" t="s">
        <v>5991</v>
      </c>
      <c r="G317" s="140" t="s">
        <v>5989</v>
      </c>
      <c r="H317" s="141">
        <v>6</v>
      </c>
      <c r="I317" s="142"/>
      <c r="J317" s="143">
        <f>ROUND(I317*H317,2)</f>
        <v>0</v>
      </c>
      <c r="K317" s="139" t="s">
        <v>1</v>
      </c>
      <c r="L317" s="33"/>
      <c r="M317" s="144" t="s">
        <v>1</v>
      </c>
      <c r="N317" s="145" t="s">
        <v>50</v>
      </c>
      <c r="P317" s="146">
        <f>O317*H317</f>
        <v>0</v>
      </c>
      <c r="Q317" s="146">
        <v>0</v>
      </c>
      <c r="R317" s="146">
        <f>Q317*H317</f>
        <v>0</v>
      </c>
      <c r="S317" s="146">
        <v>0</v>
      </c>
      <c r="T317" s="147">
        <f>S317*H317</f>
        <v>0</v>
      </c>
      <c r="AR317" s="148" t="s">
        <v>182</v>
      </c>
      <c r="AT317" s="148" t="s">
        <v>177</v>
      </c>
      <c r="AU317" s="148" t="s">
        <v>94</v>
      </c>
      <c r="AY317" s="17" t="s">
        <v>174</v>
      </c>
      <c r="BE317" s="149">
        <f>IF(N317="základní",J317,0)</f>
        <v>0</v>
      </c>
      <c r="BF317" s="149">
        <f>IF(N317="snížená",J317,0)</f>
        <v>0</v>
      </c>
      <c r="BG317" s="149">
        <f>IF(N317="zákl. přenesená",J317,0)</f>
        <v>0</v>
      </c>
      <c r="BH317" s="149">
        <f>IF(N317="sníž. přenesená",J317,0)</f>
        <v>0</v>
      </c>
      <c r="BI317" s="149">
        <f>IF(N317="nulová",J317,0)</f>
        <v>0</v>
      </c>
      <c r="BJ317" s="17" t="s">
        <v>94</v>
      </c>
      <c r="BK317" s="149">
        <f>ROUND(I317*H317,2)</f>
        <v>0</v>
      </c>
      <c r="BL317" s="17" t="s">
        <v>182</v>
      </c>
      <c r="BM317" s="148" t="s">
        <v>3206</v>
      </c>
    </row>
    <row r="318" spans="2:65" s="1" customFormat="1" ht="24.2" customHeight="1" x14ac:dyDescent="0.2">
      <c r="B318" s="33"/>
      <c r="C318" s="137" t="s">
        <v>2375</v>
      </c>
      <c r="D318" s="137" t="s">
        <v>177</v>
      </c>
      <c r="E318" s="138" t="s">
        <v>5992</v>
      </c>
      <c r="F318" s="139" t="s">
        <v>5993</v>
      </c>
      <c r="G318" s="140" t="s">
        <v>1621</v>
      </c>
      <c r="H318" s="141">
        <v>10</v>
      </c>
      <c r="I318" s="142"/>
      <c r="J318" s="143">
        <f>ROUND(I318*H318,2)</f>
        <v>0</v>
      </c>
      <c r="K318" s="139" t="s">
        <v>1</v>
      </c>
      <c r="L318" s="33"/>
      <c r="M318" s="144" t="s">
        <v>1</v>
      </c>
      <c r="N318" s="145" t="s">
        <v>50</v>
      </c>
      <c r="P318" s="146">
        <f>O318*H318</f>
        <v>0</v>
      </c>
      <c r="Q318" s="146">
        <v>0</v>
      </c>
      <c r="R318" s="146">
        <f>Q318*H318</f>
        <v>0</v>
      </c>
      <c r="S318" s="146">
        <v>0</v>
      </c>
      <c r="T318" s="147">
        <f>S318*H318</f>
        <v>0</v>
      </c>
      <c r="AR318" s="148" t="s">
        <v>182</v>
      </c>
      <c r="AT318" s="148" t="s">
        <v>177</v>
      </c>
      <c r="AU318" s="148" t="s">
        <v>94</v>
      </c>
      <c r="AY318" s="17" t="s">
        <v>174</v>
      </c>
      <c r="BE318" s="149">
        <f>IF(N318="základní",J318,0)</f>
        <v>0</v>
      </c>
      <c r="BF318" s="149">
        <f>IF(N318="snížená",J318,0)</f>
        <v>0</v>
      </c>
      <c r="BG318" s="149">
        <f>IF(N318="zákl. přenesená",J318,0)</f>
        <v>0</v>
      </c>
      <c r="BH318" s="149">
        <f>IF(N318="sníž. přenesená",J318,0)</f>
        <v>0</v>
      </c>
      <c r="BI318" s="149">
        <f>IF(N318="nulová",J318,0)</f>
        <v>0</v>
      </c>
      <c r="BJ318" s="17" t="s">
        <v>94</v>
      </c>
      <c r="BK318" s="149">
        <f>ROUND(I318*H318,2)</f>
        <v>0</v>
      </c>
      <c r="BL318" s="17" t="s">
        <v>182</v>
      </c>
      <c r="BM318" s="148" t="s">
        <v>3215</v>
      </c>
    </row>
    <row r="319" spans="2:65" s="1" customFormat="1" ht="16.5" customHeight="1" x14ac:dyDescent="0.2">
      <c r="B319" s="33"/>
      <c r="C319" s="137" t="s">
        <v>2380</v>
      </c>
      <c r="D319" s="137" t="s">
        <v>177</v>
      </c>
      <c r="E319" s="138" t="s">
        <v>5994</v>
      </c>
      <c r="F319" s="139" t="s">
        <v>5725</v>
      </c>
      <c r="G319" s="140" t="s">
        <v>5400</v>
      </c>
      <c r="H319" s="141">
        <v>2</v>
      </c>
      <c r="I319" s="142"/>
      <c r="J319" s="143">
        <f>ROUND(I319*H319,2)</f>
        <v>0</v>
      </c>
      <c r="K319" s="139" t="s">
        <v>1</v>
      </c>
      <c r="L319" s="33"/>
      <c r="M319" s="144" t="s">
        <v>1</v>
      </c>
      <c r="N319" s="145" t="s">
        <v>50</v>
      </c>
      <c r="P319" s="146">
        <f>O319*H319</f>
        <v>0</v>
      </c>
      <c r="Q319" s="146">
        <v>0</v>
      </c>
      <c r="R319" s="146">
        <f>Q319*H319</f>
        <v>0</v>
      </c>
      <c r="S319" s="146">
        <v>0</v>
      </c>
      <c r="T319" s="147">
        <f>S319*H319</f>
        <v>0</v>
      </c>
      <c r="AR319" s="148" t="s">
        <v>182</v>
      </c>
      <c r="AT319" s="148" t="s">
        <v>177</v>
      </c>
      <c r="AU319" s="148" t="s">
        <v>94</v>
      </c>
      <c r="AY319" s="17" t="s">
        <v>174</v>
      </c>
      <c r="BE319" s="149">
        <f>IF(N319="základní",J319,0)</f>
        <v>0</v>
      </c>
      <c r="BF319" s="149">
        <f>IF(N319="snížená",J319,0)</f>
        <v>0</v>
      </c>
      <c r="BG319" s="149">
        <f>IF(N319="zákl. přenesená",J319,0)</f>
        <v>0</v>
      </c>
      <c r="BH319" s="149">
        <f>IF(N319="sníž. přenesená",J319,0)</f>
        <v>0</v>
      </c>
      <c r="BI319" s="149">
        <f>IF(N319="nulová",J319,0)</f>
        <v>0</v>
      </c>
      <c r="BJ319" s="17" t="s">
        <v>94</v>
      </c>
      <c r="BK319" s="149">
        <f>ROUND(I319*H319,2)</f>
        <v>0</v>
      </c>
      <c r="BL319" s="17" t="s">
        <v>182</v>
      </c>
      <c r="BM319" s="148" t="s">
        <v>3224</v>
      </c>
    </row>
    <row r="320" spans="2:65" s="1" customFormat="1" ht="16.5" customHeight="1" x14ac:dyDescent="0.2">
      <c r="B320" s="33"/>
      <c r="C320" s="137" t="s">
        <v>2393</v>
      </c>
      <c r="D320" s="137" t="s">
        <v>177</v>
      </c>
      <c r="E320" s="138" t="s">
        <v>5995</v>
      </c>
      <c r="F320" s="139" t="s">
        <v>5727</v>
      </c>
      <c r="G320" s="140" t="s">
        <v>5400</v>
      </c>
      <c r="H320" s="141">
        <v>2</v>
      </c>
      <c r="I320" s="142"/>
      <c r="J320" s="143">
        <f>ROUND(I320*H320,2)</f>
        <v>0</v>
      </c>
      <c r="K320" s="139" t="s">
        <v>1</v>
      </c>
      <c r="L320" s="33"/>
      <c r="M320" s="144" t="s">
        <v>1</v>
      </c>
      <c r="N320" s="145" t="s">
        <v>50</v>
      </c>
      <c r="P320" s="146">
        <f>O320*H320</f>
        <v>0</v>
      </c>
      <c r="Q320" s="146">
        <v>0</v>
      </c>
      <c r="R320" s="146">
        <f>Q320*H320</f>
        <v>0</v>
      </c>
      <c r="S320" s="146">
        <v>0</v>
      </c>
      <c r="T320" s="147">
        <f>S320*H320</f>
        <v>0</v>
      </c>
      <c r="AR320" s="148" t="s">
        <v>182</v>
      </c>
      <c r="AT320" s="148" t="s">
        <v>177</v>
      </c>
      <c r="AU320" s="148" t="s">
        <v>94</v>
      </c>
      <c r="AY320" s="17" t="s">
        <v>174</v>
      </c>
      <c r="BE320" s="149">
        <f>IF(N320="základní",J320,0)</f>
        <v>0</v>
      </c>
      <c r="BF320" s="149">
        <f>IF(N320="snížená",J320,0)</f>
        <v>0</v>
      </c>
      <c r="BG320" s="149">
        <f>IF(N320="zákl. přenesená",J320,0)</f>
        <v>0</v>
      </c>
      <c r="BH320" s="149">
        <f>IF(N320="sníž. přenesená",J320,0)</f>
        <v>0</v>
      </c>
      <c r="BI320" s="149">
        <f>IF(N320="nulová",J320,0)</f>
        <v>0</v>
      </c>
      <c r="BJ320" s="17" t="s">
        <v>94</v>
      </c>
      <c r="BK320" s="149">
        <f>ROUND(I320*H320,2)</f>
        <v>0</v>
      </c>
      <c r="BL320" s="17" t="s">
        <v>182</v>
      </c>
      <c r="BM320" s="148" t="s">
        <v>3234</v>
      </c>
    </row>
    <row r="321" spans="2:65" s="11" customFormat="1" ht="22.9" customHeight="1" x14ac:dyDescent="0.2">
      <c r="B321" s="125"/>
      <c r="D321" s="126" t="s">
        <v>83</v>
      </c>
      <c r="E321" s="135" t="s">
        <v>5996</v>
      </c>
      <c r="F321" s="135" t="s">
        <v>5997</v>
      </c>
      <c r="I321" s="128"/>
      <c r="J321" s="136">
        <f>BK321</f>
        <v>0</v>
      </c>
      <c r="L321" s="125"/>
      <c r="M321" s="130"/>
      <c r="P321" s="131">
        <f>SUM(P322:P327)</f>
        <v>0</v>
      </c>
      <c r="R321" s="131">
        <f>SUM(R322:R327)</f>
        <v>0</v>
      </c>
      <c r="T321" s="132">
        <f>SUM(T322:T327)</f>
        <v>0</v>
      </c>
      <c r="AR321" s="126" t="s">
        <v>92</v>
      </c>
      <c r="AT321" s="133" t="s">
        <v>83</v>
      </c>
      <c r="AU321" s="133" t="s">
        <v>92</v>
      </c>
      <c r="AY321" s="126" t="s">
        <v>174</v>
      </c>
      <c r="BK321" s="134">
        <f>SUM(BK322:BK327)</f>
        <v>0</v>
      </c>
    </row>
    <row r="322" spans="2:65" s="1" customFormat="1" ht="16.5" customHeight="1" x14ac:dyDescent="0.2">
      <c r="B322" s="33"/>
      <c r="C322" s="137" t="s">
        <v>2398</v>
      </c>
      <c r="D322" s="137" t="s">
        <v>177</v>
      </c>
      <c r="E322" s="138" t="s">
        <v>5998</v>
      </c>
      <c r="F322" s="139" t="s">
        <v>5999</v>
      </c>
      <c r="G322" s="140" t="s">
        <v>1621</v>
      </c>
      <c r="H322" s="141">
        <v>4</v>
      </c>
      <c r="I322" s="142"/>
      <c r="J322" s="143">
        <f>ROUND(I322*H322,2)</f>
        <v>0</v>
      </c>
      <c r="K322" s="139" t="s">
        <v>1</v>
      </c>
      <c r="L322" s="33"/>
      <c r="M322" s="144" t="s">
        <v>1</v>
      </c>
      <c r="N322" s="145" t="s">
        <v>50</v>
      </c>
      <c r="P322" s="146">
        <f>O322*H322</f>
        <v>0</v>
      </c>
      <c r="Q322" s="146">
        <v>0</v>
      </c>
      <c r="R322" s="146">
        <f>Q322*H322</f>
        <v>0</v>
      </c>
      <c r="S322" s="146">
        <v>0</v>
      </c>
      <c r="T322" s="147">
        <f>S322*H322</f>
        <v>0</v>
      </c>
      <c r="AR322" s="148" t="s">
        <v>182</v>
      </c>
      <c r="AT322" s="148" t="s">
        <v>177</v>
      </c>
      <c r="AU322" s="148" t="s">
        <v>94</v>
      </c>
      <c r="AY322" s="17" t="s">
        <v>174</v>
      </c>
      <c r="BE322" s="149">
        <f>IF(N322="základní",J322,0)</f>
        <v>0</v>
      </c>
      <c r="BF322" s="149">
        <f>IF(N322="snížená",J322,0)</f>
        <v>0</v>
      </c>
      <c r="BG322" s="149">
        <f>IF(N322="zákl. přenesená",J322,0)</f>
        <v>0</v>
      </c>
      <c r="BH322" s="149">
        <f>IF(N322="sníž. přenesená",J322,0)</f>
        <v>0</v>
      </c>
      <c r="BI322" s="149">
        <f>IF(N322="nulová",J322,0)</f>
        <v>0</v>
      </c>
      <c r="BJ322" s="17" t="s">
        <v>94</v>
      </c>
      <c r="BK322" s="149">
        <f>ROUND(I322*H322,2)</f>
        <v>0</v>
      </c>
      <c r="BL322" s="17" t="s">
        <v>182</v>
      </c>
      <c r="BM322" s="148" t="s">
        <v>3244</v>
      </c>
    </row>
    <row r="323" spans="2:65" s="1" customFormat="1" ht="16.5" customHeight="1" x14ac:dyDescent="0.2">
      <c r="B323" s="33"/>
      <c r="C323" s="137" t="s">
        <v>2402</v>
      </c>
      <c r="D323" s="137" t="s">
        <v>177</v>
      </c>
      <c r="E323" s="138" t="s">
        <v>6000</v>
      </c>
      <c r="F323" s="139" t="s">
        <v>6001</v>
      </c>
      <c r="G323" s="140" t="s">
        <v>1621</v>
      </c>
      <c r="H323" s="141">
        <v>2</v>
      </c>
      <c r="I323" s="142"/>
      <c r="J323" s="143">
        <f>ROUND(I323*H323,2)</f>
        <v>0</v>
      </c>
      <c r="K323" s="139" t="s">
        <v>1</v>
      </c>
      <c r="L323" s="33"/>
      <c r="M323" s="144" t="s">
        <v>1</v>
      </c>
      <c r="N323" s="145" t="s">
        <v>50</v>
      </c>
      <c r="P323" s="146">
        <f>O323*H323</f>
        <v>0</v>
      </c>
      <c r="Q323" s="146">
        <v>0</v>
      </c>
      <c r="R323" s="146">
        <f>Q323*H323</f>
        <v>0</v>
      </c>
      <c r="S323" s="146">
        <v>0</v>
      </c>
      <c r="T323" s="147">
        <f>S323*H323</f>
        <v>0</v>
      </c>
      <c r="AR323" s="148" t="s">
        <v>182</v>
      </c>
      <c r="AT323" s="148" t="s">
        <v>177</v>
      </c>
      <c r="AU323" s="148" t="s">
        <v>94</v>
      </c>
      <c r="AY323" s="17" t="s">
        <v>174</v>
      </c>
      <c r="BE323" s="149">
        <f>IF(N323="základní",J323,0)</f>
        <v>0</v>
      </c>
      <c r="BF323" s="149">
        <f>IF(N323="snížená",J323,0)</f>
        <v>0</v>
      </c>
      <c r="BG323" s="149">
        <f>IF(N323="zákl. přenesená",J323,0)</f>
        <v>0</v>
      </c>
      <c r="BH323" s="149">
        <f>IF(N323="sníž. přenesená",J323,0)</f>
        <v>0</v>
      </c>
      <c r="BI323" s="149">
        <f>IF(N323="nulová",J323,0)</f>
        <v>0</v>
      </c>
      <c r="BJ323" s="17" t="s">
        <v>94</v>
      </c>
      <c r="BK323" s="149">
        <f>ROUND(I323*H323,2)</f>
        <v>0</v>
      </c>
      <c r="BL323" s="17" t="s">
        <v>182</v>
      </c>
      <c r="BM323" s="148" t="s">
        <v>3254</v>
      </c>
    </row>
    <row r="324" spans="2:65" s="1" customFormat="1" ht="44.25" customHeight="1" x14ac:dyDescent="0.2">
      <c r="B324" s="33"/>
      <c r="C324" s="137" t="s">
        <v>2415</v>
      </c>
      <c r="D324" s="137" t="s">
        <v>177</v>
      </c>
      <c r="E324" s="138" t="s">
        <v>6002</v>
      </c>
      <c r="F324" s="139" t="s">
        <v>6003</v>
      </c>
      <c r="G324" s="140" t="s">
        <v>1621</v>
      </c>
      <c r="H324" s="141">
        <v>2</v>
      </c>
      <c r="I324" s="142"/>
      <c r="J324" s="143">
        <f>ROUND(I324*H324,2)</f>
        <v>0</v>
      </c>
      <c r="K324" s="139" t="s">
        <v>1</v>
      </c>
      <c r="L324" s="33"/>
      <c r="M324" s="144" t="s">
        <v>1</v>
      </c>
      <c r="N324" s="145" t="s">
        <v>50</v>
      </c>
      <c r="P324" s="146">
        <f>O324*H324</f>
        <v>0</v>
      </c>
      <c r="Q324" s="146">
        <v>0</v>
      </c>
      <c r="R324" s="146">
        <f>Q324*H324</f>
        <v>0</v>
      </c>
      <c r="S324" s="146">
        <v>0</v>
      </c>
      <c r="T324" s="147">
        <f>S324*H324</f>
        <v>0</v>
      </c>
      <c r="AR324" s="148" t="s">
        <v>182</v>
      </c>
      <c r="AT324" s="148" t="s">
        <v>177</v>
      </c>
      <c r="AU324" s="148" t="s">
        <v>94</v>
      </c>
      <c r="AY324" s="17" t="s">
        <v>174</v>
      </c>
      <c r="BE324" s="149">
        <f>IF(N324="základní",J324,0)</f>
        <v>0</v>
      </c>
      <c r="BF324" s="149">
        <f>IF(N324="snížená",J324,0)</f>
        <v>0</v>
      </c>
      <c r="BG324" s="149">
        <f>IF(N324="zákl. přenesená",J324,0)</f>
        <v>0</v>
      </c>
      <c r="BH324" s="149">
        <f>IF(N324="sníž. přenesená",J324,0)</f>
        <v>0</v>
      </c>
      <c r="BI324" s="149">
        <f>IF(N324="nulová",J324,0)</f>
        <v>0</v>
      </c>
      <c r="BJ324" s="17" t="s">
        <v>94</v>
      </c>
      <c r="BK324" s="149">
        <f>ROUND(I324*H324,2)</f>
        <v>0</v>
      </c>
      <c r="BL324" s="17" t="s">
        <v>182</v>
      </c>
      <c r="BM324" s="148" t="s">
        <v>3262</v>
      </c>
    </row>
    <row r="325" spans="2:65" s="1" customFormat="1" ht="101.25" customHeight="1" x14ac:dyDescent="0.2">
      <c r="B325" s="33"/>
      <c r="C325" s="137" t="s">
        <v>2426</v>
      </c>
      <c r="D325" s="137" t="s">
        <v>177</v>
      </c>
      <c r="E325" s="138" t="s">
        <v>6004</v>
      </c>
      <c r="F325" s="139" t="s">
        <v>6005</v>
      </c>
      <c r="G325" s="140" t="s">
        <v>1621</v>
      </c>
      <c r="H325" s="141">
        <v>2</v>
      </c>
      <c r="I325" s="142"/>
      <c r="J325" s="143">
        <f>ROUND(I325*H325,2)</f>
        <v>0</v>
      </c>
      <c r="K325" s="139" t="s">
        <v>1</v>
      </c>
      <c r="L325" s="33"/>
      <c r="M325" s="144" t="s">
        <v>1</v>
      </c>
      <c r="N325" s="145" t="s">
        <v>50</v>
      </c>
      <c r="P325" s="146">
        <f>O325*H325</f>
        <v>0</v>
      </c>
      <c r="Q325" s="146">
        <v>0</v>
      </c>
      <c r="R325" s="146">
        <f>Q325*H325</f>
        <v>0</v>
      </c>
      <c r="S325" s="146">
        <v>0</v>
      </c>
      <c r="T325" s="147">
        <f>S325*H325</f>
        <v>0</v>
      </c>
      <c r="AR325" s="148" t="s">
        <v>182</v>
      </c>
      <c r="AT325" s="148" t="s">
        <v>177</v>
      </c>
      <c r="AU325" s="148" t="s">
        <v>94</v>
      </c>
      <c r="AY325" s="17" t="s">
        <v>174</v>
      </c>
      <c r="BE325" s="149">
        <f>IF(N325="základní",J325,0)</f>
        <v>0</v>
      </c>
      <c r="BF325" s="149">
        <f>IF(N325="snížená",J325,0)</f>
        <v>0</v>
      </c>
      <c r="BG325" s="149">
        <f>IF(N325="zákl. přenesená",J325,0)</f>
        <v>0</v>
      </c>
      <c r="BH325" s="149">
        <f>IF(N325="sníž. přenesená",J325,0)</f>
        <v>0</v>
      </c>
      <c r="BI325" s="149">
        <f>IF(N325="nulová",J325,0)</f>
        <v>0</v>
      </c>
      <c r="BJ325" s="17" t="s">
        <v>94</v>
      </c>
      <c r="BK325" s="149">
        <f>ROUND(I325*H325,2)</f>
        <v>0</v>
      </c>
      <c r="BL325" s="17" t="s">
        <v>182</v>
      </c>
      <c r="BM325" s="148" t="s">
        <v>3271</v>
      </c>
    </row>
    <row r="326" spans="2:65" s="1" customFormat="1" ht="16.5" customHeight="1" x14ac:dyDescent="0.2">
      <c r="B326" s="33"/>
      <c r="C326" s="137" t="s">
        <v>2430</v>
      </c>
      <c r="D326" s="137" t="s">
        <v>177</v>
      </c>
      <c r="E326" s="138" t="s">
        <v>6006</v>
      </c>
      <c r="F326" s="139" t="s">
        <v>6007</v>
      </c>
      <c r="G326" s="140" t="s">
        <v>1621</v>
      </c>
      <c r="H326" s="141">
        <v>10</v>
      </c>
      <c r="I326" s="142"/>
      <c r="J326" s="143">
        <f>ROUND(I326*H326,2)</f>
        <v>0</v>
      </c>
      <c r="K326" s="139" t="s">
        <v>1</v>
      </c>
      <c r="L326" s="33"/>
      <c r="M326" s="144" t="s">
        <v>1</v>
      </c>
      <c r="N326" s="145" t="s">
        <v>50</v>
      </c>
      <c r="P326" s="146">
        <f>O326*H326</f>
        <v>0</v>
      </c>
      <c r="Q326" s="146">
        <v>0</v>
      </c>
      <c r="R326" s="146">
        <f>Q326*H326</f>
        <v>0</v>
      </c>
      <c r="S326" s="146">
        <v>0</v>
      </c>
      <c r="T326" s="147">
        <f>S326*H326</f>
        <v>0</v>
      </c>
      <c r="AR326" s="148" t="s">
        <v>182</v>
      </c>
      <c r="AT326" s="148" t="s">
        <v>177</v>
      </c>
      <c r="AU326" s="148" t="s">
        <v>94</v>
      </c>
      <c r="AY326" s="17" t="s">
        <v>174</v>
      </c>
      <c r="BE326" s="149">
        <f>IF(N326="základní",J326,0)</f>
        <v>0</v>
      </c>
      <c r="BF326" s="149">
        <f>IF(N326="snížená",J326,0)</f>
        <v>0</v>
      </c>
      <c r="BG326" s="149">
        <f>IF(N326="zákl. přenesená",J326,0)</f>
        <v>0</v>
      </c>
      <c r="BH326" s="149">
        <f>IF(N326="sníž. přenesená",J326,0)</f>
        <v>0</v>
      </c>
      <c r="BI326" s="149">
        <f>IF(N326="nulová",J326,0)</f>
        <v>0</v>
      </c>
      <c r="BJ326" s="17" t="s">
        <v>94</v>
      </c>
      <c r="BK326" s="149">
        <f>ROUND(I326*H326,2)</f>
        <v>0</v>
      </c>
      <c r="BL326" s="17" t="s">
        <v>182</v>
      </c>
      <c r="BM326" s="148" t="s">
        <v>3279</v>
      </c>
    </row>
    <row r="327" spans="2:65" s="1" customFormat="1" ht="126.75" x14ac:dyDescent="0.2">
      <c r="B327" s="33"/>
      <c r="D327" s="151" t="s">
        <v>325</v>
      </c>
      <c r="F327" s="186" t="s">
        <v>6008</v>
      </c>
      <c r="I327" s="187"/>
      <c r="L327" s="33"/>
      <c r="M327" s="188"/>
      <c r="T327" s="57"/>
      <c r="AT327" s="17" t="s">
        <v>325</v>
      </c>
      <c r="AU327" s="17" t="s">
        <v>94</v>
      </c>
    </row>
    <row r="328" spans="2:65" s="11" customFormat="1" ht="22.9" customHeight="1" x14ac:dyDescent="0.2">
      <c r="B328" s="125"/>
      <c r="D328" s="126" t="s">
        <v>83</v>
      </c>
      <c r="E328" s="135" t="s">
        <v>6009</v>
      </c>
      <c r="F328" s="135" t="s">
        <v>6010</v>
      </c>
      <c r="I328" s="128"/>
      <c r="J328" s="136">
        <f>BK328</f>
        <v>0</v>
      </c>
      <c r="L328" s="125"/>
      <c r="M328" s="130"/>
      <c r="P328" s="131">
        <f>SUM(P329:P346)</f>
        <v>0</v>
      </c>
      <c r="R328" s="131">
        <f>SUM(R329:R346)</f>
        <v>0</v>
      </c>
      <c r="T328" s="132">
        <f>SUM(T329:T346)</f>
        <v>0</v>
      </c>
      <c r="AR328" s="126" t="s">
        <v>92</v>
      </c>
      <c r="AT328" s="133" t="s">
        <v>83</v>
      </c>
      <c r="AU328" s="133" t="s">
        <v>92</v>
      </c>
      <c r="AY328" s="126" t="s">
        <v>174</v>
      </c>
      <c r="BK328" s="134">
        <f>SUM(BK329:BK346)</f>
        <v>0</v>
      </c>
    </row>
    <row r="329" spans="2:65" s="1" customFormat="1" ht="16.5" customHeight="1" x14ac:dyDescent="0.2">
      <c r="B329" s="33"/>
      <c r="C329" s="137" t="s">
        <v>2432</v>
      </c>
      <c r="D329" s="137" t="s">
        <v>177</v>
      </c>
      <c r="E329" s="138" t="s">
        <v>6011</v>
      </c>
      <c r="F329" s="139" t="s">
        <v>6012</v>
      </c>
      <c r="G329" s="140" t="s">
        <v>1621</v>
      </c>
      <c r="H329" s="141">
        <v>12</v>
      </c>
      <c r="I329" s="142"/>
      <c r="J329" s="143">
        <f t="shared" ref="J329:J346" si="70">ROUND(I329*H329,2)</f>
        <v>0</v>
      </c>
      <c r="K329" s="139" t="s">
        <v>1</v>
      </c>
      <c r="L329" s="33"/>
      <c r="M329" s="144" t="s">
        <v>1</v>
      </c>
      <c r="N329" s="145" t="s">
        <v>50</v>
      </c>
      <c r="P329" s="146">
        <f t="shared" ref="P329:P346" si="71">O329*H329</f>
        <v>0</v>
      </c>
      <c r="Q329" s="146">
        <v>0</v>
      </c>
      <c r="R329" s="146">
        <f t="shared" ref="R329:R346" si="72">Q329*H329</f>
        <v>0</v>
      </c>
      <c r="S329" s="146">
        <v>0</v>
      </c>
      <c r="T329" s="147">
        <f t="shared" ref="T329:T346" si="73">S329*H329</f>
        <v>0</v>
      </c>
      <c r="AR329" s="148" t="s">
        <v>182</v>
      </c>
      <c r="AT329" s="148" t="s">
        <v>177</v>
      </c>
      <c r="AU329" s="148" t="s">
        <v>94</v>
      </c>
      <c r="AY329" s="17" t="s">
        <v>174</v>
      </c>
      <c r="BE329" s="149">
        <f t="shared" ref="BE329:BE346" si="74">IF(N329="základní",J329,0)</f>
        <v>0</v>
      </c>
      <c r="BF329" s="149">
        <f t="shared" ref="BF329:BF346" si="75">IF(N329="snížená",J329,0)</f>
        <v>0</v>
      </c>
      <c r="BG329" s="149">
        <f t="shared" ref="BG329:BG346" si="76">IF(N329="zákl. přenesená",J329,0)</f>
        <v>0</v>
      </c>
      <c r="BH329" s="149">
        <f t="shared" ref="BH329:BH346" si="77">IF(N329="sníž. přenesená",J329,0)</f>
        <v>0</v>
      </c>
      <c r="BI329" s="149">
        <f t="shared" ref="BI329:BI346" si="78">IF(N329="nulová",J329,0)</f>
        <v>0</v>
      </c>
      <c r="BJ329" s="17" t="s">
        <v>94</v>
      </c>
      <c r="BK329" s="149">
        <f t="shared" ref="BK329:BK346" si="79">ROUND(I329*H329,2)</f>
        <v>0</v>
      </c>
      <c r="BL329" s="17" t="s">
        <v>182</v>
      </c>
      <c r="BM329" s="148" t="s">
        <v>3287</v>
      </c>
    </row>
    <row r="330" spans="2:65" s="1" customFormat="1" ht="16.5" customHeight="1" x14ac:dyDescent="0.2">
      <c r="B330" s="33"/>
      <c r="C330" s="137" t="s">
        <v>2437</v>
      </c>
      <c r="D330" s="137" t="s">
        <v>177</v>
      </c>
      <c r="E330" s="138" t="s">
        <v>6013</v>
      </c>
      <c r="F330" s="139" t="s">
        <v>6014</v>
      </c>
      <c r="G330" s="140" t="s">
        <v>1621</v>
      </c>
      <c r="H330" s="141">
        <v>2</v>
      </c>
      <c r="I330" s="142"/>
      <c r="J330" s="143">
        <f t="shared" si="70"/>
        <v>0</v>
      </c>
      <c r="K330" s="139" t="s">
        <v>1</v>
      </c>
      <c r="L330" s="33"/>
      <c r="M330" s="144" t="s">
        <v>1</v>
      </c>
      <c r="N330" s="145" t="s">
        <v>50</v>
      </c>
      <c r="P330" s="146">
        <f t="shared" si="71"/>
        <v>0</v>
      </c>
      <c r="Q330" s="146">
        <v>0</v>
      </c>
      <c r="R330" s="146">
        <f t="shared" si="72"/>
        <v>0</v>
      </c>
      <c r="S330" s="146">
        <v>0</v>
      </c>
      <c r="T330" s="147">
        <f t="shared" si="73"/>
        <v>0</v>
      </c>
      <c r="AR330" s="148" t="s">
        <v>182</v>
      </c>
      <c r="AT330" s="148" t="s">
        <v>177</v>
      </c>
      <c r="AU330" s="148" t="s">
        <v>94</v>
      </c>
      <c r="AY330" s="17" t="s">
        <v>174</v>
      </c>
      <c r="BE330" s="149">
        <f t="shared" si="74"/>
        <v>0</v>
      </c>
      <c r="BF330" s="149">
        <f t="shared" si="75"/>
        <v>0</v>
      </c>
      <c r="BG330" s="149">
        <f t="shared" si="76"/>
        <v>0</v>
      </c>
      <c r="BH330" s="149">
        <f t="shared" si="77"/>
        <v>0</v>
      </c>
      <c r="BI330" s="149">
        <f t="shared" si="78"/>
        <v>0</v>
      </c>
      <c r="BJ330" s="17" t="s">
        <v>94</v>
      </c>
      <c r="BK330" s="149">
        <f t="shared" si="79"/>
        <v>0</v>
      </c>
      <c r="BL330" s="17" t="s">
        <v>182</v>
      </c>
      <c r="BM330" s="148" t="s">
        <v>3295</v>
      </c>
    </row>
    <row r="331" spans="2:65" s="1" customFormat="1" ht="21.75" customHeight="1" x14ac:dyDescent="0.2">
      <c r="B331" s="33"/>
      <c r="C331" s="137" t="s">
        <v>2442</v>
      </c>
      <c r="D331" s="137" t="s">
        <v>177</v>
      </c>
      <c r="E331" s="138" t="s">
        <v>6015</v>
      </c>
      <c r="F331" s="139" t="s">
        <v>6016</v>
      </c>
      <c r="G331" s="140" t="s">
        <v>1621</v>
      </c>
      <c r="H331" s="141">
        <v>1</v>
      </c>
      <c r="I331" s="142"/>
      <c r="J331" s="143">
        <f t="shared" si="70"/>
        <v>0</v>
      </c>
      <c r="K331" s="139" t="s">
        <v>1</v>
      </c>
      <c r="L331" s="33"/>
      <c r="M331" s="144" t="s">
        <v>1</v>
      </c>
      <c r="N331" s="145" t="s">
        <v>50</v>
      </c>
      <c r="P331" s="146">
        <f t="shared" si="71"/>
        <v>0</v>
      </c>
      <c r="Q331" s="146">
        <v>0</v>
      </c>
      <c r="R331" s="146">
        <f t="shared" si="72"/>
        <v>0</v>
      </c>
      <c r="S331" s="146">
        <v>0</v>
      </c>
      <c r="T331" s="147">
        <f t="shared" si="73"/>
        <v>0</v>
      </c>
      <c r="AR331" s="148" t="s">
        <v>182</v>
      </c>
      <c r="AT331" s="148" t="s">
        <v>177</v>
      </c>
      <c r="AU331" s="148" t="s">
        <v>94</v>
      </c>
      <c r="AY331" s="17" t="s">
        <v>174</v>
      </c>
      <c r="BE331" s="149">
        <f t="shared" si="74"/>
        <v>0</v>
      </c>
      <c r="BF331" s="149">
        <f t="shared" si="75"/>
        <v>0</v>
      </c>
      <c r="BG331" s="149">
        <f t="shared" si="76"/>
        <v>0</v>
      </c>
      <c r="BH331" s="149">
        <f t="shared" si="77"/>
        <v>0</v>
      </c>
      <c r="BI331" s="149">
        <f t="shared" si="78"/>
        <v>0</v>
      </c>
      <c r="BJ331" s="17" t="s">
        <v>94</v>
      </c>
      <c r="BK331" s="149">
        <f t="shared" si="79"/>
        <v>0</v>
      </c>
      <c r="BL331" s="17" t="s">
        <v>182</v>
      </c>
      <c r="BM331" s="148" t="s">
        <v>3303</v>
      </c>
    </row>
    <row r="332" spans="2:65" s="1" customFormat="1" ht="16.5" customHeight="1" x14ac:dyDescent="0.2">
      <c r="B332" s="33"/>
      <c r="C332" s="137" t="s">
        <v>2450</v>
      </c>
      <c r="D332" s="137" t="s">
        <v>177</v>
      </c>
      <c r="E332" s="138" t="s">
        <v>6017</v>
      </c>
      <c r="F332" s="139" t="s">
        <v>6018</v>
      </c>
      <c r="G332" s="140" t="s">
        <v>1621</v>
      </c>
      <c r="H332" s="141">
        <v>12</v>
      </c>
      <c r="I332" s="142"/>
      <c r="J332" s="143">
        <f t="shared" si="70"/>
        <v>0</v>
      </c>
      <c r="K332" s="139" t="s">
        <v>1</v>
      </c>
      <c r="L332" s="33"/>
      <c r="M332" s="144" t="s">
        <v>1</v>
      </c>
      <c r="N332" s="145" t="s">
        <v>50</v>
      </c>
      <c r="P332" s="146">
        <f t="shared" si="71"/>
        <v>0</v>
      </c>
      <c r="Q332" s="146">
        <v>0</v>
      </c>
      <c r="R332" s="146">
        <f t="shared" si="72"/>
        <v>0</v>
      </c>
      <c r="S332" s="146">
        <v>0</v>
      </c>
      <c r="T332" s="147">
        <f t="shared" si="73"/>
        <v>0</v>
      </c>
      <c r="AR332" s="148" t="s">
        <v>182</v>
      </c>
      <c r="AT332" s="148" t="s">
        <v>177</v>
      </c>
      <c r="AU332" s="148" t="s">
        <v>94</v>
      </c>
      <c r="AY332" s="17" t="s">
        <v>174</v>
      </c>
      <c r="BE332" s="149">
        <f t="shared" si="74"/>
        <v>0</v>
      </c>
      <c r="BF332" s="149">
        <f t="shared" si="75"/>
        <v>0</v>
      </c>
      <c r="BG332" s="149">
        <f t="shared" si="76"/>
        <v>0</v>
      </c>
      <c r="BH332" s="149">
        <f t="shared" si="77"/>
        <v>0</v>
      </c>
      <c r="BI332" s="149">
        <f t="shared" si="78"/>
        <v>0</v>
      </c>
      <c r="BJ332" s="17" t="s">
        <v>94</v>
      </c>
      <c r="BK332" s="149">
        <f t="shared" si="79"/>
        <v>0</v>
      </c>
      <c r="BL332" s="17" t="s">
        <v>182</v>
      </c>
      <c r="BM332" s="148" t="s">
        <v>3311</v>
      </c>
    </row>
    <row r="333" spans="2:65" s="1" customFormat="1" ht="24.2" customHeight="1" x14ac:dyDescent="0.2">
      <c r="B333" s="33"/>
      <c r="C333" s="137" t="s">
        <v>2456</v>
      </c>
      <c r="D333" s="137" t="s">
        <v>177</v>
      </c>
      <c r="E333" s="138" t="s">
        <v>6019</v>
      </c>
      <c r="F333" s="139" t="s">
        <v>6020</v>
      </c>
      <c r="G333" s="140" t="s">
        <v>1621</v>
      </c>
      <c r="H333" s="141">
        <v>14</v>
      </c>
      <c r="I333" s="142"/>
      <c r="J333" s="143">
        <f t="shared" si="70"/>
        <v>0</v>
      </c>
      <c r="K333" s="139" t="s">
        <v>1</v>
      </c>
      <c r="L333" s="33"/>
      <c r="M333" s="144" t="s">
        <v>1</v>
      </c>
      <c r="N333" s="145" t="s">
        <v>50</v>
      </c>
      <c r="P333" s="146">
        <f t="shared" si="71"/>
        <v>0</v>
      </c>
      <c r="Q333" s="146">
        <v>0</v>
      </c>
      <c r="R333" s="146">
        <f t="shared" si="72"/>
        <v>0</v>
      </c>
      <c r="S333" s="146">
        <v>0</v>
      </c>
      <c r="T333" s="147">
        <f t="shared" si="73"/>
        <v>0</v>
      </c>
      <c r="AR333" s="148" t="s">
        <v>182</v>
      </c>
      <c r="AT333" s="148" t="s">
        <v>177</v>
      </c>
      <c r="AU333" s="148" t="s">
        <v>94</v>
      </c>
      <c r="AY333" s="17" t="s">
        <v>174</v>
      </c>
      <c r="BE333" s="149">
        <f t="shared" si="74"/>
        <v>0</v>
      </c>
      <c r="BF333" s="149">
        <f t="shared" si="75"/>
        <v>0</v>
      </c>
      <c r="BG333" s="149">
        <f t="shared" si="76"/>
        <v>0</v>
      </c>
      <c r="BH333" s="149">
        <f t="shared" si="77"/>
        <v>0</v>
      </c>
      <c r="BI333" s="149">
        <f t="shared" si="78"/>
        <v>0</v>
      </c>
      <c r="BJ333" s="17" t="s">
        <v>94</v>
      </c>
      <c r="BK333" s="149">
        <f t="shared" si="79"/>
        <v>0</v>
      </c>
      <c r="BL333" s="17" t="s">
        <v>182</v>
      </c>
      <c r="BM333" s="148" t="s">
        <v>3320</v>
      </c>
    </row>
    <row r="334" spans="2:65" s="1" customFormat="1" ht="16.5" customHeight="1" x14ac:dyDescent="0.2">
      <c r="B334" s="33"/>
      <c r="C334" s="137" t="s">
        <v>2460</v>
      </c>
      <c r="D334" s="137" t="s">
        <v>177</v>
      </c>
      <c r="E334" s="138" t="s">
        <v>5948</v>
      </c>
      <c r="F334" s="139" t="s">
        <v>5949</v>
      </c>
      <c r="G334" s="140" t="s">
        <v>5950</v>
      </c>
      <c r="H334" s="141">
        <v>75</v>
      </c>
      <c r="I334" s="142"/>
      <c r="J334" s="143">
        <f t="shared" si="70"/>
        <v>0</v>
      </c>
      <c r="K334" s="139" t="s">
        <v>1</v>
      </c>
      <c r="L334" s="33"/>
      <c r="M334" s="144" t="s">
        <v>1</v>
      </c>
      <c r="N334" s="145" t="s">
        <v>50</v>
      </c>
      <c r="P334" s="146">
        <f t="shared" si="71"/>
        <v>0</v>
      </c>
      <c r="Q334" s="146">
        <v>0</v>
      </c>
      <c r="R334" s="146">
        <f t="shared" si="72"/>
        <v>0</v>
      </c>
      <c r="S334" s="146">
        <v>0</v>
      </c>
      <c r="T334" s="147">
        <f t="shared" si="73"/>
        <v>0</v>
      </c>
      <c r="AR334" s="148" t="s">
        <v>182</v>
      </c>
      <c r="AT334" s="148" t="s">
        <v>177</v>
      </c>
      <c r="AU334" s="148" t="s">
        <v>94</v>
      </c>
      <c r="AY334" s="17" t="s">
        <v>174</v>
      </c>
      <c r="BE334" s="149">
        <f t="shared" si="74"/>
        <v>0</v>
      </c>
      <c r="BF334" s="149">
        <f t="shared" si="75"/>
        <v>0</v>
      </c>
      <c r="BG334" s="149">
        <f t="shared" si="76"/>
        <v>0</v>
      </c>
      <c r="BH334" s="149">
        <f t="shared" si="77"/>
        <v>0</v>
      </c>
      <c r="BI334" s="149">
        <f t="shared" si="78"/>
        <v>0</v>
      </c>
      <c r="BJ334" s="17" t="s">
        <v>94</v>
      </c>
      <c r="BK334" s="149">
        <f t="shared" si="79"/>
        <v>0</v>
      </c>
      <c r="BL334" s="17" t="s">
        <v>182</v>
      </c>
      <c r="BM334" s="148" t="s">
        <v>3328</v>
      </c>
    </row>
    <row r="335" spans="2:65" s="1" customFormat="1" ht="16.5" customHeight="1" x14ac:dyDescent="0.2">
      <c r="B335" s="33"/>
      <c r="C335" s="137" t="s">
        <v>2464</v>
      </c>
      <c r="D335" s="137" t="s">
        <v>177</v>
      </c>
      <c r="E335" s="138" t="s">
        <v>6021</v>
      </c>
      <c r="F335" s="139" t="s">
        <v>6022</v>
      </c>
      <c r="G335" s="140" t="s">
        <v>515</v>
      </c>
      <c r="H335" s="141">
        <v>1</v>
      </c>
      <c r="I335" s="142"/>
      <c r="J335" s="143">
        <f t="shared" si="70"/>
        <v>0</v>
      </c>
      <c r="K335" s="139" t="s">
        <v>1</v>
      </c>
      <c r="L335" s="33"/>
      <c r="M335" s="144" t="s">
        <v>1</v>
      </c>
      <c r="N335" s="145" t="s">
        <v>50</v>
      </c>
      <c r="P335" s="146">
        <f t="shared" si="71"/>
        <v>0</v>
      </c>
      <c r="Q335" s="146">
        <v>0</v>
      </c>
      <c r="R335" s="146">
        <f t="shared" si="72"/>
        <v>0</v>
      </c>
      <c r="S335" s="146">
        <v>0</v>
      </c>
      <c r="T335" s="147">
        <f t="shared" si="73"/>
        <v>0</v>
      </c>
      <c r="AR335" s="148" t="s">
        <v>182</v>
      </c>
      <c r="AT335" s="148" t="s">
        <v>177</v>
      </c>
      <c r="AU335" s="148" t="s">
        <v>94</v>
      </c>
      <c r="AY335" s="17" t="s">
        <v>174</v>
      </c>
      <c r="BE335" s="149">
        <f t="shared" si="74"/>
        <v>0</v>
      </c>
      <c r="BF335" s="149">
        <f t="shared" si="75"/>
        <v>0</v>
      </c>
      <c r="BG335" s="149">
        <f t="shared" si="76"/>
        <v>0</v>
      </c>
      <c r="BH335" s="149">
        <f t="shared" si="77"/>
        <v>0</v>
      </c>
      <c r="BI335" s="149">
        <f t="shared" si="78"/>
        <v>0</v>
      </c>
      <c r="BJ335" s="17" t="s">
        <v>94</v>
      </c>
      <c r="BK335" s="149">
        <f t="shared" si="79"/>
        <v>0</v>
      </c>
      <c r="BL335" s="17" t="s">
        <v>182</v>
      </c>
      <c r="BM335" s="148" t="s">
        <v>3336</v>
      </c>
    </row>
    <row r="336" spans="2:65" s="1" customFormat="1" ht="24.2" customHeight="1" x14ac:dyDescent="0.2">
      <c r="B336" s="33"/>
      <c r="C336" s="137" t="s">
        <v>2468</v>
      </c>
      <c r="D336" s="137" t="s">
        <v>177</v>
      </c>
      <c r="E336" s="138" t="s">
        <v>6023</v>
      </c>
      <c r="F336" s="139" t="s">
        <v>6024</v>
      </c>
      <c r="G336" s="140" t="s">
        <v>352</v>
      </c>
      <c r="H336" s="141">
        <v>24</v>
      </c>
      <c r="I336" s="142"/>
      <c r="J336" s="143">
        <f t="shared" si="70"/>
        <v>0</v>
      </c>
      <c r="K336" s="139" t="s">
        <v>1</v>
      </c>
      <c r="L336" s="33"/>
      <c r="M336" s="144" t="s">
        <v>1</v>
      </c>
      <c r="N336" s="145" t="s">
        <v>50</v>
      </c>
      <c r="P336" s="146">
        <f t="shared" si="71"/>
        <v>0</v>
      </c>
      <c r="Q336" s="146">
        <v>0</v>
      </c>
      <c r="R336" s="146">
        <f t="shared" si="72"/>
        <v>0</v>
      </c>
      <c r="S336" s="146">
        <v>0</v>
      </c>
      <c r="T336" s="147">
        <f t="shared" si="73"/>
        <v>0</v>
      </c>
      <c r="AR336" s="148" t="s">
        <v>182</v>
      </c>
      <c r="AT336" s="148" t="s">
        <v>177</v>
      </c>
      <c r="AU336" s="148" t="s">
        <v>94</v>
      </c>
      <c r="AY336" s="17" t="s">
        <v>174</v>
      </c>
      <c r="BE336" s="149">
        <f t="shared" si="74"/>
        <v>0</v>
      </c>
      <c r="BF336" s="149">
        <f t="shared" si="75"/>
        <v>0</v>
      </c>
      <c r="BG336" s="149">
        <f t="shared" si="76"/>
        <v>0</v>
      </c>
      <c r="BH336" s="149">
        <f t="shared" si="77"/>
        <v>0</v>
      </c>
      <c r="BI336" s="149">
        <f t="shared" si="78"/>
        <v>0</v>
      </c>
      <c r="BJ336" s="17" t="s">
        <v>94</v>
      </c>
      <c r="BK336" s="149">
        <f t="shared" si="79"/>
        <v>0</v>
      </c>
      <c r="BL336" s="17" t="s">
        <v>182</v>
      </c>
      <c r="BM336" s="148" t="s">
        <v>3344</v>
      </c>
    </row>
    <row r="337" spans="2:65" s="1" customFormat="1" ht="16.5" customHeight="1" x14ac:dyDescent="0.2">
      <c r="B337" s="33"/>
      <c r="C337" s="137" t="s">
        <v>2472</v>
      </c>
      <c r="D337" s="137" t="s">
        <v>177</v>
      </c>
      <c r="E337" s="138" t="s">
        <v>6025</v>
      </c>
      <c r="F337" s="139" t="s">
        <v>6026</v>
      </c>
      <c r="G337" s="140" t="s">
        <v>1621</v>
      </c>
      <c r="H337" s="141">
        <v>24</v>
      </c>
      <c r="I337" s="142"/>
      <c r="J337" s="143">
        <f t="shared" si="70"/>
        <v>0</v>
      </c>
      <c r="K337" s="139" t="s">
        <v>1</v>
      </c>
      <c r="L337" s="33"/>
      <c r="M337" s="144" t="s">
        <v>1</v>
      </c>
      <c r="N337" s="145" t="s">
        <v>50</v>
      </c>
      <c r="P337" s="146">
        <f t="shared" si="71"/>
        <v>0</v>
      </c>
      <c r="Q337" s="146">
        <v>0</v>
      </c>
      <c r="R337" s="146">
        <f t="shared" si="72"/>
        <v>0</v>
      </c>
      <c r="S337" s="146">
        <v>0</v>
      </c>
      <c r="T337" s="147">
        <f t="shared" si="73"/>
        <v>0</v>
      </c>
      <c r="AR337" s="148" t="s">
        <v>182</v>
      </c>
      <c r="AT337" s="148" t="s">
        <v>177</v>
      </c>
      <c r="AU337" s="148" t="s">
        <v>94</v>
      </c>
      <c r="AY337" s="17" t="s">
        <v>174</v>
      </c>
      <c r="BE337" s="149">
        <f t="shared" si="74"/>
        <v>0</v>
      </c>
      <c r="BF337" s="149">
        <f t="shared" si="75"/>
        <v>0</v>
      </c>
      <c r="BG337" s="149">
        <f t="shared" si="76"/>
        <v>0</v>
      </c>
      <c r="BH337" s="149">
        <f t="shared" si="77"/>
        <v>0</v>
      </c>
      <c r="BI337" s="149">
        <f t="shared" si="78"/>
        <v>0</v>
      </c>
      <c r="BJ337" s="17" t="s">
        <v>94</v>
      </c>
      <c r="BK337" s="149">
        <f t="shared" si="79"/>
        <v>0</v>
      </c>
      <c r="BL337" s="17" t="s">
        <v>182</v>
      </c>
      <c r="BM337" s="148" t="s">
        <v>3352</v>
      </c>
    </row>
    <row r="338" spans="2:65" s="1" customFormat="1" ht="24.2" customHeight="1" x14ac:dyDescent="0.2">
      <c r="B338" s="33"/>
      <c r="C338" s="137" t="s">
        <v>2476</v>
      </c>
      <c r="D338" s="137" t="s">
        <v>177</v>
      </c>
      <c r="E338" s="138" t="s">
        <v>6027</v>
      </c>
      <c r="F338" s="139" t="s">
        <v>6028</v>
      </c>
      <c r="G338" s="140" t="s">
        <v>352</v>
      </c>
      <c r="H338" s="141">
        <v>456</v>
      </c>
      <c r="I338" s="142"/>
      <c r="J338" s="143">
        <f t="shared" si="70"/>
        <v>0</v>
      </c>
      <c r="K338" s="139" t="s">
        <v>1</v>
      </c>
      <c r="L338" s="33"/>
      <c r="M338" s="144" t="s">
        <v>1</v>
      </c>
      <c r="N338" s="145" t="s">
        <v>50</v>
      </c>
      <c r="P338" s="146">
        <f t="shared" si="71"/>
        <v>0</v>
      </c>
      <c r="Q338" s="146">
        <v>0</v>
      </c>
      <c r="R338" s="146">
        <f t="shared" si="72"/>
        <v>0</v>
      </c>
      <c r="S338" s="146">
        <v>0</v>
      </c>
      <c r="T338" s="147">
        <f t="shared" si="73"/>
        <v>0</v>
      </c>
      <c r="AR338" s="148" t="s">
        <v>182</v>
      </c>
      <c r="AT338" s="148" t="s">
        <v>177</v>
      </c>
      <c r="AU338" s="148" t="s">
        <v>94</v>
      </c>
      <c r="AY338" s="17" t="s">
        <v>174</v>
      </c>
      <c r="BE338" s="149">
        <f t="shared" si="74"/>
        <v>0</v>
      </c>
      <c r="BF338" s="149">
        <f t="shared" si="75"/>
        <v>0</v>
      </c>
      <c r="BG338" s="149">
        <f t="shared" si="76"/>
        <v>0</v>
      </c>
      <c r="BH338" s="149">
        <f t="shared" si="77"/>
        <v>0</v>
      </c>
      <c r="BI338" s="149">
        <f t="shared" si="78"/>
        <v>0</v>
      </c>
      <c r="BJ338" s="17" t="s">
        <v>94</v>
      </c>
      <c r="BK338" s="149">
        <f t="shared" si="79"/>
        <v>0</v>
      </c>
      <c r="BL338" s="17" t="s">
        <v>182</v>
      </c>
      <c r="BM338" s="148" t="s">
        <v>3360</v>
      </c>
    </row>
    <row r="339" spans="2:65" s="1" customFormat="1" ht="16.5" customHeight="1" x14ac:dyDescent="0.2">
      <c r="B339" s="33"/>
      <c r="C339" s="137" t="s">
        <v>2482</v>
      </c>
      <c r="D339" s="137" t="s">
        <v>177</v>
      </c>
      <c r="E339" s="138" t="s">
        <v>6029</v>
      </c>
      <c r="F339" s="139" t="s">
        <v>6030</v>
      </c>
      <c r="G339" s="140" t="s">
        <v>1621</v>
      </c>
      <c r="H339" s="141">
        <v>36</v>
      </c>
      <c r="I339" s="142"/>
      <c r="J339" s="143">
        <f t="shared" si="70"/>
        <v>0</v>
      </c>
      <c r="K339" s="139" t="s">
        <v>1</v>
      </c>
      <c r="L339" s="33"/>
      <c r="M339" s="144" t="s">
        <v>1</v>
      </c>
      <c r="N339" s="145" t="s">
        <v>50</v>
      </c>
      <c r="P339" s="146">
        <f t="shared" si="71"/>
        <v>0</v>
      </c>
      <c r="Q339" s="146">
        <v>0</v>
      </c>
      <c r="R339" s="146">
        <f t="shared" si="72"/>
        <v>0</v>
      </c>
      <c r="S339" s="146">
        <v>0</v>
      </c>
      <c r="T339" s="147">
        <f t="shared" si="73"/>
        <v>0</v>
      </c>
      <c r="AR339" s="148" t="s">
        <v>182</v>
      </c>
      <c r="AT339" s="148" t="s">
        <v>177</v>
      </c>
      <c r="AU339" s="148" t="s">
        <v>94</v>
      </c>
      <c r="AY339" s="17" t="s">
        <v>174</v>
      </c>
      <c r="BE339" s="149">
        <f t="shared" si="74"/>
        <v>0</v>
      </c>
      <c r="BF339" s="149">
        <f t="shared" si="75"/>
        <v>0</v>
      </c>
      <c r="BG339" s="149">
        <f t="shared" si="76"/>
        <v>0</v>
      </c>
      <c r="BH339" s="149">
        <f t="shared" si="77"/>
        <v>0</v>
      </c>
      <c r="BI339" s="149">
        <f t="shared" si="78"/>
        <v>0</v>
      </c>
      <c r="BJ339" s="17" t="s">
        <v>94</v>
      </c>
      <c r="BK339" s="149">
        <f t="shared" si="79"/>
        <v>0</v>
      </c>
      <c r="BL339" s="17" t="s">
        <v>182</v>
      </c>
      <c r="BM339" s="148" t="s">
        <v>3368</v>
      </c>
    </row>
    <row r="340" spans="2:65" s="1" customFormat="1" ht="21.75" customHeight="1" x14ac:dyDescent="0.2">
      <c r="B340" s="33"/>
      <c r="C340" s="137" t="s">
        <v>2486</v>
      </c>
      <c r="D340" s="137" t="s">
        <v>177</v>
      </c>
      <c r="E340" s="138" t="s">
        <v>6031</v>
      </c>
      <c r="F340" s="139" t="s">
        <v>6032</v>
      </c>
      <c r="G340" s="140" t="s">
        <v>1621</v>
      </c>
      <c r="H340" s="141">
        <v>12</v>
      </c>
      <c r="I340" s="142"/>
      <c r="J340" s="143">
        <f t="shared" si="70"/>
        <v>0</v>
      </c>
      <c r="K340" s="139" t="s">
        <v>1</v>
      </c>
      <c r="L340" s="33"/>
      <c r="M340" s="144" t="s">
        <v>1</v>
      </c>
      <c r="N340" s="145" t="s">
        <v>50</v>
      </c>
      <c r="P340" s="146">
        <f t="shared" si="71"/>
        <v>0</v>
      </c>
      <c r="Q340" s="146">
        <v>0</v>
      </c>
      <c r="R340" s="146">
        <f t="shared" si="72"/>
        <v>0</v>
      </c>
      <c r="S340" s="146">
        <v>0</v>
      </c>
      <c r="T340" s="147">
        <f t="shared" si="73"/>
        <v>0</v>
      </c>
      <c r="AR340" s="148" t="s">
        <v>182</v>
      </c>
      <c r="AT340" s="148" t="s">
        <v>177</v>
      </c>
      <c r="AU340" s="148" t="s">
        <v>94</v>
      </c>
      <c r="AY340" s="17" t="s">
        <v>174</v>
      </c>
      <c r="BE340" s="149">
        <f t="shared" si="74"/>
        <v>0</v>
      </c>
      <c r="BF340" s="149">
        <f t="shared" si="75"/>
        <v>0</v>
      </c>
      <c r="BG340" s="149">
        <f t="shared" si="76"/>
        <v>0</v>
      </c>
      <c r="BH340" s="149">
        <f t="shared" si="77"/>
        <v>0</v>
      </c>
      <c r="BI340" s="149">
        <f t="shared" si="78"/>
        <v>0</v>
      </c>
      <c r="BJ340" s="17" t="s">
        <v>94</v>
      </c>
      <c r="BK340" s="149">
        <f t="shared" si="79"/>
        <v>0</v>
      </c>
      <c r="BL340" s="17" t="s">
        <v>182</v>
      </c>
      <c r="BM340" s="148" t="s">
        <v>3376</v>
      </c>
    </row>
    <row r="341" spans="2:65" s="1" customFormat="1" ht="16.5" customHeight="1" x14ac:dyDescent="0.2">
      <c r="B341" s="33"/>
      <c r="C341" s="137" t="s">
        <v>2490</v>
      </c>
      <c r="D341" s="137" t="s">
        <v>177</v>
      </c>
      <c r="E341" s="138" t="s">
        <v>6033</v>
      </c>
      <c r="F341" s="139" t="s">
        <v>5725</v>
      </c>
      <c r="G341" s="140" t="s">
        <v>5400</v>
      </c>
      <c r="H341" s="141">
        <v>8</v>
      </c>
      <c r="I341" s="142"/>
      <c r="J341" s="143">
        <f t="shared" si="70"/>
        <v>0</v>
      </c>
      <c r="K341" s="139" t="s">
        <v>1</v>
      </c>
      <c r="L341" s="33"/>
      <c r="M341" s="144" t="s">
        <v>1</v>
      </c>
      <c r="N341" s="145" t="s">
        <v>50</v>
      </c>
      <c r="P341" s="146">
        <f t="shared" si="71"/>
        <v>0</v>
      </c>
      <c r="Q341" s="146">
        <v>0</v>
      </c>
      <c r="R341" s="146">
        <f t="shared" si="72"/>
        <v>0</v>
      </c>
      <c r="S341" s="146">
        <v>0</v>
      </c>
      <c r="T341" s="147">
        <f t="shared" si="73"/>
        <v>0</v>
      </c>
      <c r="AR341" s="148" t="s">
        <v>182</v>
      </c>
      <c r="AT341" s="148" t="s">
        <v>177</v>
      </c>
      <c r="AU341" s="148" t="s">
        <v>94</v>
      </c>
      <c r="AY341" s="17" t="s">
        <v>174</v>
      </c>
      <c r="BE341" s="149">
        <f t="shared" si="74"/>
        <v>0</v>
      </c>
      <c r="BF341" s="149">
        <f t="shared" si="75"/>
        <v>0</v>
      </c>
      <c r="BG341" s="149">
        <f t="shared" si="76"/>
        <v>0</v>
      </c>
      <c r="BH341" s="149">
        <f t="shared" si="77"/>
        <v>0</v>
      </c>
      <c r="BI341" s="149">
        <f t="shared" si="78"/>
        <v>0</v>
      </c>
      <c r="BJ341" s="17" t="s">
        <v>94</v>
      </c>
      <c r="BK341" s="149">
        <f t="shared" si="79"/>
        <v>0</v>
      </c>
      <c r="BL341" s="17" t="s">
        <v>182</v>
      </c>
      <c r="BM341" s="148" t="s">
        <v>3384</v>
      </c>
    </row>
    <row r="342" spans="2:65" s="1" customFormat="1" ht="16.5" customHeight="1" x14ac:dyDescent="0.2">
      <c r="B342" s="33"/>
      <c r="C342" s="137" t="s">
        <v>2495</v>
      </c>
      <c r="D342" s="137" t="s">
        <v>177</v>
      </c>
      <c r="E342" s="138" t="s">
        <v>6034</v>
      </c>
      <c r="F342" s="139" t="s">
        <v>5727</v>
      </c>
      <c r="G342" s="140" t="s">
        <v>5400</v>
      </c>
      <c r="H342" s="141">
        <v>8</v>
      </c>
      <c r="I342" s="142"/>
      <c r="J342" s="143">
        <f t="shared" si="70"/>
        <v>0</v>
      </c>
      <c r="K342" s="139" t="s">
        <v>1</v>
      </c>
      <c r="L342" s="33"/>
      <c r="M342" s="144" t="s">
        <v>1</v>
      </c>
      <c r="N342" s="145" t="s">
        <v>50</v>
      </c>
      <c r="P342" s="146">
        <f t="shared" si="71"/>
        <v>0</v>
      </c>
      <c r="Q342" s="146">
        <v>0</v>
      </c>
      <c r="R342" s="146">
        <f t="shared" si="72"/>
        <v>0</v>
      </c>
      <c r="S342" s="146">
        <v>0</v>
      </c>
      <c r="T342" s="147">
        <f t="shared" si="73"/>
        <v>0</v>
      </c>
      <c r="AR342" s="148" t="s">
        <v>182</v>
      </c>
      <c r="AT342" s="148" t="s">
        <v>177</v>
      </c>
      <c r="AU342" s="148" t="s">
        <v>94</v>
      </c>
      <c r="AY342" s="17" t="s">
        <v>174</v>
      </c>
      <c r="BE342" s="149">
        <f t="shared" si="74"/>
        <v>0</v>
      </c>
      <c r="BF342" s="149">
        <f t="shared" si="75"/>
        <v>0</v>
      </c>
      <c r="BG342" s="149">
        <f t="shared" si="76"/>
        <v>0</v>
      </c>
      <c r="BH342" s="149">
        <f t="shared" si="77"/>
        <v>0</v>
      </c>
      <c r="BI342" s="149">
        <f t="shared" si="78"/>
        <v>0</v>
      </c>
      <c r="BJ342" s="17" t="s">
        <v>94</v>
      </c>
      <c r="BK342" s="149">
        <f t="shared" si="79"/>
        <v>0</v>
      </c>
      <c r="BL342" s="17" t="s">
        <v>182</v>
      </c>
      <c r="BM342" s="148" t="s">
        <v>3392</v>
      </c>
    </row>
    <row r="343" spans="2:65" s="1" customFormat="1" ht="24.2" customHeight="1" x14ac:dyDescent="0.2">
      <c r="B343" s="33"/>
      <c r="C343" s="137" t="s">
        <v>2499</v>
      </c>
      <c r="D343" s="137" t="s">
        <v>177</v>
      </c>
      <c r="E343" s="138" t="s">
        <v>6035</v>
      </c>
      <c r="F343" s="139" t="s">
        <v>6036</v>
      </c>
      <c r="G343" s="140" t="s">
        <v>352</v>
      </c>
      <c r="H343" s="141">
        <v>2</v>
      </c>
      <c r="I343" s="142"/>
      <c r="J343" s="143">
        <f t="shared" si="70"/>
        <v>0</v>
      </c>
      <c r="K343" s="139" t="s">
        <v>1</v>
      </c>
      <c r="L343" s="33"/>
      <c r="M343" s="144" t="s">
        <v>1</v>
      </c>
      <c r="N343" s="145" t="s">
        <v>50</v>
      </c>
      <c r="P343" s="146">
        <f t="shared" si="71"/>
        <v>0</v>
      </c>
      <c r="Q343" s="146">
        <v>0</v>
      </c>
      <c r="R343" s="146">
        <f t="shared" si="72"/>
        <v>0</v>
      </c>
      <c r="S343" s="146">
        <v>0</v>
      </c>
      <c r="T343" s="147">
        <f t="shared" si="73"/>
        <v>0</v>
      </c>
      <c r="AR343" s="148" t="s">
        <v>182</v>
      </c>
      <c r="AT343" s="148" t="s">
        <v>177</v>
      </c>
      <c r="AU343" s="148" t="s">
        <v>94</v>
      </c>
      <c r="AY343" s="17" t="s">
        <v>174</v>
      </c>
      <c r="BE343" s="149">
        <f t="shared" si="74"/>
        <v>0</v>
      </c>
      <c r="BF343" s="149">
        <f t="shared" si="75"/>
        <v>0</v>
      </c>
      <c r="BG343" s="149">
        <f t="shared" si="76"/>
        <v>0</v>
      </c>
      <c r="BH343" s="149">
        <f t="shared" si="77"/>
        <v>0</v>
      </c>
      <c r="BI343" s="149">
        <f t="shared" si="78"/>
        <v>0</v>
      </c>
      <c r="BJ343" s="17" t="s">
        <v>94</v>
      </c>
      <c r="BK343" s="149">
        <f t="shared" si="79"/>
        <v>0</v>
      </c>
      <c r="BL343" s="17" t="s">
        <v>182</v>
      </c>
      <c r="BM343" s="148" t="s">
        <v>3400</v>
      </c>
    </row>
    <row r="344" spans="2:65" s="1" customFormat="1" ht="16.5" customHeight="1" x14ac:dyDescent="0.2">
      <c r="B344" s="33"/>
      <c r="C344" s="137" t="s">
        <v>2503</v>
      </c>
      <c r="D344" s="137" t="s">
        <v>177</v>
      </c>
      <c r="E344" s="138" t="s">
        <v>6037</v>
      </c>
      <c r="F344" s="139" t="s">
        <v>6038</v>
      </c>
      <c r="G344" s="140" t="s">
        <v>5400</v>
      </c>
      <c r="H344" s="141">
        <v>6</v>
      </c>
      <c r="I344" s="142"/>
      <c r="J344" s="143">
        <f t="shared" si="70"/>
        <v>0</v>
      </c>
      <c r="K344" s="139" t="s">
        <v>1</v>
      </c>
      <c r="L344" s="33"/>
      <c r="M344" s="144" t="s">
        <v>1</v>
      </c>
      <c r="N344" s="145" t="s">
        <v>50</v>
      </c>
      <c r="P344" s="146">
        <f t="shared" si="71"/>
        <v>0</v>
      </c>
      <c r="Q344" s="146">
        <v>0</v>
      </c>
      <c r="R344" s="146">
        <f t="shared" si="72"/>
        <v>0</v>
      </c>
      <c r="S344" s="146">
        <v>0</v>
      </c>
      <c r="T344" s="147">
        <f t="shared" si="73"/>
        <v>0</v>
      </c>
      <c r="AR344" s="148" t="s">
        <v>182</v>
      </c>
      <c r="AT344" s="148" t="s">
        <v>177</v>
      </c>
      <c r="AU344" s="148" t="s">
        <v>94</v>
      </c>
      <c r="AY344" s="17" t="s">
        <v>174</v>
      </c>
      <c r="BE344" s="149">
        <f t="shared" si="74"/>
        <v>0</v>
      </c>
      <c r="BF344" s="149">
        <f t="shared" si="75"/>
        <v>0</v>
      </c>
      <c r="BG344" s="149">
        <f t="shared" si="76"/>
        <v>0</v>
      </c>
      <c r="BH344" s="149">
        <f t="shared" si="77"/>
        <v>0</v>
      </c>
      <c r="BI344" s="149">
        <f t="shared" si="78"/>
        <v>0</v>
      </c>
      <c r="BJ344" s="17" t="s">
        <v>94</v>
      </c>
      <c r="BK344" s="149">
        <f t="shared" si="79"/>
        <v>0</v>
      </c>
      <c r="BL344" s="17" t="s">
        <v>182</v>
      </c>
      <c r="BM344" s="148" t="s">
        <v>3408</v>
      </c>
    </row>
    <row r="345" spans="2:65" s="1" customFormat="1" ht="24.2" customHeight="1" x14ac:dyDescent="0.2">
      <c r="B345" s="33"/>
      <c r="C345" s="137" t="s">
        <v>2509</v>
      </c>
      <c r="D345" s="137" t="s">
        <v>177</v>
      </c>
      <c r="E345" s="138" t="s">
        <v>6039</v>
      </c>
      <c r="F345" s="139" t="s">
        <v>6040</v>
      </c>
      <c r="G345" s="140" t="s">
        <v>515</v>
      </c>
      <c r="H345" s="141">
        <v>1</v>
      </c>
      <c r="I345" s="142"/>
      <c r="J345" s="143">
        <f t="shared" si="70"/>
        <v>0</v>
      </c>
      <c r="K345" s="139" t="s">
        <v>1</v>
      </c>
      <c r="L345" s="33"/>
      <c r="M345" s="144" t="s">
        <v>1</v>
      </c>
      <c r="N345" s="145" t="s">
        <v>50</v>
      </c>
      <c r="P345" s="146">
        <f t="shared" si="71"/>
        <v>0</v>
      </c>
      <c r="Q345" s="146">
        <v>0</v>
      </c>
      <c r="R345" s="146">
        <f t="shared" si="72"/>
        <v>0</v>
      </c>
      <c r="S345" s="146">
        <v>0</v>
      </c>
      <c r="T345" s="147">
        <f t="shared" si="73"/>
        <v>0</v>
      </c>
      <c r="AR345" s="148" t="s">
        <v>182</v>
      </c>
      <c r="AT345" s="148" t="s">
        <v>177</v>
      </c>
      <c r="AU345" s="148" t="s">
        <v>94</v>
      </c>
      <c r="AY345" s="17" t="s">
        <v>174</v>
      </c>
      <c r="BE345" s="149">
        <f t="shared" si="74"/>
        <v>0</v>
      </c>
      <c r="BF345" s="149">
        <f t="shared" si="75"/>
        <v>0</v>
      </c>
      <c r="BG345" s="149">
        <f t="shared" si="76"/>
        <v>0</v>
      </c>
      <c r="BH345" s="149">
        <f t="shared" si="77"/>
        <v>0</v>
      </c>
      <c r="BI345" s="149">
        <f t="shared" si="78"/>
        <v>0</v>
      </c>
      <c r="BJ345" s="17" t="s">
        <v>94</v>
      </c>
      <c r="BK345" s="149">
        <f t="shared" si="79"/>
        <v>0</v>
      </c>
      <c r="BL345" s="17" t="s">
        <v>182</v>
      </c>
      <c r="BM345" s="148" t="s">
        <v>3416</v>
      </c>
    </row>
    <row r="346" spans="2:65" s="1" customFormat="1" ht="24.2" customHeight="1" x14ac:dyDescent="0.2">
      <c r="B346" s="33"/>
      <c r="C346" s="137" t="s">
        <v>2513</v>
      </c>
      <c r="D346" s="137" t="s">
        <v>177</v>
      </c>
      <c r="E346" s="138" t="s">
        <v>6041</v>
      </c>
      <c r="F346" s="139" t="s">
        <v>6042</v>
      </c>
      <c r="G346" s="140" t="s">
        <v>1621</v>
      </c>
      <c r="H346" s="141">
        <v>1</v>
      </c>
      <c r="I346" s="142"/>
      <c r="J346" s="143">
        <f t="shared" si="70"/>
        <v>0</v>
      </c>
      <c r="K346" s="139" t="s">
        <v>1</v>
      </c>
      <c r="L346" s="33"/>
      <c r="M346" s="144" t="s">
        <v>1</v>
      </c>
      <c r="N346" s="145" t="s">
        <v>50</v>
      </c>
      <c r="P346" s="146">
        <f t="shared" si="71"/>
        <v>0</v>
      </c>
      <c r="Q346" s="146">
        <v>0</v>
      </c>
      <c r="R346" s="146">
        <f t="shared" si="72"/>
        <v>0</v>
      </c>
      <c r="S346" s="146">
        <v>0</v>
      </c>
      <c r="T346" s="147">
        <f t="shared" si="73"/>
        <v>0</v>
      </c>
      <c r="AR346" s="148" t="s">
        <v>182</v>
      </c>
      <c r="AT346" s="148" t="s">
        <v>177</v>
      </c>
      <c r="AU346" s="148" t="s">
        <v>94</v>
      </c>
      <c r="AY346" s="17" t="s">
        <v>174</v>
      </c>
      <c r="BE346" s="149">
        <f t="shared" si="74"/>
        <v>0</v>
      </c>
      <c r="BF346" s="149">
        <f t="shared" si="75"/>
        <v>0</v>
      </c>
      <c r="BG346" s="149">
        <f t="shared" si="76"/>
        <v>0</v>
      </c>
      <c r="BH346" s="149">
        <f t="shared" si="77"/>
        <v>0</v>
      </c>
      <c r="BI346" s="149">
        <f t="shared" si="78"/>
        <v>0</v>
      </c>
      <c r="BJ346" s="17" t="s">
        <v>94</v>
      </c>
      <c r="BK346" s="149">
        <f t="shared" si="79"/>
        <v>0</v>
      </c>
      <c r="BL346" s="17" t="s">
        <v>182</v>
      </c>
      <c r="BM346" s="148" t="s">
        <v>3424</v>
      </c>
    </row>
    <row r="347" spans="2:65" s="11" customFormat="1" ht="22.9" customHeight="1" x14ac:dyDescent="0.2">
      <c r="B347" s="125"/>
      <c r="D347" s="126" t="s">
        <v>83</v>
      </c>
      <c r="E347" s="135" t="s">
        <v>6043</v>
      </c>
      <c r="F347" s="135" t="s">
        <v>6044</v>
      </c>
      <c r="I347" s="128"/>
      <c r="J347" s="136">
        <f>BK347</f>
        <v>0</v>
      </c>
      <c r="L347" s="125"/>
      <c r="M347" s="130"/>
      <c r="P347" s="131">
        <f>SUM(P348:P382)</f>
        <v>0</v>
      </c>
      <c r="R347" s="131">
        <f>SUM(R348:R382)</f>
        <v>0</v>
      </c>
      <c r="T347" s="132">
        <f>SUM(T348:T382)</f>
        <v>0</v>
      </c>
      <c r="AR347" s="126" t="s">
        <v>92</v>
      </c>
      <c r="AT347" s="133" t="s">
        <v>83</v>
      </c>
      <c r="AU347" s="133" t="s">
        <v>92</v>
      </c>
      <c r="AY347" s="126" t="s">
        <v>174</v>
      </c>
      <c r="BK347" s="134">
        <f>SUM(BK348:BK382)</f>
        <v>0</v>
      </c>
    </row>
    <row r="348" spans="2:65" s="1" customFormat="1" ht="16.5" customHeight="1" x14ac:dyDescent="0.2">
      <c r="B348" s="33"/>
      <c r="C348" s="137" t="s">
        <v>2521</v>
      </c>
      <c r="D348" s="137" t="s">
        <v>177</v>
      </c>
      <c r="E348" s="138" t="s">
        <v>6045</v>
      </c>
      <c r="F348" s="139" t="s">
        <v>6046</v>
      </c>
      <c r="G348" s="140" t="s">
        <v>1621</v>
      </c>
      <c r="H348" s="141">
        <v>2</v>
      </c>
      <c r="I348" s="142"/>
      <c r="J348" s="143">
        <f t="shared" ref="J348:J382" si="80">ROUND(I348*H348,2)</f>
        <v>0</v>
      </c>
      <c r="K348" s="139" t="s">
        <v>1</v>
      </c>
      <c r="L348" s="33"/>
      <c r="M348" s="144" t="s">
        <v>1</v>
      </c>
      <c r="N348" s="145" t="s">
        <v>50</v>
      </c>
      <c r="P348" s="146">
        <f t="shared" ref="P348:P382" si="81">O348*H348</f>
        <v>0</v>
      </c>
      <c r="Q348" s="146">
        <v>0</v>
      </c>
      <c r="R348" s="146">
        <f t="shared" ref="R348:R382" si="82">Q348*H348</f>
        <v>0</v>
      </c>
      <c r="S348" s="146">
        <v>0</v>
      </c>
      <c r="T348" s="147">
        <f t="shared" ref="T348:T382" si="83">S348*H348</f>
        <v>0</v>
      </c>
      <c r="AR348" s="148" t="s">
        <v>182</v>
      </c>
      <c r="AT348" s="148" t="s">
        <v>177</v>
      </c>
      <c r="AU348" s="148" t="s">
        <v>94</v>
      </c>
      <c r="AY348" s="17" t="s">
        <v>174</v>
      </c>
      <c r="BE348" s="149">
        <f t="shared" ref="BE348:BE382" si="84">IF(N348="základní",J348,0)</f>
        <v>0</v>
      </c>
      <c r="BF348" s="149">
        <f t="shared" ref="BF348:BF382" si="85">IF(N348="snížená",J348,0)</f>
        <v>0</v>
      </c>
      <c r="BG348" s="149">
        <f t="shared" ref="BG348:BG382" si="86">IF(N348="zákl. přenesená",J348,0)</f>
        <v>0</v>
      </c>
      <c r="BH348" s="149">
        <f t="shared" ref="BH348:BH382" si="87">IF(N348="sníž. přenesená",J348,0)</f>
        <v>0</v>
      </c>
      <c r="BI348" s="149">
        <f t="shared" ref="BI348:BI382" si="88">IF(N348="nulová",J348,0)</f>
        <v>0</v>
      </c>
      <c r="BJ348" s="17" t="s">
        <v>94</v>
      </c>
      <c r="BK348" s="149">
        <f t="shared" ref="BK348:BK382" si="89">ROUND(I348*H348,2)</f>
        <v>0</v>
      </c>
      <c r="BL348" s="17" t="s">
        <v>182</v>
      </c>
      <c r="BM348" s="148" t="s">
        <v>3432</v>
      </c>
    </row>
    <row r="349" spans="2:65" s="1" customFormat="1" ht="16.5" customHeight="1" x14ac:dyDescent="0.2">
      <c r="B349" s="33"/>
      <c r="C349" s="137" t="s">
        <v>2532</v>
      </c>
      <c r="D349" s="137" t="s">
        <v>177</v>
      </c>
      <c r="E349" s="138" t="s">
        <v>6047</v>
      </c>
      <c r="F349" s="139" t="s">
        <v>6048</v>
      </c>
      <c r="G349" s="140" t="s">
        <v>1621</v>
      </c>
      <c r="H349" s="141">
        <v>2</v>
      </c>
      <c r="I349" s="142"/>
      <c r="J349" s="143">
        <f t="shared" si="80"/>
        <v>0</v>
      </c>
      <c r="K349" s="139" t="s">
        <v>1</v>
      </c>
      <c r="L349" s="33"/>
      <c r="M349" s="144" t="s">
        <v>1</v>
      </c>
      <c r="N349" s="145" t="s">
        <v>50</v>
      </c>
      <c r="P349" s="146">
        <f t="shared" si="81"/>
        <v>0</v>
      </c>
      <c r="Q349" s="146">
        <v>0</v>
      </c>
      <c r="R349" s="146">
        <f t="shared" si="82"/>
        <v>0</v>
      </c>
      <c r="S349" s="146">
        <v>0</v>
      </c>
      <c r="T349" s="147">
        <f t="shared" si="83"/>
        <v>0</v>
      </c>
      <c r="AR349" s="148" t="s">
        <v>182</v>
      </c>
      <c r="AT349" s="148" t="s">
        <v>177</v>
      </c>
      <c r="AU349" s="148" t="s">
        <v>94</v>
      </c>
      <c r="AY349" s="17" t="s">
        <v>174</v>
      </c>
      <c r="BE349" s="149">
        <f t="shared" si="84"/>
        <v>0</v>
      </c>
      <c r="BF349" s="149">
        <f t="shared" si="85"/>
        <v>0</v>
      </c>
      <c r="BG349" s="149">
        <f t="shared" si="86"/>
        <v>0</v>
      </c>
      <c r="BH349" s="149">
        <f t="shared" si="87"/>
        <v>0</v>
      </c>
      <c r="BI349" s="149">
        <f t="shared" si="88"/>
        <v>0</v>
      </c>
      <c r="BJ349" s="17" t="s">
        <v>94</v>
      </c>
      <c r="BK349" s="149">
        <f t="shared" si="89"/>
        <v>0</v>
      </c>
      <c r="BL349" s="17" t="s">
        <v>182</v>
      </c>
      <c r="BM349" s="148" t="s">
        <v>3440</v>
      </c>
    </row>
    <row r="350" spans="2:65" s="1" customFormat="1" ht="16.5" customHeight="1" x14ac:dyDescent="0.2">
      <c r="B350" s="33"/>
      <c r="C350" s="137" t="s">
        <v>2538</v>
      </c>
      <c r="D350" s="137" t="s">
        <v>177</v>
      </c>
      <c r="E350" s="138" t="s">
        <v>6049</v>
      </c>
      <c r="F350" s="139" t="s">
        <v>6050</v>
      </c>
      <c r="G350" s="140" t="s">
        <v>1621</v>
      </c>
      <c r="H350" s="141">
        <v>1</v>
      </c>
      <c r="I350" s="142"/>
      <c r="J350" s="143">
        <f t="shared" si="80"/>
        <v>0</v>
      </c>
      <c r="K350" s="139" t="s">
        <v>1</v>
      </c>
      <c r="L350" s="33"/>
      <c r="M350" s="144" t="s">
        <v>1</v>
      </c>
      <c r="N350" s="145" t="s">
        <v>50</v>
      </c>
      <c r="P350" s="146">
        <f t="shared" si="81"/>
        <v>0</v>
      </c>
      <c r="Q350" s="146">
        <v>0</v>
      </c>
      <c r="R350" s="146">
        <f t="shared" si="82"/>
        <v>0</v>
      </c>
      <c r="S350" s="146">
        <v>0</v>
      </c>
      <c r="T350" s="147">
        <f t="shared" si="83"/>
        <v>0</v>
      </c>
      <c r="AR350" s="148" t="s">
        <v>182</v>
      </c>
      <c r="AT350" s="148" t="s">
        <v>177</v>
      </c>
      <c r="AU350" s="148" t="s">
        <v>94</v>
      </c>
      <c r="AY350" s="17" t="s">
        <v>174</v>
      </c>
      <c r="BE350" s="149">
        <f t="shared" si="84"/>
        <v>0</v>
      </c>
      <c r="BF350" s="149">
        <f t="shared" si="85"/>
        <v>0</v>
      </c>
      <c r="BG350" s="149">
        <f t="shared" si="86"/>
        <v>0</v>
      </c>
      <c r="BH350" s="149">
        <f t="shared" si="87"/>
        <v>0</v>
      </c>
      <c r="BI350" s="149">
        <f t="shared" si="88"/>
        <v>0</v>
      </c>
      <c r="BJ350" s="17" t="s">
        <v>94</v>
      </c>
      <c r="BK350" s="149">
        <f t="shared" si="89"/>
        <v>0</v>
      </c>
      <c r="BL350" s="17" t="s">
        <v>182</v>
      </c>
      <c r="BM350" s="148" t="s">
        <v>3448</v>
      </c>
    </row>
    <row r="351" spans="2:65" s="1" customFormat="1" ht="21.75" customHeight="1" x14ac:dyDescent="0.2">
      <c r="B351" s="33"/>
      <c r="C351" s="137" t="s">
        <v>2561</v>
      </c>
      <c r="D351" s="137" t="s">
        <v>177</v>
      </c>
      <c r="E351" s="138" t="s">
        <v>6051</v>
      </c>
      <c r="F351" s="139" t="s">
        <v>6052</v>
      </c>
      <c r="G351" s="140" t="s">
        <v>1621</v>
      </c>
      <c r="H351" s="141">
        <v>2</v>
      </c>
      <c r="I351" s="142"/>
      <c r="J351" s="143">
        <f t="shared" si="80"/>
        <v>0</v>
      </c>
      <c r="K351" s="139" t="s">
        <v>1</v>
      </c>
      <c r="L351" s="33"/>
      <c r="M351" s="144" t="s">
        <v>1</v>
      </c>
      <c r="N351" s="145" t="s">
        <v>50</v>
      </c>
      <c r="P351" s="146">
        <f t="shared" si="81"/>
        <v>0</v>
      </c>
      <c r="Q351" s="146">
        <v>0</v>
      </c>
      <c r="R351" s="146">
        <f t="shared" si="82"/>
        <v>0</v>
      </c>
      <c r="S351" s="146">
        <v>0</v>
      </c>
      <c r="T351" s="147">
        <f t="shared" si="83"/>
        <v>0</v>
      </c>
      <c r="AR351" s="148" t="s">
        <v>182</v>
      </c>
      <c r="AT351" s="148" t="s">
        <v>177</v>
      </c>
      <c r="AU351" s="148" t="s">
        <v>94</v>
      </c>
      <c r="AY351" s="17" t="s">
        <v>174</v>
      </c>
      <c r="BE351" s="149">
        <f t="shared" si="84"/>
        <v>0</v>
      </c>
      <c r="BF351" s="149">
        <f t="shared" si="85"/>
        <v>0</v>
      </c>
      <c r="BG351" s="149">
        <f t="shared" si="86"/>
        <v>0</v>
      </c>
      <c r="BH351" s="149">
        <f t="shared" si="87"/>
        <v>0</v>
      </c>
      <c r="BI351" s="149">
        <f t="shared" si="88"/>
        <v>0</v>
      </c>
      <c r="BJ351" s="17" t="s">
        <v>94</v>
      </c>
      <c r="BK351" s="149">
        <f t="shared" si="89"/>
        <v>0</v>
      </c>
      <c r="BL351" s="17" t="s">
        <v>182</v>
      </c>
      <c r="BM351" s="148" t="s">
        <v>3456</v>
      </c>
    </row>
    <row r="352" spans="2:65" s="1" customFormat="1" ht="21.75" customHeight="1" x14ac:dyDescent="0.2">
      <c r="B352" s="33"/>
      <c r="C352" s="137" t="s">
        <v>2564</v>
      </c>
      <c r="D352" s="137" t="s">
        <v>177</v>
      </c>
      <c r="E352" s="138" t="s">
        <v>6053</v>
      </c>
      <c r="F352" s="139" t="s">
        <v>6054</v>
      </c>
      <c r="G352" s="140" t="s">
        <v>1621</v>
      </c>
      <c r="H352" s="141">
        <v>2</v>
      </c>
      <c r="I352" s="142"/>
      <c r="J352" s="143">
        <f t="shared" si="80"/>
        <v>0</v>
      </c>
      <c r="K352" s="139" t="s">
        <v>1</v>
      </c>
      <c r="L352" s="33"/>
      <c r="M352" s="144" t="s">
        <v>1</v>
      </c>
      <c r="N352" s="145" t="s">
        <v>50</v>
      </c>
      <c r="P352" s="146">
        <f t="shared" si="81"/>
        <v>0</v>
      </c>
      <c r="Q352" s="146">
        <v>0</v>
      </c>
      <c r="R352" s="146">
        <f t="shared" si="82"/>
        <v>0</v>
      </c>
      <c r="S352" s="146">
        <v>0</v>
      </c>
      <c r="T352" s="147">
        <f t="shared" si="83"/>
        <v>0</v>
      </c>
      <c r="AR352" s="148" t="s">
        <v>182</v>
      </c>
      <c r="AT352" s="148" t="s">
        <v>177</v>
      </c>
      <c r="AU352" s="148" t="s">
        <v>94</v>
      </c>
      <c r="AY352" s="17" t="s">
        <v>174</v>
      </c>
      <c r="BE352" s="149">
        <f t="shared" si="84"/>
        <v>0</v>
      </c>
      <c r="BF352" s="149">
        <f t="shared" si="85"/>
        <v>0</v>
      </c>
      <c r="BG352" s="149">
        <f t="shared" si="86"/>
        <v>0</v>
      </c>
      <c r="BH352" s="149">
        <f t="shared" si="87"/>
        <v>0</v>
      </c>
      <c r="BI352" s="149">
        <f t="shared" si="88"/>
        <v>0</v>
      </c>
      <c r="BJ352" s="17" t="s">
        <v>94</v>
      </c>
      <c r="BK352" s="149">
        <f t="shared" si="89"/>
        <v>0</v>
      </c>
      <c r="BL352" s="17" t="s">
        <v>182</v>
      </c>
      <c r="BM352" s="148" t="s">
        <v>3464</v>
      </c>
    </row>
    <row r="353" spans="2:65" s="1" customFormat="1" ht="16.5" customHeight="1" x14ac:dyDescent="0.2">
      <c r="B353" s="33"/>
      <c r="C353" s="137" t="s">
        <v>2569</v>
      </c>
      <c r="D353" s="137" t="s">
        <v>177</v>
      </c>
      <c r="E353" s="138" t="s">
        <v>6055</v>
      </c>
      <c r="F353" s="139" t="s">
        <v>6056</v>
      </c>
      <c r="G353" s="140" t="s">
        <v>1621</v>
      </c>
      <c r="H353" s="141">
        <v>1</v>
      </c>
      <c r="I353" s="142"/>
      <c r="J353" s="143">
        <f t="shared" si="80"/>
        <v>0</v>
      </c>
      <c r="K353" s="139" t="s">
        <v>1</v>
      </c>
      <c r="L353" s="33"/>
      <c r="M353" s="144" t="s">
        <v>1</v>
      </c>
      <c r="N353" s="145" t="s">
        <v>50</v>
      </c>
      <c r="P353" s="146">
        <f t="shared" si="81"/>
        <v>0</v>
      </c>
      <c r="Q353" s="146">
        <v>0</v>
      </c>
      <c r="R353" s="146">
        <f t="shared" si="82"/>
        <v>0</v>
      </c>
      <c r="S353" s="146">
        <v>0</v>
      </c>
      <c r="T353" s="147">
        <f t="shared" si="83"/>
        <v>0</v>
      </c>
      <c r="AR353" s="148" t="s">
        <v>182</v>
      </c>
      <c r="AT353" s="148" t="s">
        <v>177</v>
      </c>
      <c r="AU353" s="148" t="s">
        <v>94</v>
      </c>
      <c r="AY353" s="17" t="s">
        <v>174</v>
      </c>
      <c r="BE353" s="149">
        <f t="shared" si="84"/>
        <v>0</v>
      </c>
      <c r="BF353" s="149">
        <f t="shared" si="85"/>
        <v>0</v>
      </c>
      <c r="BG353" s="149">
        <f t="shared" si="86"/>
        <v>0</v>
      </c>
      <c r="BH353" s="149">
        <f t="shared" si="87"/>
        <v>0</v>
      </c>
      <c r="BI353" s="149">
        <f t="shared" si="88"/>
        <v>0</v>
      </c>
      <c r="BJ353" s="17" t="s">
        <v>94</v>
      </c>
      <c r="BK353" s="149">
        <f t="shared" si="89"/>
        <v>0</v>
      </c>
      <c r="BL353" s="17" t="s">
        <v>182</v>
      </c>
      <c r="BM353" s="148" t="s">
        <v>3472</v>
      </c>
    </row>
    <row r="354" spans="2:65" s="1" customFormat="1" ht="16.5" customHeight="1" x14ac:dyDescent="0.2">
      <c r="B354" s="33"/>
      <c r="C354" s="137" t="s">
        <v>2575</v>
      </c>
      <c r="D354" s="137" t="s">
        <v>177</v>
      </c>
      <c r="E354" s="138" t="s">
        <v>6057</v>
      </c>
      <c r="F354" s="139" t="s">
        <v>6058</v>
      </c>
      <c r="G354" s="140" t="s">
        <v>1621</v>
      </c>
      <c r="H354" s="141">
        <v>1</v>
      </c>
      <c r="I354" s="142"/>
      <c r="J354" s="143">
        <f t="shared" si="80"/>
        <v>0</v>
      </c>
      <c r="K354" s="139" t="s">
        <v>1</v>
      </c>
      <c r="L354" s="33"/>
      <c r="M354" s="144" t="s">
        <v>1</v>
      </c>
      <c r="N354" s="145" t="s">
        <v>50</v>
      </c>
      <c r="P354" s="146">
        <f t="shared" si="81"/>
        <v>0</v>
      </c>
      <c r="Q354" s="146">
        <v>0</v>
      </c>
      <c r="R354" s="146">
        <f t="shared" si="82"/>
        <v>0</v>
      </c>
      <c r="S354" s="146">
        <v>0</v>
      </c>
      <c r="T354" s="147">
        <f t="shared" si="83"/>
        <v>0</v>
      </c>
      <c r="AR354" s="148" t="s">
        <v>182</v>
      </c>
      <c r="AT354" s="148" t="s">
        <v>177</v>
      </c>
      <c r="AU354" s="148" t="s">
        <v>94</v>
      </c>
      <c r="AY354" s="17" t="s">
        <v>174</v>
      </c>
      <c r="BE354" s="149">
        <f t="shared" si="84"/>
        <v>0</v>
      </c>
      <c r="BF354" s="149">
        <f t="shared" si="85"/>
        <v>0</v>
      </c>
      <c r="BG354" s="149">
        <f t="shared" si="86"/>
        <v>0</v>
      </c>
      <c r="BH354" s="149">
        <f t="shared" si="87"/>
        <v>0</v>
      </c>
      <c r="BI354" s="149">
        <f t="shared" si="88"/>
        <v>0</v>
      </c>
      <c r="BJ354" s="17" t="s">
        <v>94</v>
      </c>
      <c r="BK354" s="149">
        <f t="shared" si="89"/>
        <v>0</v>
      </c>
      <c r="BL354" s="17" t="s">
        <v>182</v>
      </c>
      <c r="BM354" s="148" t="s">
        <v>3481</v>
      </c>
    </row>
    <row r="355" spans="2:65" s="1" customFormat="1" ht="24.2" customHeight="1" x14ac:dyDescent="0.2">
      <c r="B355" s="33"/>
      <c r="C355" s="137" t="s">
        <v>2580</v>
      </c>
      <c r="D355" s="137" t="s">
        <v>177</v>
      </c>
      <c r="E355" s="138" t="s">
        <v>6059</v>
      </c>
      <c r="F355" s="139" t="s">
        <v>6060</v>
      </c>
      <c r="G355" s="140" t="s">
        <v>1621</v>
      </c>
      <c r="H355" s="141">
        <v>1</v>
      </c>
      <c r="I355" s="142"/>
      <c r="J355" s="143">
        <f t="shared" si="80"/>
        <v>0</v>
      </c>
      <c r="K355" s="139" t="s">
        <v>1</v>
      </c>
      <c r="L355" s="33"/>
      <c r="M355" s="144" t="s">
        <v>1</v>
      </c>
      <c r="N355" s="145" t="s">
        <v>50</v>
      </c>
      <c r="P355" s="146">
        <f t="shared" si="81"/>
        <v>0</v>
      </c>
      <c r="Q355" s="146">
        <v>0</v>
      </c>
      <c r="R355" s="146">
        <f t="shared" si="82"/>
        <v>0</v>
      </c>
      <c r="S355" s="146">
        <v>0</v>
      </c>
      <c r="T355" s="147">
        <f t="shared" si="83"/>
        <v>0</v>
      </c>
      <c r="AR355" s="148" t="s">
        <v>182</v>
      </c>
      <c r="AT355" s="148" t="s">
        <v>177</v>
      </c>
      <c r="AU355" s="148" t="s">
        <v>94</v>
      </c>
      <c r="AY355" s="17" t="s">
        <v>174</v>
      </c>
      <c r="BE355" s="149">
        <f t="shared" si="84"/>
        <v>0</v>
      </c>
      <c r="BF355" s="149">
        <f t="shared" si="85"/>
        <v>0</v>
      </c>
      <c r="BG355" s="149">
        <f t="shared" si="86"/>
        <v>0</v>
      </c>
      <c r="BH355" s="149">
        <f t="shared" si="87"/>
        <v>0</v>
      </c>
      <c r="BI355" s="149">
        <f t="shared" si="88"/>
        <v>0</v>
      </c>
      <c r="BJ355" s="17" t="s">
        <v>94</v>
      </c>
      <c r="BK355" s="149">
        <f t="shared" si="89"/>
        <v>0</v>
      </c>
      <c r="BL355" s="17" t="s">
        <v>182</v>
      </c>
      <c r="BM355" s="148" t="s">
        <v>3491</v>
      </c>
    </row>
    <row r="356" spans="2:65" s="1" customFormat="1" ht="16.5" customHeight="1" x14ac:dyDescent="0.2">
      <c r="B356" s="33"/>
      <c r="C356" s="137" t="s">
        <v>2583</v>
      </c>
      <c r="D356" s="137" t="s">
        <v>177</v>
      </c>
      <c r="E356" s="138" t="s">
        <v>6061</v>
      </c>
      <c r="F356" s="139" t="s">
        <v>6062</v>
      </c>
      <c r="G356" s="140" t="s">
        <v>1621</v>
      </c>
      <c r="H356" s="141">
        <v>1</v>
      </c>
      <c r="I356" s="142"/>
      <c r="J356" s="143">
        <f t="shared" si="80"/>
        <v>0</v>
      </c>
      <c r="K356" s="139" t="s">
        <v>1</v>
      </c>
      <c r="L356" s="33"/>
      <c r="M356" s="144" t="s">
        <v>1</v>
      </c>
      <c r="N356" s="145" t="s">
        <v>50</v>
      </c>
      <c r="P356" s="146">
        <f t="shared" si="81"/>
        <v>0</v>
      </c>
      <c r="Q356" s="146">
        <v>0</v>
      </c>
      <c r="R356" s="146">
        <f t="shared" si="82"/>
        <v>0</v>
      </c>
      <c r="S356" s="146">
        <v>0</v>
      </c>
      <c r="T356" s="147">
        <f t="shared" si="83"/>
        <v>0</v>
      </c>
      <c r="AR356" s="148" t="s">
        <v>182</v>
      </c>
      <c r="AT356" s="148" t="s">
        <v>177</v>
      </c>
      <c r="AU356" s="148" t="s">
        <v>94</v>
      </c>
      <c r="AY356" s="17" t="s">
        <v>174</v>
      </c>
      <c r="BE356" s="149">
        <f t="shared" si="84"/>
        <v>0</v>
      </c>
      <c r="BF356" s="149">
        <f t="shared" si="85"/>
        <v>0</v>
      </c>
      <c r="BG356" s="149">
        <f t="shared" si="86"/>
        <v>0</v>
      </c>
      <c r="BH356" s="149">
        <f t="shared" si="87"/>
        <v>0</v>
      </c>
      <c r="BI356" s="149">
        <f t="shared" si="88"/>
        <v>0</v>
      </c>
      <c r="BJ356" s="17" t="s">
        <v>94</v>
      </c>
      <c r="BK356" s="149">
        <f t="shared" si="89"/>
        <v>0</v>
      </c>
      <c r="BL356" s="17" t="s">
        <v>182</v>
      </c>
      <c r="BM356" s="148" t="s">
        <v>3499</v>
      </c>
    </row>
    <row r="357" spans="2:65" s="1" customFormat="1" ht="24.2" customHeight="1" x14ac:dyDescent="0.2">
      <c r="B357" s="33"/>
      <c r="C357" s="137" t="s">
        <v>2585</v>
      </c>
      <c r="D357" s="137" t="s">
        <v>177</v>
      </c>
      <c r="E357" s="138" t="s">
        <v>6063</v>
      </c>
      <c r="F357" s="139" t="s">
        <v>6064</v>
      </c>
      <c r="G357" s="140" t="s">
        <v>1621</v>
      </c>
      <c r="H357" s="141">
        <v>1</v>
      </c>
      <c r="I357" s="142"/>
      <c r="J357" s="143">
        <f t="shared" si="80"/>
        <v>0</v>
      </c>
      <c r="K357" s="139" t="s">
        <v>1</v>
      </c>
      <c r="L357" s="33"/>
      <c r="M357" s="144" t="s">
        <v>1</v>
      </c>
      <c r="N357" s="145" t="s">
        <v>50</v>
      </c>
      <c r="P357" s="146">
        <f t="shared" si="81"/>
        <v>0</v>
      </c>
      <c r="Q357" s="146">
        <v>0</v>
      </c>
      <c r="R357" s="146">
        <f t="shared" si="82"/>
        <v>0</v>
      </c>
      <c r="S357" s="146">
        <v>0</v>
      </c>
      <c r="T357" s="147">
        <f t="shared" si="83"/>
        <v>0</v>
      </c>
      <c r="AR357" s="148" t="s">
        <v>182</v>
      </c>
      <c r="AT357" s="148" t="s">
        <v>177</v>
      </c>
      <c r="AU357" s="148" t="s">
        <v>94</v>
      </c>
      <c r="AY357" s="17" t="s">
        <v>174</v>
      </c>
      <c r="BE357" s="149">
        <f t="shared" si="84"/>
        <v>0</v>
      </c>
      <c r="BF357" s="149">
        <f t="shared" si="85"/>
        <v>0</v>
      </c>
      <c r="BG357" s="149">
        <f t="shared" si="86"/>
        <v>0</v>
      </c>
      <c r="BH357" s="149">
        <f t="shared" si="87"/>
        <v>0</v>
      </c>
      <c r="BI357" s="149">
        <f t="shared" si="88"/>
        <v>0</v>
      </c>
      <c r="BJ357" s="17" t="s">
        <v>94</v>
      </c>
      <c r="BK357" s="149">
        <f t="shared" si="89"/>
        <v>0</v>
      </c>
      <c r="BL357" s="17" t="s">
        <v>182</v>
      </c>
      <c r="BM357" s="148" t="s">
        <v>3507</v>
      </c>
    </row>
    <row r="358" spans="2:65" s="1" customFormat="1" ht="24.2" customHeight="1" x14ac:dyDescent="0.2">
      <c r="B358" s="33"/>
      <c r="C358" s="137" t="s">
        <v>2591</v>
      </c>
      <c r="D358" s="137" t="s">
        <v>177</v>
      </c>
      <c r="E358" s="138" t="s">
        <v>6065</v>
      </c>
      <c r="F358" s="139" t="s">
        <v>6066</v>
      </c>
      <c r="G358" s="140" t="s">
        <v>1621</v>
      </c>
      <c r="H358" s="141">
        <v>1</v>
      </c>
      <c r="I358" s="142"/>
      <c r="J358" s="143">
        <f t="shared" si="80"/>
        <v>0</v>
      </c>
      <c r="K358" s="139" t="s">
        <v>1</v>
      </c>
      <c r="L358" s="33"/>
      <c r="M358" s="144" t="s">
        <v>1</v>
      </c>
      <c r="N358" s="145" t="s">
        <v>50</v>
      </c>
      <c r="P358" s="146">
        <f t="shared" si="81"/>
        <v>0</v>
      </c>
      <c r="Q358" s="146">
        <v>0</v>
      </c>
      <c r="R358" s="146">
        <f t="shared" si="82"/>
        <v>0</v>
      </c>
      <c r="S358" s="146">
        <v>0</v>
      </c>
      <c r="T358" s="147">
        <f t="shared" si="83"/>
        <v>0</v>
      </c>
      <c r="AR358" s="148" t="s">
        <v>182</v>
      </c>
      <c r="AT358" s="148" t="s">
        <v>177</v>
      </c>
      <c r="AU358" s="148" t="s">
        <v>94</v>
      </c>
      <c r="AY358" s="17" t="s">
        <v>174</v>
      </c>
      <c r="BE358" s="149">
        <f t="shared" si="84"/>
        <v>0</v>
      </c>
      <c r="BF358" s="149">
        <f t="shared" si="85"/>
        <v>0</v>
      </c>
      <c r="BG358" s="149">
        <f t="shared" si="86"/>
        <v>0</v>
      </c>
      <c r="BH358" s="149">
        <f t="shared" si="87"/>
        <v>0</v>
      </c>
      <c r="BI358" s="149">
        <f t="shared" si="88"/>
        <v>0</v>
      </c>
      <c r="BJ358" s="17" t="s">
        <v>94</v>
      </c>
      <c r="BK358" s="149">
        <f t="shared" si="89"/>
        <v>0</v>
      </c>
      <c r="BL358" s="17" t="s">
        <v>182</v>
      </c>
      <c r="BM358" s="148" t="s">
        <v>3515</v>
      </c>
    </row>
    <row r="359" spans="2:65" s="1" customFormat="1" ht="24.2" customHeight="1" x14ac:dyDescent="0.2">
      <c r="B359" s="33"/>
      <c r="C359" s="137" t="s">
        <v>2595</v>
      </c>
      <c r="D359" s="137" t="s">
        <v>177</v>
      </c>
      <c r="E359" s="138" t="s">
        <v>6067</v>
      </c>
      <c r="F359" s="139" t="s">
        <v>6068</v>
      </c>
      <c r="G359" s="140" t="s">
        <v>1621</v>
      </c>
      <c r="H359" s="141">
        <v>1</v>
      </c>
      <c r="I359" s="142"/>
      <c r="J359" s="143">
        <f t="shared" si="80"/>
        <v>0</v>
      </c>
      <c r="K359" s="139" t="s">
        <v>1</v>
      </c>
      <c r="L359" s="33"/>
      <c r="M359" s="144" t="s">
        <v>1</v>
      </c>
      <c r="N359" s="145" t="s">
        <v>50</v>
      </c>
      <c r="P359" s="146">
        <f t="shared" si="81"/>
        <v>0</v>
      </c>
      <c r="Q359" s="146">
        <v>0</v>
      </c>
      <c r="R359" s="146">
        <f t="shared" si="82"/>
        <v>0</v>
      </c>
      <c r="S359" s="146">
        <v>0</v>
      </c>
      <c r="T359" s="147">
        <f t="shared" si="83"/>
        <v>0</v>
      </c>
      <c r="AR359" s="148" t="s">
        <v>182</v>
      </c>
      <c r="AT359" s="148" t="s">
        <v>177</v>
      </c>
      <c r="AU359" s="148" t="s">
        <v>94</v>
      </c>
      <c r="AY359" s="17" t="s">
        <v>174</v>
      </c>
      <c r="BE359" s="149">
        <f t="shared" si="84"/>
        <v>0</v>
      </c>
      <c r="BF359" s="149">
        <f t="shared" si="85"/>
        <v>0</v>
      </c>
      <c r="BG359" s="149">
        <f t="shared" si="86"/>
        <v>0</v>
      </c>
      <c r="BH359" s="149">
        <f t="shared" si="87"/>
        <v>0</v>
      </c>
      <c r="BI359" s="149">
        <f t="shared" si="88"/>
        <v>0</v>
      </c>
      <c r="BJ359" s="17" t="s">
        <v>94</v>
      </c>
      <c r="BK359" s="149">
        <f t="shared" si="89"/>
        <v>0</v>
      </c>
      <c r="BL359" s="17" t="s">
        <v>182</v>
      </c>
      <c r="BM359" s="148" t="s">
        <v>3523</v>
      </c>
    </row>
    <row r="360" spans="2:65" s="1" customFormat="1" ht="21.75" customHeight="1" x14ac:dyDescent="0.2">
      <c r="B360" s="33"/>
      <c r="C360" s="137" t="s">
        <v>2599</v>
      </c>
      <c r="D360" s="137" t="s">
        <v>177</v>
      </c>
      <c r="E360" s="138" t="s">
        <v>6069</v>
      </c>
      <c r="F360" s="139" t="s">
        <v>6070</v>
      </c>
      <c r="G360" s="140" t="s">
        <v>1621</v>
      </c>
      <c r="H360" s="141">
        <v>24</v>
      </c>
      <c r="I360" s="142"/>
      <c r="J360" s="143">
        <f t="shared" si="80"/>
        <v>0</v>
      </c>
      <c r="K360" s="139" t="s">
        <v>1</v>
      </c>
      <c r="L360" s="33"/>
      <c r="M360" s="144" t="s">
        <v>1</v>
      </c>
      <c r="N360" s="145" t="s">
        <v>50</v>
      </c>
      <c r="P360" s="146">
        <f t="shared" si="81"/>
        <v>0</v>
      </c>
      <c r="Q360" s="146">
        <v>0</v>
      </c>
      <c r="R360" s="146">
        <f t="shared" si="82"/>
        <v>0</v>
      </c>
      <c r="S360" s="146">
        <v>0</v>
      </c>
      <c r="T360" s="147">
        <f t="shared" si="83"/>
        <v>0</v>
      </c>
      <c r="AR360" s="148" t="s">
        <v>182</v>
      </c>
      <c r="AT360" s="148" t="s">
        <v>177</v>
      </c>
      <c r="AU360" s="148" t="s">
        <v>94</v>
      </c>
      <c r="AY360" s="17" t="s">
        <v>174</v>
      </c>
      <c r="BE360" s="149">
        <f t="shared" si="84"/>
        <v>0</v>
      </c>
      <c r="BF360" s="149">
        <f t="shared" si="85"/>
        <v>0</v>
      </c>
      <c r="BG360" s="149">
        <f t="shared" si="86"/>
        <v>0</v>
      </c>
      <c r="BH360" s="149">
        <f t="shared" si="87"/>
        <v>0</v>
      </c>
      <c r="BI360" s="149">
        <f t="shared" si="88"/>
        <v>0</v>
      </c>
      <c r="BJ360" s="17" t="s">
        <v>94</v>
      </c>
      <c r="BK360" s="149">
        <f t="shared" si="89"/>
        <v>0</v>
      </c>
      <c r="BL360" s="17" t="s">
        <v>182</v>
      </c>
      <c r="BM360" s="148" t="s">
        <v>3531</v>
      </c>
    </row>
    <row r="361" spans="2:65" s="1" customFormat="1" ht="16.5" customHeight="1" x14ac:dyDescent="0.2">
      <c r="B361" s="33"/>
      <c r="C361" s="137" t="s">
        <v>2605</v>
      </c>
      <c r="D361" s="137" t="s">
        <v>177</v>
      </c>
      <c r="E361" s="138" t="s">
        <v>6071</v>
      </c>
      <c r="F361" s="139" t="s">
        <v>6072</v>
      </c>
      <c r="G361" s="140" t="s">
        <v>1621</v>
      </c>
      <c r="H361" s="141">
        <v>4</v>
      </c>
      <c r="I361" s="142"/>
      <c r="J361" s="143">
        <f t="shared" si="80"/>
        <v>0</v>
      </c>
      <c r="K361" s="139" t="s">
        <v>1</v>
      </c>
      <c r="L361" s="33"/>
      <c r="M361" s="144" t="s">
        <v>1</v>
      </c>
      <c r="N361" s="145" t="s">
        <v>50</v>
      </c>
      <c r="P361" s="146">
        <f t="shared" si="81"/>
        <v>0</v>
      </c>
      <c r="Q361" s="146">
        <v>0</v>
      </c>
      <c r="R361" s="146">
        <f t="shared" si="82"/>
        <v>0</v>
      </c>
      <c r="S361" s="146">
        <v>0</v>
      </c>
      <c r="T361" s="147">
        <f t="shared" si="83"/>
        <v>0</v>
      </c>
      <c r="AR361" s="148" t="s">
        <v>182</v>
      </c>
      <c r="AT361" s="148" t="s">
        <v>177</v>
      </c>
      <c r="AU361" s="148" t="s">
        <v>94</v>
      </c>
      <c r="AY361" s="17" t="s">
        <v>174</v>
      </c>
      <c r="BE361" s="149">
        <f t="shared" si="84"/>
        <v>0</v>
      </c>
      <c r="BF361" s="149">
        <f t="shared" si="85"/>
        <v>0</v>
      </c>
      <c r="BG361" s="149">
        <f t="shared" si="86"/>
        <v>0</v>
      </c>
      <c r="BH361" s="149">
        <f t="shared" si="87"/>
        <v>0</v>
      </c>
      <c r="BI361" s="149">
        <f t="shared" si="88"/>
        <v>0</v>
      </c>
      <c r="BJ361" s="17" t="s">
        <v>94</v>
      </c>
      <c r="BK361" s="149">
        <f t="shared" si="89"/>
        <v>0</v>
      </c>
      <c r="BL361" s="17" t="s">
        <v>182</v>
      </c>
      <c r="BM361" s="148" t="s">
        <v>3544</v>
      </c>
    </row>
    <row r="362" spans="2:65" s="1" customFormat="1" ht="16.5" customHeight="1" x14ac:dyDescent="0.2">
      <c r="B362" s="33"/>
      <c r="C362" s="137" t="s">
        <v>2609</v>
      </c>
      <c r="D362" s="137" t="s">
        <v>177</v>
      </c>
      <c r="E362" s="138" t="s">
        <v>6073</v>
      </c>
      <c r="F362" s="139" t="s">
        <v>6074</v>
      </c>
      <c r="G362" s="140" t="s">
        <v>1621</v>
      </c>
      <c r="H362" s="141">
        <v>1</v>
      </c>
      <c r="I362" s="142"/>
      <c r="J362" s="143">
        <f t="shared" si="80"/>
        <v>0</v>
      </c>
      <c r="K362" s="139" t="s">
        <v>1</v>
      </c>
      <c r="L362" s="33"/>
      <c r="M362" s="144" t="s">
        <v>1</v>
      </c>
      <c r="N362" s="145" t="s">
        <v>50</v>
      </c>
      <c r="P362" s="146">
        <f t="shared" si="81"/>
        <v>0</v>
      </c>
      <c r="Q362" s="146">
        <v>0</v>
      </c>
      <c r="R362" s="146">
        <f t="shared" si="82"/>
        <v>0</v>
      </c>
      <c r="S362" s="146">
        <v>0</v>
      </c>
      <c r="T362" s="147">
        <f t="shared" si="83"/>
        <v>0</v>
      </c>
      <c r="AR362" s="148" t="s">
        <v>182</v>
      </c>
      <c r="AT362" s="148" t="s">
        <v>177</v>
      </c>
      <c r="AU362" s="148" t="s">
        <v>94</v>
      </c>
      <c r="AY362" s="17" t="s">
        <v>174</v>
      </c>
      <c r="BE362" s="149">
        <f t="shared" si="84"/>
        <v>0</v>
      </c>
      <c r="BF362" s="149">
        <f t="shared" si="85"/>
        <v>0</v>
      </c>
      <c r="BG362" s="149">
        <f t="shared" si="86"/>
        <v>0</v>
      </c>
      <c r="BH362" s="149">
        <f t="shared" si="87"/>
        <v>0</v>
      </c>
      <c r="BI362" s="149">
        <f t="shared" si="88"/>
        <v>0</v>
      </c>
      <c r="BJ362" s="17" t="s">
        <v>94</v>
      </c>
      <c r="BK362" s="149">
        <f t="shared" si="89"/>
        <v>0</v>
      </c>
      <c r="BL362" s="17" t="s">
        <v>182</v>
      </c>
      <c r="BM362" s="148" t="s">
        <v>3556</v>
      </c>
    </row>
    <row r="363" spans="2:65" s="1" customFormat="1" ht="21.75" customHeight="1" x14ac:dyDescent="0.2">
      <c r="B363" s="33"/>
      <c r="C363" s="137" t="s">
        <v>2615</v>
      </c>
      <c r="D363" s="137" t="s">
        <v>177</v>
      </c>
      <c r="E363" s="138" t="s">
        <v>6075</v>
      </c>
      <c r="F363" s="139" t="s">
        <v>6076</v>
      </c>
      <c r="G363" s="140" t="s">
        <v>1621</v>
      </c>
      <c r="H363" s="141">
        <v>1</v>
      </c>
      <c r="I363" s="142"/>
      <c r="J363" s="143">
        <f t="shared" si="80"/>
        <v>0</v>
      </c>
      <c r="K363" s="139" t="s">
        <v>1</v>
      </c>
      <c r="L363" s="33"/>
      <c r="M363" s="144" t="s">
        <v>1</v>
      </c>
      <c r="N363" s="145" t="s">
        <v>50</v>
      </c>
      <c r="P363" s="146">
        <f t="shared" si="81"/>
        <v>0</v>
      </c>
      <c r="Q363" s="146">
        <v>0</v>
      </c>
      <c r="R363" s="146">
        <f t="shared" si="82"/>
        <v>0</v>
      </c>
      <c r="S363" s="146">
        <v>0</v>
      </c>
      <c r="T363" s="147">
        <f t="shared" si="83"/>
        <v>0</v>
      </c>
      <c r="AR363" s="148" t="s">
        <v>182</v>
      </c>
      <c r="AT363" s="148" t="s">
        <v>177</v>
      </c>
      <c r="AU363" s="148" t="s">
        <v>94</v>
      </c>
      <c r="AY363" s="17" t="s">
        <v>174</v>
      </c>
      <c r="BE363" s="149">
        <f t="shared" si="84"/>
        <v>0</v>
      </c>
      <c r="BF363" s="149">
        <f t="shared" si="85"/>
        <v>0</v>
      </c>
      <c r="BG363" s="149">
        <f t="shared" si="86"/>
        <v>0</v>
      </c>
      <c r="BH363" s="149">
        <f t="shared" si="87"/>
        <v>0</v>
      </c>
      <c r="BI363" s="149">
        <f t="shared" si="88"/>
        <v>0</v>
      </c>
      <c r="BJ363" s="17" t="s">
        <v>94</v>
      </c>
      <c r="BK363" s="149">
        <f t="shared" si="89"/>
        <v>0</v>
      </c>
      <c r="BL363" s="17" t="s">
        <v>182</v>
      </c>
      <c r="BM363" s="148" t="s">
        <v>3566</v>
      </c>
    </row>
    <row r="364" spans="2:65" s="1" customFormat="1" ht="16.5" customHeight="1" x14ac:dyDescent="0.2">
      <c r="B364" s="33"/>
      <c r="C364" s="137" t="s">
        <v>2619</v>
      </c>
      <c r="D364" s="137" t="s">
        <v>177</v>
      </c>
      <c r="E364" s="138" t="s">
        <v>6077</v>
      </c>
      <c r="F364" s="139" t="s">
        <v>6078</v>
      </c>
      <c r="G364" s="140" t="s">
        <v>1621</v>
      </c>
      <c r="H364" s="141">
        <v>1</v>
      </c>
      <c r="I364" s="142"/>
      <c r="J364" s="143">
        <f t="shared" si="80"/>
        <v>0</v>
      </c>
      <c r="K364" s="139" t="s">
        <v>1</v>
      </c>
      <c r="L364" s="33"/>
      <c r="M364" s="144" t="s">
        <v>1</v>
      </c>
      <c r="N364" s="145" t="s">
        <v>50</v>
      </c>
      <c r="P364" s="146">
        <f t="shared" si="81"/>
        <v>0</v>
      </c>
      <c r="Q364" s="146">
        <v>0</v>
      </c>
      <c r="R364" s="146">
        <f t="shared" si="82"/>
        <v>0</v>
      </c>
      <c r="S364" s="146">
        <v>0</v>
      </c>
      <c r="T364" s="147">
        <f t="shared" si="83"/>
        <v>0</v>
      </c>
      <c r="AR364" s="148" t="s">
        <v>182</v>
      </c>
      <c r="AT364" s="148" t="s">
        <v>177</v>
      </c>
      <c r="AU364" s="148" t="s">
        <v>94</v>
      </c>
      <c r="AY364" s="17" t="s">
        <v>174</v>
      </c>
      <c r="BE364" s="149">
        <f t="shared" si="84"/>
        <v>0</v>
      </c>
      <c r="BF364" s="149">
        <f t="shared" si="85"/>
        <v>0</v>
      </c>
      <c r="BG364" s="149">
        <f t="shared" si="86"/>
        <v>0</v>
      </c>
      <c r="BH364" s="149">
        <f t="shared" si="87"/>
        <v>0</v>
      </c>
      <c r="BI364" s="149">
        <f t="shared" si="88"/>
        <v>0</v>
      </c>
      <c r="BJ364" s="17" t="s">
        <v>94</v>
      </c>
      <c r="BK364" s="149">
        <f t="shared" si="89"/>
        <v>0</v>
      </c>
      <c r="BL364" s="17" t="s">
        <v>182</v>
      </c>
      <c r="BM364" s="148" t="s">
        <v>3575</v>
      </c>
    </row>
    <row r="365" spans="2:65" s="1" customFormat="1" ht="24.2" customHeight="1" x14ac:dyDescent="0.2">
      <c r="B365" s="33"/>
      <c r="C365" s="137" t="s">
        <v>2622</v>
      </c>
      <c r="D365" s="137" t="s">
        <v>177</v>
      </c>
      <c r="E365" s="138" t="s">
        <v>6079</v>
      </c>
      <c r="F365" s="139" t="s">
        <v>6080</v>
      </c>
      <c r="G365" s="140" t="s">
        <v>1621</v>
      </c>
      <c r="H365" s="141">
        <v>12</v>
      </c>
      <c r="I365" s="142"/>
      <c r="J365" s="143">
        <f t="shared" si="80"/>
        <v>0</v>
      </c>
      <c r="K365" s="139" t="s">
        <v>1</v>
      </c>
      <c r="L365" s="33"/>
      <c r="M365" s="144" t="s">
        <v>1</v>
      </c>
      <c r="N365" s="145" t="s">
        <v>50</v>
      </c>
      <c r="P365" s="146">
        <f t="shared" si="81"/>
        <v>0</v>
      </c>
      <c r="Q365" s="146">
        <v>0</v>
      </c>
      <c r="R365" s="146">
        <f t="shared" si="82"/>
        <v>0</v>
      </c>
      <c r="S365" s="146">
        <v>0</v>
      </c>
      <c r="T365" s="147">
        <f t="shared" si="83"/>
        <v>0</v>
      </c>
      <c r="AR365" s="148" t="s">
        <v>182</v>
      </c>
      <c r="AT365" s="148" t="s">
        <v>177</v>
      </c>
      <c r="AU365" s="148" t="s">
        <v>94</v>
      </c>
      <c r="AY365" s="17" t="s">
        <v>174</v>
      </c>
      <c r="BE365" s="149">
        <f t="shared" si="84"/>
        <v>0</v>
      </c>
      <c r="BF365" s="149">
        <f t="shared" si="85"/>
        <v>0</v>
      </c>
      <c r="BG365" s="149">
        <f t="shared" si="86"/>
        <v>0</v>
      </c>
      <c r="BH365" s="149">
        <f t="shared" si="87"/>
        <v>0</v>
      </c>
      <c r="BI365" s="149">
        <f t="shared" si="88"/>
        <v>0</v>
      </c>
      <c r="BJ365" s="17" t="s">
        <v>94</v>
      </c>
      <c r="BK365" s="149">
        <f t="shared" si="89"/>
        <v>0</v>
      </c>
      <c r="BL365" s="17" t="s">
        <v>182</v>
      </c>
      <c r="BM365" s="148" t="s">
        <v>3585</v>
      </c>
    </row>
    <row r="366" spans="2:65" s="1" customFormat="1" ht="16.5" customHeight="1" x14ac:dyDescent="0.2">
      <c r="B366" s="33"/>
      <c r="C366" s="137" t="s">
        <v>2629</v>
      </c>
      <c r="D366" s="137" t="s">
        <v>177</v>
      </c>
      <c r="E366" s="138" t="s">
        <v>6081</v>
      </c>
      <c r="F366" s="139" t="s">
        <v>6082</v>
      </c>
      <c r="G366" s="140" t="s">
        <v>352</v>
      </c>
      <c r="H366" s="141">
        <v>24</v>
      </c>
      <c r="I366" s="142"/>
      <c r="J366" s="143">
        <f t="shared" si="80"/>
        <v>0</v>
      </c>
      <c r="K366" s="139" t="s">
        <v>1</v>
      </c>
      <c r="L366" s="33"/>
      <c r="M366" s="144" t="s">
        <v>1</v>
      </c>
      <c r="N366" s="145" t="s">
        <v>50</v>
      </c>
      <c r="P366" s="146">
        <f t="shared" si="81"/>
        <v>0</v>
      </c>
      <c r="Q366" s="146">
        <v>0</v>
      </c>
      <c r="R366" s="146">
        <f t="shared" si="82"/>
        <v>0</v>
      </c>
      <c r="S366" s="146">
        <v>0</v>
      </c>
      <c r="T366" s="147">
        <f t="shared" si="83"/>
        <v>0</v>
      </c>
      <c r="AR366" s="148" t="s">
        <v>182</v>
      </c>
      <c r="AT366" s="148" t="s">
        <v>177</v>
      </c>
      <c r="AU366" s="148" t="s">
        <v>94</v>
      </c>
      <c r="AY366" s="17" t="s">
        <v>174</v>
      </c>
      <c r="BE366" s="149">
        <f t="shared" si="84"/>
        <v>0</v>
      </c>
      <c r="BF366" s="149">
        <f t="shared" si="85"/>
        <v>0</v>
      </c>
      <c r="BG366" s="149">
        <f t="shared" si="86"/>
        <v>0</v>
      </c>
      <c r="BH366" s="149">
        <f t="shared" si="87"/>
        <v>0</v>
      </c>
      <c r="BI366" s="149">
        <f t="shared" si="88"/>
        <v>0</v>
      </c>
      <c r="BJ366" s="17" t="s">
        <v>94</v>
      </c>
      <c r="BK366" s="149">
        <f t="shared" si="89"/>
        <v>0</v>
      </c>
      <c r="BL366" s="17" t="s">
        <v>182</v>
      </c>
      <c r="BM366" s="148" t="s">
        <v>3596</v>
      </c>
    </row>
    <row r="367" spans="2:65" s="1" customFormat="1" ht="24.2" customHeight="1" x14ac:dyDescent="0.2">
      <c r="B367" s="33"/>
      <c r="C367" s="137" t="s">
        <v>2637</v>
      </c>
      <c r="D367" s="137" t="s">
        <v>177</v>
      </c>
      <c r="E367" s="138" t="s">
        <v>6083</v>
      </c>
      <c r="F367" s="139" t="s">
        <v>6084</v>
      </c>
      <c r="G367" s="140" t="s">
        <v>352</v>
      </c>
      <c r="H367" s="141">
        <v>456</v>
      </c>
      <c r="I367" s="142"/>
      <c r="J367" s="143">
        <f t="shared" si="80"/>
        <v>0</v>
      </c>
      <c r="K367" s="139" t="s">
        <v>1</v>
      </c>
      <c r="L367" s="33"/>
      <c r="M367" s="144" t="s">
        <v>1</v>
      </c>
      <c r="N367" s="145" t="s">
        <v>50</v>
      </c>
      <c r="P367" s="146">
        <f t="shared" si="81"/>
        <v>0</v>
      </c>
      <c r="Q367" s="146">
        <v>0</v>
      </c>
      <c r="R367" s="146">
        <f t="shared" si="82"/>
        <v>0</v>
      </c>
      <c r="S367" s="146">
        <v>0</v>
      </c>
      <c r="T367" s="147">
        <f t="shared" si="83"/>
        <v>0</v>
      </c>
      <c r="AR367" s="148" t="s">
        <v>182</v>
      </c>
      <c r="AT367" s="148" t="s">
        <v>177</v>
      </c>
      <c r="AU367" s="148" t="s">
        <v>94</v>
      </c>
      <c r="AY367" s="17" t="s">
        <v>174</v>
      </c>
      <c r="BE367" s="149">
        <f t="shared" si="84"/>
        <v>0</v>
      </c>
      <c r="BF367" s="149">
        <f t="shared" si="85"/>
        <v>0</v>
      </c>
      <c r="BG367" s="149">
        <f t="shared" si="86"/>
        <v>0</v>
      </c>
      <c r="BH367" s="149">
        <f t="shared" si="87"/>
        <v>0</v>
      </c>
      <c r="BI367" s="149">
        <f t="shared" si="88"/>
        <v>0</v>
      </c>
      <c r="BJ367" s="17" t="s">
        <v>94</v>
      </c>
      <c r="BK367" s="149">
        <f t="shared" si="89"/>
        <v>0</v>
      </c>
      <c r="BL367" s="17" t="s">
        <v>182</v>
      </c>
      <c r="BM367" s="148" t="s">
        <v>3611</v>
      </c>
    </row>
    <row r="368" spans="2:65" s="1" customFormat="1" ht="24.2" customHeight="1" x14ac:dyDescent="0.2">
      <c r="B368" s="33"/>
      <c r="C368" s="137" t="s">
        <v>2640</v>
      </c>
      <c r="D368" s="137" t="s">
        <v>177</v>
      </c>
      <c r="E368" s="138" t="s">
        <v>6085</v>
      </c>
      <c r="F368" s="139" t="s">
        <v>6086</v>
      </c>
      <c r="G368" s="140" t="s">
        <v>1621</v>
      </c>
      <c r="H368" s="141">
        <v>12</v>
      </c>
      <c r="I368" s="142"/>
      <c r="J368" s="143">
        <f t="shared" si="80"/>
        <v>0</v>
      </c>
      <c r="K368" s="139" t="s">
        <v>1</v>
      </c>
      <c r="L368" s="33"/>
      <c r="M368" s="144" t="s">
        <v>1</v>
      </c>
      <c r="N368" s="145" t="s">
        <v>50</v>
      </c>
      <c r="P368" s="146">
        <f t="shared" si="81"/>
        <v>0</v>
      </c>
      <c r="Q368" s="146">
        <v>0</v>
      </c>
      <c r="R368" s="146">
        <f t="shared" si="82"/>
        <v>0</v>
      </c>
      <c r="S368" s="146">
        <v>0</v>
      </c>
      <c r="T368" s="147">
        <f t="shared" si="83"/>
        <v>0</v>
      </c>
      <c r="AR368" s="148" t="s">
        <v>182</v>
      </c>
      <c r="AT368" s="148" t="s">
        <v>177</v>
      </c>
      <c r="AU368" s="148" t="s">
        <v>94</v>
      </c>
      <c r="AY368" s="17" t="s">
        <v>174</v>
      </c>
      <c r="BE368" s="149">
        <f t="shared" si="84"/>
        <v>0</v>
      </c>
      <c r="BF368" s="149">
        <f t="shared" si="85"/>
        <v>0</v>
      </c>
      <c r="BG368" s="149">
        <f t="shared" si="86"/>
        <v>0</v>
      </c>
      <c r="BH368" s="149">
        <f t="shared" si="87"/>
        <v>0</v>
      </c>
      <c r="BI368" s="149">
        <f t="shared" si="88"/>
        <v>0</v>
      </c>
      <c r="BJ368" s="17" t="s">
        <v>94</v>
      </c>
      <c r="BK368" s="149">
        <f t="shared" si="89"/>
        <v>0</v>
      </c>
      <c r="BL368" s="17" t="s">
        <v>182</v>
      </c>
      <c r="BM368" s="148" t="s">
        <v>3626</v>
      </c>
    </row>
    <row r="369" spans="2:65" s="1" customFormat="1" ht="24.2" customHeight="1" x14ac:dyDescent="0.2">
      <c r="B369" s="33"/>
      <c r="C369" s="137" t="s">
        <v>2644</v>
      </c>
      <c r="D369" s="137" t="s">
        <v>177</v>
      </c>
      <c r="E369" s="138" t="s">
        <v>6087</v>
      </c>
      <c r="F369" s="139" t="s">
        <v>6088</v>
      </c>
      <c r="G369" s="140" t="s">
        <v>1621</v>
      </c>
      <c r="H369" s="141">
        <v>12</v>
      </c>
      <c r="I369" s="142"/>
      <c r="J369" s="143">
        <f t="shared" si="80"/>
        <v>0</v>
      </c>
      <c r="K369" s="139" t="s">
        <v>1</v>
      </c>
      <c r="L369" s="33"/>
      <c r="M369" s="144" t="s">
        <v>1</v>
      </c>
      <c r="N369" s="145" t="s">
        <v>50</v>
      </c>
      <c r="P369" s="146">
        <f t="shared" si="81"/>
        <v>0</v>
      </c>
      <c r="Q369" s="146">
        <v>0</v>
      </c>
      <c r="R369" s="146">
        <f t="shared" si="82"/>
        <v>0</v>
      </c>
      <c r="S369" s="146">
        <v>0</v>
      </c>
      <c r="T369" s="147">
        <f t="shared" si="83"/>
        <v>0</v>
      </c>
      <c r="AR369" s="148" t="s">
        <v>182</v>
      </c>
      <c r="AT369" s="148" t="s">
        <v>177</v>
      </c>
      <c r="AU369" s="148" t="s">
        <v>94</v>
      </c>
      <c r="AY369" s="17" t="s">
        <v>174</v>
      </c>
      <c r="BE369" s="149">
        <f t="shared" si="84"/>
        <v>0</v>
      </c>
      <c r="BF369" s="149">
        <f t="shared" si="85"/>
        <v>0</v>
      </c>
      <c r="BG369" s="149">
        <f t="shared" si="86"/>
        <v>0</v>
      </c>
      <c r="BH369" s="149">
        <f t="shared" si="87"/>
        <v>0</v>
      </c>
      <c r="BI369" s="149">
        <f t="shared" si="88"/>
        <v>0</v>
      </c>
      <c r="BJ369" s="17" t="s">
        <v>94</v>
      </c>
      <c r="BK369" s="149">
        <f t="shared" si="89"/>
        <v>0</v>
      </c>
      <c r="BL369" s="17" t="s">
        <v>182</v>
      </c>
      <c r="BM369" s="148" t="s">
        <v>3635</v>
      </c>
    </row>
    <row r="370" spans="2:65" s="1" customFormat="1" ht="24.2" customHeight="1" x14ac:dyDescent="0.2">
      <c r="B370" s="33"/>
      <c r="C370" s="137" t="s">
        <v>2648</v>
      </c>
      <c r="D370" s="137" t="s">
        <v>177</v>
      </c>
      <c r="E370" s="138" t="s">
        <v>6089</v>
      </c>
      <c r="F370" s="139" t="s">
        <v>6090</v>
      </c>
      <c r="G370" s="140" t="s">
        <v>1621</v>
      </c>
      <c r="H370" s="141">
        <v>12</v>
      </c>
      <c r="I370" s="142"/>
      <c r="J370" s="143">
        <f t="shared" si="80"/>
        <v>0</v>
      </c>
      <c r="K370" s="139" t="s">
        <v>1</v>
      </c>
      <c r="L370" s="33"/>
      <c r="M370" s="144" t="s">
        <v>1</v>
      </c>
      <c r="N370" s="145" t="s">
        <v>50</v>
      </c>
      <c r="P370" s="146">
        <f t="shared" si="81"/>
        <v>0</v>
      </c>
      <c r="Q370" s="146">
        <v>0</v>
      </c>
      <c r="R370" s="146">
        <f t="shared" si="82"/>
        <v>0</v>
      </c>
      <c r="S370" s="146">
        <v>0</v>
      </c>
      <c r="T370" s="147">
        <f t="shared" si="83"/>
        <v>0</v>
      </c>
      <c r="AR370" s="148" t="s">
        <v>182</v>
      </c>
      <c r="AT370" s="148" t="s">
        <v>177</v>
      </c>
      <c r="AU370" s="148" t="s">
        <v>94</v>
      </c>
      <c r="AY370" s="17" t="s">
        <v>174</v>
      </c>
      <c r="BE370" s="149">
        <f t="shared" si="84"/>
        <v>0</v>
      </c>
      <c r="BF370" s="149">
        <f t="shared" si="85"/>
        <v>0</v>
      </c>
      <c r="BG370" s="149">
        <f t="shared" si="86"/>
        <v>0</v>
      </c>
      <c r="BH370" s="149">
        <f t="shared" si="87"/>
        <v>0</v>
      </c>
      <c r="BI370" s="149">
        <f t="shared" si="88"/>
        <v>0</v>
      </c>
      <c r="BJ370" s="17" t="s">
        <v>94</v>
      </c>
      <c r="BK370" s="149">
        <f t="shared" si="89"/>
        <v>0</v>
      </c>
      <c r="BL370" s="17" t="s">
        <v>182</v>
      </c>
      <c r="BM370" s="148" t="s">
        <v>3653</v>
      </c>
    </row>
    <row r="371" spans="2:65" s="1" customFormat="1" ht="16.5" customHeight="1" x14ac:dyDescent="0.2">
      <c r="B371" s="33"/>
      <c r="C371" s="137" t="s">
        <v>2652</v>
      </c>
      <c r="D371" s="137" t="s">
        <v>177</v>
      </c>
      <c r="E371" s="138" t="s">
        <v>6091</v>
      </c>
      <c r="F371" s="139" t="s">
        <v>6092</v>
      </c>
      <c r="G371" s="140" t="s">
        <v>1621</v>
      </c>
      <c r="H371" s="141">
        <v>12</v>
      </c>
      <c r="I371" s="142"/>
      <c r="J371" s="143">
        <f t="shared" si="80"/>
        <v>0</v>
      </c>
      <c r="K371" s="139" t="s">
        <v>1</v>
      </c>
      <c r="L371" s="33"/>
      <c r="M371" s="144" t="s">
        <v>1</v>
      </c>
      <c r="N371" s="145" t="s">
        <v>50</v>
      </c>
      <c r="P371" s="146">
        <f t="shared" si="81"/>
        <v>0</v>
      </c>
      <c r="Q371" s="146">
        <v>0</v>
      </c>
      <c r="R371" s="146">
        <f t="shared" si="82"/>
        <v>0</v>
      </c>
      <c r="S371" s="146">
        <v>0</v>
      </c>
      <c r="T371" s="147">
        <f t="shared" si="83"/>
        <v>0</v>
      </c>
      <c r="AR371" s="148" t="s">
        <v>182</v>
      </c>
      <c r="AT371" s="148" t="s">
        <v>177</v>
      </c>
      <c r="AU371" s="148" t="s">
        <v>94</v>
      </c>
      <c r="AY371" s="17" t="s">
        <v>174</v>
      </c>
      <c r="BE371" s="149">
        <f t="shared" si="84"/>
        <v>0</v>
      </c>
      <c r="BF371" s="149">
        <f t="shared" si="85"/>
        <v>0</v>
      </c>
      <c r="BG371" s="149">
        <f t="shared" si="86"/>
        <v>0</v>
      </c>
      <c r="BH371" s="149">
        <f t="shared" si="87"/>
        <v>0</v>
      </c>
      <c r="BI371" s="149">
        <f t="shared" si="88"/>
        <v>0</v>
      </c>
      <c r="BJ371" s="17" t="s">
        <v>94</v>
      </c>
      <c r="BK371" s="149">
        <f t="shared" si="89"/>
        <v>0</v>
      </c>
      <c r="BL371" s="17" t="s">
        <v>182</v>
      </c>
      <c r="BM371" s="148" t="s">
        <v>3667</v>
      </c>
    </row>
    <row r="372" spans="2:65" s="1" customFormat="1" ht="24.2" customHeight="1" x14ac:dyDescent="0.2">
      <c r="B372" s="33"/>
      <c r="C372" s="137" t="s">
        <v>2657</v>
      </c>
      <c r="D372" s="137" t="s">
        <v>177</v>
      </c>
      <c r="E372" s="138" t="s">
        <v>6093</v>
      </c>
      <c r="F372" s="139" t="s">
        <v>6094</v>
      </c>
      <c r="G372" s="140" t="s">
        <v>1621</v>
      </c>
      <c r="H372" s="141">
        <v>1</v>
      </c>
      <c r="I372" s="142"/>
      <c r="J372" s="143">
        <f t="shared" si="80"/>
        <v>0</v>
      </c>
      <c r="K372" s="139" t="s">
        <v>1</v>
      </c>
      <c r="L372" s="33"/>
      <c r="M372" s="144" t="s">
        <v>1</v>
      </c>
      <c r="N372" s="145" t="s">
        <v>50</v>
      </c>
      <c r="P372" s="146">
        <f t="shared" si="81"/>
        <v>0</v>
      </c>
      <c r="Q372" s="146">
        <v>0</v>
      </c>
      <c r="R372" s="146">
        <f t="shared" si="82"/>
        <v>0</v>
      </c>
      <c r="S372" s="146">
        <v>0</v>
      </c>
      <c r="T372" s="147">
        <f t="shared" si="83"/>
        <v>0</v>
      </c>
      <c r="AR372" s="148" t="s">
        <v>182</v>
      </c>
      <c r="AT372" s="148" t="s">
        <v>177</v>
      </c>
      <c r="AU372" s="148" t="s">
        <v>94</v>
      </c>
      <c r="AY372" s="17" t="s">
        <v>174</v>
      </c>
      <c r="BE372" s="149">
        <f t="shared" si="84"/>
        <v>0</v>
      </c>
      <c r="BF372" s="149">
        <f t="shared" si="85"/>
        <v>0</v>
      </c>
      <c r="BG372" s="149">
        <f t="shared" si="86"/>
        <v>0</v>
      </c>
      <c r="BH372" s="149">
        <f t="shared" si="87"/>
        <v>0</v>
      </c>
      <c r="BI372" s="149">
        <f t="shared" si="88"/>
        <v>0</v>
      </c>
      <c r="BJ372" s="17" t="s">
        <v>94</v>
      </c>
      <c r="BK372" s="149">
        <f t="shared" si="89"/>
        <v>0</v>
      </c>
      <c r="BL372" s="17" t="s">
        <v>182</v>
      </c>
      <c r="BM372" s="148" t="s">
        <v>3677</v>
      </c>
    </row>
    <row r="373" spans="2:65" s="1" customFormat="1" ht="24.2" customHeight="1" x14ac:dyDescent="0.2">
      <c r="B373" s="33"/>
      <c r="C373" s="137" t="s">
        <v>2661</v>
      </c>
      <c r="D373" s="137" t="s">
        <v>177</v>
      </c>
      <c r="E373" s="138" t="s">
        <v>6095</v>
      </c>
      <c r="F373" s="139" t="s">
        <v>6096</v>
      </c>
      <c r="G373" s="140" t="s">
        <v>1621</v>
      </c>
      <c r="H373" s="141">
        <v>1</v>
      </c>
      <c r="I373" s="142"/>
      <c r="J373" s="143">
        <f t="shared" si="80"/>
        <v>0</v>
      </c>
      <c r="K373" s="139" t="s">
        <v>1</v>
      </c>
      <c r="L373" s="33"/>
      <c r="M373" s="144" t="s">
        <v>1</v>
      </c>
      <c r="N373" s="145" t="s">
        <v>50</v>
      </c>
      <c r="P373" s="146">
        <f t="shared" si="81"/>
        <v>0</v>
      </c>
      <c r="Q373" s="146">
        <v>0</v>
      </c>
      <c r="R373" s="146">
        <f t="shared" si="82"/>
        <v>0</v>
      </c>
      <c r="S373" s="146">
        <v>0</v>
      </c>
      <c r="T373" s="147">
        <f t="shared" si="83"/>
        <v>0</v>
      </c>
      <c r="AR373" s="148" t="s">
        <v>182</v>
      </c>
      <c r="AT373" s="148" t="s">
        <v>177</v>
      </c>
      <c r="AU373" s="148" t="s">
        <v>94</v>
      </c>
      <c r="AY373" s="17" t="s">
        <v>174</v>
      </c>
      <c r="BE373" s="149">
        <f t="shared" si="84"/>
        <v>0</v>
      </c>
      <c r="BF373" s="149">
        <f t="shared" si="85"/>
        <v>0</v>
      </c>
      <c r="BG373" s="149">
        <f t="shared" si="86"/>
        <v>0</v>
      </c>
      <c r="BH373" s="149">
        <f t="shared" si="87"/>
        <v>0</v>
      </c>
      <c r="BI373" s="149">
        <f t="shared" si="88"/>
        <v>0</v>
      </c>
      <c r="BJ373" s="17" t="s">
        <v>94</v>
      </c>
      <c r="BK373" s="149">
        <f t="shared" si="89"/>
        <v>0</v>
      </c>
      <c r="BL373" s="17" t="s">
        <v>182</v>
      </c>
      <c r="BM373" s="148" t="s">
        <v>3687</v>
      </c>
    </row>
    <row r="374" spans="2:65" s="1" customFormat="1" ht="16.5" customHeight="1" x14ac:dyDescent="0.2">
      <c r="B374" s="33"/>
      <c r="C374" s="137" t="s">
        <v>2664</v>
      </c>
      <c r="D374" s="137" t="s">
        <v>177</v>
      </c>
      <c r="E374" s="138" t="s">
        <v>6097</v>
      </c>
      <c r="F374" s="139" t="s">
        <v>6098</v>
      </c>
      <c r="G374" s="140" t="s">
        <v>1621</v>
      </c>
      <c r="H374" s="141">
        <v>1</v>
      </c>
      <c r="I374" s="142"/>
      <c r="J374" s="143">
        <f t="shared" si="80"/>
        <v>0</v>
      </c>
      <c r="K374" s="139" t="s">
        <v>1</v>
      </c>
      <c r="L374" s="33"/>
      <c r="M374" s="144" t="s">
        <v>1</v>
      </c>
      <c r="N374" s="145" t="s">
        <v>50</v>
      </c>
      <c r="P374" s="146">
        <f t="shared" si="81"/>
        <v>0</v>
      </c>
      <c r="Q374" s="146">
        <v>0</v>
      </c>
      <c r="R374" s="146">
        <f t="shared" si="82"/>
        <v>0</v>
      </c>
      <c r="S374" s="146">
        <v>0</v>
      </c>
      <c r="T374" s="147">
        <f t="shared" si="83"/>
        <v>0</v>
      </c>
      <c r="AR374" s="148" t="s">
        <v>182</v>
      </c>
      <c r="AT374" s="148" t="s">
        <v>177</v>
      </c>
      <c r="AU374" s="148" t="s">
        <v>94</v>
      </c>
      <c r="AY374" s="17" t="s">
        <v>174</v>
      </c>
      <c r="BE374" s="149">
        <f t="shared" si="84"/>
        <v>0</v>
      </c>
      <c r="BF374" s="149">
        <f t="shared" si="85"/>
        <v>0</v>
      </c>
      <c r="BG374" s="149">
        <f t="shared" si="86"/>
        <v>0</v>
      </c>
      <c r="BH374" s="149">
        <f t="shared" si="87"/>
        <v>0</v>
      </c>
      <c r="BI374" s="149">
        <f t="shared" si="88"/>
        <v>0</v>
      </c>
      <c r="BJ374" s="17" t="s">
        <v>94</v>
      </c>
      <c r="BK374" s="149">
        <f t="shared" si="89"/>
        <v>0</v>
      </c>
      <c r="BL374" s="17" t="s">
        <v>182</v>
      </c>
      <c r="BM374" s="148" t="s">
        <v>3738</v>
      </c>
    </row>
    <row r="375" spans="2:65" s="1" customFormat="1" ht="16.5" customHeight="1" x14ac:dyDescent="0.2">
      <c r="B375" s="33"/>
      <c r="C375" s="137" t="s">
        <v>2668</v>
      </c>
      <c r="D375" s="137" t="s">
        <v>177</v>
      </c>
      <c r="E375" s="138" t="s">
        <v>6099</v>
      </c>
      <c r="F375" s="139" t="s">
        <v>6100</v>
      </c>
      <c r="G375" s="140" t="s">
        <v>1621</v>
      </c>
      <c r="H375" s="141">
        <v>1</v>
      </c>
      <c r="I375" s="142"/>
      <c r="J375" s="143">
        <f t="shared" si="80"/>
        <v>0</v>
      </c>
      <c r="K375" s="139" t="s">
        <v>1</v>
      </c>
      <c r="L375" s="33"/>
      <c r="M375" s="144" t="s">
        <v>1</v>
      </c>
      <c r="N375" s="145" t="s">
        <v>50</v>
      </c>
      <c r="P375" s="146">
        <f t="shared" si="81"/>
        <v>0</v>
      </c>
      <c r="Q375" s="146">
        <v>0</v>
      </c>
      <c r="R375" s="146">
        <f t="shared" si="82"/>
        <v>0</v>
      </c>
      <c r="S375" s="146">
        <v>0</v>
      </c>
      <c r="T375" s="147">
        <f t="shared" si="83"/>
        <v>0</v>
      </c>
      <c r="AR375" s="148" t="s">
        <v>182</v>
      </c>
      <c r="AT375" s="148" t="s">
        <v>177</v>
      </c>
      <c r="AU375" s="148" t="s">
        <v>94</v>
      </c>
      <c r="AY375" s="17" t="s">
        <v>174</v>
      </c>
      <c r="BE375" s="149">
        <f t="shared" si="84"/>
        <v>0</v>
      </c>
      <c r="BF375" s="149">
        <f t="shared" si="85"/>
        <v>0</v>
      </c>
      <c r="BG375" s="149">
        <f t="shared" si="86"/>
        <v>0</v>
      </c>
      <c r="BH375" s="149">
        <f t="shared" si="87"/>
        <v>0</v>
      </c>
      <c r="BI375" s="149">
        <f t="shared" si="88"/>
        <v>0</v>
      </c>
      <c r="BJ375" s="17" t="s">
        <v>94</v>
      </c>
      <c r="BK375" s="149">
        <f t="shared" si="89"/>
        <v>0</v>
      </c>
      <c r="BL375" s="17" t="s">
        <v>182</v>
      </c>
      <c r="BM375" s="148" t="s">
        <v>3753</v>
      </c>
    </row>
    <row r="376" spans="2:65" s="1" customFormat="1" ht="16.5" customHeight="1" x14ac:dyDescent="0.2">
      <c r="B376" s="33"/>
      <c r="C376" s="137" t="s">
        <v>2673</v>
      </c>
      <c r="D376" s="137" t="s">
        <v>177</v>
      </c>
      <c r="E376" s="138" t="s">
        <v>6101</v>
      </c>
      <c r="F376" s="139" t="s">
        <v>6102</v>
      </c>
      <c r="G376" s="140" t="s">
        <v>1621</v>
      </c>
      <c r="H376" s="141">
        <v>1</v>
      </c>
      <c r="I376" s="142"/>
      <c r="J376" s="143">
        <f t="shared" si="80"/>
        <v>0</v>
      </c>
      <c r="K376" s="139" t="s">
        <v>1</v>
      </c>
      <c r="L376" s="33"/>
      <c r="M376" s="144" t="s">
        <v>1</v>
      </c>
      <c r="N376" s="145" t="s">
        <v>50</v>
      </c>
      <c r="P376" s="146">
        <f t="shared" si="81"/>
        <v>0</v>
      </c>
      <c r="Q376" s="146">
        <v>0</v>
      </c>
      <c r="R376" s="146">
        <f t="shared" si="82"/>
        <v>0</v>
      </c>
      <c r="S376" s="146">
        <v>0</v>
      </c>
      <c r="T376" s="147">
        <f t="shared" si="83"/>
        <v>0</v>
      </c>
      <c r="AR376" s="148" t="s">
        <v>182</v>
      </c>
      <c r="AT376" s="148" t="s">
        <v>177</v>
      </c>
      <c r="AU376" s="148" t="s">
        <v>94</v>
      </c>
      <c r="AY376" s="17" t="s">
        <v>174</v>
      </c>
      <c r="BE376" s="149">
        <f t="shared" si="84"/>
        <v>0</v>
      </c>
      <c r="BF376" s="149">
        <f t="shared" si="85"/>
        <v>0</v>
      </c>
      <c r="BG376" s="149">
        <f t="shared" si="86"/>
        <v>0</v>
      </c>
      <c r="BH376" s="149">
        <f t="shared" si="87"/>
        <v>0</v>
      </c>
      <c r="BI376" s="149">
        <f t="shared" si="88"/>
        <v>0</v>
      </c>
      <c r="BJ376" s="17" t="s">
        <v>94</v>
      </c>
      <c r="BK376" s="149">
        <f t="shared" si="89"/>
        <v>0</v>
      </c>
      <c r="BL376" s="17" t="s">
        <v>182</v>
      </c>
      <c r="BM376" s="148" t="s">
        <v>3810</v>
      </c>
    </row>
    <row r="377" spans="2:65" s="1" customFormat="1" ht="16.5" customHeight="1" x14ac:dyDescent="0.2">
      <c r="B377" s="33"/>
      <c r="C377" s="137" t="s">
        <v>2678</v>
      </c>
      <c r="D377" s="137" t="s">
        <v>177</v>
      </c>
      <c r="E377" s="138" t="s">
        <v>6103</v>
      </c>
      <c r="F377" s="139" t="s">
        <v>6104</v>
      </c>
      <c r="G377" s="140" t="s">
        <v>1621</v>
      </c>
      <c r="H377" s="141">
        <v>1</v>
      </c>
      <c r="I377" s="142"/>
      <c r="J377" s="143">
        <f t="shared" si="80"/>
        <v>0</v>
      </c>
      <c r="K377" s="139" t="s">
        <v>1</v>
      </c>
      <c r="L377" s="33"/>
      <c r="M377" s="144" t="s">
        <v>1</v>
      </c>
      <c r="N377" s="145" t="s">
        <v>50</v>
      </c>
      <c r="P377" s="146">
        <f t="shared" si="81"/>
        <v>0</v>
      </c>
      <c r="Q377" s="146">
        <v>0</v>
      </c>
      <c r="R377" s="146">
        <f t="shared" si="82"/>
        <v>0</v>
      </c>
      <c r="S377" s="146">
        <v>0</v>
      </c>
      <c r="T377" s="147">
        <f t="shared" si="83"/>
        <v>0</v>
      </c>
      <c r="AR377" s="148" t="s">
        <v>182</v>
      </c>
      <c r="AT377" s="148" t="s">
        <v>177</v>
      </c>
      <c r="AU377" s="148" t="s">
        <v>94</v>
      </c>
      <c r="AY377" s="17" t="s">
        <v>174</v>
      </c>
      <c r="BE377" s="149">
        <f t="shared" si="84"/>
        <v>0</v>
      </c>
      <c r="BF377" s="149">
        <f t="shared" si="85"/>
        <v>0</v>
      </c>
      <c r="BG377" s="149">
        <f t="shared" si="86"/>
        <v>0</v>
      </c>
      <c r="BH377" s="149">
        <f t="shared" si="87"/>
        <v>0</v>
      </c>
      <c r="BI377" s="149">
        <f t="shared" si="88"/>
        <v>0</v>
      </c>
      <c r="BJ377" s="17" t="s">
        <v>94</v>
      </c>
      <c r="BK377" s="149">
        <f t="shared" si="89"/>
        <v>0</v>
      </c>
      <c r="BL377" s="17" t="s">
        <v>182</v>
      </c>
      <c r="BM377" s="148" t="s">
        <v>3830</v>
      </c>
    </row>
    <row r="378" spans="2:65" s="1" customFormat="1" ht="16.5" customHeight="1" x14ac:dyDescent="0.2">
      <c r="B378" s="33"/>
      <c r="C378" s="137" t="s">
        <v>2684</v>
      </c>
      <c r="D378" s="137" t="s">
        <v>177</v>
      </c>
      <c r="E378" s="138" t="s">
        <v>6105</v>
      </c>
      <c r="F378" s="139" t="s">
        <v>6106</v>
      </c>
      <c r="G378" s="140" t="s">
        <v>1621</v>
      </c>
      <c r="H378" s="141">
        <v>1</v>
      </c>
      <c r="I378" s="142"/>
      <c r="J378" s="143">
        <f t="shared" si="80"/>
        <v>0</v>
      </c>
      <c r="K378" s="139" t="s">
        <v>1</v>
      </c>
      <c r="L378" s="33"/>
      <c r="M378" s="144" t="s">
        <v>1</v>
      </c>
      <c r="N378" s="145" t="s">
        <v>50</v>
      </c>
      <c r="P378" s="146">
        <f t="shared" si="81"/>
        <v>0</v>
      </c>
      <c r="Q378" s="146">
        <v>0</v>
      </c>
      <c r="R378" s="146">
        <f t="shared" si="82"/>
        <v>0</v>
      </c>
      <c r="S378" s="146">
        <v>0</v>
      </c>
      <c r="T378" s="147">
        <f t="shared" si="83"/>
        <v>0</v>
      </c>
      <c r="AR378" s="148" t="s">
        <v>182</v>
      </c>
      <c r="AT378" s="148" t="s">
        <v>177</v>
      </c>
      <c r="AU378" s="148" t="s">
        <v>94</v>
      </c>
      <c r="AY378" s="17" t="s">
        <v>174</v>
      </c>
      <c r="BE378" s="149">
        <f t="shared" si="84"/>
        <v>0</v>
      </c>
      <c r="BF378" s="149">
        <f t="shared" si="85"/>
        <v>0</v>
      </c>
      <c r="BG378" s="149">
        <f t="shared" si="86"/>
        <v>0</v>
      </c>
      <c r="BH378" s="149">
        <f t="shared" si="87"/>
        <v>0</v>
      </c>
      <c r="BI378" s="149">
        <f t="shared" si="88"/>
        <v>0</v>
      </c>
      <c r="BJ378" s="17" t="s">
        <v>94</v>
      </c>
      <c r="BK378" s="149">
        <f t="shared" si="89"/>
        <v>0</v>
      </c>
      <c r="BL378" s="17" t="s">
        <v>182</v>
      </c>
      <c r="BM378" s="148" t="s">
        <v>3886</v>
      </c>
    </row>
    <row r="379" spans="2:65" s="1" customFormat="1" ht="16.5" customHeight="1" x14ac:dyDescent="0.2">
      <c r="B379" s="33"/>
      <c r="C379" s="137" t="s">
        <v>2689</v>
      </c>
      <c r="D379" s="137" t="s">
        <v>177</v>
      </c>
      <c r="E379" s="138" t="s">
        <v>6107</v>
      </c>
      <c r="F379" s="139" t="s">
        <v>6108</v>
      </c>
      <c r="G379" s="140" t="s">
        <v>1621</v>
      </c>
      <c r="H379" s="141">
        <v>1</v>
      </c>
      <c r="I379" s="142"/>
      <c r="J379" s="143">
        <f t="shared" si="80"/>
        <v>0</v>
      </c>
      <c r="K379" s="139" t="s">
        <v>1</v>
      </c>
      <c r="L379" s="33"/>
      <c r="M379" s="144" t="s">
        <v>1</v>
      </c>
      <c r="N379" s="145" t="s">
        <v>50</v>
      </c>
      <c r="P379" s="146">
        <f t="shared" si="81"/>
        <v>0</v>
      </c>
      <c r="Q379" s="146">
        <v>0</v>
      </c>
      <c r="R379" s="146">
        <f t="shared" si="82"/>
        <v>0</v>
      </c>
      <c r="S379" s="146">
        <v>0</v>
      </c>
      <c r="T379" s="147">
        <f t="shared" si="83"/>
        <v>0</v>
      </c>
      <c r="AR379" s="148" t="s">
        <v>182</v>
      </c>
      <c r="AT379" s="148" t="s">
        <v>177</v>
      </c>
      <c r="AU379" s="148" t="s">
        <v>94</v>
      </c>
      <c r="AY379" s="17" t="s">
        <v>174</v>
      </c>
      <c r="BE379" s="149">
        <f t="shared" si="84"/>
        <v>0</v>
      </c>
      <c r="BF379" s="149">
        <f t="shared" si="85"/>
        <v>0</v>
      </c>
      <c r="BG379" s="149">
        <f t="shared" si="86"/>
        <v>0</v>
      </c>
      <c r="BH379" s="149">
        <f t="shared" si="87"/>
        <v>0</v>
      </c>
      <c r="BI379" s="149">
        <f t="shared" si="88"/>
        <v>0</v>
      </c>
      <c r="BJ379" s="17" t="s">
        <v>94</v>
      </c>
      <c r="BK379" s="149">
        <f t="shared" si="89"/>
        <v>0</v>
      </c>
      <c r="BL379" s="17" t="s">
        <v>182</v>
      </c>
      <c r="BM379" s="148" t="s">
        <v>3904</v>
      </c>
    </row>
    <row r="380" spans="2:65" s="1" customFormat="1" ht="16.5" customHeight="1" x14ac:dyDescent="0.2">
      <c r="B380" s="33"/>
      <c r="C380" s="137" t="s">
        <v>2693</v>
      </c>
      <c r="D380" s="137" t="s">
        <v>177</v>
      </c>
      <c r="E380" s="138" t="s">
        <v>6109</v>
      </c>
      <c r="F380" s="139" t="s">
        <v>6110</v>
      </c>
      <c r="G380" s="140" t="s">
        <v>1621</v>
      </c>
      <c r="H380" s="141">
        <v>1</v>
      </c>
      <c r="I380" s="142"/>
      <c r="J380" s="143">
        <f t="shared" si="80"/>
        <v>0</v>
      </c>
      <c r="K380" s="139" t="s">
        <v>1</v>
      </c>
      <c r="L380" s="33"/>
      <c r="M380" s="144" t="s">
        <v>1</v>
      </c>
      <c r="N380" s="145" t="s">
        <v>50</v>
      </c>
      <c r="P380" s="146">
        <f t="shared" si="81"/>
        <v>0</v>
      </c>
      <c r="Q380" s="146">
        <v>0</v>
      </c>
      <c r="R380" s="146">
        <f t="shared" si="82"/>
        <v>0</v>
      </c>
      <c r="S380" s="146">
        <v>0</v>
      </c>
      <c r="T380" s="147">
        <f t="shared" si="83"/>
        <v>0</v>
      </c>
      <c r="AR380" s="148" t="s">
        <v>182</v>
      </c>
      <c r="AT380" s="148" t="s">
        <v>177</v>
      </c>
      <c r="AU380" s="148" t="s">
        <v>94</v>
      </c>
      <c r="AY380" s="17" t="s">
        <v>174</v>
      </c>
      <c r="BE380" s="149">
        <f t="shared" si="84"/>
        <v>0</v>
      </c>
      <c r="BF380" s="149">
        <f t="shared" si="85"/>
        <v>0</v>
      </c>
      <c r="BG380" s="149">
        <f t="shared" si="86"/>
        <v>0</v>
      </c>
      <c r="BH380" s="149">
        <f t="shared" si="87"/>
        <v>0</v>
      </c>
      <c r="BI380" s="149">
        <f t="shared" si="88"/>
        <v>0</v>
      </c>
      <c r="BJ380" s="17" t="s">
        <v>94</v>
      </c>
      <c r="BK380" s="149">
        <f t="shared" si="89"/>
        <v>0</v>
      </c>
      <c r="BL380" s="17" t="s">
        <v>182</v>
      </c>
      <c r="BM380" s="148" t="s">
        <v>3925</v>
      </c>
    </row>
    <row r="381" spans="2:65" s="1" customFormat="1" ht="16.5" customHeight="1" x14ac:dyDescent="0.2">
      <c r="B381" s="33"/>
      <c r="C381" s="137" t="s">
        <v>2700</v>
      </c>
      <c r="D381" s="137" t="s">
        <v>177</v>
      </c>
      <c r="E381" s="138" t="s">
        <v>6111</v>
      </c>
      <c r="F381" s="139" t="s">
        <v>6112</v>
      </c>
      <c r="G381" s="140" t="s">
        <v>1621</v>
      </c>
      <c r="H381" s="141">
        <v>1</v>
      </c>
      <c r="I381" s="142"/>
      <c r="J381" s="143">
        <f t="shared" si="80"/>
        <v>0</v>
      </c>
      <c r="K381" s="139" t="s">
        <v>1</v>
      </c>
      <c r="L381" s="33"/>
      <c r="M381" s="144" t="s">
        <v>1</v>
      </c>
      <c r="N381" s="145" t="s">
        <v>50</v>
      </c>
      <c r="P381" s="146">
        <f t="shared" si="81"/>
        <v>0</v>
      </c>
      <c r="Q381" s="146">
        <v>0</v>
      </c>
      <c r="R381" s="146">
        <f t="shared" si="82"/>
        <v>0</v>
      </c>
      <c r="S381" s="146">
        <v>0</v>
      </c>
      <c r="T381" s="147">
        <f t="shared" si="83"/>
        <v>0</v>
      </c>
      <c r="AR381" s="148" t="s">
        <v>182</v>
      </c>
      <c r="AT381" s="148" t="s">
        <v>177</v>
      </c>
      <c r="AU381" s="148" t="s">
        <v>94</v>
      </c>
      <c r="AY381" s="17" t="s">
        <v>174</v>
      </c>
      <c r="BE381" s="149">
        <f t="shared" si="84"/>
        <v>0</v>
      </c>
      <c r="BF381" s="149">
        <f t="shared" si="85"/>
        <v>0</v>
      </c>
      <c r="BG381" s="149">
        <f t="shared" si="86"/>
        <v>0</v>
      </c>
      <c r="BH381" s="149">
        <f t="shared" si="87"/>
        <v>0</v>
      </c>
      <c r="BI381" s="149">
        <f t="shared" si="88"/>
        <v>0</v>
      </c>
      <c r="BJ381" s="17" t="s">
        <v>94</v>
      </c>
      <c r="BK381" s="149">
        <f t="shared" si="89"/>
        <v>0</v>
      </c>
      <c r="BL381" s="17" t="s">
        <v>182</v>
      </c>
      <c r="BM381" s="148" t="s">
        <v>3936</v>
      </c>
    </row>
    <row r="382" spans="2:65" s="1" customFormat="1" ht="16.5" customHeight="1" x14ac:dyDescent="0.2">
      <c r="B382" s="33"/>
      <c r="C382" s="137" t="s">
        <v>2706</v>
      </c>
      <c r="D382" s="137" t="s">
        <v>177</v>
      </c>
      <c r="E382" s="138" t="s">
        <v>6113</v>
      </c>
      <c r="F382" s="139" t="s">
        <v>6114</v>
      </c>
      <c r="G382" s="140" t="s">
        <v>1621</v>
      </c>
      <c r="H382" s="141">
        <v>1</v>
      </c>
      <c r="I382" s="142"/>
      <c r="J382" s="143">
        <f t="shared" si="80"/>
        <v>0</v>
      </c>
      <c r="K382" s="139" t="s">
        <v>1</v>
      </c>
      <c r="L382" s="33"/>
      <c r="M382" s="144" t="s">
        <v>1</v>
      </c>
      <c r="N382" s="145" t="s">
        <v>50</v>
      </c>
      <c r="P382" s="146">
        <f t="shared" si="81"/>
        <v>0</v>
      </c>
      <c r="Q382" s="146">
        <v>0</v>
      </c>
      <c r="R382" s="146">
        <f t="shared" si="82"/>
        <v>0</v>
      </c>
      <c r="S382" s="146">
        <v>0</v>
      </c>
      <c r="T382" s="147">
        <f t="shared" si="83"/>
        <v>0</v>
      </c>
      <c r="AR382" s="148" t="s">
        <v>182</v>
      </c>
      <c r="AT382" s="148" t="s">
        <v>177</v>
      </c>
      <c r="AU382" s="148" t="s">
        <v>94</v>
      </c>
      <c r="AY382" s="17" t="s">
        <v>174</v>
      </c>
      <c r="BE382" s="149">
        <f t="shared" si="84"/>
        <v>0</v>
      </c>
      <c r="BF382" s="149">
        <f t="shared" si="85"/>
        <v>0</v>
      </c>
      <c r="BG382" s="149">
        <f t="shared" si="86"/>
        <v>0</v>
      </c>
      <c r="BH382" s="149">
        <f t="shared" si="87"/>
        <v>0</v>
      </c>
      <c r="BI382" s="149">
        <f t="shared" si="88"/>
        <v>0</v>
      </c>
      <c r="BJ382" s="17" t="s">
        <v>94</v>
      </c>
      <c r="BK382" s="149">
        <f t="shared" si="89"/>
        <v>0</v>
      </c>
      <c r="BL382" s="17" t="s">
        <v>182</v>
      </c>
      <c r="BM382" s="148" t="s">
        <v>3945</v>
      </c>
    </row>
    <row r="383" spans="2:65" s="11" customFormat="1" ht="22.9" customHeight="1" x14ac:dyDescent="0.2">
      <c r="B383" s="125"/>
      <c r="D383" s="126" t="s">
        <v>83</v>
      </c>
      <c r="E383" s="135" t="s">
        <v>6115</v>
      </c>
      <c r="F383" s="135" t="s">
        <v>6116</v>
      </c>
      <c r="I383" s="128"/>
      <c r="J383" s="136">
        <f>BK383</f>
        <v>0</v>
      </c>
      <c r="L383" s="125"/>
      <c r="M383" s="130"/>
      <c r="P383" s="131">
        <f>SUM(P384:P400)</f>
        <v>0</v>
      </c>
      <c r="R383" s="131">
        <f>SUM(R384:R400)</f>
        <v>0</v>
      </c>
      <c r="T383" s="132">
        <f>SUM(T384:T400)</f>
        <v>0</v>
      </c>
      <c r="AR383" s="126" t="s">
        <v>92</v>
      </c>
      <c r="AT383" s="133" t="s">
        <v>83</v>
      </c>
      <c r="AU383" s="133" t="s">
        <v>92</v>
      </c>
      <c r="AY383" s="126" t="s">
        <v>174</v>
      </c>
      <c r="BK383" s="134">
        <f>SUM(BK384:BK400)</f>
        <v>0</v>
      </c>
    </row>
    <row r="384" spans="2:65" s="1" customFormat="1" ht="16.5" customHeight="1" x14ac:dyDescent="0.2">
      <c r="B384" s="33"/>
      <c r="C384" s="137" t="s">
        <v>2710</v>
      </c>
      <c r="D384" s="137" t="s">
        <v>177</v>
      </c>
      <c r="E384" s="138" t="s">
        <v>6117</v>
      </c>
      <c r="F384" s="139" t="s">
        <v>6118</v>
      </c>
      <c r="G384" s="140" t="s">
        <v>352</v>
      </c>
      <c r="H384" s="141">
        <v>4605</v>
      </c>
      <c r="I384" s="142"/>
      <c r="J384" s="143">
        <f t="shared" ref="J384:J400" si="90">ROUND(I384*H384,2)</f>
        <v>0</v>
      </c>
      <c r="K384" s="139" t="s">
        <v>1</v>
      </c>
      <c r="L384" s="33"/>
      <c r="M384" s="144" t="s">
        <v>1</v>
      </c>
      <c r="N384" s="145" t="s">
        <v>50</v>
      </c>
      <c r="P384" s="146">
        <f t="shared" ref="P384:P400" si="91">O384*H384</f>
        <v>0</v>
      </c>
      <c r="Q384" s="146">
        <v>0</v>
      </c>
      <c r="R384" s="146">
        <f t="shared" ref="R384:R400" si="92">Q384*H384</f>
        <v>0</v>
      </c>
      <c r="S384" s="146">
        <v>0</v>
      </c>
      <c r="T384" s="147">
        <f t="shared" ref="T384:T400" si="93">S384*H384</f>
        <v>0</v>
      </c>
      <c r="AR384" s="148" t="s">
        <v>182</v>
      </c>
      <c r="AT384" s="148" t="s">
        <v>177</v>
      </c>
      <c r="AU384" s="148" t="s">
        <v>94</v>
      </c>
      <c r="AY384" s="17" t="s">
        <v>174</v>
      </c>
      <c r="BE384" s="149">
        <f t="shared" ref="BE384:BE400" si="94">IF(N384="základní",J384,0)</f>
        <v>0</v>
      </c>
      <c r="BF384" s="149">
        <f t="shared" ref="BF384:BF400" si="95">IF(N384="snížená",J384,0)</f>
        <v>0</v>
      </c>
      <c r="BG384" s="149">
        <f t="shared" ref="BG384:BG400" si="96">IF(N384="zákl. přenesená",J384,0)</f>
        <v>0</v>
      </c>
      <c r="BH384" s="149">
        <f t="shared" ref="BH384:BH400" si="97">IF(N384="sníž. přenesená",J384,0)</f>
        <v>0</v>
      </c>
      <c r="BI384" s="149">
        <f t="shared" ref="BI384:BI400" si="98">IF(N384="nulová",J384,0)</f>
        <v>0</v>
      </c>
      <c r="BJ384" s="17" t="s">
        <v>94</v>
      </c>
      <c r="BK384" s="149">
        <f t="shared" ref="BK384:BK400" si="99">ROUND(I384*H384,2)</f>
        <v>0</v>
      </c>
      <c r="BL384" s="17" t="s">
        <v>182</v>
      </c>
      <c r="BM384" s="148" t="s">
        <v>3953</v>
      </c>
    </row>
    <row r="385" spans="2:65" s="1" customFormat="1" ht="16.5" customHeight="1" x14ac:dyDescent="0.2">
      <c r="B385" s="33"/>
      <c r="C385" s="137" t="s">
        <v>2714</v>
      </c>
      <c r="D385" s="137" t="s">
        <v>177</v>
      </c>
      <c r="E385" s="138" t="s">
        <v>6119</v>
      </c>
      <c r="F385" s="139" t="s">
        <v>6120</v>
      </c>
      <c r="G385" s="140" t="s">
        <v>1621</v>
      </c>
      <c r="H385" s="141">
        <v>82</v>
      </c>
      <c r="I385" s="142"/>
      <c r="J385" s="143">
        <f t="shared" si="90"/>
        <v>0</v>
      </c>
      <c r="K385" s="139" t="s">
        <v>1</v>
      </c>
      <c r="L385" s="33"/>
      <c r="M385" s="144" t="s">
        <v>1</v>
      </c>
      <c r="N385" s="145" t="s">
        <v>50</v>
      </c>
      <c r="P385" s="146">
        <f t="shared" si="91"/>
        <v>0</v>
      </c>
      <c r="Q385" s="146">
        <v>0</v>
      </c>
      <c r="R385" s="146">
        <f t="shared" si="92"/>
        <v>0</v>
      </c>
      <c r="S385" s="146">
        <v>0</v>
      </c>
      <c r="T385" s="147">
        <f t="shared" si="93"/>
        <v>0</v>
      </c>
      <c r="AR385" s="148" t="s">
        <v>182</v>
      </c>
      <c r="AT385" s="148" t="s">
        <v>177</v>
      </c>
      <c r="AU385" s="148" t="s">
        <v>94</v>
      </c>
      <c r="AY385" s="17" t="s">
        <v>174</v>
      </c>
      <c r="BE385" s="149">
        <f t="shared" si="94"/>
        <v>0</v>
      </c>
      <c r="BF385" s="149">
        <f t="shared" si="95"/>
        <v>0</v>
      </c>
      <c r="BG385" s="149">
        <f t="shared" si="96"/>
        <v>0</v>
      </c>
      <c r="BH385" s="149">
        <f t="shared" si="97"/>
        <v>0</v>
      </c>
      <c r="BI385" s="149">
        <f t="shared" si="98"/>
        <v>0</v>
      </c>
      <c r="BJ385" s="17" t="s">
        <v>94</v>
      </c>
      <c r="BK385" s="149">
        <f t="shared" si="99"/>
        <v>0</v>
      </c>
      <c r="BL385" s="17" t="s">
        <v>182</v>
      </c>
      <c r="BM385" s="148" t="s">
        <v>3961</v>
      </c>
    </row>
    <row r="386" spans="2:65" s="1" customFormat="1" ht="16.5" customHeight="1" x14ac:dyDescent="0.2">
      <c r="B386" s="33"/>
      <c r="C386" s="137" t="s">
        <v>2723</v>
      </c>
      <c r="D386" s="137" t="s">
        <v>177</v>
      </c>
      <c r="E386" s="138" t="s">
        <v>6121</v>
      </c>
      <c r="F386" s="139" t="s">
        <v>6122</v>
      </c>
      <c r="G386" s="140" t="s">
        <v>1621</v>
      </c>
      <c r="H386" s="141">
        <v>21</v>
      </c>
      <c r="I386" s="142"/>
      <c r="J386" s="143">
        <f t="shared" si="90"/>
        <v>0</v>
      </c>
      <c r="K386" s="139" t="s">
        <v>1</v>
      </c>
      <c r="L386" s="33"/>
      <c r="M386" s="144" t="s">
        <v>1</v>
      </c>
      <c r="N386" s="145" t="s">
        <v>50</v>
      </c>
      <c r="P386" s="146">
        <f t="shared" si="91"/>
        <v>0</v>
      </c>
      <c r="Q386" s="146">
        <v>0</v>
      </c>
      <c r="R386" s="146">
        <f t="shared" si="92"/>
        <v>0</v>
      </c>
      <c r="S386" s="146">
        <v>0</v>
      </c>
      <c r="T386" s="147">
        <f t="shared" si="93"/>
        <v>0</v>
      </c>
      <c r="AR386" s="148" t="s">
        <v>182</v>
      </c>
      <c r="AT386" s="148" t="s">
        <v>177</v>
      </c>
      <c r="AU386" s="148" t="s">
        <v>94</v>
      </c>
      <c r="AY386" s="17" t="s">
        <v>174</v>
      </c>
      <c r="BE386" s="149">
        <f t="shared" si="94"/>
        <v>0</v>
      </c>
      <c r="BF386" s="149">
        <f t="shared" si="95"/>
        <v>0</v>
      </c>
      <c r="BG386" s="149">
        <f t="shared" si="96"/>
        <v>0</v>
      </c>
      <c r="BH386" s="149">
        <f t="shared" si="97"/>
        <v>0</v>
      </c>
      <c r="BI386" s="149">
        <f t="shared" si="98"/>
        <v>0</v>
      </c>
      <c r="BJ386" s="17" t="s">
        <v>94</v>
      </c>
      <c r="BK386" s="149">
        <f t="shared" si="99"/>
        <v>0</v>
      </c>
      <c r="BL386" s="17" t="s">
        <v>182</v>
      </c>
      <c r="BM386" s="148" t="s">
        <v>3969</v>
      </c>
    </row>
    <row r="387" spans="2:65" s="1" customFormat="1" ht="16.5" customHeight="1" x14ac:dyDescent="0.2">
      <c r="B387" s="33"/>
      <c r="C387" s="137" t="s">
        <v>2729</v>
      </c>
      <c r="D387" s="137" t="s">
        <v>177</v>
      </c>
      <c r="E387" s="138" t="s">
        <v>6123</v>
      </c>
      <c r="F387" s="139" t="s">
        <v>6124</v>
      </c>
      <c r="G387" s="140" t="s">
        <v>1621</v>
      </c>
      <c r="H387" s="141">
        <v>10</v>
      </c>
      <c r="I387" s="142"/>
      <c r="J387" s="143">
        <f t="shared" si="90"/>
        <v>0</v>
      </c>
      <c r="K387" s="139" t="s">
        <v>1</v>
      </c>
      <c r="L387" s="33"/>
      <c r="M387" s="144" t="s">
        <v>1</v>
      </c>
      <c r="N387" s="145" t="s">
        <v>50</v>
      </c>
      <c r="P387" s="146">
        <f t="shared" si="91"/>
        <v>0</v>
      </c>
      <c r="Q387" s="146">
        <v>0</v>
      </c>
      <c r="R387" s="146">
        <f t="shared" si="92"/>
        <v>0</v>
      </c>
      <c r="S387" s="146">
        <v>0</v>
      </c>
      <c r="T387" s="147">
        <f t="shared" si="93"/>
        <v>0</v>
      </c>
      <c r="AR387" s="148" t="s">
        <v>182</v>
      </c>
      <c r="AT387" s="148" t="s">
        <v>177</v>
      </c>
      <c r="AU387" s="148" t="s">
        <v>94</v>
      </c>
      <c r="AY387" s="17" t="s">
        <v>174</v>
      </c>
      <c r="BE387" s="149">
        <f t="shared" si="94"/>
        <v>0</v>
      </c>
      <c r="BF387" s="149">
        <f t="shared" si="95"/>
        <v>0</v>
      </c>
      <c r="BG387" s="149">
        <f t="shared" si="96"/>
        <v>0</v>
      </c>
      <c r="BH387" s="149">
        <f t="shared" si="97"/>
        <v>0</v>
      </c>
      <c r="BI387" s="149">
        <f t="shared" si="98"/>
        <v>0</v>
      </c>
      <c r="BJ387" s="17" t="s">
        <v>94</v>
      </c>
      <c r="BK387" s="149">
        <f t="shared" si="99"/>
        <v>0</v>
      </c>
      <c r="BL387" s="17" t="s">
        <v>182</v>
      </c>
      <c r="BM387" s="148" t="s">
        <v>3977</v>
      </c>
    </row>
    <row r="388" spans="2:65" s="1" customFormat="1" ht="21.75" customHeight="1" x14ac:dyDescent="0.2">
      <c r="B388" s="33"/>
      <c r="C388" s="137" t="s">
        <v>2735</v>
      </c>
      <c r="D388" s="137" t="s">
        <v>177</v>
      </c>
      <c r="E388" s="138" t="s">
        <v>6125</v>
      </c>
      <c r="F388" s="139" t="s">
        <v>6126</v>
      </c>
      <c r="G388" s="140" t="s">
        <v>1621</v>
      </c>
      <c r="H388" s="141">
        <v>93</v>
      </c>
      <c r="I388" s="142"/>
      <c r="J388" s="143">
        <f t="shared" si="90"/>
        <v>0</v>
      </c>
      <c r="K388" s="139" t="s">
        <v>1</v>
      </c>
      <c r="L388" s="33"/>
      <c r="M388" s="144" t="s">
        <v>1</v>
      </c>
      <c r="N388" s="145" t="s">
        <v>50</v>
      </c>
      <c r="P388" s="146">
        <f t="shared" si="91"/>
        <v>0</v>
      </c>
      <c r="Q388" s="146">
        <v>0</v>
      </c>
      <c r="R388" s="146">
        <f t="shared" si="92"/>
        <v>0</v>
      </c>
      <c r="S388" s="146">
        <v>0</v>
      </c>
      <c r="T388" s="147">
        <f t="shared" si="93"/>
        <v>0</v>
      </c>
      <c r="AR388" s="148" t="s">
        <v>182</v>
      </c>
      <c r="AT388" s="148" t="s">
        <v>177</v>
      </c>
      <c r="AU388" s="148" t="s">
        <v>94</v>
      </c>
      <c r="AY388" s="17" t="s">
        <v>174</v>
      </c>
      <c r="BE388" s="149">
        <f t="shared" si="94"/>
        <v>0</v>
      </c>
      <c r="BF388" s="149">
        <f t="shared" si="95"/>
        <v>0</v>
      </c>
      <c r="BG388" s="149">
        <f t="shared" si="96"/>
        <v>0</v>
      </c>
      <c r="BH388" s="149">
        <f t="shared" si="97"/>
        <v>0</v>
      </c>
      <c r="BI388" s="149">
        <f t="shared" si="98"/>
        <v>0</v>
      </c>
      <c r="BJ388" s="17" t="s">
        <v>94</v>
      </c>
      <c r="BK388" s="149">
        <f t="shared" si="99"/>
        <v>0</v>
      </c>
      <c r="BL388" s="17" t="s">
        <v>182</v>
      </c>
      <c r="BM388" s="148" t="s">
        <v>3985</v>
      </c>
    </row>
    <row r="389" spans="2:65" s="1" customFormat="1" ht="21.75" customHeight="1" x14ac:dyDescent="0.2">
      <c r="B389" s="33"/>
      <c r="C389" s="137" t="s">
        <v>2740</v>
      </c>
      <c r="D389" s="137" t="s">
        <v>177</v>
      </c>
      <c r="E389" s="138" t="s">
        <v>6127</v>
      </c>
      <c r="F389" s="139" t="s">
        <v>6128</v>
      </c>
      <c r="G389" s="140" t="s">
        <v>1621</v>
      </c>
      <c r="H389" s="141">
        <v>10</v>
      </c>
      <c r="I389" s="142"/>
      <c r="J389" s="143">
        <f t="shared" si="90"/>
        <v>0</v>
      </c>
      <c r="K389" s="139" t="s">
        <v>1</v>
      </c>
      <c r="L389" s="33"/>
      <c r="M389" s="144" t="s">
        <v>1</v>
      </c>
      <c r="N389" s="145" t="s">
        <v>50</v>
      </c>
      <c r="P389" s="146">
        <f t="shared" si="91"/>
        <v>0</v>
      </c>
      <c r="Q389" s="146">
        <v>0</v>
      </c>
      <c r="R389" s="146">
        <f t="shared" si="92"/>
        <v>0</v>
      </c>
      <c r="S389" s="146">
        <v>0</v>
      </c>
      <c r="T389" s="147">
        <f t="shared" si="93"/>
        <v>0</v>
      </c>
      <c r="AR389" s="148" t="s">
        <v>182</v>
      </c>
      <c r="AT389" s="148" t="s">
        <v>177</v>
      </c>
      <c r="AU389" s="148" t="s">
        <v>94</v>
      </c>
      <c r="AY389" s="17" t="s">
        <v>174</v>
      </c>
      <c r="BE389" s="149">
        <f t="shared" si="94"/>
        <v>0</v>
      </c>
      <c r="BF389" s="149">
        <f t="shared" si="95"/>
        <v>0</v>
      </c>
      <c r="BG389" s="149">
        <f t="shared" si="96"/>
        <v>0</v>
      </c>
      <c r="BH389" s="149">
        <f t="shared" si="97"/>
        <v>0</v>
      </c>
      <c r="BI389" s="149">
        <f t="shared" si="98"/>
        <v>0</v>
      </c>
      <c r="BJ389" s="17" t="s">
        <v>94</v>
      </c>
      <c r="BK389" s="149">
        <f t="shared" si="99"/>
        <v>0</v>
      </c>
      <c r="BL389" s="17" t="s">
        <v>182</v>
      </c>
      <c r="BM389" s="148" t="s">
        <v>3993</v>
      </c>
    </row>
    <row r="390" spans="2:65" s="1" customFormat="1" ht="21.75" customHeight="1" x14ac:dyDescent="0.2">
      <c r="B390" s="33"/>
      <c r="C390" s="137" t="s">
        <v>2746</v>
      </c>
      <c r="D390" s="137" t="s">
        <v>177</v>
      </c>
      <c r="E390" s="138" t="s">
        <v>6129</v>
      </c>
      <c r="F390" s="139" t="s">
        <v>6130</v>
      </c>
      <c r="G390" s="140" t="s">
        <v>1621</v>
      </c>
      <c r="H390" s="141">
        <v>21</v>
      </c>
      <c r="I390" s="142"/>
      <c r="J390" s="143">
        <f t="shared" si="90"/>
        <v>0</v>
      </c>
      <c r="K390" s="139" t="s">
        <v>1</v>
      </c>
      <c r="L390" s="33"/>
      <c r="M390" s="144" t="s">
        <v>1</v>
      </c>
      <c r="N390" s="145" t="s">
        <v>50</v>
      </c>
      <c r="P390" s="146">
        <f t="shared" si="91"/>
        <v>0</v>
      </c>
      <c r="Q390" s="146">
        <v>0</v>
      </c>
      <c r="R390" s="146">
        <f t="shared" si="92"/>
        <v>0</v>
      </c>
      <c r="S390" s="146">
        <v>0</v>
      </c>
      <c r="T390" s="147">
        <f t="shared" si="93"/>
        <v>0</v>
      </c>
      <c r="AR390" s="148" t="s">
        <v>182</v>
      </c>
      <c r="AT390" s="148" t="s">
        <v>177</v>
      </c>
      <c r="AU390" s="148" t="s">
        <v>94</v>
      </c>
      <c r="AY390" s="17" t="s">
        <v>174</v>
      </c>
      <c r="BE390" s="149">
        <f t="shared" si="94"/>
        <v>0</v>
      </c>
      <c r="BF390" s="149">
        <f t="shared" si="95"/>
        <v>0</v>
      </c>
      <c r="BG390" s="149">
        <f t="shared" si="96"/>
        <v>0</v>
      </c>
      <c r="BH390" s="149">
        <f t="shared" si="97"/>
        <v>0</v>
      </c>
      <c r="BI390" s="149">
        <f t="shared" si="98"/>
        <v>0</v>
      </c>
      <c r="BJ390" s="17" t="s">
        <v>94</v>
      </c>
      <c r="BK390" s="149">
        <f t="shared" si="99"/>
        <v>0</v>
      </c>
      <c r="BL390" s="17" t="s">
        <v>182</v>
      </c>
      <c r="BM390" s="148" t="s">
        <v>4001</v>
      </c>
    </row>
    <row r="391" spans="2:65" s="1" customFormat="1" ht="24.2" customHeight="1" x14ac:dyDescent="0.2">
      <c r="B391" s="33"/>
      <c r="C391" s="137" t="s">
        <v>2751</v>
      </c>
      <c r="D391" s="137" t="s">
        <v>177</v>
      </c>
      <c r="E391" s="138" t="s">
        <v>6131</v>
      </c>
      <c r="F391" s="139" t="s">
        <v>6132</v>
      </c>
      <c r="G391" s="140" t="s">
        <v>1621</v>
      </c>
      <c r="H391" s="141">
        <v>21</v>
      </c>
      <c r="I391" s="142"/>
      <c r="J391" s="143">
        <f t="shared" si="90"/>
        <v>0</v>
      </c>
      <c r="K391" s="139" t="s">
        <v>1</v>
      </c>
      <c r="L391" s="33"/>
      <c r="M391" s="144" t="s">
        <v>1</v>
      </c>
      <c r="N391" s="145" t="s">
        <v>50</v>
      </c>
      <c r="P391" s="146">
        <f t="shared" si="91"/>
        <v>0</v>
      </c>
      <c r="Q391" s="146">
        <v>0</v>
      </c>
      <c r="R391" s="146">
        <f t="shared" si="92"/>
        <v>0</v>
      </c>
      <c r="S391" s="146">
        <v>0</v>
      </c>
      <c r="T391" s="147">
        <f t="shared" si="93"/>
        <v>0</v>
      </c>
      <c r="AR391" s="148" t="s">
        <v>182</v>
      </c>
      <c r="AT391" s="148" t="s">
        <v>177</v>
      </c>
      <c r="AU391" s="148" t="s">
        <v>94</v>
      </c>
      <c r="AY391" s="17" t="s">
        <v>174</v>
      </c>
      <c r="BE391" s="149">
        <f t="shared" si="94"/>
        <v>0</v>
      </c>
      <c r="BF391" s="149">
        <f t="shared" si="95"/>
        <v>0</v>
      </c>
      <c r="BG391" s="149">
        <f t="shared" si="96"/>
        <v>0</v>
      </c>
      <c r="BH391" s="149">
        <f t="shared" si="97"/>
        <v>0</v>
      </c>
      <c r="BI391" s="149">
        <f t="shared" si="98"/>
        <v>0</v>
      </c>
      <c r="BJ391" s="17" t="s">
        <v>94</v>
      </c>
      <c r="BK391" s="149">
        <f t="shared" si="99"/>
        <v>0</v>
      </c>
      <c r="BL391" s="17" t="s">
        <v>182</v>
      </c>
      <c r="BM391" s="148" t="s">
        <v>4009</v>
      </c>
    </row>
    <row r="392" spans="2:65" s="1" customFormat="1" ht="16.5" customHeight="1" x14ac:dyDescent="0.2">
      <c r="B392" s="33"/>
      <c r="C392" s="137" t="s">
        <v>2756</v>
      </c>
      <c r="D392" s="137" t="s">
        <v>177</v>
      </c>
      <c r="E392" s="138" t="s">
        <v>6133</v>
      </c>
      <c r="F392" s="139" t="s">
        <v>6134</v>
      </c>
      <c r="G392" s="140" t="s">
        <v>1621</v>
      </c>
      <c r="H392" s="141">
        <v>1</v>
      </c>
      <c r="I392" s="142"/>
      <c r="J392" s="143">
        <f t="shared" si="90"/>
        <v>0</v>
      </c>
      <c r="K392" s="139" t="s">
        <v>1</v>
      </c>
      <c r="L392" s="33"/>
      <c r="M392" s="144" t="s">
        <v>1</v>
      </c>
      <c r="N392" s="145" t="s">
        <v>50</v>
      </c>
      <c r="P392" s="146">
        <f t="shared" si="91"/>
        <v>0</v>
      </c>
      <c r="Q392" s="146">
        <v>0</v>
      </c>
      <c r="R392" s="146">
        <f t="shared" si="92"/>
        <v>0</v>
      </c>
      <c r="S392" s="146">
        <v>0</v>
      </c>
      <c r="T392" s="147">
        <f t="shared" si="93"/>
        <v>0</v>
      </c>
      <c r="AR392" s="148" t="s">
        <v>182</v>
      </c>
      <c r="AT392" s="148" t="s">
        <v>177</v>
      </c>
      <c r="AU392" s="148" t="s">
        <v>94</v>
      </c>
      <c r="AY392" s="17" t="s">
        <v>174</v>
      </c>
      <c r="BE392" s="149">
        <f t="shared" si="94"/>
        <v>0</v>
      </c>
      <c r="BF392" s="149">
        <f t="shared" si="95"/>
        <v>0</v>
      </c>
      <c r="BG392" s="149">
        <f t="shared" si="96"/>
        <v>0</v>
      </c>
      <c r="BH392" s="149">
        <f t="shared" si="97"/>
        <v>0</v>
      </c>
      <c r="BI392" s="149">
        <f t="shared" si="98"/>
        <v>0</v>
      </c>
      <c r="BJ392" s="17" t="s">
        <v>94</v>
      </c>
      <c r="BK392" s="149">
        <f t="shared" si="99"/>
        <v>0</v>
      </c>
      <c r="BL392" s="17" t="s">
        <v>182</v>
      </c>
      <c r="BM392" s="148" t="s">
        <v>4017</v>
      </c>
    </row>
    <row r="393" spans="2:65" s="1" customFormat="1" ht="24.2" customHeight="1" x14ac:dyDescent="0.2">
      <c r="B393" s="33"/>
      <c r="C393" s="137" t="s">
        <v>2760</v>
      </c>
      <c r="D393" s="137" t="s">
        <v>177</v>
      </c>
      <c r="E393" s="138" t="s">
        <v>6135</v>
      </c>
      <c r="F393" s="139" t="s">
        <v>6136</v>
      </c>
      <c r="G393" s="140" t="s">
        <v>1621</v>
      </c>
      <c r="H393" s="141">
        <v>3</v>
      </c>
      <c r="I393" s="142"/>
      <c r="J393" s="143">
        <f t="shared" si="90"/>
        <v>0</v>
      </c>
      <c r="K393" s="139" t="s">
        <v>1</v>
      </c>
      <c r="L393" s="33"/>
      <c r="M393" s="144" t="s">
        <v>1</v>
      </c>
      <c r="N393" s="145" t="s">
        <v>50</v>
      </c>
      <c r="P393" s="146">
        <f t="shared" si="91"/>
        <v>0</v>
      </c>
      <c r="Q393" s="146">
        <v>0</v>
      </c>
      <c r="R393" s="146">
        <f t="shared" si="92"/>
        <v>0</v>
      </c>
      <c r="S393" s="146">
        <v>0</v>
      </c>
      <c r="T393" s="147">
        <f t="shared" si="93"/>
        <v>0</v>
      </c>
      <c r="AR393" s="148" t="s">
        <v>182</v>
      </c>
      <c r="AT393" s="148" t="s">
        <v>177</v>
      </c>
      <c r="AU393" s="148" t="s">
        <v>94</v>
      </c>
      <c r="AY393" s="17" t="s">
        <v>174</v>
      </c>
      <c r="BE393" s="149">
        <f t="shared" si="94"/>
        <v>0</v>
      </c>
      <c r="BF393" s="149">
        <f t="shared" si="95"/>
        <v>0</v>
      </c>
      <c r="BG393" s="149">
        <f t="shared" si="96"/>
        <v>0</v>
      </c>
      <c r="BH393" s="149">
        <f t="shared" si="97"/>
        <v>0</v>
      </c>
      <c r="BI393" s="149">
        <f t="shared" si="98"/>
        <v>0</v>
      </c>
      <c r="BJ393" s="17" t="s">
        <v>94</v>
      </c>
      <c r="BK393" s="149">
        <f t="shared" si="99"/>
        <v>0</v>
      </c>
      <c r="BL393" s="17" t="s">
        <v>182</v>
      </c>
      <c r="BM393" s="148" t="s">
        <v>4025</v>
      </c>
    </row>
    <row r="394" spans="2:65" s="1" customFormat="1" ht="16.5" customHeight="1" x14ac:dyDescent="0.2">
      <c r="B394" s="33"/>
      <c r="C394" s="137" t="s">
        <v>2769</v>
      </c>
      <c r="D394" s="137" t="s">
        <v>177</v>
      </c>
      <c r="E394" s="138" t="s">
        <v>6137</v>
      </c>
      <c r="F394" s="139" t="s">
        <v>6138</v>
      </c>
      <c r="G394" s="140" t="s">
        <v>1621</v>
      </c>
      <c r="H394" s="141">
        <v>5</v>
      </c>
      <c r="I394" s="142"/>
      <c r="J394" s="143">
        <f t="shared" si="90"/>
        <v>0</v>
      </c>
      <c r="K394" s="139" t="s">
        <v>1</v>
      </c>
      <c r="L394" s="33"/>
      <c r="M394" s="144" t="s">
        <v>1</v>
      </c>
      <c r="N394" s="145" t="s">
        <v>50</v>
      </c>
      <c r="P394" s="146">
        <f t="shared" si="91"/>
        <v>0</v>
      </c>
      <c r="Q394" s="146">
        <v>0</v>
      </c>
      <c r="R394" s="146">
        <f t="shared" si="92"/>
        <v>0</v>
      </c>
      <c r="S394" s="146">
        <v>0</v>
      </c>
      <c r="T394" s="147">
        <f t="shared" si="93"/>
        <v>0</v>
      </c>
      <c r="AR394" s="148" t="s">
        <v>182</v>
      </c>
      <c r="AT394" s="148" t="s">
        <v>177</v>
      </c>
      <c r="AU394" s="148" t="s">
        <v>94</v>
      </c>
      <c r="AY394" s="17" t="s">
        <v>174</v>
      </c>
      <c r="BE394" s="149">
        <f t="shared" si="94"/>
        <v>0</v>
      </c>
      <c r="BF394" s="149">
        <f t="shared" si="95"/>
        <v>0</v>
      </c>
      <c r="BG394" s="149">
        <f t="shared" si="96"/>
        <v>0</v>
      </c>
      <c r="BH394" s="149">
        <f t="shared" si="97"/>
        <v>0</v>
      </c>
      <c r="BI394" s="149">
        <f t="shared" si="98"/>
        <v>0</v>
      </c>
      <c r="BJ394" s="17" t="s">
        <v>94</v>
      </c>
      <c r="BK394" s="149">
        <f t="shared" si="99"/>
        <v>0</v>
      </c>
      <c r="BL394" s="17" t="s">
        <v>182</v>
      </c>
      <c r="BM394" s="148" t="s">
        <v>4033</v>
      </c>
    </row>
    <row r="395" spans="2:65" s="1" customFormat="1" ht="16.5" customHeight="1" x14ac:dyDescent="0.2">
      <c r="B395" s="33"/>
      <c r="C395" s="137" t="s">
        <v>2774</v>
      </c>
      <c r="D395" s="137" t="s">
        <v>177</v>
      </c>
      <c r="E395" s="138" t="s">
        <v>6139</v>
      </c>
      <c r="F395" s="139" t="s">
        <v>6140</v>
      </c>
      <c r="G395" s="140" t="s">
        <v>5400</v>
      </c>
      <c r="H395" s="141">
        <v>4</v>
      </c>
      <c r="I395" s="142"/>
      <c r="J395" s="143">
        <f t="shared" si="90"/>
        <v>0</v>
      </c>
      <c r="K395" s="139" t="s">
        <v>1</v>
      </c>
      <c r="L395" s="33"/>
      <c r="M395" s="144" t="s">
        <v>1</v>
      </c>
      <c r="N395" s="145" t="s">
        <v>50</v>
      </c>
      <c r="P395" s="146">
        <f t="shared" si="91"/>
        <v>0</v>
      </c>
      <c r="Q395" s="146">
        <v>0</v>
      </c>
      <c r="R395" s="146">
        <f t="shared" si="92"/>
        <v>0</v>
      </c>
      <c r="S395" s="146">
        <v>0</v>
      </c>
      <c r="T395" s="147">
        <f t="shared" si="93"/>
        <v>0</v>
      </c>
      <c r="AR395" s="148" t="s">
        <v>182</v>
      </c>
      <c r="AT395" s="148" t="s">
        <v>177</v>
      </c>
      <c r="AU395" s="148" t="s">
        <v>94</v>
      </c>
      <c r="AY395" s="17" t="s">
        <v>174</v>
      </c>
      <c r="BE395" s="149">
        <f t="shared" si="94"/>
        <v>0</v>
      </c>
      <c r="BF395" s="149">
        <f t="shared" si="95"/>
        <v>0</v>
      </c>
      <c r="BG395" s="149">
        <f t="shared" si="96"/>
        <v>0</v>
      </c>
      <c r="BH395" s="149">
        <f t="shared" si="97"/>
        <v>0</v>
      </c>
      <c r="BI395" s="149">
        <f t="shared" si="98"/>
        <v>0</v>
      </c>
      <c r="BJ395" s="17" t="s">
        <v>94</v>
      </c>
      <c r="BK395" s="149">
        <f t="shared" si="99"/>
        <v>0</v>
      </c>
      <c r="BL395" s="17" t="s">
        <v>182</v>
      </c>
      <c r="BM395" s="148" t="s">
        <v>4041</v>
      </c>
    </row>
    <row r="396" spans="2:65" s="1" customFormat="1" ht="16.5" customHeight="1" x14ac:dyDescent="0.2">
      <c r="B396" s="33"/>
      <c r="C396" s="137" t="s">
        <v>2780</v>
      </c>
      <c r="D396" s="137" t="s">
        <v>177</v>
      </c>
      <c r="E396" s="138" t="s">
        <v>6141</v>
      </c>
      <c r="F396" s="139" t="s">
        <v>6142</v>
      </c>
      <c r="G396" s="140" t="s">
        <v>5400</v>
      </c>
      <c r="H396" s="141">
        <v>8</v>
      </c>
      <c r="I396" s="142"/>
      <c r="J396" s="143">
        <f t="shared" si="90"/>
        <v>0</v>
      </c>
      <c r="K396" s="139" t="s">
        <v>1</v>
      </c>
      <c r="L396" s="33"/>
      <c r="M396" s="144" t="s">
        <v>1</v>
      </c>
      <c r="N396" s="145" t="s">
        <v>50</v>
      </c>
      <c r="P396" s="146">
        <f t="shared" si="91"/>
        <v>0</v>
      </c>
      <c r="Q396" s="146">
        <v>0</v>
      </c>
      <c r="R396" s="146">
        <f t="shared" si="92"/>
        <v>0</v>
      </c>
      <c r="S396" s="146">
        <v>0</v>
      </c>
      <c r="T396" s="147">
        <f t="shared" si="93"/>
        <v>0</v>
      </c>
      <c r="AR396" s="148" t="s">
        <v>182</v>
      </c>
      <c r="AT396" s="148" t="s">
        <v>177</v>
      </c>
      <c r="AU396" s="148" t="s">
        <v>94</v>
      </c>
      <c r="AY396" s="17" t="s">
        <v>174</v>
      </c>
      <c r="BE396" s="149">
        <f t="shared" si="94"/>
        <v>0</v>
      </c>
      <c r="BF396" s="149">
        <f t="shared" si="95"/>
        <v>0</v>
      </c>
      <c r="BG396" s="149">
        <f t="shared" si="96"/>
        <v>0</v>
      </c>
      <c r="BH396" s="149">
        <f t="shared" si="97"/>
        <v>0</v>
      </c>
      <c r="BI396" s="149">
        <f t="shared" si="98"/>
        <v>0</v>
      </c>
      <c r="BJ396" s="17" t="s">
        <v>94</v>
      </c>
      <c r="BK396" s="149">
        <f t="shared" si="99"/>
        <v>0</v>
      </c>
      <c r="BL396" s="17" t="s">
        <v>182</v>
      </c>
      <c r="BM396" s="148" t="s">
        <v>4049</v>
      </c>
    </row>
    <row r="397" spans="2:65" s="1" customFormat="1" ht="16.5" customHeight="1" x14ac:dyDescent="0.2">
      <c r="B397" s="33"/>
      <c r="C397" s="137" t="s">
        <v>2784</v>
      </c>
      <c r="D397" s="137" t="s">
        <v>177</v>
      </c>
      <c r="E397" s="138" t="s">
        <v>6143</v>
      </c>
      <c r="F397" s="139" t="s">
        <v>6144</v>
      </c>
      <c r="G397" s="140" t="s">
        <v>5400</v>
      </c>
      <c r="H397" s="141">
        <v>4</v>
      </c>
      <c r="I397" s="142"/>
      <c r="J397" s="143">
        <f t="shared" si="90"/>
        <v>0</v>
      </c>
      <c r="K397" s="139" t="s">
        <v>1</v>
      </c>
      <c r="L397" s="33"/>
      <c r="M397" s="144" t="s">
        <v>1</v>
      </c>
      <c r="N397" s="145" t="s">
        <v>50</v>
      </c>
      <c r="P397" s="146">
        <f t="shared" si="91"/>
        <v>0</v>
      </c>
      <c r="Q397" s="146">
        <v>0</v>
      </c>
      <c r="R397" s="146">
        <f t="shared" si="92"/>
        <v>0</v>
      </c>
      <c r="S397" s="146">
        <v>0</v>
      </c>
      <c r="T397" s="147">
        <f t="shared" si="93"/>
        <v>0</v>
      </c>
      <c r="AR397" s="148" t="s">
        <v>182</v>
      </c>
      <c r="AT397" s="148" t="s">
        <v>177</v>
      </c>
      <c r="AU397" s="148" t="s">
        <v>94</v>
      </c>
      <c r="AY397" s="17" t="s">
        <v>174</v>
      </c>
      <c r="BE397" s="149">
        <f t="shared" si="94"/>
        <v>0</v>
      </c>
      <c r="BF397" s="149">
        <f t="shared" si="95"/>
        <v>0</v>
      </c>
      <c r="BG397" s="149">
        <f t="shared" si="96"/>
        <v>0</v>
      </c>
      <c r="BH397" s="149">
        <f t="shared" si="97"/>
        <v>0</v>
      </c>
      <c r="BI397" s="149">
        <f t="shared" si="98"/>
        <v>0</v>
      </c>
      <c r="BJ397" s="17" t="s">
        <v>94</v>
      </c>
      <c r="BK397" s="149">
        <f t="shared" si="99"/>
        <v>0</v>
      </c>
      <c r="BL397" s="17" t="s">
        <v>182</v>
      </c>
      <c r="BM397" s="148" t="s">
        <v>4057</v>
      </c>
    </row>
    <row r="398" spans="2:65" s="1" customFormat="1" ht="21.75" customHeight="1" x14ac:dyDescent="0.2">
      <c r="B398" s="33"/>
      <c r="C398" s="137" t="s">
        <v>2788</v>
      </c>
      <c r="D398" s="137" t="s">
        <v>177</v>
      </c>
      <c r="E398" s="138" t="s">
        <v>6145</v>
      </c>
      <c r="F398" s="139" t="s">
        <v>6146</v>
      </c>
      <c r="G398" s="140" t="s">
        <v>5400</v>
      </c>
      <c r="H398" s="141">
        <v>4</v>
      </c>
      <c r="I398" s="142"/>
      <c r="J398" s="143">
        <f t="shared" si="90"/>
        <v>0</v>
      </c>
      <c r="K398" s="139" t="s">
        <v>1</v>
      </c>
      <c r="L398" s="33"/>
      <c r="M398" s="144" t="s">
        <v>1</v>
      </c>
      <c r="N398" s="145" t="s">
        <v>50</v>
      </c>
      <c r="P398" s="146">
        <f t="shared" si="91"/>
        <v>0</v>
      </c>
      <c r="Q398" s="146">
        <v>0</v>
      </c>
      <c r="R398" s="146">
        <f t="shared" si="92"/>
        <v>0</v>
      </c>
      <c r="S398" s="146">
        <v>0</v>
      </c>
      <c r="T398" s="147">
        <f t="shared" si="93"/>
        <v>0</v>
      </c>
      <c r="AR398" s="148" t="s">
        <v>182</v>
      </c>
      <c r="AT398" s="148" t="s">
        <v>177</v>
      </c>
      <c r="AU398" s="148" t="s">
        <v>94</v>
      </c>
      <c r="AY398" s="17" t="s">
        <v>174</v>
      </c>
      <c r="BE398" s="149">
        <f t="shared" si="94"/>
        <v>0</v>
      </c>
      <c r="BF398" s="149">
        <f t="shared" si="95"/>
        <v>0</v>
      </c>
      <c r="BG398" s="149">
        <f t="shared" si="96"/>
        <v>0</v>
      </c>
      <c r="BH398" s="149">
        <f t="shared" si="97"/>
        <v>0</v>
      </c>
      <c r="BI398" s="149">
        <f t="shared" si="98"/>
        <v>0</v>
      </c>
      <c r="BJ398" s="17" t="s">
        <v>94</v>
      </c>
      <c r="BK398" s="149">
        <f t="shared" si="99"/>
        <v>0</v>
      </c>
      <c r="BL398" s="17" t="s">
        <v>182</v>
      </c>
      <c r="BM398" s="148" t="s">
        <v>4065</v>
      </c>
    </row>
    <row r="399" spans="2:65" s="1" customFormat="1" ht="16.5" customHeight="1" x14ac:dyDescent="0.2">
      <c r="B399" s="33"/>
      <c r="C399" s="137" t="s">
        <v>2792</v>
      </c>
      <c r="D399" s="137" t="s">
        <v>177</v>
      </c>
      <c r="E399" s="138" t="s">
        <v>6147</v>
      </c>
      <c r="F399" s="139" t="s">
        <v>5725</v>
      </c>
      <c r="G399" s="140" t="s">
        <v>5400</v>
      </c>
      <c r="H399" s="141">
        <v>8</v>
      </c>
      <c r="I399" s="142"/>
      <c r="J399" s="143">
        <f t="shared" si="90"/>
        <v>0</v>
      </c>
      <c r="K399" s="139" t="s">
        <v>1</v>
      </c>
      <c r="L399" s="33"/>
      <c r="M399" s="144" t="s">
        <v>1</v>
      </c>
      <c r="N399" s="145" t="s">
        <v>50</v>
      </c>
      <c r="P399" s="146">
        <f t="shared" si="91"/>
        <v>0</v>
      </c>
      <c r="Q399" s="146">
        <v>0</v>
      </c>
      <c r="R399" s="146">
        <f t="shared" si="92"/>
        <v>0</v>
      </c>
      <c r="S399" s="146">
        <v>0</v>
      </c>
      <c r="T399" s="147">
        <f t="shared" si="93"/>
        <v>0</v>
      </c>
      <c r="AR399" s="148" t="s">
        <v>182</v>
      </c>
      <c r="AT399" s="148" t="s">
        <v>177</v>
      </c>
      <c r="AU399" s="148" t="s">
        <v>94</v>
      </c>
      <c r="AY399" s="17" t="s">
        <v>174</v>
      </c>
      <c r="BE399" s="149">
        <f t="shared" si="94"/>
        <v>0</v>
      </c>
      <c r="BF399" s="149">
        <f t="shared" si="95"/>
        <v>0</v>
      </c>
      <c r="BG399" s="149">
        <f t="shared" si="96"/>
        <v>0</v>
      </c>
      <c r="BH399" s="149">
        <f t="shared" si="97"/>
        <v>0</v>
      </c>
      <c r="BI399" s="149">
        <f t="shared" si="98"/>
        <v>0</v>
      </c>
      <c r="BJ399" s="17" t="s">
        <v>94</v>
      </c>
      <c r="BK399" s="149">
        <f t="shared" si="99"/>
        <v>0</v>
      </c>
      <c r="BL399" s="17" t="s">
        <v>182</v>
      </c>
      <c r="BM399" s="148" t="s">
        <v>4073</v>
      </c>
    </row>
    <row r="400" spans="2:65" s="1" customFormat="1" ht="16.5" customHeight="1" x14ac:dyDescent="0.2">
      <c r="B400" s="33"/>
      <c r="C400" s="137" t="s">
        <v>2798</v>
      </c>
      <c r="D400" s="137" t="s">
        <v>177</v>
      </c>
      <c r="E400" s="138" t="s">
        <v>6148</v>
      </c>
      <c r="F400" s="139" t="s">
        <v>5727</v>
      </c>
      <c r="G400" s="140" t="s">
        <v>5400</v>
      </c>
      <c r="H400" s="141">
        <v>8</v>
      </c>
      <c r="I400" s="142"/>
      <c r="J400" s="143">
        <f t="shared" si="90"/>
        <v>0</v>
      </c>
      <c r="K400" s="139" t="s">
        <v>1</v>
      </c>
      <c r="L400" s="33"/>
      <c r="M400" s="144" t="s">
        <v>1</v>
      </c>
      <c r="N400" s="145" t="s">
        <v>50</v>
      </c>
      <c r="P400" s="146">
        <f t="shared" si="91"/>
        <v>0</v>
      </c>
      <c r="Q400" s="146">
        <v>0</v>
      </c>
      <c r="R400" s="146">
        <f t="shared" si="92"/>
        <v>0</v>
      </c>
      <c r="S400" s="146">
        <v>0</v>
      </c>
      <c r="T400" s="147">
        <f t="shared" si="93"/>
        <v>0</v>
      </c>
      <c r="AR400" s="148" t="s">
        <v>182</v>
      </c>
      <c r="AT400" s="148" t="s">
        <v>177</v>
      </c>
      <c r="AU400" s="148" t="s">
        <v>94</v>
      </c>
      <c r="AY400" s="17" t="s">
        <v>174</v>
      </c>
      <c r="BE400" s="149">
        <f t="shared" si="94"/>
        <v>0</v>
      </c>
      <c r="BF400" s="149">
        <f t="shared" si="95"/>
        <v>0</v>
      </c>
      <c r="BG400" s="149">
        <f t="shared" si="96"/>
        <v>0</v>
      </c>
      <c r="BH400" s="149">
        <f t="shared" si="97"/>
        <v>0</v>
      </c>
      <c r="BI400" s="149">
        <f t="shared" si="98"/>
        <v>0</v>
      </c>
      <c r="BJ400" s="17" t="s">
        <v>94</v>
      </c>
      <c r="BK400" s="149">
        <f t="shared" si="99"/>
        <v>0</v>
      </c>
      <c r="BL400" s="17" t="s">
        <v>182</v>
      </c>
      <c r="BM400" s="148" t="s">
        <v>4081</v>
      </c>
    </row>
    <row r="401" spans="2:65" s="11" customFormat="1" ht="22.9" customHeight="1" x14ac:dyDescent="0.2">
      <c r="B401" s="125"/>
      <c r="D401" s="126" t="s">
        <v>83</v>
      </c>
      <c r="E401" s="135" t="s">
        <v>6149</v>
      </c>
      <c r="F401" s="135" t="s">
        <v>6150</v>
      </c>
      <c r="I401" s="128"/>
      <c r="J401" s="136">
        <f>BK401</f>
        <v>0</v>
      </c>
      <c r="L401" s="125"/>
      <c r="M401" s="130"/>
      <c r="P401" s="131">
        <f>SUM(P402:P423)</f>
        <v>0</v>
      </c>
      <c r="R401" s="131">
        <f>SUM(R402:R423)</f>
        <v>0</v>
      </c>
      <c r="T401" s="132">
        <f>SUM(T402:T423)</f>
        <v>0</v>
      </c>
      <c r="AR401" s="126" t="s">
        <v>92</v>
      </c>
      <c r="AT401" s="133" t="s">
        <v>83</v>
      </c>
      <c r="AU401" s="133" t="s">
        <v>92</v>
      </c>
      <c r="AY401" s="126" t="s">
        <v>174</v>
      </c>
      <c r="BK401" s="134">
        <f>SUM(BK402:BK423)</f>
        <v>0</v>
      </c>
    </row>
    <row r="402" spans="2:65" s="1" customFormat="1" ht="16.5" customHeight="1" x14ac:dyDescent="0.2">
      <c r="B402" s="33"/>
      <c r="C402" s="137" t="s">
        <v>2802</v>
      </c>
      <c r="D402" s="137" t="s">
        <v>177</v>
      </c>
      <c r="E402" s="138" t="s">
        <v>6151</v>
      </c>
      <c r="F402" s="139" t="s">
        <v>6152</v>
      </c>
      <c r="G402" s="140" t="s">
        <v>352</v>
      </c>
      <c r="H402" s="141">
        <v>3185</v>
      </c>
      <c r="I402" s="142"/>
      <c r="J402" s="143">
        <f>ROUND(I402*H402,2)</f>
        <v>0</v>
      </c>
      <c r="K402" s="139" t="s">
        <v>1</v>
      </c>
      <c r="L402" s="33"/>
      <c r="M402" s="144" t="s">
        <v>1</v>
      </c>
      <c r="N402" s="145" t="s">
        <v>50</v>
      </c>
      <c r="P402" s="146">
        <f>O402*H402</f>
        <v>0</v>
      </c>
      <c r="Q402" s="146">
        <v>0</v>
      </c>
      <c r="R402" s="146">
        <f>Q402*H402</f>
        <v>0</v>
      </c>
      <c r="S402" s="146">
        <v>0</v>
      </c>
      <c r="T402" s="147">
        <f>S402*H402</f>
        <v>0</v>
      </c>
      <c r="AR402" s="148" t="s">
        <v>182</v>
      </c>
      <c r="AT402" s="148" t="s">
        <v>177</v>
      </c>
      <c r="AU402" s="148" t="s">
        <v>94</v>
      </c>
      <c r="AY402" s="17" t="s">
        <v>174</v>
      </c>
      <c r="BE402" s="149">
        <f>IF(N402="základní",J402,0)</f>
        <v>0</v>
      </c>
      <c r="BF402" s="149">
        <f>IF(N402="snížená",J402,0)</f>
        <v>0</v>
      </c>
      <c r="BG402" s="149">
        <f>IF(N402="zákl. přenesená",J402,0)</f>
        <v>0</v>
      </c>
      <c r="BH402" s="149">
        <f>IF(N402="sníž. přenesená",J402,0)</f>
        <v>0</v>
      </c>
      <c r="BI402" s="149">
        <f>IF(N402="nulová",J402,0)</f>
        <v>0</v>
      </c>
      <c r="BJ402" s="17" t="s">
        <v>94</v>
      </c>
      <c r="BK402" s="149">
        <f>ROUND(I402*H402,2)</f>
        <v>0</v>
      </c>
      <c r="BL402" s="17" t="s">
        <v>182</v>
      </c>
      <c r="BM402" s="148" t="s">
        <v>4089</v>
      </c>
    </row>
    <row r="403" spans="2:65" s="1" customFormat="1" ht="58.5" x14ac:dyDescent="0.2">
      <c r="B403" s="33"/>
      <c r="D403" s="151" t="s">
        <v>325</v>
      </c>
      <c r="F403" s="186" t="s">
        <v>6153</v>
      </c>
      <c r="I403" s="187"/>
      <c r="L403" s="33"/>
      <c r="M403" s="188"/>
      <c r="T403" s="57"/>
      <c r="AT403" s="17" t="s">
        <v>325</v>
      </c>
      <c r="AU403" s="17" t="s">
        <v>94</v>
      </c>
    </row>
    <row r="404" spans="2:65" s="1" customFormat="1" ht="16.5" customHeight="1" x14ac:dyDescent="0.2">
      <c r="B404" s="33"/>
      <c r="C404" s="137" t="s">
        <v>2808</v>
      </c>
      <c r="D404" s="137" t="s">
        <v>177</v>
      </c>
      <c r="E404" s="138" t="s">
        <v>6154</v>
      </c>
      <c r="F404" s="139" t="s">
        <v>6155</v>
      </c>
      <c r="G404" s="140" t="s">
        <v>352</v>
      </c>
      <c r="H404" s="141">
        <v>1420</v>
      </c>
      <c r="I404" s="142"/>
      <c r="J404" s="143">
        <f>ROUND(I404*H404,2)</f>
        <v>0</v>
      </c>
      <c r="K404" s="139" t="s">
        <v>1</v>
      </c>
      <c r="L404" s="33"/>
      <c r="M404" s="144" t="s">
        <v>1</v>
      </c>
      <c r="N404" s="145" t="s">
        <v>50</v>
      </c>
      <c r="P404" s="146">
        <f>O404*H404</f>
        <v>0</v>
      </c>
      <c r="Q404" s="146">
        <v>0</v>
      </c>
      <c r="R404" s="146">
        <f>Q404*H404</f>
        <v>0</v>
      </c>
      <c r="S404" s="146">
        <v>0</v>
      </c>
      <c r="T404" s="147">
        <f>S404*H404</f>
        <v>0</v>
      </c>
      <c r="AR404" s="148" t="s">
        <v>182</v>
      </c>
      <c r="AT404" s="148" t="s">
        <v>177</v>
      </c>
      <c r="AU404" s="148" t="s">
        <v>94</v>
      </c>
      <c r="AY404" s="17" t="s">
        <v>174</v>
      </c>
      <c r="BE404" s="149">
        <f>IF(N404="základní",J404,0)</f>
        <v>0</v>
      </c>
      <c r="BF404" s="149">
        <f>IF(N404="snížená",J404,0)</f>
        <v>0</v>
      </c>
      <c r="BG404" s="149">
        <f>IF(N404="zákl. přenesená",J404,0)</f>
        <v>0</v>
      </c>
      <c r="BH404" s="149">
        <f>IF(N404="sníž. přenesená",J404,0)</f>
        <v>0</v>
      </c>
      <c r="BI404" s="149">
        <f>IF(N404="nulová",J404,0)</f>
        <v>0</v>
      </c>
      <c r="BJ404" s="17" t="s">
        <v>94</v>
      </c>
      <c r="BK404" s="149">
        <f>ROUND(I404*H404,2)</f>
        <v>0</v>
      </c>
      <c r="BL404" s="17" t="s">
        <v>182</v>
      </c>
      <c r="BM404" s="148" t="s">
        <v>4097</v>
      </c>
    </row>
    <row r="405" spans="2:65" s="1" customFormat="1" ht="146.25" x14ac:dyDescent="0.2">
      <c r="B405" s="33"/>
      <c r="D405" s="151" t="s">
        <v>325</v>
      </c>
      <c r="F405" s="186" t="s">
        <v>6156</v>
      </c>
      <c r="I405" s="187"/>
      <c r="L405" s="33"/>
      <c r="M405" s="188"/>
      <c r="T405" s="57"/>
      <c r="AT405" s="17" t="s">
        <v>325</v>
      </c>
      <c r="AU405" s="17" t="s">
        <v>94</v>
      </c>
    </row>
    <row r="406" spans="2:65" s="1" customFormat="1" ht="16.5" customHeight="1" x14ac:dyDescent="0.2">
      <c r="B406" s="33"/>
      <c r="C406" s="137" t="s">
        <v>2813</v>
      </c>
      <c r="D406" s="137" t="s">
        <v>177</v>
      </c>
      <c r="E406" s="138" t="s">
        <v>6157</v>
      </c>
      <c r="F406" s="139" t="s">
        <v>6158</v>
      </c>
      <c r="G406" s="140" t="s">
        <v>1621</v>
      </c>
      <c r="H406" s="141">
        <v>72</v>
      </c>
      <c r="I406" s="142"/>
      <c r="J406" s="143">
        <f>ROUND(I406*H406,2)</f>
        <v>0</v>
      </c>
      <c r="K406" s="139" t="s">
        <v>1</v>
      </c>
      <c r="L406" s="33"/>
      <c r="M406" s="144" t="s">
        <v>1</v>
      </c>
      <c r="N406" s="145" t="s">
        <v>50</v>
      </c>
      <c r="P406" s="146">
        <f>O406*H406</f>
        <v>0</v>
      </c>
      <c r="Q406" s="146">
        <v>0</v>
      </c>
      <c r="R406" s="146">
        <f>Q406*H406</f>
        <v>0</v>
      </c>
      <c r="S406" s="146">
        <v>0</v>
      </c>
      <c r="T406" s="147">
        <f>S406*H406</f>
        <v>0</v>
      </c>
      <c r="AR406" s="148" t="s">
        <v>182</v>
      </c>
      <c r="AT406" s="148" t="s">
        <v>177</v>
      </c>
      <c r="AU406" s="148" t="s">
        <v>94</v>
      </c>
      <c r="AY406" s="17" t="s">
        <v>174</v>
      </c>
      <c r="BE406" s="149">
        <f>IF(N406="základní",J406,0)</f>
        <v>0</v>
      </c>
      <c r="BF406" s="149">
        <f>IF(N406="snížená",J406,0)</f>
        <v>0</v>
      </c>
      <c r="BG406" s="149">
        <f>IF(N406="zákl. přenesená",J406,0)</f>
        <v>0</v>
      </c>
      <c r="BH406" s="149">
        <f>IF(N406="sníž. přenesená",J406,0)</f>
        <v>0</v>
      </c>
      <c r="BI406" s="149">
        <f>IF(N406="nulová",J406,0)</f>
        <v>0</v>
      </c>
      <c r="BJ406" s="17" t="s">
        <v>94</v>
      </c>
      <c r="BK406" s="149">
        <f>ROUND(I406*H406,2)</f>
        <v>0</v>
      </c>
      <c r="BL406" s="17" t="s">
        <v>182</v>
      </c>
      <c r="BM406" s="148" t="s">
        <v>4105</v>
      </c>
    </row>
    <row r="407" spans="2:65" s="1" customFormat="1" ht="16.5" customHeight="1" x14ac:dyDescent="0.2">
      <c r="B407" s="33"/>
      <c r="C407" s="137" t="s">
        <v>2819</v>
      </c>
      <c r="D407" s="137" t="s">
        <v>177</v>
      </c>
      <c r="E407" s="138" t="s">
        <v>6159</v>
      </c>
      <c r="F407" s="139" t="s">
        <v>6160</v>
      </c>
      <c r="G407" s="140" t="s">
        <v>1621</v>
      </c>
      <c r="H407" s="141">
        <v>10</v>
      </c>
      <c r="I407" s="142"/>
      <c r="J407" s="143">
        <f>ROUND(I407*H407,2)</f>
        <v>0</v>
      </c>
      <c r="K407" s="139" t="s">
        <v>1</v>
      </c>
      <c r="L407" s="33"/>
      <c r="M407" s="144" t="s">
        <v>1</v>
      </c>
      <c r="N407" s="145" t="s">
        <v>50</v>
      </c>
      <c r="P407" s="146">
        <f>O407*H407</f>
        <v>0</v>
      </c>
      <c r="Q407" s="146">
        <v>0</v>
      </c>
      <c r="R407" s="146">
        <f>Q407*H407</f>
        <v>0</v>
      </c>
      <c r="S407" s="146">
        <v>0</v>
      </c>
      <c r="T407" s="147">
        <f>S407*H407</f>
        <v>0</v>
      </c>
      <c r="AR407" s="148" t="s">
        <v>182</v>
      </c>
      <c r="AT407" s="148" t="s">
        <v>177</v>
      </c>
      <c r="AU407" s="148" t="s">
        <v>94</v>
      </c>
      <c r="AY407" s="17" t="s">
        <v>174</v>
      </c>
      <c r="BE407" s="149">
        <f>IF(N407="základní",J407,0)</f>
        <v>0</v>
      </c>
      <c r="BF407" s="149">
        <f>IF(N407="snížená",J407,0)</f>
        <v>0</v>
      </c>
      <c r="BG407" s="149">
        <f>IF(N407="zákl. přenesená",J407,0)</f>
        <v>0</v>
      </c>
      <c r="BH407" s="149">
        <f>IF(N407="sníž. přenesená",J407,0)</f>
        <v>0</v>
      </c>
      <c r="BI407" s="149">
        <f>IF(N407="nulová",J407,0)</f>
        <v>0</v>
      </c>
      <c r="BJ407" s="17" t="s">
        <v>94</v>
      </c>
      <c r="BK407" s="149">
        <f>ROUND(I407*H407,2)</f>
        <v>0</v>
      </c>
      <c r="BL407" s="17" t="s">
        <v>182</v>
      </c>
      <c r="BM407" s="148" t="s">
        <v>4113</v>
      </c>
    </row>
    <row r="408" spans="2:65" s="1" customFormat="1" ht="16.5" customHeight="1" x14ac:dyDescent="0.2">
      <c r="B408" s="33"/>
      <c r="C408" s="137" t="s">
        <v>2824</v>
      </c>
      <c r="D408" s="137" t="s">
        <v>177</v>
      </c>
      <c r="E408" s="138" t="s">
        <v>6161</v>
      </c>
      <c r="F408" s="139" t="s">
        <v>6162</v>
      </c>
      <c r="G408" s="140" t="s">
        <v>1621</v>
      </c>
      <c r="H408" s="141">
        <v>10</v>
      </c>
      <c r="I408" s="142"/>
      <c r="J408" s="143">
        <f>ROUND(I408*H408,2)</f>
        <v>0</v>
      </c>
      <c r="K408" s="139" t="s">
        <v>1</v>
      </c>
      <c r="L408" s="33"/>
      <c r="M408" s="144" t="s">
        <v>1</v>
      </c>
      <c r="N408" s="145" t="s">
        <v>50</v>
      </c>
      <c r="P408" s="146">
        <f>O408*H408</f>
        <v>0</v>
      </c>
      <c r="Q408" s="146">
        <v>0</v>
      </c>
      <c r="R408" s="146">
        <f>Q408*H408</f>
        <v>0</v>
      </c>
      <c r="S408" s="146">
        <v>0</v>
      </c>
      <c r="T408" s="147">
        <f>S408*H408</f>
        <v>0</v>
      </c>
      <c r="AR408" s="148" t="s">
        <v>182</v>
      </c>
      <c r="AT408" s="148" t="s">
        <v>177</v>
      </c>
      <c r="AU408" s="148" t="s">
        <v>94</v>
      </c>
      <c r="AY408" s="17" t="s">
        <v>174</v>
      </c>
      <c r="BE408" s="149">
        <f>IF(N408="základní",J408,0)</f>
        <v>0</v>
      </c>
      <c r="BF408" s="149">
        <f>IF(N408="snížená",J408,0)</f>
        <v>0</v>
      </c>
      <c r="BG408" s="149">
        <f>IF(N408="zákl. přenesená",J408,0)</f>
        <v>0</v>
      </c>
      <c r="BH408" s="149">
        <f>IF(N408="sníž. přenesená",J408,0)</f>
        <v>0</v>
      </c>
      <c r="BI408" s="149">
        <f>IF(N408="nulová",J408,0)</f>
        <v>0</v>
      </c>
      <c r="BJ408" s="17" t="s">
        <v>94</v>
      </c>
      <c r="BK408" s="149">
        <f>ROUND(I408*H408,2)</f>
        <v>0</v>
      </c>
      <c r="BL408" s="17" t="s">
        <v>182</v>
      </c>
      <c r="BM408" s="148" t="s">
        <v>4121</v>
      </c>
    </row>
    <row r="409" spans="2:65" s="1" customFormat="1" ht="16.5" customHeight="1" x14ac:dyDescent="0.2">
      <c r="B409" s="33"/>
      <c r="C409" s="137" t="s">
        <v>2829</v>
      </c>
      <c r="D409" s="137" t="s">
        <v>177</v>
      </c>
      <c r="E409" s="138" t="s">
        <v>6163</v>
      </c>
      <c r="F409" s="139" t="s">
        <v>6164</v>
      </c>
      <c r="G409" s="140" t="s">
        <v>1621</v>
      </c>
      <c r="H409" s="141">
        <v>5</v>
      </c>
      <c r="I409" s="142"/>
      <c r="J409" s="143">
        <f>ROUND(I409*H409,2)</f>
        <v>0</v>
      </c>
      <c r="K409" s="139" t="s">
        <v>1</v>
      </c>
      <c r="L409" s="33"/>
      <c r="M409" s="144" t="s">
        <v>1</v>
      </c>
      <c r="N409" s="145" t="s">
        <v>50</v>
      </c>
      <c r="P409" s="146">
        <f>O409*H409</f>
        <v>0</v>
      </c>
      <c r="Q409" s="146">
        <v>0</v>
      </c>
      <c r="R409" s="146">
        <f>Q409*H409</f>
        <v>0</v>
      </c>
      <c r="S409" s="146">
        <v>0</v>
      </c>
      <c r="T409" s="147">
        <f>S409*H409</f>
        <v>0</v>
      </c>
      <c r="AR409" s="148" t="s">
        <v>182</v>
      </c>
      <c r="AT409" s="148" t="s">
        <v>177</v>
      </c>
      <c r="AU409" s="148" t="s">
        <v>94</v>
      </c>
      <c r="AY409" s="17" t="s">
        <v>174</v>
      </c>
      <c r="BE409" s="149">
        <f>IF(N409="základní",J409,0)</f>
        <v>0</v>
      </c>
      <c r="BF409" s="149">
        <f>IF(N409="snížená",J409,0)</f>
        <v>0</v>
      </c>
      <c r="BG409" s="149">
        <f>IF(N409="zákl. přenesená",J409,0)</f>
        <v>0</v>
      </c>
      <c r="BH409" s="149">
        <f>IF(N409="sníž. přenesená",J409,0)</f>
        <v>0</v>
      </c>
      <c r="BI409" s="149">
        <f>IF(N409="nulová",J409,0)</f>
        <v>0</v>
      </c>
      <c r="BJ409" s="17" t="s">
        <v>94</v>
      </c>
      <c r="BK409" s="149">
        <f>ROUND(I409*H409,2)</f>
        <v>0</v>
      </c>
      <c r="BL409" s="17" t="s">
        <v>182</v>
      </c>
      <c r="BM409" s="148" t="s">
        <v>4129</v>
      </c>
    </row>
    <row r="410" spans="2:65" s="1" customFormat="1" ht="87.75" x14ac:dyDescent="0.2">
      <c r="B410" s="33"/>
      <c r="D410" s="151" t="s">
        <v>325</v>
      </c>
      <c r="F410" s="186" t="s">
        <v>6165</v>
      </c>
      <c r="I410" s="187"/>
      <c r="L410" s="33"/>
      <c r="M410" s="188"/>
      <c r="T410" s="57"/>
      <c r="AT410" s="17" t="s">
        <v>325</v>
      </c>
      <c r="AU410" s="17" t="s">
        <v>94</v>
      </c>
    </row>
    <row r="411" spans="2:65" s="1" customFormat="1" ht="16.5" customHeight="1" x14ac:dyDescent="0.2">
      <c r="B411" s="33"/>
      <c r="C411" s="137" t="s">
        <v>2835</v>
      </c>
      <c r="D411" s="137" t="s">
        <v>177</v>
      </c>
      <c r="E411" s="138" t="s">
        <v>6166</v>
      </c>
      <c r="F411" s="139" t="s">
        <v>6167</v>
      </c>
      <c r="G411" s="140" t="s">
        <v>1621</v>
      </c>
      <c r="H411" s="141">
        <v>1</v>
      </c>
      <c r="I411" s="142"/>
      <c r="J411" s="143">
        <f>ROUND(I411*H411,2)</f>
        <v>0</v>
      </c>
      <c r="K411" s="139" t="s">
        <v>1</v>
      </c>
      <c r="L411" s="33"/>
      <c r="M411" s="144" t="s">
        <v>1</v>
      </c>
      <c r="N411" s="145" t="s">
        <v>50</v>
      </c>
      <c r="P411" s="146">
        <f>O411*H411</f>
        <v>0</v>
      </c>
      <c r="Q411" s="146">
        <v>0</v>
      </c>
      <c r="R411" s="146">
        <f>Q411*H411</f>
        <v>0</v>
      </c>
      <c r="S411" s="146">
        <v>0</v>
      </c>
      <c r="T411" s="147">
        <f>S411*H411</f>
        <v>0</v>
      </c>
      <c r="AR411" s="148" t="s">
        <v>182</v>
      </c>
      <c r="AT411" s="148" t="s">
        <v>177</v>
      </c>
      <c r="AU411" s="148" t="s">
        <v>94</v>
      </c>
      <c r="AY411" s="17" t="s">
        <v>174</v>
      </c>
      <c r="BE411" s="149">
        <f>IF(N411="základní",J411,0)</f>
        <v>0</v>
      </c>
      <c r="BF411" s="149">
        <f>IF(N411="snížená",J411,0)</f>
        <v>0</v>
      </c>
      <c r="BG411" s="149">
        <f>IF(N411="zákl. přenesená",J411,0)</f>
        <v>0</v>
      </c>
      <c r="BH411" s="149">
        <f>IF(N411="sníž. přenesená",J411,0)</f>
        <v>0</v>
      </c>
      <c r="BI411" s="149">
        <f>IF(N411="nulová",J411,0)</f>
        <v>0</v>
      </c>
      <c r="BJ411" s="17" t="s">
        <v>94</v>
      </c>
      <c r="BK411" s="149">
        <f>ROUND(I411*H411,2)</f>
        <v>0</v>
      </c>
      <c r="BL411" s="17" t="s">
        <v>182</v>
      </c>
      <c r="BM411" s="148" t="s">
        <v>4137</v>
      </c>
    </row>
    <row r="412" spans="2:65" s="1" customFormat="1" ht="107.25" x14ac:dyDescent="0.2">
      <c r="B412" s="33"/>
      <c r="D412" s="151" t="s">
        <v>325</v>
      </c>
      <c r="F412" s="186" t="s">
        <v>6168</v>
      </c>
      <c r="I412" s="187"/>
      <c r="L412" s="33"/>
      <c r="M412" s="188"/>
      <c r="T412" s="57"/>
      <c r="AT412" s="17" t="s">
        <v>325</v>
      </c>
      <c r="AU412" s="17" t="s">
        <v>94</v>
      </c>
    </row>
    <row r="413" spans="2:65" s="1" customFormat="1" ht="24.2" customHeight="1" x14ac:dyDescent="0.2">
      <c r="B413" s="33"/>
      <c r="C413" s="137" t="s">
        <v>2839</v>
      </c>
      <c r="D413" s="137" t="s">
        <v>177</v>
      </c>
      <c r="E413" s="138" t="s">
        <v>6169</v>
      </c>
      <c r="F413" s="139" t="s">
        <v>6170</v>
      </c>
      <c r="G413" s="140" t="s">
        <v>1621</v>
      </c>
      <c r="H413" s="141">
        <v>1</v>
      </c>
      <c r="I413" s="142"/>
      <c r="J413" s="143">
        <f>ROUND(I413*H413,2)</f>
        <v>0</v>
      </c>
      <c r="K413" s="139" t="s">
        <v>1</v>
      </c>
      <c r="L413" s="33"/>
      <c r="M413" s="144" t="s">
        <v>1</v>
      </c>
      <c r="N413" s="145" t="s">
        <v>50</v>
      </c>
      <c r="P413" s="146">
        <f>O413*H413</f>
        <v>0</v>
      </c>
      <c r="Q413" s="146">
        <v>0</v>
      </c>
      <c r="R413" s="146">
        <f>Q413*H413</f>
        <v>0</v>
      </c>
      <c r="S413" s="146">
        <v>0</v>
      </c>
      <c r="T413" s="147">
        <f>S413*H413</f>
        <v>0</v>
      </c>
      <c r="AR413" s="148" t="s">
        <v>182</v>
      </c>
      <c r="AT413" s="148" t="s">
        <v>177</v>
      </c>
      <c r="AU413" s="148" t="s">
        <v>94</v>
      </c>
      <c r="AY413" s="17" t="s">
        <v>174</v>
      </c>
      <c r="BE413" s="149">
        <f>IF(N413="základní",J413,0)</f>
        <v>0</v>
      </c>
      <c r="BF413" s="149">
        <f>IF(N413="snížená",J413,0)</f>
        <v>0</v>
      </c>
      <c r="BG413" s="149">
        <f>IF(N413="zákl. přenesená",J413,0)</f>
        <v>0</v>
      </c>
      <c r="BH413" s="149">
        <f>IF(N413="sníž. přenesená",J413,0)</f>
        <v>0</v>
      </c>
      <c r="BI413" s="149">
        <f>IF(N413="nulová",J413,0)</f>
        <v>0</v>
      </c>
      <c r="BJ413" s="17" t="s">
        <v>94</v>
      </c>
      <c r="BK413" s="149">
        <f>ROUND(I413*H413,2)</f>
        <v>0</v>
      </c>
      <c r="BL413" s="17" t="s">
        <v>182</v>
      </c>
      <c r="BM413" s="148" t="s">
        <v>4145</v>
      </c>
    </row>
    <row r="414" spans="2:65" s="1" customFormat="1" ht="195" x14ac:dyDescent="0.2">
      <c r="B414" s="33"/>
      <c r="D414" s="151" t="s">
        <v>325</v>
      </c>
      <c r="F414" s="186" t="s">
        <v>6171</v>
      </c>
      <c r="I414" s="187"/>
      <c r="L414" s="33"/>
      <c r="M414" s="188"/>
      <c r="T414" s="57"/>
      <c r="AT414" s="17" t="s">
        <v>325</v>
      </c>
      <c r="AU414" s="17" t="s">
        <v>94</v>
      </c>
    </row>
    <row r="415" spans="2:65" s="1" customFormat="1" ht="21.75" customHeight="1" x14ac:dyDescent="0.2">
      <c r="B415" s="33"/>
      <c r="C415" s="137" t="s">
        <v>2844</v>
      </c>
      <c r="D415" s="137" t="s">
        <v>177</v>
      </c>
      <c r="E415" s="138" t="s">
        <v>6172</v>
      </c>
      <c r="F415" s="139" t="s">
        <v>6173</v>
      </c>
      <c r="G415" s="140" t="s">
        <v>1621</v>
      </c>
      <c r="H415" s="141">
        <v>1</v>
      </c>
      <c r="I415" s="142"/>
      <c r="J415" s="143">
        <f>ROUND(I415*H415,2)</f>
        <v>0</v>
      </c>
      <c r="K415" s="139" t="s">
        <v>1</v>
      </c>
      <c r="L415" s="33"/>
      <c r="M415" s="144" t="s">
        <v>1</v>
      </c>
      <c r="N415" s="145" t="s">
        <v>50</v>
      </c>
      <c r="P415" s="146">
        <f>O415*H415</f>
        <v>0</v>
      </c>
      <c r="Q415" s="146">
        <v>0</v>
      </c>
      <c r="R415" s="146">
        <f>Q415*H415</f>
        <v>0</v>
      </c>
      <c r="S415" s="146">
        <v>0</v>
      </c>
      <c r="T415" s="147">
        <f>S415*H415</f>
        <v>0</v>
      </c>
      <c r="AR415" s="148" t="s">
        <v>182</v>
      </c>
      <c r="AT415" s="148" t="s">
        <v>177</v>
      </c>
      <c r="AU415" s="148" t="s">
        <v>94</v>
      </c>
      <c r="AY415" s="17" t="s">
        <v>174</v>
      </c>
      <c r="BE415" s="149">
        <f>IF(N415="základní",J415,0)</f>
        <v>0</v>
      </c>
      <c r="BF415" s="149">
        <f>IF(N415="snížená",J415,0)</f>
        <v>0</v>
      </c>
      <c r="BG415" s="149">
        <f>IF(N415="zákl. přenesená",J415,0)</f>
        <v>0</v>
      </c>
      <c r="BH415" s="149">
        <f>IF(N415="sníž. přenesená",J415,0)</f>
        <v>0</v>
      </c>
      <c r="BI415" s="149">
        <f>IF(N415="nulová",J415,0)</f>
        <v>0</v>
      </c>
      <c r="BJ415" s="17" t="s">
        <v>94</v>
      </c>
      <c r="BK415" s="149">
        <f>ROUND(I415*H415,2)</f>
        <v>0</v>
      </c>
      <c r="BL415" s="17" t="s">
        <v>182</v>
      </c>
      <c r="BM415" s="148" t="s">
        <v>4153</v>
      </c>
    </row>
    <row r="416" spans="2:65" s="1" customFormat="1" ht="136.5" x14ac:dyDescent="0.2">
      <c r="B416" s="33"/>
      <c r="D416" s="151" t="s">
        <v>325</v>
      </c>
      <c r="F416" s="186" t="s">
        <v>6174</v>
      </c>
      <c r="I416" s="187"/>
      <c r="L416" s="33"/>
      <c r="M416" s="188"/>
      <c r="T416" s="57"/>
      <c r="AT416" s="17" t="s">
        <v>325</v>
      </c>
      <c r="AU416" s="17" t="s">
        <v>94</v>
      </c>
    </row>
    <row r="417" spans="2:65" s="1" customFormat="1" ht="24.2" customHeight="1" x14ac:dyDescent="0.2">
      <c r="B417" s="33"/>
      <c r="C417" s="137" t="s">
        <v>2848</v>
      </c>
      <c r="D417" s="137" t="s">
        <v>177</v>
      </c>
      <c r="E417" s="138" t="s">
        <v>6175</v>
      </c>
      <c r="F417" s="139" t="s">
        <v>6176</v>
      </c>
      <c r="G417" s="140" t="s">
        <v>1621</v>
      </c>
      <c r="H417" s="141">
        <v>2</v>
      </c>
      <c r="I417" s="142"/>
      <c r="J417" s="143">
        <f>ROUND(I417*H417,2)</f>
        <v>0</v>
      </c>
      <c r="K417" s="139" t="s">
        <v>1</v>
      </c>
      <c r="L417" s="33"/>
      <c r="M417" s="144" t="s">
        <v>1</v>
      </c>
      <c r="N417" s="145" t="s">
        <v>50</v>
      </c>
      <c r="P417" s="146">
        <f>O417*H417</f>
        <v>0</v>
      </c>
      <c r="Q417" s="146">
        <v>0</v>
      </c>
      <c r="R417" s="146">
        <f>Q417*H417</f>
        <v>0</v>
      </c>
      <c r="S417" s="146">
        <v>0</v>
      </c>
      <c r="T417" s="147">
        <f>S417*H417</f>
        <v>0</v>
      </c>
      <c r="AR417" s="148" t="s">
        <v>182</v>
      </c>
      <c r="AT417" s="148" t="s">
        <v>177</v>
      </c>
      <c r="AU417" s="148" t="s">
        <v>94</v>
      </c>
      <c r="AY417" s="17" t="s">
        <v>174</v>
      </c>
      <c r="BE417" s="149">
        <f>IF(N417="základní",J417,0)</f>
        <v>0</v>
      </c>
      <c r="BF417" s="149">
        <f>IF(N417="snížená",J417,0)</f>
        <v>0</v>
      </c>
      <c r="BG417" s="149">
        <f>IF(N417="zákl. přenesená",J417,0)</f>
        <v>0</v>
      </c>
      <c r="BH417" s="149">
        <f>IF(N417="sníž. přenesená",J417,0)</f>
        <v>0</v>
      </c>
      <c r="BI417" s="149">
        <f>IF(N417="nulová",J417,0)</f>
        <v>0</v>
      </c>
      <c r="BJ417" s="17" t="s">
        <v>94</v>
      </c>
      <c r="BK417" s="149">
        <f>ROUND(I417*H417,2)</f>
        <v>0</v>
      </c>
      <c r="BL417" s="17" t="s">
        <v>182</v>
      </c>
      <c r="BM417" s="148" t="s">
        <v>4161</v>
      </c>
    </row>
    <row r="418" spans="2:65" s="1" customFormat="1" ht="48.75" x14ac:dyDescent="0.2">
      <c r="B418" s="33"/>
      <c r="D418" s="151" t="s">
        <v>325</v>
      </c>
      <c r="F418" s="186" t="s">
        <v>6177</v>
      </c>
      <c r="I418" s="187"/>
      <c r="L418" s="33"/>
      <c r="M418" s="188"/>
      <c r="T418" s="57"/>
      <c r="AT418" s="17" t="s">
        <v>325</v>
      </c>
      <c r="AU418" s="17" t="s">
        <v>94</v>
      </c>
    </row>
    <row r="419" spans="2:65" s="1" customFormat="1" ht="24.2" customHeight="1" x14ac:dyDescent="0.2">
      <c r="B419" s="33"/>
      <c r="C419" s="137" t="s">
        <v>2853</v>
      </c>
      <c r="D419" s="137" t="s">
        <v>177</v>
      </c>
      <c r="E419" s="138" t="s">
        <v>6178</v>
      </c>
      <c r="F419" s="139" t="s">
        <v>6179</v>
      </c>
      <c r="G419" s="140" t="s">
        <v>1621</v>
      </c>
      <c r="H419" s="141">
        <v>21</v>
      </c>
      <c r="I419" s="142"/>
      <c r="J419" s="143">
        <f>ROUND(I419*H419,2)</f>
        <v>0</v>
      </c>
      <c r="K419" s="139" t="s">
        <v>1</v>
      </c>
      <c r="L419" s="33"/>
      <c r="M419" s="144" t="s">
        <v>1</v>
      </c>
      <c r="N419" s="145" t="s">
        <v>50</v>
      </c>
      <c r="P419" s="146">
        <f>O419*H419</f>
        <v>0</v>
      </c>
      <c r="Q419" s="146">
        <v>0</v>
      </c>
      <c r="R419" s="146">
        <f>Q419*H419</f>
        <v>0</v>
      </c>
      <c r="S419" s="146">
        <v>0</v>
      </c>
      <c r="T419" s="147">
        <f>S419*H419</f>
        <v>0</v>
      </c>
      <c r="AR419" s="148" t="s">
        <v>182</v>
      </c>
      <c r="AT419" s="148" t="s">
        <v>177</v>
      </c>
      <c r="AU419" s="148" t="s">
        <v>94</v>
      </c>
      <c r="AY419" s="17" t="s">
        <v>174</v>
      </c>
      <c r="BE419" s="149">
        <f>IF(N419="základní",J419,0)</f>
        <v>0</v>
      </c>
      <c r="BF419" s="149">
        <f>IF(N419="snížená",J419,0)</f>
        <v>0</v>
      </c>
      <c r="BG419" s="149">
        <f>IF(N419="zákl. přenesená",J419,0)</f>
        <v>0</v>
      </c>
      <c r="BH419" s="149">
        <f>IF(N419="sníž. přenesená",J419,0)</f>
        <v>0</v>
      </c>
      <c r="BI419" s="149">
        <f>IF(N419="nulová",J419,0)</f>
        <v>0</v>
      </c>
      <c r="BJ419" s="17" t="s">
        <v>94</v>
      </c>
      <c r="BK419" s="149">
        <f>ROUND(I419*H419,2)</f>
        <v>0</v>
      </c>
      <c r="BL419" s="17" t="s">
        <v>182</v>
      </c>
      <c r="BM419" s="148" t="s">
        <v>4169</v>
      </c>
    </row>
    <row r="420" spans="2:65" s="1" customFormat="1" ht="58.5" x14ac:dyDescent="0.2">
      <c r="B420" s="33"/>
      <c r="D420" s="151" t="s">
        <v>325</v>
      </c>
      <c r="F420" s="186" t="s">
        <v>6180</v>
      </c>
      <c r="I420" s="187"/>
      <c r="L420" s="33"/>
      <c r="M420" s="188"/>
      <c r="T420" s="57"/>
      <c r="AT420" s="17" t="s">
        <v>325</v>
      </c>
      <c r="AU420" s="17" t="s">
        <v>94</v>
      </c>
    </row>
    <row r="421" spans="2:65" s="1" customFormat="1" ht="24.2" customHeight="1" x14ac:dyDescent="0.2">
      <c r="B421" s="33"/>
      <c r="C421" s="137" t="s">
        <v>2855</v>
      </c>
      <c r="D421" s="137" t="s">
        <v>177</v>
      </c>
      <c r="E421" s="138" t="s">
        <v>6181</v>
      </c>
      <c r="F421" s="139" t="s">
        <v>6182</v>
      </c>
      <c r="G421" s="140" t="s">
        <v>1621</v>
      </c>
      <c r="H421" s="141">
        <v>21</v>
      </c>
      <c r="I421" s="142"/>
      <c r="J421" s="143">
        <f>ROUND(I421*H421,2)</f>
        <v>0</v>
      </c>
      <c r="K421" s="139" t="s">
        <v>1</v>
      </c>
      <c r="L421" s="33"/>
      <c r="M421" s="144" t="s">
        <v>1</v>
      </c>
      <c r="N421" s="145" t="s">
        <v>50</v>
      </c>
      <c r="P421" s="146">
        <f>O421*H421</f>
        <v>0</v>
      </c>
      <c r="Q421" s="146">
        <v>0</v>
      </c>
      <c r="R421" s="146">
        <f>Q421*H421</f>
        <v>0</v>
      </c>
      <c r="S421" s="146">
        <v>0</v>
      </c>
      <c r="T421" s="147">
        <f>S421*H421</f>
        <v>0</v>
      </c>
      <c r="AR421" s="148" t="s">
        <v>182</v>
      </c>
      <c r="AT421" s="148" t="s">
        <v>177</v>
      </c>
      <c r="AU421" s="148" t="s">
        <v>94</v>
      </c>
      <c r="AY421" s="17" t="s">
        <v>174</v>
      </c>
      <c r="BE421" s="149">
        <f>IF(N421="základní",J421,0)</f>
        <v>0</v>
      </c>
      <c r="BF421" s="149">
        <f>IF(N421="snížená",J421,0)</f>
        <v>0</v>
      </c>
      <c r="BG421" s="149">
        <f>IF(N421="zákl. přenesená",J421,0)</f>
        <v>0</v>
      </c>
      <c r="BH421" s="149">
        <f>IF(N421="sníž. přenesená",J421,0)</f>
        <v>0</v>
      </c>
      <c r="BI421" s="149">
        <f>IF(N421="nulová",J421,0)</f>
        <v>0</v>
      </c>
      <c r="BJ421" s="17" t="s">
        <v>94</v>
      </c>
      <c r="BK421" s="149">
        <f>ROUND(I421*H421,2)</f>
        <v>0</v>
      </c>
      <c r="BL421" s="17" t="s">
        <v>182</v>
      </c>
      <c r="BM421" s="148" t="s">
        <v>4177</v>
      </c>
    </row>
    <row r="422" spans="2:65" s="1" customFormat="1" ht="24.2" customHeight="1" x14ac:dyDescent="0.2">
      <c r="B422" s="33"/>
      <c r="C422" s="137" t="s">
        <v>2872</v>
      </c>
      <c r="D422" s="137" t="s">
        <v>177</v>
      </c>
      <c r="E422" s="138" t="s">
        <v>6183</v>
      </c>
      <c r="F422" s="139" t="s">
        <v>6184</v>
      </c>
      <c r="G422" s="140" t="s">
        <v>1621</v>
      </c>
      <c r="H422" s="141">
        <v>21</v>
      </c>
      <c r="I422" s="142"/>
      <c r="J422" s="143">
        <f>ROUND(I422*H422,2)</f>
        <v>0</v>
      </c>
      <c r="K422" s="139" t="s">
        <v>1</v>
      </c>
      <c r="L422" s="33"/>
      <c r="M422" s="144" t="s">
        <v>1</v>
      </c>
      <c r="N422" s="145" t="s">
        <v>50</v>
      </c>
      <c r="P422" s="146">
        <f>O422*H422</f>
        <v>0</v>
      </c>
      <c r="Q422" s="146">
        <v>0</v>
      </c>
      <c r="R422" s="146">
        <f>Q422*H422</f>
        <v>0</v>
      </c>
      <c r="S422" s="146">
        <v>0</v>
      </c>
      <c r="T422" s="147">
        <f>S422*H422</f>
        <v>0</v>
      </c>
      <c r="AR422" s="148" t="s">
        <v>182</v>
      </c>
      <c r="AT422" s="148" t="s">
        <v>177</v>
      </c>
      <c r="AU422" s="148" t="s">
        <v>94</v>
      </c>
      <c r="AY422" s="17" t="s">
        <v>174</v>
      </c>
      <c r="BE422" s="149">
        <f>IF(N422="základní",J422,0)</f>
        <v>0</v>
      </c>
      <c r="BF422" s="149">
        <f>IF(N422="snížená",J422,0)</f>
        <v>0</v>
      </c>
      <c r="BG422" s="149">
        <f>IF(N422="zákl. přenesená",J422,0)</f>
        <v>0</v>
      </c>
      <c r="BH422" s="149">
        <f>IF(N422="sníž. přenesená",J422,0)</f>
        <v>0</v>
      </c>
      <c r="BI422" s="149">
        <f>IF(N422="nulová",J422,0)</f>
        <v>0</v>
      </c>
      <c r="BJ422" s="17" t="s">
        <v>94</v>
      </c>
      <c r="BK422" s="149">
        <f>ROUND(I422*H422,2)</f>
        <v>0</v>
      </c>
      <c r="BL422" s="17" t="s">
        <v>182</v>
      </c>
      <c r="BM422" s="148" t="s">
        <v>4185</v>
      </c>
    </row>
    <row r="423" spans="2:65" s="1" customFormat="1" ht="16.5" customHeight="1" x14ac:dyDescent="0.2">
      <c r="B423" s="33"/>
      <c r="C423" s="137" t="s">
        <v>2876</v>
      </c>
      <c r="D423" s="137" t="s">
        <v>177</v>
      </c>
      <c r="E423" s="138" t="s">
        <v>6185</v>
      </c>
      <c r="F423" s="139" t="s">
        <v>6186</v>
      </c>
      <c r="G423" s="140" t="s">
        <v>1621</v>
      </c>
      <c r="H423" s="141">
        <v>15</v>
      </c>
      <c r="I423" s="142"/>
      <c r="J423" s="143">
        <f>ROUND(I423*H423,2)</f>
        <v>0</v>
      </c>
      <c r="K423" s="139" t="s">
        <v>1</v>
      </c>
      <c r="L423" s="33"/>
      <c r="M423" s="144" t="s">
        <v>1</v>
      </c>
      <c r="N423" s="145" t="s">
        <v>50</v>
      </c>
      <c r="P423" s="146">
        <f>O423*H423</f>
        <v>0</v>
      </c>
      <c r="Q423" s="146">
        <v>0</v>
      </c>
      <c r="R423" s="146">
        <f>Q423*H423</f>
        <v>0</v>
      </c>
      <c r="S423" s="146">
        <v>0</v>
      </c>
      <c r="T423" s="147">
        <f>S423*H423</f>
        <v>0</v>
      </c>
      <c r="AR423" s="148" t="s">
        <v>182</v>
      </c>
      <c r="AT423" s="148" t="s">
        <v>177</v>
      </c>
      <c r="AU423" s="148" t="s">
        <v>94</v>
      </c>
      <c r="AY423" s="17" t="s">
        <v>174</v>
      </c>
      <c r="BE423" s="149">
        <f>IF(N423="základní",J423,0)</f>
        <v>0</v>
      </c>
      <c r="BF423" s="149">
        <f>IF(N423="snížená",J423,0)</f>
        <v>0</v>
      </c>
      <c r="BG423" s="149">
        <f>IF(N423="zákl. přenesená",J423,0)</f>
        <v>0</v>
      </c>
      <c r="BH423" s="149">
        <f>IF(N423="sníž. přenesená",J423,0)</f>
        <v>0</v>
      </c>
      <c r="BI423" s="149">
        <f>IF(N423="nulová",J423,0)</f>
        <v>0</v>
      </c>
      <c r="BJ423" s="17" t="s">
        <v>94</v>
      </c>
      <c r="BK423" s="149">
        <f>ROUND(I423*H423,2)</f>
        <v>0</v>
      </c>
      <c r="BL423" s="17" t="s">
        <v>182</v>
      </c>
      <c r="BM423" s="148" t="s">
        <v>4194</v>
      </c>
    </row>
    <row r="424" spans="2:65" s="11" customFormat="1" ht="22.9" customHeight="1" x14ac:dyDescent="0.2">
      <c r="B424" s="125"/>
      <c r="D424" s="126" t="s">
        <v>83</v>
      </c>
      <c r="E424" s="135" t="s">
        <v>6187</v>
      </c>
      <c r="F424" s="135" t="s">
        <v>6188</v>
      </c>
      <c r="I424" s="128"/>
      <c r="J424" s="136">
        <f>BK424</f>
        <v>0</v>
      </c>
      <c r="L424" s="125"/>
      <c r="M424" s="130"/>
      <c r="P424" s="131">
        <f>SUM(P425:P450)</f>
        <v>0</v>
      </c>
      <c r="R424" s="131">
        <f>SUM(R425:R450)</f>
        <v>0</v>
      </c>
      <c r="T424" s="132">
        <f>SUM(T425:T450)</f>
        <v>0</v>
      </c>
      <c r="AR424" s="126" t="s">
        <v>92</v>
      </c>
      <c r="AT424" s="133" t="s">
        <v>83</v>
      </c>
      <c r="AU424" s="133" t="s">
        <v>92</v>
      </c>
      <c r="AY424" s="126" t="s">
        <v>174</v>
      </c>
      <c r="BK424" s="134">
        <f>SUM(BK425:BK450)</f>
        <v>0</v>
      </c>
    </row>
    <row r="425" spans="2:65" s="1" customFormat="1" ht="21.75" customHeight="1" x14ac:dyDescent="0.2">
      <c r="B425" s="33"/>
      <c r="C425" s="137" t="s">
        <v>2881</v>
      </c>
      <c r="D425" s="137" t="s">
        <v>177</v>
      </c>
      <c r="E425" s="138" t="s">
        <v>6189</v>
      </c>
      <c r="F425" s="139" t="s">
        <v>6190</v>
      </c>
      <c r="G425" s="140" t="s">
        <v>352</v>
      </c>
      <c r="H425" s="141">
        <v>1014</v>
      </c>
      <c r="I425" s="142"/>
      <c r="J425" s="143">
        <f t="shared" ref="J425:J450" si="100">ROUND(I425*H425,2)</f>
        <v>0</v>
      </c>
      <c r="K425" s="139" t="s">
        <v>1</v>
      </c>
      <c r="L425" s="33"/>
      <c r="M425" s="144" t="s">
        <v>1</v>
      </c>
      <c r="N425" s="145" t="s">
        <v>50</v>
      </c>
      <c r="P425" s="146">
        <f t="shared" ref="P425:P450" si="101">O425*H425</f>
        <v>0</v>
      </c>
      <c r="Q425" s="146">
        <v>0</v>
      </c>
      <c r="R425" s="146">
        <f t="shared" ref="R425:R450" si="102">Q425*H425</f>
        <v>0</v>
      </c>
      <c r="S425" s="146">
        <v>0</v>
      </c>
      <c r="T425" s="147">
        <f t="shared" ref="T425:T450" si="103">S425*H425</f>
        <v>0</v>
      </c>
      <c r="AR425" s="148" t="s">
        <v>182</v>
      </c>
      <c r="AT425" s="148" t="s">
        <v>177</v>
      </c>
      <c r="AU425" s="148" t="s">
        <v>94</v>
      </c>
      <c r="AY425" s="17" t="s">
        <v>174</v>
      </c>
      <c r="BE425" s="149">
        <f t="shared" ref="BE425:BE450" si="104">IF(N425="základní",J425,0)</f>
        <v>0</v>
      </c>
      <c r="BF425" s="149">
        <f t="shared" ref="BF425:BF450" si="105">IF(N425="snížená",J425,0)</f>
        <v>0</v>
      </c>
      <c r="BG425" s="149">
        <f t="shared" ref="BG425:BG450" si="106">IF(N425="zákl. přenesená",J425,0)</f>
        <v>0</v>
      </c>
      <c r="BH425" s="149">
        <f t="shared" ref="BH425:BH450" si="107">IF(N425="sníž. přenesená",J425,0)</f>
        <v>0</v>
      </c>
      <c r="BI425" s="149">
        <f t="shared" ref="BI425:BI450" si="108">IF(N425="nulová",J425,0)</f>
        <v>0</v>
      </c>
      <c r="BJ425" s="17" t="s">
        <v>94</v>
      </c>
      <c r="BK425" s="149">
        <f t="shared" ref="BK425:BK450" si="109">ROUND(I425*H425,2)</f>
        <v>0</v>
      </c>
      <c r="BL425" s="17" t="s">
        <v>182</v>
      </c>
      <c r="BM425" s="148" t="s">
        <v>4204</v>
      </c>
    </row>
    <row r="426" spans="2:65" s="1" customFormat="1" ht="21.75" customHeight="1" x14ac:dyDescent="0.2">
      <c r="B426" s="33"/>
      <c r="C426" s="137" t="s">
        <v>2888</v>
      </c>
      <c r="D426" s="137" t="s">
        <v>177</v>
      </c>
      <c r="E426" s="138" t="s">
        <v>6191</v>
      </c>
      <c r="F426" s="139" t="s">
        <v>6192</v>
      </c>
      <c r="G426" s="140" t="s">
        <v>1621</v>
      </c>
      <c r="H426" s="141">
        <v>122</v>
      </c>
      <c r="I426" s="142"/>
      <c r="J426" s="143">
        <f t="shared" si="100"/>
        <v>0</v>
      </c>
      <c r="K426" s="139" t="s">
        <v>1</v>
      </c>
      <c r="L426" s="33"/>
      <c r="M426" s="144" t="s">
        <v>1</v>
      </c>
      <c r="N426" s="145" t="s">
        <v>50</v>
      </c>
      <c r="P426" s="146">
        <f t="shared" si="101"/>
        <v>0</v>
      </c>
      <c r="Q426" s="146">
        <v>0</v>
      </c>
      <c r="R426" s="146">
        <f t="shared" si="102"/>
        <v>0</v>
      </c>
      <c r="S426" s="146">
        <v>0</v>
      </c>
      <c r="T426" s="147">
        <f t="shared" si="103"/>
        <v>0</v>
      </c>
      <c r="AR426" s="148" t="s">
        <v>182</v>
      </c>
      <c r="AT426" s="148" t="s">
        <v>177</v>
      </c>
      <c r="AU426" s="148" t="s">
        <v>94</v>
      </c>
      <c r="AY426" s="17" t="s">
        <v>174</v>
      </c>
      <c r="BE426" s="149">
        <f t="shared" si="104"/>
        <v>0</v>
      </c>
      <c r="BF426" s="149">
        <f t="shared" si="105"/>
        <v>0</v>
      </c>
      <c r="BG426" s="149">
        <f t="shared" si="106"/>
        <v>0</v>
      </c>
      <c r="BH426" s="149">
        <f t="shared" si="107"/>
        <v>0</v>
      </c>
      <c r="BI426" s="149">
        <f t="shared" si="108"/>
        <v>0</v>
      </c>
      <c r="BJ426" s="17" t="s">
        <v>94</v>
      </c>
      <c r="BK426" s="149">
        <f t="shared" si="109"/>
        <v>0</v>
      </c>
      <c r="BL426" s="17" t="s">
        <v>182</v>
      </c>
      <c r="BM426" s="148" t="s">
        <v>4214</v>
      </c>
    </row>
    <row r="427" spans="2:65" s="1" customFormat="1" ht="24.2" customHeight="1" x14ac:dyDescent="0.2">
      <c r="B427" s="33"/>
      <c r="C427" s="137" t="s">
        <v>2890</v>
      </c>
      <c r="D427" s="137" t="s">
        <v>177</v>
      </c>
      <c r="E427" s="138" t="s">
        <v>6193</v>
      </c>
      <c r="F427" s="139" t="s">
        <v>6194</v>
      </c>
      <c r="G427" s="140" t="s">
        <v>1621</v>
      </c>
      <c r="H427" s="141">
        <v>8</v>
      </c>
      <c r="I427" s="142"/>
      <c r="J427" s="143">
        <f t="shared" si="100"/>
        <v>0</v>
      </c>
      <c r="K427" s="139" t="s">
        <v>1</v>
      </c>
      <c r="L427" s="33"/>
      <c r="M427" s="144" t="s">
        <v>1</v>
      </c>
      <c r="N427" s="145" t="s">
        <v>50</v>
      </c>
      <c r="P427" s="146">
        <f t="shared" si="101"/>
        <v>0</v>
      </c>
      <c r="Q427" s="146">
        <v>0</v>
      </c>
      <c r="R427" s="146">
        <f t="shared" si="102"/>
        <v>0</v>
      </c>
      <c r="S427" s="146">
        <v>0</v>
      </c>
      <c r="T427" s="147">
        <f t="shared" si="103"/>
        <v>0</v>
      </c>
      <c r="AR427" s="148" t="s">
        <v>182</v>
      </c>
      <c r="AT427" s="148" t="s">
        <v>177</v>
      </c>
      <c r="AU427" s="148" t="s">
        <v>94</v>
      </c>
      <c r="AY427" s="17" t="s">
        <v>174</v>
      </c>
      <c r="BE427" s="149">
        <f t="shared" si="104"/>
        <v>0</v>
      </c>
      <c r="BF427" s="149">
        <f t="shared" si="105"/>
        <v>0</v>
      </c>
      <c r="BG427" s="149">
        <f t="shared" si="106"/>
        <v>0</v>
      </c>
      <c r="BH427" s="149">
        <f t="shared" si="107"/>
        <v>0</v>
      </c>
      <c r="BI427" s="149">
        <f t="shared" si="108"/>
        <v>0</v>
      </c>
      <c r="BJ427" s="17" t="s">
        <v>94</v>
      </c>
      <c r="BK427" s="149">
        <f t="shared" si="109"/>
        <v>0</v>
      </c>
      <c r="BL427" s="17" t="s">
        <v>182</v>
      </c>
      <c r="BM427" s="148" t="s">
        <v>4224</v>
      </c>
    </row>
    <row r="428" spans="2:65" s="1" customFormat="1" ht="21.75" customHeight="1" x14ac:dyDescent="0.2">
      <c r="B428" s="33"/>
      <c r="C428" s="137" t="s">
        <v>2895</v>
      </c>
      <c r="D428" s="137" t="s">
        <v>177</v>
      </c>
      <c r="E428" s="138" t="s">
        <v>6195</v>
      </c>
      <c r="F428" s="139" t="s">
        <v>6196</v>
      </c>
      <c r="G428" s="140" t="s">
        <v>1621</v>
      </c>
      <c r="H428" s="141">
        <v>8</v>
      </c>
      <c r="I428" s="142"/>
      <c r="J428" s="143">
        <f t="shared" si="100"/>
        <v>0</v>
      </c>
      <c r="K428" s="139" t="s">
        <v>1</v>
      </c>
      <c r="L428" s="33"/>
      <c r="M428" s="144" t="s">
        <v>1</v>
      </c>
      <c r="N428" s="145" t="s">
        <v>50</v>
      </c>
      <c r="P428" s="146">
        <f t="shared" si="101"/>
        <v>0</v>
      </c>
      <c r="Q428" s="146">
        <v>0</v>
      </c>
      <c r="R428" s="146">
        <f t="shared" si="102"/>
        <v>0</v>
      </c>
      <c r="S428" s="146">
        <v>0</v>
      </c>
      <c r="T428" s="147">
        <f t="shared" si="103"/>
        <v>0</v>
      </c>
      <c r="AR428" s="148" t="s">
        <v>182</v>
      </c>
      <c r="AT428" s="148" t="s">
        <v>177</v>
      </c>
      <c r="AU428" s="148" t="s">
        <v>94</v>
      </c>
      <c r="AY428" s="17" t="s">
        <v>174</v>
      </c>
      <c r="BE428" s="149">
        <f t="shared" si="104"/>
        <v>0</v>
      </c>
      <c r="BF428" s="149">
        <f t="shared" si="105"/>
        <v>0</v>
      </c>
      <c r="BG428" s="149">
        <f t="shared" si="106"/>
        <v>0</v>
      </c>
      <c r="BH428" s="149">
        <f t="shared" si="107"/>
        <v>0</v>
      </c>
      <c r="BI428" s="149">
        <f t="shared" si="108"/>
        <v>0</v>
      </c>
      <c r="BJ428" s="17" t="s">
        <v>94</v>
      </c>
      <c r="BK428" s="149">
        <f t="shared" si="109"/>
        <v>0</v>
      </c>
      <c r="BL428" s="17" t="s">
        <v>182</v>
      </c>
      <c r="BM428" s="148" t="s">
        <v>4234</v>
      </c>
    </row>
    <row r="429" spans="2:65" s="1" customFormat="1" ht="21.75" customHeight="1" x14ac:dyDescent="0.2">
      <c r="B429" s="33"/>
      <c r="C429" s="137" t="s">
        <v>2899</v>
      </c>
      <c r="D429" s="137" t="s">
        <v>177</v>
      </c>
      <c r="E429" s="138" t="s">
        <v>6197</v>
      </c>
      <c r="F429" s="139" t="s">
        <v>6198</v>
      </c>
      <c r="G429" s="140" t="s">
        <v>1621</v>
      </c>
      <c r="H429" s="141">
        <v>2</v>
      </c>
      <c r="I429" s="142"/>
      <c r="J429" s="143">
        <f t="shared" si="100"/>
        <v>0</v>
      </c>
      <c r="K429" s="139" t="s">
        <v>1</v>
      </c>
      <c r="L429" s="33"/>
      <c r="M429" s="144" t="s">
        <v>1</v>
      </c>
      <c r="N429" s="145" t="s">
        <v>50</v>
      </c>
      <c r="P429" s="146">
        <f t="shared" si="101"/>
        <v>0</v>
      </c>
      <c r="Q429" s="146">
        <v>0</v>
      </c>
      <c r="R429" s="146">
        <f t="shared" si="102"/>
        <v>0</v>
      </c>
      <c r="S429" s="146">
        <v>0</v>
      </c>
      <c r="T429" s="147">
        <f t="shared" si="103"/>
        <v>0</v>
      </c>
      <c r="AR429" s="148" t="s">
        <v>182</v>
      </c>
      <c r="AT429" s="148" t="s">
        <v>177</v>
      </c>
      <c r="AU429" s="148" t="s">
        <v>94</v>
      </c>
      <c r="AY429" s="17" t="s">
        <v>174</v>
      </c>
      <c r="BE429" s="149">
        <f t="shared" si="104"/>
        <v>0</v>
      </c>
      <c r="BF429" s="149">
        <f t="shared" si="105"/>
        <v>0</v>
      </c>
      <c r="BG429" s="149">
        <f t="shared" si="106"/>
        <v>0</v>
      </c>
      <c r="BH429" s="149">
        <f t="shared" si="107"/>
        <v>0</v>
      </c>
      <c r="BI429" s="149">
        <f t="shared" si="108"/>
        <v>0</v>
      </c>
      <c r="BJ429" s="17" t="s">
        <v>94</v>
      </c>
      <c r="BK429" s="149">
        <f t="shared" si="109"/>
        <v>0</v>
      </c>
      <c r="BL429" s="17" t="s">
        <v>182</v>
      </c>
      <c r="BM429" s="148" t="s">
        <v>4244</v>
      </c>
    </row>
    <row r="430" spans="2:65" s="1" customFormat="1" ht="24.2" customHeight="1" x14ac:dyDescent="0.2">
      <c r="B430" s="33"/>
      <c r="C430" s="137" t="s">
        <v>2903</v>
      </c>
      <c r="D430" s="137" t="s">
        <v>177</v>
      </c>
      <c r="E430" s="138" t="s">
        <v>6199</v>
      </c>
      <c r="F430" s="139" t="s">
        <v>6200</v>
      </c>
      <c r="G430" s="140" t="s">
        <v>1621</v>
      </c>
      <c r="H430" s="141">
        <v>1</v>
      </c>
      <c r="I430" s="142"/>
      <c r="J430" s="143">
        <f t="shared" si="100"/>
        <v>0</v>
      </c>
      <c r="K430" s="139" t="s">
        <v>1</v>
      </c>
      <c r="L430" s="33"/>
      <c r="M430" s="144" t="s">
        <v>1</v>
      </c>
      <c r="N430" s="145" t="s">
        <v>50</v>
      </c>
      <c r="P430" s="146">
        <f t="shared" si="101"/>
        <v>0</v>
      </c>
      <c r="Q430" s="146">
        <v>0</v>
      </c>
      <c r="R430" s="146">
        <f t="shared" si="102"/>
        <v>0</v>
      </c>
      <c r="S430" s="146">
        <v>0</v>
      </c>
      <c r="T430" s="147">
        <f t="shared" si="103"/>
        <v>0</v>
      </c>
      <c r="AR430" s="148" t="s">
        <v>182</v>
      </c>
      <c r="AT430" s="148" t="s">
        <v>177</v>
      </c>
      <c r="AU430" s="148" t="s">
        <v>94</v>
      </c>
      <c r="AY430" s="17" t="s">
        <v>174</v>
      </c>
      <c r="BE430" s="149">
        <f t="shared" si="104"/>
        <v>0</v>
      </c>
      <c r="BF430" s="149">
        <f t="shared" si="105"/>
        <v>0</v>
      </c>
      <c r="BG430" s="149">
        <f t="shared" si="106"/>
        <v>0</v>
      </c>
      <c r="BH430" s="149">
        <f t="shared" si="107"/>
        <v>0</v>
      </c>
      <c r="BI430" s="149">
        <f t="shared" si="108"/>
        <v>0</v>
      </c>
      <c r="BJ430" s="17" t="s">
        <v>94</v>
      </c>
      <c r="BK430" s="149">
        <f t="shared" si="109"/>
        <v>0</v>
      </c>
      <c r="BL430" s="17" t="s">
        <v>182</v>
      </c>
      <c r="BM430" s="148" t="s">
        <v>4254</v>
      </c>
    </row>
    <row r="431" spans="2:65" s="1" customFormat="1" ht="16.5" customHeight="1" x14ac:dyDescent="0.2">
      <c r="B431" s="33"/>
      <c r="C431" s="137" t="s">
        <v>2909</v>
      </c>
      <c r="D431" s="137" t="s">
        <v>177</v>
      </c>
      <c r="E431" s="138" t="s">
        <v>6201</v>
      </c>
      <c r="F431" s="139" t="s">
        <v>6202</v>
      </c>
      <c r="G431" s="140" t="s">
        <v>1621</v>
      </c>
      <c r="H431" s="141">
        <v>3</v>
      </c>
      <c r="I431" s="142"/>
      <c r="J431" s="143">
        <f t="shared" si="100"/>
        <v>0</v>
      </c>
      <c r="K431" s="139" t="s">
        <v>1</v>
      </c>
      <c r="L431" s="33"/>
      <c r="M431" s="144" t="s">
        <v>1</v>
      </c>
      <c r="N431" s="145" t="s">
        <v>50</v>
      </c>
      <c r="P431" s="146">
        <f t="shared" si="101"/>
        <v>0</v>
      </c>
      <c r="Q431" s="146">
        <v>0</v>
      </c>
      <c r="R431" s="146">
        <f t="shared" si="102"/>
        <v>0</v>
      </c>
      <c r="S431" s="146">
        <v>0</v>
      </c>
      <c r="T431" s="147">
        <f t="shared" si="103"/>
        <v>0</v>
      </c>
      <c r="AR431" s="148" t="s">
        <v>182</v>
      </c>
      <c r="AT431" s="148" t="s">
        <v>177</v>
      </c>
      <c r="AU431" s="148" t="s">
        <v>94</v>
      </c>
      <c r="AY431" s="17" t="s">
        <v>174</v>
      </c>
      <c r="BE431" s="149">
        <f t="shared" si="104"/>
        <v>0</v>
      </c>
      <c r="BF431" s="149">
        <f t="shared" si="105"/>
        <v>0</v>
      </c>
      <c r="BG431" s="149">
        <f t="shared" si="106"/>
        <v>0</v>
      </c>
      <c r="BH431" s="149">
        <f t="shared" si="107"/>
        <v>0</v>
      </c>
      <c r="BI431" s="149">
        <f t="shared" si="108"/>
        <v>0</v>
      </c>
      <c r="BJ431" s="17" t="s">
        <v>94</v>
      </c>
      <c r="BK431" s="149">
        <f t="shared" si="109"/>
        <v>0</v>
      </c>
      <c r="BL431" s="17" t="s">
        <v>182</v>
      </c>
      <c r="BM431" s="148" t="s">
        <v>4264</v>
      </c>
    </row>
    <row r="432" spans="2:65" s="1" customFormat="1" ht="24.2" customHeight="1" x14ac:dyDescent="0.2">
      <c r="B432" s="33"/>
      <c r="C432" s="137" t="s">
        <v>2915</v>
      </c>
      <c r="D432" s="137" t="s">
        <v>177</v>
      </c>
      <c r="E432" s="138" t="s">
        <v>6203</v>
      </c>
      <c r="F432" s="139" t="s">
        <v>6204</v>
      </c>
      <c r="G432" s="140" t="s">
        <v>1621</v>
      </c>
      <c r="H432" s="141">
        <v>1</v>
      </c>
      <c r="I432" s="142"/>
      <c r="J432" s="143">
        <f t="shared" si="100"/>
        <v>0</v>
      </c>
      <c r="K432" s="139" t="s">
        <v>1</v>
      </c>
      <c r="L432" s="33"/>
      <c r="M432" s="144" t="s">
        <v>1</v>
      </c>
      <c r="N432" s="145" t="s">
        <v>50</v>
      </c>
      <c r="P432" s="146">
        <f t="shared" si="101"/>
        <v>0</v>
      </c>
      <c r="Q432" s="146">
        <v>0</v>
      </c>
      <c r="R432" s="146">
        <f t="shared" si="102"/>
        <v>0</v>
      </c>
      <c r="S432" s="146">
        <v>0</v>
      </c>
      <c r="T432" s="147">
        <f t="shared" si="103"/>
        <v>0</v>
      </c>
      <c r="AR432" s="148" t="s">
        <v>182</v>
      </c>
      <c r="AT432" s="148" t="s">
        <v>177</v>
      </c>
      <c r="AU432" s="148" t="s">
        <v>94</v>
      </c>
      <c r="AY432" s="17" t="s">
        <v>174</v>
      </c>
      <c r="BE432" s="149">
        <f t="shared" si="104"/>
        <v>0</v>
      </c>
      <c r="BF432" s="149">
        <f t="shared" si="105"/>
        <v>0</v>
      </c>
      <c r="BG432" s="149">
        <f t="shared" si="106"/>
        <v>0</v>
      </c>
      <c r="BH432" s="149">
        <f t="shared" si="107"/>
        <v>0</v>
      </c>
      <c r="BI432" s="149">
        <f t="shared" si="108"/>
        <v>0</v>
      </c>
      <c r="BJ432" s="17" t="s">
        <v>94</v>
      </c>
      <c r="BK432" s="149">
        <f t="shared" si="109"/>
        <v>0</v>
      </c>
      <c r="BL432" s="17" t="s">
        <v>182</v>
      </c>
      <c r="BM432" s="148" t="s">
        <v>4274</v>
      </c>
    </row>
    <row r="433" spans="2:65" s="1" customFormat="1" ht="24.2" customHeight="1" x14ac:dyDescent="0.2">
      <c r="B433" s="33"/>
      <c r="C433" s="137" t="s">
        <v>2920</v>
      </c>
      <c r="D433" s="137" t="s">
        <v>177</v>
      </c>
      <c r="E433" s="138" t="s">
        <v>6205</v>
      </c>
      <c r="F433" s="139" t="s">
        <v>6206</v>
      </c>
      <c r="G433" s="140" t="s">
        <v>1621</v>
      </c>
      <c r="H433" s="141">
        <v>4</v>
      </c>
      <c r="I433" s="142"/>
      <c r="J433" s="143">
        <f t="shared" si="100"/>
        <v>0</v>
      </c>
      <c r="K433" s="139" t="s">
        <v>1</v>
      </c>
      <c r="L433" s="33"/>
      <c r="M433" s="144" t="s">
        <v>1</v>
      </c>
      <c r="N433" s="145" t="s">
        <v>50</v>
      </c>
      <c r="P433" s="146">
        <f t="shared" si="101"/>
        <v>0</v>
      </c>
      <c r="Q433" s="146">
        <v>0</v>
      </c>
      <c r="R433" s="146">
        <f t="shared" si="102"/>
        <v>0</v>
      </c>
      <c r="S433" s="146">
        <v>0</v>
      </c>
      <c r="T433" s="147">
        <f t="shared" si="103"/>
        <v>0</v>
      </c>
      <c r="AR433" s="148" t="s">
        <v>182</v>
      </c>
      <c r="AT433" s="148" t="s">
        <v>177</v>
      </c>
      <c r="AU433" s="148" t="s">
        <v>94</v>
      </c>
      <c r="AY433" s="17" t="s">
        <v>174</v>
      </c>
      <c r="BE433" s="149">
        <f t="shared" si="104"/>
        <v>0</v>
      </c>
      <c r="BF433" s="149">
        <f t="shared" si="105"/>
        <v>0</v>
      </c>
      <c r="BG433" s="149">
        <f t="shared" si="106"/>
        <v>0</v>
      </c>
      <c r="BH433" s="149">
        <f t="shared" si="107"/>
        <v>0</v>
      </c>
      <c r="BI433" s="149">
        <f t="shared" si="108"/>
        <v>0</v>
      </c>
      <c r="BJ433" s="17" t="s">
        <v>94</v>
      </c>
      <c r="BK433" s="149">
        <f t="shared" si="109"/>
        <v>0</v>
      </c>
      <c r="BL433" s="17" t="s">
        <v>182</v>
      </c>
      <c r="BM433" s="148" t="s">
        <v>4284</v>
      </c>
    </row>
    <row r="434" spans="2:65" s="1" customFormat="1" ht="16.5" customHeight="1" x14ac:dyDescent="0.2">
      <c r="B434" s="33"/>
      <c r="C434" s="137" t="s">
        <v>2925</v>
      </c>
      <c r="D434" s="137" t="s">
        <v>177</v>
      </c>
      <c r="E434" s="138" t="s">
        <v>6207</v>
      </c>
      <c r="F434" s="139" t="s">
        <v>6208</v>
      </c>
      <c r="G434" s="140" t="s">
        <v>1621</v>
      </c>
      <c r="H434" s="141">
        <v>2</v>
      </c>
      <c r="I434" s="142"/>
      <c r="J434" s="143">
        <f t="shared" si="100"/>
        <v>0</v>
      </c>
      <c r="K434" s="139" t="s">
        <v>1</v>
      </c>
      <c r="L434" s="33"/>
      <c r="M434" s="144" t="s">
        <v>1</v>
      </c>
      <c r="N434" s="145" t="s">
        <v>50</v>
      </c>
      <c r="P434" s="146">
        <f t="shared" si="101"/>
        <v>0</v>
      </c>
      <c r="Q434" s="146">
        <v>0</v>
      </c>
      <c r="R434" s="146">
        <f t="shared" si="102"/>
        <v>0</v>
      </c>
      <c r="S434" s="146">
        <v>0</v>
      </c>
      <c r="T434" s="147">
        <f t="shared" si="103"/>
        <v>0</v>
      </c>
      <c r="AR434" s="148" t="s">
        <v>182</v>
      </c>
      <c r="AT434" s="148" t="s">
        <v>177</v>
      </c>
      <c r="AU434" s="148" t="s">
        <v>94</v>
      </c>
      <c r="AY434" s="17" t="s">
        <v>174</v>
      </c>
      <c r="BE434" s="149">
        <f t="shared" si="104"/>
        <v>0</v>
      </c>
      <c r="BF434" s="149">
        <f t="shared" si="105"/>
        <v>0</v>
      </c>
      <c r="BG434" s="149">
        <f t="shared" si="106"/>
        <v>0</v>
      </c>
      <c r="BH434" s="149">
        <f t="shared" si="107"/>
        <v>0</v>
      </c>
      <c r="BI434" s="149">
        <f t="shared" si="108"/>
        <v>0</v>
      </c>
      <c r="BJ434" s="17" t="s">
        <v>94</v>
      </c>
      <c r="BK434" s="149">
        <f t="shared" si="109"/>
        <v>0</v>
      </c>
      <c r="BL434" s="17" t="s">
        <v>182</v>
      </c>
      <c r="BM434" s="148" t="s">
        <v>4294</v>
      </c>
    </row>
    <row r="435" spans="2:65" s="1" customFormat="1" ht="16.5" customHeight="1" x14ac:dyDescent="0.2">
      <c r="B435" s="33"/>
      <c r="C435" s="137" t="s">
        <v>2930</v>
      </c>
      <c r="D435" s="137" t="s">
        <v>177</v>
      </c>
      <c r="E435" s="138" t="s">
        <v>6209</v>
      </c>
      <c r="F435" s="139" t="s">
        <v>6210</v>
      </c>
      <c r="G435" s="140" t="s">
        <v>1621</v>
      </c>
      <c r="H435" s="141">
        <v>37</v>
      </c>
      <c r="I435" s="142"/>
      <c r="J435" s="143">
        <f t="shared" si="100"/>
        <v>0</v>
      </c>
      <c r="K435" s="139" t="s">
        <v>1</v>
      </c>
      <c r="L435" s="33"/>
      <c r="M435" s="144" t="s">
        <v>1</v>
      </c>
      <c r="N435" s="145" t="s">
        <v>50</v>
      </c>
      <c r="P435" s="146">
        <f t="shared" si="101"/>
        <v>0</v>
      </c>
      <c r="Q435" s="146">
        <v>0</v>
      </c>
      <c r="R435" s="146">
        <f t="shared" si="102"/>
        <v>0</v>
      </c>
      <c r="S435" s="146">
        <v>0</v>
      </c>
      <c r="T435" s="147">
        <f t="shared" si="103"/>
        <v>0</v>
      </c>
      <c r="AR435" s="148" t="s">
        <v>182</v>
      </c>
      <c r="AT435" s="148" t="s">
        <v>177</v>
      </c>
      <c r="AU435" s="148" t="s">
        <v>94</v>
      </c>
      <c r="AY435" s="17" t="s">
        <v>174</v>
      </c>
      <c r="BE435" s="149">
        <f t="shared" si="104"/>
        <v>0</v>
      </c>
      <c r="BF435" s="149">
        <f t="shared" si="105"/>
        <v>0</v>
      </c>
      <c r="BG435" s="149">
        <f t="shared" si="106"/>
        <v>0</v>
      </c>
      <c r="BH435" s="149">
        <f t="shared" si="107"/>
        <v>0</v>
      </c>
      <c r="BI435" s="149">
        <f t="shared" si="108"/>
        <v>0</v>
      </c>
      <c r="BJ435" s="17" t="s">
        <v>94</v>
      </c>
      <c r="BK435" s="149">
        <f t="shared" si="109"/>
        <v>0</v>
      </c>
      <c r="BL435" s="17" t="s">
        <v>182</v>
      </c>
      <c r="BM435" s="148" t="s">
        <v>4304</v>
      </c>
    </row>
    <row r="436" spans="2:65" s="1" customFormat="1" ht="24.2" customHeight="1" x14ac:dyDescent="0.2">
      <c r="B436" s="33"/>
      <c r="C436" s="137" t="s">
        <v>2935</v>
      </c>
      <c r="D436" s="137" t="s">
        <v>177</v>
      </c>
      <c r="E436" s="138" t="s">
        <v>6211</v>
      </c>
      <c r="F436" s="139" t="s">
        <v>6212</v>
      </c>
      <c r="G436" s="140" t="s">
        <v>1621</v>
      </c>
      <c r="H436" s="141">
        <v>37</v>
      </c>
      <c r="I436" s="142"/>
      <c r="J436" s="143">
        <f t="shared" si="100"/>
        <v>0</v>
      </c>
      <c r="K436" s="139" t="s">
        <v>1</v>
      </c>
      <c r="L436" s="33"/>
      <c r="M436" s="144" t="s">
        <v>1</v>
      </c>
      <c r="N436" s="145" t="s">
        <v>50</v>
      </c>
      <c r="P436" s="146">
        <f t="shared" si="101"/>
        <v>0</v>
      </c>
      <c r="Q436" s="146">
        <v>0</v>
      </c>
      <c r="R436" s="146">
        <f t="shared" si="102"/>
        <v>0</v>
      </c>
      <c r="S436" s="146">
        <v>0</v>
      </c>
      <c r="T436" s="147">
        <f t="shared" si="103"/>
        <v>0</v>
      </c>
      <c r="AR436" s="148" t="s">
        <v>182</v>
      </c>
      <c r="AT436" s="148" t="s">
        <v>177</v>
      </c>
      <c r="AU436" s="148" t="s">
        <v>94</v>
      </c>
      <c r="AY436" s="17" t="s">
        <v>174</v>
      </c>
      <c r="BE436" s="149">
        <f t="shared" si="104"/>
        <v>0</v>
      </c>
      <c r="BF436" s="149">
        <f t="shared" si="105"/>
        <v>0</v>
      </c>
      <c r="BG436" s="149">
        <f t="shared" si="106"/>
        <v>0</v>
      </c>
      <c r="BH436" s="149">
        <f t="shared" si="107"/>
        <v>0</v>
      </c>
      <c r="BI436" s="149">
        <f t="shared" si="108"/>
        <v>0</v>
      </c>
      <c r="BJ436" s="17" t="s">
        <v>94</v>
      </c>
      <c r="BK436" s="149">
        <f t="shared" si="109"/>
        <v>0</v>
      </c>
      <c r="BL436" s="17" t="s">
        <v>182</v>
      </c>
      <c r="BM436" s="148" t="s">
        <v>4314</v>
      </c>
    </row>
    <row r="437" spans="2:65" s="1" customFormat="1" ht="21.75" customHeight="1" x14ac:dyDescent="0.2">
      <c r="B437" s="33"/>
      <c r="C437" s="137" t="s">
        <v>2940</v>
      </c>
      <c r="D437" s="137" t="s">
        <v>177</v>
      </c>
      <c r="E437" s="138" t="s">
        <v>6213</v>
      </c>
      <c r="F437" s="139" t="s">
        <v>6214</v>
      </c>
      <c r="G437" s="140" t="s">
        <v>1621</v>
      </c>
      <c r="H437" s="141">
        <v>24</v>
      </c>
      <c r="I437" s="142"/>
      <c r="J437" s="143">
        <f t="shared" si="100"/>
        <v>0</v>
      </c>
      <c r="K437" s="139" t="s">
        <v>1</v>
      </c>
      <c r="L437" s="33"/>
      <c r="M437" s="144" t="s">
        <v>1</v>
      </c>
      <c r="N437" s="145" t="s">
        <v>50</v>
      </c>
      <c r="P437" s="146">
        <f t="shared" si="101"/>
        <v>0</v>
      </c>
      <c r="Q437" s="146">
        <v>0</v>
      </c>
      <c r="R437" s="146">
        <f t="shared" si="102"/>
        <v>0</v>
      </c>
      <c r="S437" s="146">
        <v>0</v>
      </c>
      <c r="T437" s="147">
        <f t="shared" si="103"/>
        <v>0</v>
      </c>
      <c r="AR437" s="148" t="s">
        <v>182</v>
      </c>
      <c r="AT437" s="148" t="s">
        <v>177</v>
      </c>
      <c r="AU437" s="148" t="s">
        <v>94</v>
      </c>
      <c r="AY437" s="17" t="s">
        <v>174</v>
      </c>
      <c r="BE437" s="149">
        <f t="shared" si="104"/>
        <v>0</v>
      </c>
      <c r="BF437" s="149">
        <f t="shared" si="105"/>
        <v>0</v>
      </c>
      <c r="BG437" s="149">
        <f t="shared" si="106"/>
        <v>0</v>
      </c>
      <c r="BH437" s="149">
        <f t="shared" si="107"/>
        <v>0</v>
      </c>
      <c r="BI437" s="149">
        <f t="shared" si="108"/>
        <v>0</v>
      </c>
      <c r="BJ437" s="17" t="s">
        <v>94</v>
      </c>
      <c r="BK437" s="149">
        <f t="shared" si="109"/>
        <v>0</v>
      </c>
      <c r="BL437" s="17" t="s">
        <v>182</v>
      </c>
      <c r="BM437" s="148" t="s">
        <v>4324</v>
      </c>
    </row>
    <row r="438" spans="2:65" s="1" customFormat="1" ht="16.5" customHeight="1" x14ac:dyDescent="0.2">
      <c r="B438" s="33"/>
      <c r="C438" s="137" t="s">
        <v>2944</v>
      </c>
      <c r="D438" s="137" t="s">
        <v>177</v>
      </c>
      <c r="E438" s="138" t="s">
        <v>6215</v>
      </c>
      <c r="F438" s="139" t="s">
        <v>5725</v>
      </c>
      <c r="G438" s="140" t="s">
        <v>5400</v>
      </c>
      <c r="H438" s="141">
        <v>4</v>
      </c>
      <c r="I438" s="142"/>
      <c r="J438" s="143">
        <f t="shared" si="100"/>
        <v>0</v>
      </c>
      <c r="K438" s="139" t="s">
        <v>1</v>
      </c>
      <c r="L438" s="33"/>
      <c r="M438" s="144" t="s">
        <v>1</v>
      </c>
      <c r="N438" s="145" t="s">
        <v>50</v>
      </c>
      <c r="P438" s="146">
        <f t="shared" si="101"/>
        <v>0</v>
      </c>
      <c r="Q438" s="146">
        <v>0</v>
      </c>
      <c r="R438" s="146">
        <f t="shared" si="102"/>
        <v>0</v>
      </c>
      <c r="S438" s="146">
        <v>0</v>
      </c>
      <c r="T438" s="147">
        <f t="shared" si="103"/>
        <v>0</v>
      </c>
      <c r="AR438" s="148" t="s">
        <v>182</v>
      </c>
      <c r="AT438" s="148" t="s">
        <v>177</v>
      </c>
      <c r="AU438" s="148" t="s">
        <v>94</v>
      </c>
      <c r="AY438" s="17" t="s">
        <v>174</v>
      </c>
      <c r="BE438" s="149">
        <f t="shared" si="104"/>
        <v>0</v>
      </c>
      <c r="BF438" s="149">
        <f t="shared" si="105"/>
        <v>0</v>
      </c>
      <c r="BG438" s="149">
        <f t="shared" si="106"/>
        <v>0</v>
      </c>
      <c r="BH438" s="149">
        <f t="shared" si="107"/>
        <v>0</v>
      </c>
      <c r="BI438" s="149">
        <f t="shared" si="108"/>
        <v>0</v>
      </c>
      <c r="BJ438" s="17" t="s">
        <v>94</v>
      </c>
      <c r="BK438" s="149">
        <f t="shared" si="109"/>
        <v>0</v>
      </c>
      <c r="BL438" s="17" t="s">
        <v>182</v>
      </c>
      <c r="BM438" s="148" t="s">
        <v>4333</v>
      </c>
    </row>
    <row r="439" spans="2:65" s="1" customFormat="1" ht="16.5" customHeight="1" x14ac:dyDescent="0.2">
      <c r="B439" s="33"/>
      <c r="C439" s="137" t="s">
        <v>2949</v>
      </c>
      <c r="D439" s="137" t="s">
        <v>177</v>
      </c>
      <c r="E439" s="138" t="s">
        <v>6216</v>
      </c>
      <c r="F439" s="139" t="s">
        <v>5727</v>
      </c>
      <c r="G439" s="140" t="s">
        <v>5400</v>
      </c>
      <c r="H439" s="141">
        <v>4</v>
      </c>
      <c r="I439" s="142"/>
      <c r="J439" s="143">
        <f t="shared" si="100"/>
        <v>0</v>
      </c>
      <c r="K439" s="139" t="s">
        <v>1</v>
      </c>
      <c r="L439" s="33"/>
      <c r="M439" s="144" t="s">
        <v>1</v>
      </c>
      <c r="N439" s="145" t="s">
        <v>50</v>
      </c>
      <c r="P439" s="146">
        <f t="shared" si="101"/>
        <v>0</v>
      </c>
      <c r="Q439" s="146">
        <v>0</v>
      </c>
      <c r="R439" s="146">
        <f t="shared" si="102"/>
        <v>0</v>
      </c>
      <c r="S439" s="146">
        <v>0</v>
      </c>
      <c r="T439" s="147">
        <f t="shared" si="103"/>
        <v>0</v>
      </c>
      <c r="AR439" s="148" t="s">
        <v>182</v>
      </c>
      <c r="AT439" s="148" t="s">
        <v>177</v>
      </c>
      <c r="AU439" s="148" t="s">
        <v>94</v>
      </c>
      <c r="AY439" s="17" t="s">
        <v>174</v>
      </c>
      <c r="BE439" s="149">
        <f t="shared" si="104"/>
        <v>0</v>
      </c>
      <c r="BF439" s="149">
        <f t="shared" si="105"/>
        <v>0</v>
      </c>
      <c r="BG439" s="149">
        <f t="shared" si="106"/>
        <v>0</v>
      </c>
      <c r="BH439" s="149">
        <f t="shared" si="107"/>
        <v>0</v>
      </c>
      <c r="BI439" s="149">
        <f t="shared" si="108"/>
        <v>0</v>
      </c>
      <c r="BJ439" s="17" t="s">
        <v>94</v>
      </c>
      <c r="BK439" s="149">
        <f t="shared" si="109"/>
        <v>0</v>
      </c>
      <c r="BL439" s="17" t="s">
        <v>182</v>
      </c>
      <c r="BM439" s="148" t="s">
        <v>4341</v>
      </c>
    </row>
    <row r="440" spans="2:65" s="1" customFormat="1" ht="16.5" customHeight="1" x14ac:dyDescent="0.2">
      <c r="B440" s="33"/>
      <c r="C440" s="137" t="s">
        <v>2954</v>
      </c>
      <c r="D440" s="137" t="s">
        <v>177</v>
      </c>
      <c r="E440" s="138" t="s">
        <v>6217</v>
      </c>
      <c r="F440" s="139" t="s">
        <v>6218</v>
      </c>
      <c r="G440" s="140" t="s">
        <v>1621</v>
      </c>
      <c r="H440" s="141">
        <v>4</v>
      </c>
      <c r="I440" s="142"/>
      <c r="J440" s="143">
        <f t="shared" si="100"/>
        <v>0</v>
      </c>
      <c r="K440" s="139" t="s">
        <v>1</v>
      </c>
      <c r="L440" s="33"/>
      <c r="M440" s="144" t="s">
        <v>1</v>
      </c>
      <c r="N440" s="145" t="s">
        <v>50</v>
      </c>
      <c r="P440" s="146">
        <f t="shared" si="101"/>
        <v>0</v>
      </c>
      <c r="Q440" s="146">
        <v>0</v>
      </c>
      <c r="R440" s="146">
        <f t="shared" si="102"/>
        <v>0</v>
      </c>
      <c r="S440" s="146">
        <v>0</v>
      </c>
      <c r="T440" s="147">
        <f t="shared" si="103"/>
        <v>0</v>
      </c>
      <c r="AR440" s="148" t="s">
        <v>182</v>
      </c>
      <c r="AT440" s="148" t="s">
        <v>177</v>
      </c>
      <c r="AU440" s="148" t="s">
        <v>94</v>
      </c>
      <c r="AY440" s="17" t="s">
        <v>174</v>
      </c>
      <c r="BE440" s="149">
        <f t="shared" si="104"/>
        <v>0</v>
      </c>
      <c r="BF440" s="149">
        <f t="shared" si="105"/>
        <v>0</v>
      </c>
      <c r="BG440" s="149">
        <f t="shared" si="106"/>
        <v>0</v>
      </c>
      <c r="BH440" s="149">
        <f t="shared" si="107"/>
        <v>0</v>
      </c>
      <c r="BI440" s="149">
        <f t="shared" si="108"/>
        <v>0</v>
      </c>
      <c r="BJ440" s="17" t="s">
        <v>94</v>
      </c>
      <c r="BK440" s="149">
        <f t="shared" si="109"/>
        <v>0</v>
      </c>
      <c r="BL440" s="17" t="s">
        <v>182</v>
      </c>
      <c r="BM440" s="148" t="s">
        <v>4349</v>
      </c>
    </row>
    <row r="441" spans="2:65" s="1" customFormat="1" ht="16.5" customHeight="1" x14ac:dyDescent="0.2">
      <c r="B441" s="33"/>
      <c r="C441" s="137" t="s">
        <v>2958</v>
      </c>
      <c r="D441" s="137" t="s">
        <v>177</v>
      </c>
      <c r="E441" s="138" t="s">
        <v>6219</v>
      </c>
      <c r="F441" s="139" t="s">
        <v>6220</v>
      </c>
      <c r="G441" s="140" t="s">
        <v>1621</v>
      </c>
      <c r="H441" s="141">
        <v>72</v>
      </c>
      <c r="I441" s="142"/>
      <c r="J441" s="143">
        <f t="shared" si="100"/>
        <v>0</v>
      </c>
      <c r="K441" s="139" t="s">
        <v>1</v>
      </c>
      <c r="L441" s="33"/>
      <c r="M441" s="144" t="s">
        <v>1</v>
      </c>
      <c r="N441" s="145" t="s">
        <v>50</v>
      </c>
      <c r="P441" s="146">
        <f t="shared" si="101"/>
        <v>0</v>
      </c>
      <c r="Q441" s="146">
        <v>0</v>
      </c>
      <c r="R441" s="146">
        <f t="shared" si="102"/>
        <v>0</v>
      </c>
      <c r="S441" s="146">
        <v>0</v>
      </c>
      <c r="T441" s="147">
        <f t="shared" si="103"/>
        <v>0</v>
      </c>
      <c r="AR441" s="148" t="s">
        <v>182</v>
      </c>
      <c r="AT441" s="148" t="s">
        <v>177</v>
      </c>
      <c r="AU441" s="148" t="s">
        <v>94</v>
      </c>
      <c r="AY441" s="17" t="s">
        <v>174</v>
      </c>
      <c r="BE441" s="149">
        <f t="shared" si="104"/>
        <v>0</v>
      </c>
      <c r="BF441" s="149">
        <f t="shared" si="105"/>
        <v>0</v>
      </c>
      <c r="BG441" s="149">
        <f t="shared" si="106"/>
        <v>0</v>
      </c>
      <c r="BH441" s="149">
        <f t="shared" si="107"/>
        <v>0</v>
      </c>
      <c r="BI441" s="149">
        <f t="shared" si="108"/>
        <v>0</v>
      </c>
      <c r="BJ441" s="17" t="s">
        <v>94</v>
      </c>
      <c r="BK441" s="149">
        <f t="shared" si="109"/>
        <v>0</v>
      </c>
      <c r="BL441" s="17" t="s">
        <v>182</v>
      </c>
      <c r="BM441" s="148" t="s">
        <v>4358</v>
      </c>
    </row>
    <row r="442" spans="2:65" s="1" customFormat="1" ht="16.5" customHeight="1" x14ac:dyDescent="0.2">
      <c r="B442" s="33"/>
      <c r="C442" s="137" t="s">
        <v>2962</v>
      </c>
      <c r="D442" s="137" t="s">
        <v>177</v>
      </c>
      <c r="E442" s="138" t="s">
        <v>6221</v>
      </c>
      <c r="F442" s="139" t="s">
        <v>6222</v>
      </c>
      <c r="G442" s="140" t="s">
        <v>1621</v>
      </c>
      <c r="H442" s="141">
        <v>2</v>
      </c>
      <c r="I442" s="142"/>
      <c r="J442" s="143">
        <f t="shared" si="100"/>
        <v>0</v>
      </c>
      <c r="K442" s="139" t="s">
        <v>1</v>
      </c>
      <c r="L442" s="33"/>
      <c r="M442" s="144" t="s">
        <v>1</v>
      </c>
      <c r="N442" s="145" t="s">
        <v>50</v>
      </c>
      <c r="P442" s="146">
        <f t="shared" si="101"/>
        <v>0</v>
      </c>
      <c r="Q442" s="146">
        <v>0</v>
      </c>
      <c r="R442" s="146">
        <f t="shared" si="102"/>
        <v>0</v>
      </c>
      <c r="S442" s="146">
        <v>0</v>
      </c>
      <c r="T442" s="147">
        <f t="shared" si="103"/>
        <v>0</v>
      </c>
      <c r="AR442" s="148" t="s">
        <v>182</v>
      </c>
      <c r="AT442" s="148" t="s">
        <v>177</v>
      </c>
      <c r="AU442" s="148" t="s">
        <v>94</v>
      </c>
      <c r="AY442" s="17" t="s">
        <v>174</v>
      </c>
      <c r="BE442" s="149">
        <f t="shared" si="104"/>
        <v>0</v>
      </c>
      <c r="BF442" s="149">
        <f t="shared" si="105"/>
        <v>0</v>
      </c>
      <c r="BG442" s="149">
        <f t="shared" si="106"/>
        <v>0</v>
      </c>
      <c r="BH442" s="149">
        <f t="shared" si="107"/>
        <v>0</v>
      </c>
      <c r="BI442" s="149">
        <f t="shared" si="108"/>
        <v>0</v>
      </c>
      <c r="BJ442" s="17" t="s">
        <v>94</v>
      </c>
      <c r="BK442" s="149">
        <f t="shared" si="109"/>
        <v>0</v>
      </c>
      <c r="BL442" s="17" t="s">
        <v>182</v>
      </c>
      <c r="BM442" s="148" t="s">
        <v>4368</v>
      </c>
    </row>
    <row r="443" spans="2:65" s="1" customFormat="1" ht="16.5" customHeight="1" x14ac:dyDescent="0.2">
      <c r="B443" s="33"/>
      <c r="C443" s="137" t="s">
        <v>2966</v>
      </c>
      <c r="D443" s="137" t="s">
        <v>177</v>
      </c>
      <c r="E443" s="138" t="s">
        <v>6223</v>
      </c>
      <c r="F443" s="139" t="s">
        <v>6224</v>
      </c>
      <c r="G443" s="140" t="s">
        <v>1621</v>
      </c>
      <c r="H443" s="141">
        <v>2</v>
      </c>
      <c r="I443" s="142"/>
      <c r="J443" s="143">
        <f t="shared" si="100"/>
        <v>0</v>
      </c>
      <c r="K443" s="139" t="s">
        <v>1</v>
      </c>
      <c r="L443" s="33"/>
      <c r="M443" s="144" t="s">
        <v>1</v>
      </c>
      <c r="N443" s="145" t="s">
        <v>50</v>
      </c>
      <c r="P443" s="146">
        <f t="shared" si="101"/>
        <v>0</v>
      </c>
      <c r="Q443" s="146">
        <v>0</v>
      </c>
      <c r="R443" s="146">
        <f t="shared" si="102"/>
        <v>0</v>
      </c>
      <c r="S443" s="146">
        <v>0</v>
      </c>
      <c r="T443" s="147">
        <f t="shared" si="103"/>
        <v>0</v>
      </c>
      <c r="AR443" s="148" t="s">
        <v>182</v>
      </c>
      <c r="AT443" s="148" t="s">
        <v>177</v>
      </c>
      <c r="AU443" s="148" t="s">
        <v>94</v>
      </c>
      <c r="AY443" s="17" t="s">
        <v>174</v>
      </c>
      <c r="BE443" s="149">
        <f t="shared" si="104"/>
        <v>0</v>
      </c>
      <c r="BF443" s="149">
        <f t="shared" si="105"/>
        <v>0</v>
      </c>
      <c r="BG443" s="149">
        <f t="shared" si="106"/>
        <v>0</v>
      </c>
      <c r="BH443" s="149">
        <f t="shared" si="107"/>
        <v>0</v>
      </c>
      <c r="BI443" s="149">
        <f t="shared" si="108"/>
        <v>0</v>
      </c>
      <c r="BJ443" s="17" t="s">
        <v>94</v>
      </c>
      <c r="BK443" s="149">
        <f t="shared" si="109"/>
        <v>0</v>
      </c>
      <c r="BL443" s="17" t="s">
        <v>182</v>
      </c>
      <c r="BM443" s="148" t="s">
        <v>4378</v>
      </c>
    </row>
    <row r="444" spans="2:65" s="1" customFormat="1" ht="24.2" customHeight="1" x14ac:dyDescent="0.2">
      <c r="B444" s="33"/>
      <c r="C444" s="137" t="s">
        <v>2971</v>
      </c>
      <c r="D444" s="137" t="s">
        <v>177</v>
      </c>
      <c r="E444" s="138" t="s">
        <v>6225</v>
      </c>
      <c r="F444" s="139" t="s">
        <v>6226</v>
      </c>
      <c r="G444" s="140" t="s">
        <v>1621</v>
      </c>
      <c r="H444" s="141">
        <v>2</v>
      </c>
      <c r="I444" s="142"/>
      <c r="J444" s="143">
        <f t="shared" si="100"/>
        <v>0</v>
      </c>
      <c r="K444" s="139" t="s">
        <v>1</v>
      </c>
      <c r="L444" s="33"/>
      <c r="M444" s="144" t="s">
        <v>1</v>
      </c>
      <c r="N444" s="145" t="s">
        <v>50</v>
      </c>
      <c r="P444" s="146">
        <f t="shared" si="101"/>
        <v>0</v>
      </c>
      <c r="Q444" s="146">
        <v>0</v>
      </c>
      <c r="R444" s="146">
        <f t="shared" si="102"/>
        <v>0</v>
      </c>
      <c r="S444" s="146">
        <v>0</v>
      </c>
      <c r="T444" s="147">
        <f t="shared" si="103"/>
        <v>0</v>
      </c>
      <c r="AR444" s="148" t="s">
        <v>182</v>
      </c>
      <c r="AT444" s="148" t="s">
        <v>177</v>
      </c>
      <c r="AU444" s="148" t="s">
        <v>94</v>
      </c>
      <c r="AY444" s="17" t="s">
        <v>174</v>
      </c>
      <c r="BE444" s="149">
        <f t="shared" si="104"/>
        <v>0</v>
      </c>
      <c r="BF444" s="149">
        <f t="shared" si="105"/>
        <v>0</v>
      </c>
      <c r="BG444" s="149">
        <f t="shared" si="106"/>
        <v>0</v>
      </c>
      <c r="BH444" s="149">
        <f t="shared" si="107"/>
        <v>0</v>
      </c>
      <c r="BI444" s="149">
        <f t="shared" si="108"/>
        <v>0</v>
      </c>
      <c r="BJ444" s="17" t="s">
        <v>94</v>
      </c>
      <c r="BK444" s="149">
        <f t="shared" si="109"/>
        <v>0</v>
      </c>
      <c r="BL444" s="17" t="s">
        <v>182</v>
      </c>
      <c r="BM444" s="148" t="s">
        <v>4387</v>
      </c>
    </row>
    <row r="445" spans="2:65" s="1" customFormat="1" ht="21.75" customHeight="1" x14ac:dyDescent="0.2">
      <c r="B445" s="33"/>
      <c r="C445" s="137" t="s">
        <v>2975</v>
      </c>
      <c r="D445" s="137" t="s">
        <v>177</v>
      </c>
      <c r="E445" s="138" t="s">
        <v>6227</v>
      </c>
      <c r="F445" s="139" t="s">
        <v>6228</v>
      </c>
      <c r="G445" s="140" t="s">
        <v>5400</v>
      </c>
      <c r="H445" s="141">
        <v>8</v>
      </c>
      <c r="I445" s="142"/>
      <c r="J445" s="143">
        <f t="shared" si="100"/>
        <v>0</v>
      </c>
      <c r="K445" s="139" t="s">
        <v>1</v>
      </c>
      <c r="L445" s="33"/>
      <c r="M445" s="144" t="s">
        <v>1</v>
      </c>
      <c r="N445" s="145" t="s">
        <v>50</v>
      </c>
      <c r="P445" s="146">
        <f t="shared" si="101"/>
        <v>0</v>
      </c>
      <c r="Q445" s="146">
        <v>0</v>
      </c>
      <c r="R445" s="146">
        <f t="shared" si="102"/>
        <v>0</v>
      </c>
      <c r="S445" s="146">
        <v>0</v>
      </c>
      <c r="T445" s="147">
        <f t="shared" si="103"/>
        <v>0</v>
      </c>
      <c r="AR445" s="148" t="s">
        <v>182</v>
      </c>
      <c r="AT445" s="148" t="s">
        <v>177</v>
      </c>
      <c r="AU445" s="148" t="s">
        <v>94</v>
      </c>
      <c r="AY445" s="17" t="s">
        <v>174</v>
      </c>
      <c r="BE445" s="149">
        <f t="shared" si="104"/>
        <v>0</v>
      </c>
      <c r="BF445" s="149">
        <f t="shared" si="105"/>
        <v>0</v>
      </c>
      <c r="BG445" s="149">
        <f t="shared" si="106"/>
        <v>0</v>
      </c>
      <c r="BH445" s="149">
        <f t="shared" si="107"/>
        <v>0</v>
      </c>
      <c r="BI445" s="149">
        <f t="shared" si="108"/>
        <v>0</v>
      </c>
      <c r="BJ445" s="17" t="s">
        <v>94</v>
      </c>
      <c r="BK445" s="149">
        <f t="shared" si="109"/>
        <v>0</v>
      </c>
      <c r="BL445" s="17" t="s">
        <v>182</v>
      </c>
      <c r="BM445" s="148" t="s">
        <v>4396</v>
      </c>
    </row>
    <row r="446" spans="2:65" s="1" customFormat="1" ht="16.5" customHeight="1" x14ac:dyDescent="0.2">
      <c r="B446" s="33"/>
      <c r="C446" s="137" t="s">
        <v>2979</v>
      </c>
      <c r="D446" s="137" t="s">
        <v>177</v>
      </c>
      <c r="E446" s="138" t="s">
        <v>6229</v>
      </c>
      <c r="F446" s="139" t="s">
        <v>6144</v>
      </c>
      <c r="G446" s="140" t="s">
        <v>5400</v>
      </c>
      <c r="H446" s="141">
        <v>8</v>
      </c>
      <c r="I446" s="142"/>
      <c r="J446" s="143">
        <f t="shared" si="100"/>
        <v>0</v>
      </c>
      <c r="K446" s="139" t="s">
        <v>1</v>
      </c>
      <c r="L446" s="33"/>
      <c r="M446" s="144" t="s">
        <v>1</v>
      </c>
      <c r="N446" s="145" t="s">
        <v>50</v>
      </c>
      <c r="P446" s="146">
        <f t="shared" si="101"/>
        <v>0</v>
      </c>
      <c r="Q446" s="146">
        <v>0</v>
      </c>
      <c r="R446" s="146">
        <f t="shared" si="102"/>
        <v>0</v>
      </c>
      <c r="S446" s="146">
        <v>0</v>
      </c>
      <c r="T446" s="147">
        <f t="shared" si="103"/>
        <v>0</v>
      </c>
      <c r="AR446" s="148" t="s">
        <v>182</v>
      </c>
      <c r="AT446" s="148" t="s">
        <v>177</v>
      </c>
      <c r="AU446" s="148" t="s">
        <v>94</v>
      </c>
      <c r="AY446" s="17" t="s">
        <v>174</v>
      </c>
      <c r="BE446" s="149">
        <f t="shared" si="104"/>
        <v>0</v>
      </c>
      <c r="BF446" s="149">
        <f t="shared" si="105"/>
        <v>0</v>
      </c>
      <c r="BG446" s="149">
        <f t="shared" si="106"/>
        <v>0</v>
      </c>
      <c r="BH446" s="149">
        <f t="shared" si="107"/>
        <v>0</v>
      </c>
      <c r="BI446" s="149">
        <f t="shared" si="108"/>
        <v>0</v>
      </c>
      <c r="BJ446" s="17" t="s">
        <v>94</v>
      </c>
      <c r="BK446" s="149">
        <f t="shared" si="109"/>
        <v>0</v>
      </c>
      <c r="BL446" s="17" t="s">
        <v>182</v>
      </c>
      <c r="BM446" s="148" t="s">
        <v>4404</v>
      </c>
    </row>
    <row r="447" spans="2:65" s="1" customFormat="1" ht="21.75" customHeight="1" x14ac:dyDescent="0.2">
      <c r="B447" s="33"/>
      <c r="C447" s="137" t="s">
        <v>2983</v>
      </c>
      <c r="D447" s="137" t="s">
        <v>177</v>
      </c>
      <c r="E447" s="138" t="s">
        <v>6230</v>
      </c>
      <c r="F447" s="139" t="s">
        <v>6146</v>
      </c>
      <c r="G447" s="140" t="s">
        <v>5400</v>
      </c>
      <c r="H447" s="141">
        <v>4</v>
      </c>
      <c r="I447" s="142"/>
      <c r="J447" s="143">
        <f t="shared" si="100"/>
        <v>0</v>
      </c>
      <c r="K447" s="139" t="s">
        <v>1</v>
      </c>
      <c r="L447" s="33"/>
      <c r="M447" s="144" t="s">
        <v>1</v>
      </c>
      <c r="N447" s="145" t="s">
        <v>50</v>
      </c>
      <c r="P447" s="146">
        <f t="shared" si="101"/>
        <v>0</v>
      </c>
      <c r="Q447" s="146">
        <v>0</v>
      </c>
      <c r="R447" s="146">
        <f t="shared" si="102"/>
        <v>0</v>
      </c>
      <c r="S447" s="146">
        <v>0</v>
      </c>
      <c r="T447" s="147">
        <f t="shared" si="103"/>
        <v>0</v>
      </c>
      <c r="AR447" s="148" t="s">
        <v>182</v>
      </c>
      <c r="AT447" s="148" t="s">
        <v>177</v>
      </c>
      <c r="AU447" s="148" t="s">
        <v>94</v>
      </c>
      <c r="AY447" s="17" t="s">
        <v>174</v>
      </c>
      <c r="BE447" s="149">
        <f t="shared" si="104"/>
        <v>0</v>
      </c>
      <c r="BF447" s="149">
        <f t="shared" si="105"/>
        <v>0</v>
      </c>
      <c r="BG447" s="149">
        <f t="shared" si="106"/>
        <v>0</v>
      </c>
      <c r="BH447" s="149">
        <f t="shared" si="107"/>
        <v>0</v>
      </c>
      <c r="BI447" s="149">
        <f t="shared" si="108"/>
        <v>0</v>
      </c>
      <c r="BJ447" s="17" t="s">
        <v>94</v>
      </c>
      <c r="BK447" s="149">
        <f t="shared" si="109"/>
        <v>0</v>
      </c>
      <c r="BL447" s="17" t="s">
        <v>182</v>
      </c>
      <c r="BM447" s="148" t="s">
        <v>4414</v>
      </c>
    </row>
    <row r="448" spans="2:65" s="1" customFormat="1" ht="16.5" customHeight="1" x14ac:dyDescent="0.2">
      <c r="B448" s="33"/>
      <c r="C448" s="137" t="s">
        <v>2987</v>
      </c>
      <c r="D448" s="137" t="s">
        <v>177</v>
      </c>
      <c r="E448" s="138" t="s">
        <v>6231</v>
      </c>
      <c r="F448" s="139" t="s">
        <v>6232</v>
      </c>
      <c r="G448" s="140" t="s">
        <v>5400</v>
      </c>
      <c r="H448" s="141">
        <v>2</v>
      </c>
      <c r="I448" s="142"/>
      <c r="J448" s="143">
        <f t="shared" si="100"/>
        <v>0</v>
      </c>
      <c r="K448" s="139" t="s">
        <v>1</v>
      </c>
      <c r="L448" s="33"/>
      <c r="M448" s="144" t="s">
        <v>1</v>
      </c>
      <c r="N448" s="145" t="s">
        <v>50</v>
      </c>
      <c r="P448" s="146">
        <f t="shared" si="101"/>
        <v>0</v>
      </c>
      <c r="Q448" s="146">
        <v>0</v>
      </c>
      <c r="R448" s="146">
        <f t="shared" si="102"/>
        <v>0</v>
      </c>
      <c r="S448" s="146">
        <v>0</v>
      </c>
      <c r="T448" s="147">
        <f t="shared" si="103"/>
        <v>0</v>
      </c>
      <c r="AR448" s="148" t="s">
        <v>182</v>
      </c>
      <c r="AT448" s="148" t="s">
        <v>177</v>
      </c>
      <c r="AU448" s="148" t="s">
        <v>94</v>
      </c>
      <c r="AY448" s="17" t="s">
        <v>174</v>
      </c>
      <c r="BE448" s="149">
        <f t="shared" si="104"/>
        <v>0</v>
      </c>
      <c r="BF448" s="149">
        <f t="shared" si="105"/>
        <v>0</v>
      </c>
      <c r="BG448" s="149">
        <f t="shared" si="106"/>
        <v>0</v>
      </c>
      <c r="BH448" s="149">
        <f t="shared" si="107"/>
        <v>0</v>
      </c>
      <c r="BI448" s="149">
        <f t="shared" si="108"/>
        <v>0</v>
      </c>
      <c r="BJ448" s="17" t="s">
        <v>94</v>
      </c>
      <c r="BK448" s="149">
        <f t="shared" si="109"/>
        <v>0</v>
      </c>
      <c r="BL448" s="17" t="s">
        <v>182</v>
      </c>
      <c r="BM448" s="148" t="s">
        <v>4423</v>
      </c>
    </row>
    <row r="449" spans="2:65" s="1" customFormat="1" ht="16.5" customHeight="1" x14ac:dyDescent="0.2">
      <c r="B449" s="33"/>
      <c r="C449" s="137" t="s">
        <v>2991</v>
      </c>
      <c r="D449" s="137" t="s">
        <v>177</v>
      </c>
      <c r="E449" s="138" t="s">
        <v>6233</v>
      </c>
      <c r="F449" s="139" t="s">
        <v>6234</v>
      </c>
      <c r="G449" s="140" t="s">
        <v>5400</v>
      </c>
      <c r="H449" s="141">
        <v>2</v>
      </c>
      <c r="I449" s="142"/>
      <c r="J449" s="143">
        <f t="shared" si="100"/>
        <v>0</v>
      </c>
      <c r="K449" s="139" t="s">
        <v>1</v>
      </c>
      <c r="L449" s="33"/>
      <c r="M449" s="144" t="s">
        <v>1</v>
      </c>
      <c r="N449" s="145" t="s">
        <v>50</v>
      </c>
      <c r="P449" s="146">
        <f t="shared" si="101"/>
        <v>0</v>
      </c>
      <c r="Q449" s="146">
        <v>0</v>
      </c>
      <c r="R449" s="146">
        <f t="shared" si="102"/>
        <v>0</v>
      </c>
      <c r="S449" s="146">
        <v>0</v>
      </c>
      <c r="T449" s="147">
        <f t="shared" si="103"/>
        <v>0</v>
      </c>
      <c r="AR449" s="148" t="s">
        <v>182</v>
      </c>
      <c r="AT449" s="148" t="s">
        <v>177</v>
      </c>
      <c r="AU449" s="148" t="s">
        <v>94</v>
      </c>
      <c r="AY449" s="17" t="s">
        <v>174</v>
      </c>
      <c r="BE449" s="149">
        <f t="shared" si="104"/>
        <v>0</v>
      </c>
      <c r="BF449" s="149">
        <f t="shared" si="105"/>
        <v>0</v>
      </c>
      <c r="BG449" s="149">
        <f t="shared" si="106"/>
        <v>0</v>
      </c>
      <c r="BH449" s="149">
        <f t="shared" si="107"/>
        <v>0</v>
      </c>
      <c r="BI449" s="149">
        <f t="shared" si="108"/>
        <v>0</v>
      </c>
      <c r="BJ449" s="17" t="s">
        <v>94</v>
      </c>
      <c r="BK449" s="149">
        <f t="shared" si="109"/>
        <v>0</v>
      </c>
      <c r="BL449" s="17" t="s">
        <v>182</v>
      </c>
      <c r="BM449" s="148" t="s">
        <v>4431</v>
      </c>
    </row>
    <row r="450" spans="2:65" s="1" customFormat="1" ht="16.5" customHeight="1" x14ac:dyDescent="0.2">
      <c r="B450" s="33"/>
      <c r="C450" s="137" t="s">
        <v>2995</v>
      </c>
      <c r="D450" s="137" t="s">
        <v>177</v>
      </c>
      <c r="E450" s="138" t="s">
        <v>6235</v>
      </c>
      <c r="F450" s="139" t="s">
        <v>6236</v>
      </c>
      <c r="G450" s="140" t="s">
        <v>5400</v>
      </c>
      <c r="H450" s="141">
        <v>4</v>
      </c>
      <c r="I450" s="142"/>
      <c r="J450" s="143">
        <f t="shared" si="100"/>
        <v>0</v>
      </c>
      <c r="K450" s="139" t="s">
        <v>1</v>
      </c>
      <c r="L450" s="33"/>
      <c r="M450" s="144" t="s">
        <v>1</v>
      </c>
      <c r="N450" s="145" t="s">
        <v>50</v>
      </c>
      <c r="P450" s="146">
        <f t="shared" si="101"/>
        <v>0</v>
      </c>
      <c r="Q450" s="146">
        <v>0</v>
      </c>
      <c r="R450" s="146">
        <f t="shared" si="102"/>
        <v>0</v>
      </c>
      <c r="S450" s="146">
        <v>0</v>
      </c>
      <c r="T450" s="147">
        <f t="shared" si="103"/>
        <v>0</v>
      </c>
      <c r="AR450" s="148" t="s">
        <v>182</v>
      </c>
      <c r="AT450" s="148" t="s">
        <v>177</v>
      </c>
      <c r="AU450" s="148" t="s">
        <v>94</v>
      </c>
      <c r="AY450" s="17" t="s">
        <v>174</v>
      </c>
      <c r="BE450" s="149">
        <f t="shared" si="104"/>
        <v>0</v>
      </c>
      <c r="BF450" s="149">
        <f t="shared" si="105"/>
        <v>0</v>
      </c>
      <c r="BG450" s="149">
        <f t="shared" si="106"/>
        <v>0</v>
      </c>
      <c r="BH450" s="149">
        <f t="shared" si="107"/>
        <v>0</v>
      </c>
      <c r="BI450" s="149">
        <f t="shared" si="108"/>
        <v>0</v>
      </c>
      <c r="BJ450" s="17" t="s">
        <v>94</v>
      </c>
      <c r="BK450" s="149">
        <f t="shared" si="109"/>
        <v>0</v>
      </c>
      <c r="BL450" s="17" t="s">
        <v>182</v>
      </c>
      <c r="BM450" s="148" t="s">
        <v>4442</v>
      </c>
    </row>
    <row r="451" spans="2:65" s="11" customFormat="1" ht="22.9" customHeight="1" x14ac:dyDescent="0.2">
      <c r="B451" s="125"/>
      <c r="D451" s="126" t="s">
        <v>83</v>
      </c>
      <c r="E451" s="135" t="s">
        <v>6237</v>
      </c>
      <c r="F451" s="135" t="s">
        <v>6238</v>
      </c>
      <c r="I451" s="128"/>
      <c r="J451" s="136">
        <f>BK451</f>
        <v>0</v>
      </c>
      <c r="L451" s="125"/>
      <c r="M451" s="130"/>
      <c r="P451" s="131">
        <f>SUM(P452:P487)</f>
        <v>0</v>
      </c>
      <c r="R451" s="131">
        <f>SUM(R452:R487)</f>
        <v>0</v>
      </c>
      <c r="T451" s="132">
        <f>SUM(T452:T487)</f>
        <v>0</v>
      </c>
      <c r="AR451" s="126" t="s">
        <v>92</v>
      </c>
      <c r="AT451" s="133" t="s">
        <v>83</v>
      </c>
      <c r="AU451" s="133" t="s">
        <v>92</v>
      </c>
      <c r="AY451" s="126" t="s">
        <v>174</v>
      </c>
      <c r="BK451" s="134">
        <f>SUM(BK452:BK487)</f>
        <v>0</v>
      </c>
    </row>
    <row r="452" spans="2:65" s="1" customFormat="1" ht="16.5" customHeight="1" x14ac:dyDescent="0.2">
      <c r="B452" s="33"/>
      <c r="C452" s="137" t="s">
        <v>2999</v>
      </c>
      <c r="D452" s="137" t="s">
        <v>177</v>
      </c>
      <c r="E452" s="138" t="s">
        <v>6239</v>
      </c>
      <c r="F452" s="139" t="s">
        <v>6240</v>
      </c>
      <c r="G452" s="140" t="s">
        <v>352</v>
      </c>
      <c r="H452" s="141">
        <v>1014</v>
      </c>
      <c r="I452" s="142"/>
      <c r="J452" s="143">
        <f t="shared" ref="J452:J458" si="110">ROUND(I452*H452,2)</f>
        <v>0</v>
      </c>
      <c r="K452" s="139" t="s">
        <v>1</v>
      </c>
      <c r="L452" s="33"/>
      <c r="M452" s="144" t="s">
        <v>1</v>
      </c>
      <c r="N452" s="145" t="s">
        <v>50</v>
      </c>
      <c r="P452" s="146">
        <f t="shared" ref="P452:P458" si="111">O452*H452</f>
        <v>0</v>
      </c>
      <c r="Q452" s="146">
        <v>0</v>
      </c>
      <c r="R452" s="146">
        <f t="shared" ref="R452:R458" si="112">Q452*H452</f>
        <v>0</v>
      </c>
      <c r="S452" s="146">
        <v>0</v>
      </c>
      <c r="T452" s="147">
        <f t="shared" ref="T452:T458" si="113">S452*H452</f>
        <v>0</v>
      </c>
      <c r="AR452" s="148" t="s">
        <v>182</v>
      </c>
      <c r="AT452" s="148" t="s">
        <v>177</v>
      </c>
      <c r="AU452" s="148" t="s">
        <v>94</v>
      </c>
      <c r="AY452" s="17" t="s">
        <v>174</v>
      </c>
      <c r="BE452" s="149">
        <f t="shared" ref="BE452:BE458" si="114">IF(N452="základní",J452,0)</f>
        <v>0</v>
      </c>
      <c r="BF452" s="149">
        <f t="shared" ref="BF452:BF458" si="115">IF(N452="snížená",J452,0)</f>
        <v>0</v>
      </c>
      <c r="BG452" s="149">
        <f t="shared" ref="BG452:BG458" si="116">IF(N452="zákl. přenesená",J452,0)</f>
        <v>0</v>
      </c>
      <c r="BH452" s="149">
        <f t="shared" ref="BH452:BH458" si="117">IF(N452="sníž. přenesená",J452,0)</f>
        <v>0</v>
      </c>
      <c r="BI452" s="149">
        <f t="shared" ref="BI452:BI458" si="118">IF(N452="nulová",J452,0)</f>
        <v>0</v>
      </c>
      <c r="BJ452" s="17" t="s">
        <v>94</v>
      </c>
      <c r="BK452" s="149">
        <f t="shared" ref="BK452:BK458" si="119">ROUND(I452*H452,2)</f>
        <v>0</v>
      </c>
      <c r="BL452" s="17" t="s">
        <v>182</v>
      </c>
      <c r="BM452" s="148" t="s">
        <v>4459</v>
      </c>
    </row>
    <row r="453" spans="2:65" s="1" customFormat="1" ht="16.5" customHeight="1" x14ac:dyDescent="0.2">
      <c r="B453" s="33"/>
      <c r="C453" s="137" t="s">
        <v>3003</v>
      </c>
      <c r="D453" s="137" t="s">
        <v>177</v>
      </c>
      <c r="E453" s="138" t="s">
        <v>6241</v>
      </c>
      <c r="F453" s="139" t="s">
        <v>6242</v>
      </c>
      <c r="G453" s="140" t="s">
        <v>515</v>
      </c>
      <c r="H453" s="141">
        <v>1</v>
      </c>
      <c r="I453" s="142"/>
      <c r="J453" s="143">
        <f t="shared" si="110"/>
        <v>0</v>
      </c>
      <c r="K453" s="139" t="s">
        <v>1</v>
      </c>
      <c r="L453" s="33"/>
      <c r="M453" s="144" t="s">
        <v>1</v>
      </c>
      <c r="N453" s="145" t="s">
        <v>50</v>
      </c>
      <c r="P453" s="146">
        <f t="shared" si="111"/>
        <v>0</v>
      </c>
      <c r="Q453" s="146">
        <v>0</v>
      </c>
      <c r="R453" s="146">
        <f t="shared" si="112"/>
        <v>0</v>
      </c>
      <c r="S453" s="146">
        <v>0</v>
      </c>
      <c r="T453" s="147">
        <f t="shared" si="113"/>
        <v>0</v>
      </c>
      <c r="AR453" s="148" t="s">
        <v>182</v>
      </c>
      <c r="AT453" s="148" t="s">
        <v>177</v>
      </c>
      <c r="AU453" s="148" t="s">
        <v>94</v>
      </c>
      <c r="AY453" s="17" t="s">
        <v>174</v>
      </c>
      <c r="BE453" s="149">
        <f t="shared" si="114"/>
        <v>0</v>
      </c>
      <c r="BF453" s="149">
        <f t="shared" si="115"/>
        <v>0</v>
      </c>
      <c r="BG453" s="149">
        <f t="shared" si="116"/>
        <v>0</v>
      </c>
      <c r="BH453" s="149">
        <f t="shared" si="117"/>
        <v>0</v>
      </c>
      <c r="BI453" s="149">
        <f t="shared" si="118"/>
        <v>0</v>
      </c>
      <c r="BJ453" s="17" t="s">
        <v>94</v>
      </c>
      <c r="BK453" s="149">
        <f t="shared" si="119"/>
        <v>0</v>
      </c>
      <c r="BL453" s="17" t="s">
        <v>182</v>
      </c>
      <c r="BM453" s="148" t="s">
        <v>4468</v>
      </c>
    </row>
    <row r="454" spans="2:65" s="1" customFormat="1" ht="16.5" customHeight="1" x14ac:dyDescent="0.2">
      <c r="B454" s="33"/>
      <c r="C454" s="137" t="s">
        <v>3007</v>
      </c>
      <c r="D454" s="137" t="s">
        <v>177</v>
      </c>
      <c r="E454" s="138" t="s">
        <v>6243</v>
      </c>
      <c r="F454" s="139" t="s">
        <v>6244</v>
      </c>
      <c r="G454" s="140" t="s">
        <v>515</v>
      </c>
      <c r="H454" s="141">
        <v>1</v>
      </c>
      <c r="I454" s="142"/>
      <c r="J454" s="143">
        <f t="shared" si="110"/>
        <v>0</v>
      </c>
      <c r="K454" s="139" t="s">
        <v>1</v>
      </c>
      <c r="L454" s="33"/>
      <c r="M454" s="144" t="s">
        <v>1</v>
      </c>
      <c r="N454" s="145" t="s">
        <v>50</v>
      </c>
      <c r="P454" s="146">
        <f t="shared" si="111"/>
        <v>0</v>
      </c>
      <c r="Q454" s="146">
        <v>0</v>
      </c>
      <c r="R454" s="146">
        <f t="shared" si="112"/>
        <v>0</v>
      </c>
      <c r="S454" s="146">
        <v>0</v>
      </c>
      <c r="T454" s="147">
        <f t="shared" si="113"/>
        <v>0</v>
      </c>
      <c r="AR454" s="148" t="s">
        <v>182</v>
      </c>
      <c r="AT454" s="148" t="s">
        <v>177</v>
      </c>
      <c r="AU454" s="148" t="s">
        <v>94</v>
      </c>
      <c r="AY454" s="17" t="s">
        <v>174</v>
      </c>
      <c r="BE454" s="149">
        <f t="shared" si="114"/>
        <v>0</v>
      </c>
      <c r="BF454" s="149">
        <f t="shared" si="115"/>
        <v>0</v>
      </c>
      <c r="BG454" s="149">
        <f t="shared" si="116"/>
        <v>0</v>
      </c>
      <c r="BH454" s="149">
        <f t="shared" si="117"/>
        <v>0</v>
      </c>
      <c r="BI454" s="149">
        <f t="shared" si="118"/>
        <v>0</v>
      </c>
      <c r="BJ454" s="17" t="s">
        <v>94</v>
      </c>
      <c r="BK454" s="149">
        <f t="shared" si="119"/>
        <v>0</v>
      </c>
      <c r="BL454" s="17" t="s">
        <v>182</v>
      </c>
      <c r="BM454" s="148" t="s">
        <v>4480</v>
      </c>
    </row>
    <row r="455" spans="2:65" s="1" customFormat="1" ht="16.5" customHeight="1" x14ac:dyDescent="0.2">
      <c r="B455" s="33"/>
      <c r="C455" s="137" t="s">
        <v>3012</v>
      </c>
      <c r="D455" s="137" t="s">
        <v>177</v>
      </c>
      <c r="E455" s="138" t="s">
        <v>6245</v>
      </c>
      <c r="F455" s="139" t="s">
        <v>6246</v>
      </c>
      <c r="G455" s="140" t="s">
        <v>515</v>
      </c>
      <c r="H455" s="141">
        <v>1</v>
      </c>
      <c r="I455" s="142"/>
      <c r="J455" s="143">
        <f t="shared" si="110"/>
        <v>0</v>
      </c>
      <c r="K455" s="139" t="s">
        <v>1</v>
      </c>
      <c r="L455" s="33"/>
      <c r="M455" s="144" t="s">
        <v>1</v>
      </c>
      <c r="N455" s="145" t="s">
        <v>50</v>
      </c>
      <c r="P455" s="146">
        <f t="shared" si="111"/>
        <v>0</v>
      </c>
      <c r="Q455" s="146">
        <v>0</v>
      </c>
      <c r="R455" s="146">
        <f t="shared" si="112"/>
        <v>0</v>
      </c>
      <c r="S455" s="146">
        <v>0</v>
      </c>
      <c r="T455" s="147">
        <f t="shared" si="113"/>
        <v>0</v>
      </c>
      <c r="AR455" s="148" t="s">
        <v>182</v>
      </c>
      <c r="AT455" s="148" t="s">
        <v>177</v>
      </c>
      <c r="AU455" s="148" t="s">
        <v>94</v>
      </c>
      <c r="AY455" s="17" t="s">
        <v>174</v>
      </c>
      <c r="BE455" s="149">
        <f t="shared" si="114"/>
        <v>0</v>
      </c>
      <c r="BF455" s="149">
        <f t="shared" si="115"/>
        <v>0</v>
      </c>
      <c r="BG455" s="149">
        <f t="shared" si="116"/>
        <v>0</v>
      </c>
      <c r="BH455" s="149">
        <f t="shared" si="117"/>
        <v>0</v>
      </c>
      <c r="BI455" s="149">
        <f t="shared" si="118"/>
        <v>0</v>
      </c>
      <c r="BJ455" s="17" t="s">
        <v>94</v>
      </c>
      <c r="BK455" s="149">
        <f t="shared" si="119"/>
        <v>0</v>
      </c>
      <c r="BL455" s="17" t="s">
        <v>182</v>
      </c>
      <c r="BM455" s="148" t="s">
        <v>4492</v>
      </c>
    </row>
    <row r="456" spans="2:65" s="1" customFormat="1" ht="16.5" customHeight="1" x14ac:dyDescent="0.2">
      <c r="B456" s="33"/>
      <c r="C456" s="137" t="s">
        <v>3017</v>
      </c>
      <c r="D456" s="137" t="s">
        <v>177</v>
      </c>
      <c r="E456" s="138" t="s">
        <v>6247</v>
      </c>
      <c r="F456" s="139" t="s">
        <v>6248</v>
      </c>
      <c r="G456" s="140" t="s">
        <v>515</v>
      </c>
      <c r="H456" s="141">
        <v>1</v>
      </c>
      <c r="I456" s="142"/>
      <c r="J456" s="143">
        <f t="shared" si="110"/>
        <v>0</v>
      </c>
      <c r="K456" s="139" t="s">
        <v>1</v>
      </c>
      <c r="L456" s="33"/>
      <c r="M456" s="144" t="s">
        <v>1</v>
      </c>
      <c r="N456" s="145" t="s">
        <v>50</v>
      </c>
      <c r="P456" s="146">
        <f t="shared" si="111"/>
        <v>0</v>
      </c>
      <c r="Q456" s="146">
        <v>0</v>
      </c>
      <c r="R456" s="146">
        <f t="shared" si="112"/>
        <v>0</v>
      </c>
      <c r="S456" s="146">
        <v>0</v>
      </c>
      <c r="T456" s="147">
        <f t="shared" si="113"/>
        <v>0</v>
      </c>
      <c r="AR456" s="148" t="s">
        <v>182</v>
      </c>
      <c r="AT456" s="148" t="s">
        <v>177</v>
      </c>
      <c r="AU456" s="148" t="s">
        <v>94</v>
      </c>
      <c r="AY456" s="17" t="s">
        <v>174</v>
      </c>
      <c r="BE456" s="149">
        <f t="shared" si="114"/>
        <v>0</v>
      </c>
      <c r="BF456" s="149">
        <f t="shared" si="115"/>
        <v>0</v>
      </c>
      <c r="BG456" s="149">
        <f t="shared" si="116"/>
        <v>0</v>
      </c>
      <c r="BH456" s="149">
        <f t="shared" si="117"/>
        <v>0</v>
      </c>
      <c r="BI456" s="149">
        <f t="shared" si="118"/>
        <v>0</v>
      </c>
      <c r="BJ456" s="17" t="s">
        <v>94</v>
      </c>
      <c r="BK456" s="149">
        <f t="shared" si="119"/>
        <v>0</v>
      </c>
      <c r="BL456" s="17" t="s">
        <v>182</v>
      </c>
      <c r="BM456" s="148" t="s">
        <v>4502</v>
      </c>
    </row>
    <row r="457" spans="2:65" s="1" customFormat="1" ht="16.5" customHeight="1" x14ac:dyDescent="0.2">
      <c r="B457" s="33"/>
      <c r="C457" s="137" t="s">
        <v>3022</v>
      </c>
      <c r="D457" s="137" t="s">
        <v>177</v>
      </c>
      <c r="E457" s="138" t="s">
        <v>6249</v>
      </c>
      <c r="F457" s="139" t="s">
        <v>6250</v>
      </c>
      <c r="G457" s="140" t="s">
        <v>515</v>
      </c>
      <c r="H457" s="141">
        <v>1</v>
      </c>
      <c r="I457" s="142"/>
      <c r="J457" s="143">
        <f t="shared" si="110"/>
        <v>0</v>
      </c>
      <c r="K457" s="139" t="s">
        <v>1</v>
      </c>
      <c r="L457" s="33"/>
      <c r="M457" s="144" t="s">
        <v>1</v>
      </c>
      <c r="N457" s="145" t="s">
        <v>50</v>
      </c>
      <c r="P457" s="146">
        <f t="shared" si="111"/>
        <v>0</v>
      </c>
      <c r="Q457" s="146">
        <v>0</v>
      </c>
      <c r="R457" s="146">
        <f t="shared" si="112"/>
        <v>0</v>
      </c>
      <c r="S457" s="146">
        <v>0</v>
      </c>
      <c r="T457" s="147">
        <f t="shared" si="113"/>
        <v>0</v>
      </c>
      <c r="AR457" s="148" t="s">
        <v>182</v>
      </c>
      <c r="AT457" s="148" t="s">
        <v>177</v>
      </c>
      <c r="AU457" s="148" t="s">
        <v>94</v>
      </c>
      <c r="AY457" s="17" t="s">
        <v>174</v>
      </c>
      <c r="BE457" s="149">
        <f t="shared" si="114"/>
        <v>0</v>
      </c>
      <c r="BF457" s="149">
        <f t="shared" si="115"/>
        <v>0</v>
      </c>
      <c r="BG457" s="149">
        <f t="shared" si="116"/>
        <v>0</v>
      </c>
      <c r="BH457" s="149">
        <f t="shared" si="117"/>
        <v>0</v>
      </c>
      <c r="BI457" s="149">
        <f t="shared" si="118"/>
        <v>0</v>
      </c>
      <c r="BJ457" s="17" t="s">
        <v>94</v>
      </c>
      <c r="BK457" s="149">
        <f t="shared" si="119"/>
        <v>0</v>
      </c>
      <c r="BL457" s="17" t="s">
        <v>182</v>
      </c>
      <c r="BM457" s="148" t="s">
        <v>4511</v>
      </c>
    </row>
    <row r="458" spans="2:65" s="1" customFormat="1" ht="16.5" customHeight="1" x14ac:dyDescent="0.2">
      <c r="B458" s="33"/>
      <c r="C458" s="137" t="s">
        <v>3026</v>
      </c>
      <c r="D458" s="137" t="s">
        <v>177</v>
      </c>
      <c r="E458" s="138" t="s">
        <v>6251</v>
      </c>
      <c r="F458" s="139" t="s">
        <v>6252</v>
      </c>
      <c r="G458" s="140" t="s">
        <v>1621</v>
      </c>
      <c r="H458" s="141">
        <v>35</v>
      </c>
      <c r="I458" s="142"/>
      <c r="J458" s="143">
        <f t="shared" si="110"/>
        <v>0</v>
      </c>
      <c r="K458" s="139" t="s">
        <v>1</v>
      </c>
      <c r="L458" s="33"/>
      <c r="M458" s="144" t="s">
        <v>1</v>
      </c>
      <c r="N458" s="145" t="s">
        <v>50</v>
      </c>
      <c r="P458" s="146">
        <f t="shared" si="111"/>
        <v>0</v>
      </c>
      <c r="Q458" s="146">
        <v>0</v>
      </c>
      <c r="R458" s="146">
        <f t="shared" si="112"/>
        <v>0</v>
      </c>
      <c r="S458" s="146">
        <v>0</v>
      </c>
      <c r="T458" s="147">
        <f t="shared" si="113"/>
        <v>0</v>
      </c>
      <c r="AR458" s="148" t="s">
        <v>182</v>
      </c>
      <c r="AT458" s="148" t="s">
        <v>177</v>
      </c>
      <c r="AU458" s="148" t="s">
        <v>94</v>
      </c>
      <c r="AY458" s="17" t="s">
        <v>174</v>
      </c>
      <c r="BE458" s="149">
        <f t="shared" si="114"/>
        <v>0</v>
      </c>
      <c r="BF458" s="149">
        <f t="shared" si="115"/>
        <v>0</v>
      </c>
      <c r="BG458" s="149">
        <f t="shared" si="116"/>
        <v>0</v>
      </c>
      <c r="BH458" s="149">
        <f t="shared" si="117"/>
        <v>0</v>
      </c>
      <c r="BI458" s="149">
        <f t="shared" si="118"/>
        <v>0</v>
      </c>
      <c r="BJ458" s="17" t="s">
        <v>94</v>
      </c>
      <c r="BK458" s="149">
        <f t="shared" si="119"/>
        <v>0</v>
      </c>
      <c r="BL458" s="17" t="s">
        <v>182</v>
      </c>
      <c r="BM458" s="148" t="s">
        <v>4529</v>
      </c>
    </row>
    <row r="459" spans="2:65" s="1" customFormat="1" ht="68.25" x14ac:dyDescent="0.2">
      <c r="B459" s="33"/>
      <c r="D459" s="151" t="s">
        <v>325</v>
      </c>
      <c r="F459" s="186" t="s">
        <v>6253</v>
      </c>
      <c r="I459" s="187"/>
      <c r="L459" s="33"/>
      <c r="M459" s="188"/>
      <c r="T459" s="57"/>
      <c r="AT459" s="17" t="s">
        <v>325</v>
      </c>
      <c r="AU459" s="17" t="s">
        <v>94</v>
      </c>
    </row>
    <row r="460" spans="2:65" s="1" customFormat="1" ht="16.5" customHeight="1" x14ac:dyDescent="0.2">
      <c r="B460" s="33"/>
      <c r="C460" s="137" t="s">
        <v>3030</v>
      </c>
      <c r="D460" s="137" t="s">
        <v>177</v>
      </c>
      <c r="E460" s="138" t="s">
        <v>6254</v>
      </c>
      <c r="F460" s="139" t="s">
        <v>6252</v>
      </c>
      <c r="G460" s="140" t="s">
        <v>1621</v>
      </c>
      <c r="H460" s="141">
        <v>2</v>
      </c>
      <c r="I460" s="142"/>
      <c r="J460" s="143">
        <f>ROUND(I460*H460,2)</f>
        <v>0</v>
      </c>
      <c r="K460" s="139" t="s">
        <v>1</v>
      </c>
      <c r="L460" s="33"/>
      <c r="M460" s="144" t="s">
        <v>1</v>
      </c>
      <c r="N460" s="145" t="s">
        <v>50</v>
      </c>
      <c r="P460" s="146">
        <f>O460*H460</f>
        <v>0</v>
      </c>
      <c r="Q460" s="146">
        <v>0</v>
      </c>
      <c r="R460" s="146">
        <f>Q460*H460</f>
        <v>0</v>
      </c>
      <c r="S460" s="146">
        <v>0</v>
      </c>
      <c r="T460" s="147">
        <f>S460*H460</f>
        <v>0</v>
      </c>
      <c r="AR460" s="148" t="s">
        <v>182</v>
      </c>
      <c r="AT460" s="148" t="s">
        <v>177</v>
      </c>
      <c r="AU460" s="148" t="s">
        <v>94</v>
      </c>
      <c r="AY460" s="17" t="s">
        <v>174</v>
      </c>
      <c r="BE460" s="149">
        <f>IF(N460="základní",J460,0)</f>
        <v>0</v>
      </c>
      <c r="BF460" s="149">
        <f>IF(N460="snížená",J460,0)</f>
        <v>0</v>
      </c>
      <c r="BG460" s="149">
        <f>IF(N460="zákl. přenesená",J460,0)</f>
        <v>0</v>
      </c>
      <c r="BH460" s="149">
        <f>IF(N460="sníž. přenesená",J460,0)</f>
        <v>0</v>
      </c>
      <c r="BI460" s="149">
        <f>IF(N460="nulová",J460,0)</f>
        <v>0</v>
      </c>
      <c r="BJ460" s="17" t="s">
        <v>94</v>
      </c>
      <c r="BK460" s="149">
        <f>ROUND(I460*H460,2)</f>
        <v>0</v>
      </c>
      <c r="BL460" s="17" t="s">
        <v>182</v>
      </c>
      <c r="BM460" s="148" t="s">
        <v>4540</v>
      </c>
    </row>
    <row r="461" spans="2:65" s="1" customFormat="1" ht="87.75" x14ac:dyDescent="0.2">
      <c r="B461" s="33"/>
      <c r="D461" s="151" t="s">
        <v>325</v>
      </c>
      <c r="F461" s="186" t="s">
        <v>6255</v>
      </c>
      <c r="I461" s="187"/>
      <c r="L461" s="33"/>
      <c r="M461" s="188"/>
      <c r="T461" s="57"/>
      <c r="AT461" s="17" t="s">
        <v>325</v>
      </c>
      <c r="AU461" s="17" t="s">
        <v>94</v>
      </c>
    </row>
    <row r="462" spans="2:65" s="1" customFormat="1" ht="16.5" customHeight="1" x14ac:dyDescent="0.2">
      <c r="B462" s="33"/>
      <c r="C462" s="137" t="s">
        <v>3034</v>
      </c>
      <c r="D462" s="137" t="s">
        <v>177</v>
      </c>
      <c r="E462" s="138" t="s">
        <v>6256</v>
      </c>
      <c r="F462" s="139" t="s">
        <v>6257</v>
      </c>
      <c r="G462" s="140" t="s">
        <v>1621</v>
      </c>
      <c r="H462" s="141">
        <v>20</v>
      </c>
      <c r="I462" s="142"/>
      <c r="J462" s="143">
        <f>ROUND(I462*H462,2)</f>
        <v>0</v>
      </c>
      <c r="K462" s="139" t="s">
        <v>1</v>
      </c>
      <c r="L462" s="33"/>
      <c r="M462" s="144" t="s">
        <v>1</v>
      </c>
      <c r="N462" s="145" t="s">
        <v>50</v>
      </c>
      <c r="P462" s="146">
        <f>O462*H462</f>
        <v>0</v>
      </c>
      <c r="Q462" s="146">
        <v>0</v>
      </c>
      <c r="R462" s="146">
        <f>Q462*H462</f>
        <v>0</v>
      </c>
      <c r="S462" s="146">
        <v>0</v>
      </c>
      <c r="T462" s="147">
        <f>S462*H462</f>
        <v>0</v>
      </c>
      <c r="AR462" s="148" t="s">
        <v>182</v>
      </c>
      <c r="AT462" s="148" t="s">
        <v>177</v>
      </c>
      <c r="AU462" s="148" t="s">
        <v>94</v>
      </c>
      <c r="AY462" s="17" t="s">
        <v>174</v>
      </c>
      <c r="BE462" s="149">
        <f>IF(N462="základní",J462,0)</f>
        <v>0</v>
      </c>
      <c r="BF462" s="149">
        <f>IF(N462="snížená",J462,0)</f>
        <v>0</v>
      </c>
      <c r="BG462" s="149">
        <f>IF(N462="zákl. přenesená",J462,0)</f>
        <v>0</v>
      </c>
      <c r="BH462" s="149">
        <f>IF(N462="sníž. přenesená",J462,0)</f>
        <v>0</v>
      </c>
      <c r="BI462" s="149">
        <f>IF(N462="nulová",J462,0)</f>
        <v>0</v>
      </c>
      <c r="BJ462" s="17" t="s">
        <v>94</v>
      </c>
      <c r="BK462" s="149">
        <f>ROUND(I462*H462,2)</f>
        <v>0</v>
      </c>
      <c r="BL462" s="17" t="s">
        <v>182</v>
      </c>
      <c r="BM462" s="148" t="s">
        <v>4548</v>
      </c>
    </row>
    <row r="463" spans="2:65" s="1" customFormat="1" ht="97.5" x14ac:dyDescent="0.2">
      <c r="B463" s="33"/>
      <c r="D463" s="151" t="s">
        <v>325</v>
      </c>
      <c r="F463" s="186" t="s">
        <v>6258</v>
      </c>
      <c r="I463" s="187"/>
      <c r="L463" s="33"/>
      <c r="M463" s="188"/>
      <c r="T463" s="57"/>
      <c r="AT463" s="17" t="s">
        <v>325</v>
      </c>
      <c r="AU463" s="17" t="s">
        <v>94</v>
      </c>
    </row>
    <row r="464" spans="2:65" s="1" customFormat="1" ht="16.5" customHeight="1" x14ac:dyDescent="0.2">
      <c r="B464" s="33"/>
      <c r="C464" s="137" t="s">
        <v>3038</v>
      </c>
      <c r="D464" s="137" t="s">
        <v>177</v>
      </c>
      <c r="E464" s="138" t="s">
        <v>6259</v>
      </c>
      <c r="F464" s="139" t="s">
        <v>6260</v>
      </c>
      <c r="G464" s="140" t="s">
        <v>1621</v>
      </c>
      <c r="H464" s="141">
        <v>4</v>
      </c>
      <c r="I464" s="142"/>
      <c r="J464" s="143">
        <f>ROUND(I464*H464,2)</f>
        <v>0</v>
      </c>
      <c r="K464" s="139" t="s">
        <v>1</v>
      </c>
      <c r="L464" s="33"/>
      <c r="M464" s="144" t="s">
        <v>1</v>
      </c>
      <c r="N464" s="145" t="s">
        <v>50</v>
      </c>
      <c r="P464" s="146">
        <f>O464*H464</f>
        <v>0</v>
      </c>
      <c r="Q464" s="146">
        <v>0</v>
      </c>
      <c r="R464" s="146">
        <f>Q464*H464</f>
        <v>0</v>
      </c>
      <c r="S464" s="146">
        <v>0</v>
      </c>
      <c r="T464" s="147">
        <f>S464*H464</f>
        <v>0</v>
      </c>
      <c r="AR464" s="148" t="s">
        <v>182</v>
      </c>
      <c r="AT464" s="148" t="s">
        <v>177</v>
      </c>
      <c r="AU464" s="148" t="s">
        <v>94</v>
      </c>
      <c r="AY464" s="17" t="s">
        <v>174</v>
      </c>
      <c r="BE464" s="149">
        <f>IF(N464="základní",J464,0)</f>
        <v>0</v>
      </c>
      <c r="BF464" s="149">
        <f>IF(N464="snížená",J464,0)</f>
        <v>0</v>
      </c>
      <c r="BG464" s="149">
        <f>IF(N464="zákl. přenesená",J464,0)</f>
        <v>0</v>
      </c>
      <c r="BH464" s="149">
        <f>IF(N464="sníž. přenesená",J464,0)</f>
        <v>0</v>
      </c>
      <c r="BI464" s="149">
        <f>IF(N464="nulová",J464,0)</f>
        <v>0</v>
      </c>
      <c r="BJ464" s="17" t="s">
        <v>94</v>
      </c>
      <c r="BK464" s="149">
        <f>ROUND(I464*H464,2)</f>
        <v>0</v>
      </c>
      <c r="BL464" s="17" t="s">
        <v>182</v>
      </c>
      <c r="BM464" s="148" t="s">
        <v>4557</v>
      </c>
    </row>
    <row r="465" spans="2:65" s="1" customFormat="1" ht="87.75" x14ac:dyDescent="0.2">
      <c r="B465" s="33"/>
      <c r="D465" s="151" t="s">
        <v>325</v>
      </c>
      <c r="F465" s="186" t="s">
        <v>6261</v>
      </c>
      <c r="I465" s="187"/>
      <c r="L465" s="33"/>
      <c r="M465" s="188"/>
      <c r="T465" s="57"/>
      <c r="AT465" s="17" t="s">
        <v>325</v>
      </c>
      <c r="AU465" s="17" t="s">
        <v>94</v>
      </c>
    </row>
    <row r="466" spans="2:65" s="1" customFormat="1" ht="16.5" customHeight="1" x14ac:dyDescent="0.2">
      <c r="B466" s="33"/>
      <c r="C466" s="137" t="s">
        <v>3042</v>
      </c>
      <c r="D466" s="137" t="s">
        <v>177</v>
      </c>
      <c r="E466" s="138" t="s">
        <v>6262</v>
      </c>
      <c r="F466" s="139" t="s">
        <v>6263</v>
      </c>
      <c r="G466" s="140" t="s">
        <v>1621</v>
      </c>
      <c r="H466" s="141">
        <v>1</v>
      </c>
      <c r="I466" s="142"/>
      <c r="J466" s="143">
        <f>ROUND(I466*H466,2)</f>
        <v>0</v>
      </c>
      <c r="K466" s="139" t="s">
        <v>1</v>
      </c>
      <c r="L466" s="33"/>
      <c r="M466" s="144" t="s">
        <v>1</v>
      </c>
      <c r="N466" s="145" t="s">
        <v>50</v>
      </c>
      <c r="P466" s="146">
        <f>O466*H466</f>
        <v>0</v>
      </c>
      <c r="Q466" s="146">
        <v>0</v>
      </c>
      <c r="R466" s="146">
        <f>Q466*H466</f>
        <v>0</v>
      </c>
      <c r="S466" s="146">
        <v>0</v>
      </c>
      <c r="T466" s="147">
        <f>S466*H466</f>
        <v>0</v>
      </c>
      <c r="AR466" s="148" t="s">
        <v>182</v>
      </c>
      <c r="AT466" s="148" t="s">
        <v>177</v>
      </c>
      <c r="AU466" s="148" t="s">
        <v>94</v>
      </c>
      <c r="AY466" s="17" t="s">
        <v>174</v>
      </c>
      <c r="BE466" s="149">
        <f>IF(N466="základní",J466,0)</f>
        <v>0</v>
      </c>
      <c r="BF466" s="149">
        <f>IF(N466="snížená",J466,0)</f>
        <v>0</v>
      </c>
      <c r="BG466" s="149">
        <f>IF(N466="zákl. přenesená",J466,0)</f>
        <v>0</v>
      </c>
      <c r="BH466" s="149">
        <f>IF(N466="sníž. přenesená",J466,0)</f>
        <v>0</v>
      </c>
      <c r="BI466" s="149">
        <f>IF(N466="nulová",J466,0)</f>
        <v>0</v>
      </c>
      <c r="BJ466" s="17" t="s">
        <v>94</v>
      </c>
      <c r="BK466" s="149">
        <f>ROUND(I466*H466,2)</f>
        <v>0</v>
      </c>
      <c r="BL466" s="17" t="s">
        <v>182</v>
      </c>
      <c r="BM466" s="148" t="s">
        <v>4569</v>
      </c>
    </row>
    <row r="467" spans="2:65" s="1" customFormat="1" ht="78" x14ac:dyDescent="0.2">
      <c r="B467" s="33"/>
      <c r="D467" s="151" t="s">
        <v>325</v>
      </c>
      <c r="F467" s="186" t="s">
        <v>6264</v>
      </c>
      <c r="I467" s="187"/>
      <c r="L467" s="33"/>
      <c r="M467" s="188"/>
      <c r="T467" s="57"/>
      <c r="AT467" s="17" t="s">
        <v>325</v>
      </c>
      <c r="AU467" s="17" t="s">
        <v>94</v>
      </c>
    </row>
    <row r="468" spans="2:65" s="1" customFormat="1" ht="16.5" customHeight="1" x14ac:dyDescent="0.2">
      <c r="B468" s="33"/>
      <c r="C468" s="137" t="s">
        <v>3046</v>
      </c>
      <c r="D468" s="137" t="s">
        <v>177</v>
      </c>
      <c r="E468" s="138" t="s">
        <v>6265</v>
      </c>
      <c r="F468" s="139" t="s">
        <v>6263</v>
      </c>
      <c r="G468" s="140" t="s">
        <v>1621</v>
      </c>
      <c r="H468" s="141">
        <v>3</v>
      </c>
      <c r="I468" s="142"/>
      <c r="J468" s="143">
        <f>ROUND(I468*H468,2)</f>
        <v>0</v>
      </c>
      <c r="K468" s="139" t="s">
        <v>1</v>
      </c>
      <c r="L468" s="33"/>
      <c r="M468" s="144" t="s">
        <v>1</v>
      </c>
      <c r="N468" s="145" t="s">
        <v>50</v>
      </c>
      <c r="P468" s="146">
        <f>O468*H468</f>
        <v>0</v>
      </c>
      <c r="Q468" s="146">
        <v>0</v>
      </c>
      <c r="R468" s="146">
        <f>Q468*H468</f>
        <v>0</v>
      </c>
      <c r="S468" s="146">
        <v>0</v>
      </c>
      <c r="T468" s="147">
        <f>S468*H468</f>
        <v>0</v>
      </c>
      <c r="AR468" s="148" t="s">
        <v>182</v>
      </c>
      <c r="AT468" s="148" t="s">
        <v>177</v>
      </c>
      <c r="AU468" s="148" t="s">
        <v>94</v>
      </c>
      <c r="AY468" s="17" t="s">
        <v>174</v>
      </c>
      <c r="BE468" s="149">
        <f>IF(N468="základní",J468,0)</f>
        <v>0</v>
      </c>
      <c r="BF468" s="149">
        <f>IF(N468="snížená",J468,0)</f>
        <v>0</v>
      </c>
      <c r="BG468" s="149">
        <f>IF(N468="zákl. přenesená",J468,0)</f>
        <v>0</v>
      </c>
      <c r="BH468" s="149">
        <f>IF(N468="sníž. přenesená",J468,0)</f>
        <v>0</v>
      </c>
      <c r="BI468" s="149">
        <f>IF(N468="nulová",J468,0)</f>
        <v>0</v>
      </c>
      <c r="BJ468" s="17" t="s">
        <v>94</v>
      </c>
      <c r="BK468" s="149">
        <f>ROUND(I468*H468,2)</f>
        <v>0</v>
      </c>
      <c r="BL468" s="17" t="s">
        <v>182</v>
      </c>
      <c r="BM468" s="148" t="s">
        <v>4577</v>
      </c>
    </row>
    <row r="469" spans="2:65" s="1" customFormat="1" ht="78" x14ac:dyDescent="0.2">
      <c r="B469" s="33"/>
      <c r="D469" s="151" t="s">
        <v>325</v>
      </c>
      <c r="F469" s="186" t="s">
        <v>6266</v>
      </c>
      <c r="I469" s="187"/>
      <c r="L469" s="33"/>
      <c r="M469" s="188"/>
      <c r="T469" s="57"/>
      <c r="AT469" s="17" t="s">
        <v>325</v>
      </c>
      <c r="AU469" s="17" t="s">
        <v>94</v>
      </c>
    </row>
    <row r="470" spans="2:65" s="1" customFormat="1" ht="16.5" customHeight="1" x14ac:dyDescent="0.2">
      <c r="B470" s="33"/>
      <c r="C470" s="137" t="s">
        <v>3050</v>
      </c>
      <c r="D470" s="137" t="s">
        <v>177</v>
      </c>
      <c r="E470" s="138" t="s">
        <v>6267</v>
      </c>
      <c r="F470" s="139" t="s">
        <v>6268</v>
      </c>
      <c r="G470" s="140" t="s">
        <v>1621</v>
      </c>
      <c r="H470" s="141">
        <v>2</v>
      </c>
      <c r="I470" s="142"/>
      <c r="J470" s="143">
        <f>ROUND(I470*H470,2)</f>
        <v>0</v>
      </c>
      <c r="K470" s="139" t="s">
        <v>1</v>
      </c>
      <c r="L470" s="33"/>
      <c r="M470" s="144" t="s">
        <v>1</v>
      </c>
      <c r="N470" s="145" t="s">
        <v>50</v>
      </c>
      <c r="P470" s="146">
        <f>O470*H470</f>
        <v>0</v>
      </c>
      <c r="Q470" s="146">
        <v>0</v>
      </c>
      <c r="R470" s="146">
        <f>Q470*H470</f>
        <v>0</v>
      </c>
      <c r="S470" s="146">
        <v>0</v>
      </c>
      <c r="T470" s="147">
        <f>S470*H470</f>
        <v>0</v>
      </c>
      <c r="AR470" s="148" t="s">
        <v>182</v>
      </c>
      <c r="AT470" s="148" t="s">
        <v>177</v>
      </c>
      <c r="AU470" s="148" t="s">
        <v>94</v>
      </c>
      <c r="AY470" s="17" t="s">
        <v>174</v>
      </c>
      <c r="BE470" s="149">
        <f>IF(N470="základní",J470,0)</f>
        <v>0</v>
      </c>
      <c r="BF470" s="149">
        <f>IF(N470="snížená",J470,0)</f>
        <v>0</v>
      </c>
      <c r="BG470" s="149">
        <f>IF(N470="zákl. přenesená",J470,0)</f>
        <v>0</v>
      </c>
      <c r="BH470" s="149">
        <f>IF(N470="sníž. přenesená",J470,0)</f>
        <v>0</v>
      </c>
      <c r="BI470" s="149">
        <f>IF(N470="nulová",J470,0)</f>
        <v>0</v>
      </c>
      <c r="BJ470" s="17" t="s">
        <v>94</v>
      </c>
      <c r="BK470" s="149">
        <f>ROUND(I470*H470,2)</f>
        <v>0</v>
      </c>
      <c r="BL470" s="17" t="s">
        <v>182</v>
      </c>
      <c r="BM470" s="148" t="s">
        <v>4587</v>
      </c>
    </row>
    <row r="471" spans="2:65" s="1" customFormat="1" ht="48.75" x14ac:dyDescent="0.2">
      <c r="B471" s="33"/>
      <c r="D471" s="151" t="s">
        <v>325</v>
      </c>
      <c r="F471" s="186" t="s">
        <v>6269</v>
      </c>
      <c r="I471" s="187"/>
      <c r="L471" s="33"/>
      <c r="M471" s="188"/>
      <c r="T471" s="57"/>
      <c r="AT471" s="17" t="s">
        <v>325</v>
      </c>
      <c r="AU471" s="17" t="s">
        <v>94</v>
      </c>
    </row>
    <row r="472" spans="2:65" s="1" customFormat="1" ht="16.5" customHeight="1" x14ac:dyDescent="0.2">
      <c r="B472" s="33"/>
      <c r="C472" s="137" t="s">
        <v>3054</v>
      </c>
      <c r="D472" s="137" t="s">
        <v>177</v>
      </c>
      <c r="E472" s="138" t="s">
        <v>6270</v>
      </c>
      <c r="F472" s="139" t="s">
        <v>6271</v>
      </c>
      <c r="G472" s="140" t="s">
        <v>1621</v>
      </c>
      <c r="H472" s="141">
        <v>2</v>
      </c>
      <c r="I472" s="142"/>
      <c r="J472" s="143">
        <f>ROUND(I472*H472,2)</f>
        <v>0</v>
      </c>
      <c r="K472" s="139" t="s">
        <v>1</v>
      </c>
      <c r="L472" s="33"/>
      <c r="M472" s="144" t="s">
        <v>1</v>
      </c>
      <c r="N472" s="145" t="s">
        <v>50</v>
      </c>
      <c r="P472" s="146">
        <f>O472*H472</f>
        <v>0</v>
      </c>
      <c r="Q472" s="146">
        <v>0</v>
      </c>
      <c r="R472" s="146">
        <f>Q472*H472</f>
        <v>0</v>
      </c>
      <c r="S472" s="146">
        <v>0</v>
      </c>
      <c r="T472" s="147">
        <f>S472*H472</f>
        <v>0</v>
      </c>
      <c r="AR472" s="148" t="s">
        <v>182</v>
      </c>
      <c r="AT472" s="148" t="s">
        <v>177</v>
      </c>
      <c r="AU472" s="148" t="s">
        <v>94</v>
      </c>
      <c r="AY472" s="17" t="s">
        <v>174</v>
      </c>
      <c r="BE472" s="149">
        <f>IF(N472="základní",J472,0)</f>
        <v>0</v>
      </c>
      <c r="BF472" s="149">
        <f>IF(N472="snížená",J472,0)</f>
        <v>0</v>
      </c>
      <c r="BG472" s="149">
        <f>IF(N472="zákl. přenesená",J472,0)</f>
        <v>0</v>
      </c>
      <c r="BH472" s="149">
        <f>IF(N472="sníž. přenesená",J472,0)</f>
        <v>0</v>
      </c>
      <c r="BI472" s="149">
        <f>IF(N472="nulová",J472,0)</f>
        <v>0</v>
      </c>
      <c r="BJ472" s="17" t="s">
        <v>94</v>
      </c>
      <c r="BK472" s="149">
        <f>ROUND(I472*H472,2)</f>
        <v>0</v>
      </c>
      <c r="BL472" s="17" t="s">
        <v>182</v>
      </c>
      <c r="BM472" s="148" t="s">
        <v>4614</v>
      </c>
    </row>
    <row r="473" spans="2:65" s="1" customFormat="1" ht="48.75" x14ac:dyDescent="0.2">
      <c r="B473" s="33"/>
      <c r="D473" s="151" t="s">
        <v>325</v>
      </c>
      <c r="F473" s="186" t="s">
        <v>6272</v>
      </c>
      <c r="I473" s="187"/>
      <c r="L473" s="33"/>
      <c r="M473" s="188"/>
      <c r="T473" s="57"/>
      <c r="AT473" s="17" t="s">
        <v>325</v>
      </c>
      <c r="AU473" s="17" t="s">
        <v>94</v>
      </c>
    </row>
    <row r="474" spans="2:65" s="1" customFormat="1" ht="16.5" customHeight="1" x14ac:dyDescent="0.2">
      <c r="B474" s="33"/>
      <c r="C474" s="137" t="s">
        <v>3058</v>
      </c>
      <c r="D474" s="137" t="s">
        <v>177</v>
      </c>
      <c r="E474" s="138" t="s">
        <v>6273</v>
      </c>
      <c r="F474" s="139" t="s">
        <v>6274</v>
      </c>
      <c r="G474" s="140" t="s">
        <v>1621</v>
      </c>
      <c r="H474" s="141">
        <v>2</v>
      </c>
      <c r="I474" s="142"/>
      <c r="J474" s="143">
        <f>ROUND(I474*H474,2)</f>
        <v>0</v>
      </c>
      <c r="K474" s="139" t="s">
        <v>1</v>
      </c>
      <c r="L474" s="33"/>
      <c r="M474" s="144" t="s">
        <v>1</v>
      </c>
      <c r="N474" s="145" t="s">
        <v>50</v>
      </c>
      <c r="P474" s="146">
        <f>O474*H474</f>
        <v>0</v>
      </c>
      <c r="Q474" s="146">
        <v>0</v>
      </c>
      <c r="R474" s="146">
        <f>Q474*H474</f>
        <v>0</v>
      </c>
      <c r="S474" s="146">
        <v>0</v>
      </c>
      <c r="T474" s="147">
        <f>S474*H474</f>
        <v>0</v>
      </c>
      <c r="AR474" s="148" t="s">
        <v>182</v>
      </c>
      <c r="AT474" s="148" t="s">
        <v>177</v>
      </c>
      <c r="AU474" s="148" t="s">
        <v>94</v>
      </c>
      <c r="AY474" s="17" t="s">
        <v>174</v>
      </c>
      <c r="BE474" s="149">
        <f>IF(N474="základní",J474,0)</f>
        <v>0</v>
      </c>
      <c r="BF474" s="149">
        <f>IF(N474="snížená",J474,0)</f>
        <v>0</v>
      </c>
      <c r="BG474" s="149">
        <f>IF(N474="zákl. přenesená",J474,0)</f>
        <v>0</v>
      </c>
      <c r="BH474" s="149">
        <f>IF(N474="sníž. přenesená",J474,0)</f>
        <v>0</v>
      </c>
      <c r="BI474" s="149">
        <f>IF(N474="nulová",J474,0)</f>
        <v>0</v>
      </c>
      <c r="BJ474" s="17" t="s">
        <v>94</v>
      </c>
      <c r="BK474" s="149">
        <f>ROUND(I474*H474,2)</f>
        <v>0</v>
      </c>
      <c r="BL474" s="17" t="s">
        <v>182</v>
      </c>
      <c r="BM474" s="148" t="s">
        <v>4629</v>
      </c>
    </row>
    <row r="475" spans="2:65" s="1" customFormat="1" ht="58.5" x14ac:dyDescent="0.2">
      <c r="B475" s="33"/>
      <c r="D475" s="151" t="s">
        <v>325</v>
      </c>
      <c r="F475" s="186" t="s">
        <v>6275</v>
      </c>
      <c r="I475" s="187"/>
      <c r="L475" s="33"/>
      <c r="M475" s="188"/>
      <c r="T475" s="57"/>
      <c r="AT475" s="17" t="s">
        <v>325</v>
      </c>
      <c r="AU475" s="17" t="s">
        <v>94</v>
      </c>
    </row>
    <row r="476" spans="2:65" s="1" customFormat="1" ht="16.5" customHeight="1" x14ac:dyDescent="0.2">
      <c r="B476" s="33"/>
      <c r="C476" s="137" t="s">
        <v>3063</v>
      </c>
      <c r="D476" s="137" t="s">
        <v>177</v>
      </c>
      <c r="E476" s="138" t="s">
        <v>6276</v>
      </c>
      <c r="F476" s="139" t="s">
        <v>6277</v>
      </c>
      <c r="G476" s="140" t="s">
        <v>1621</v>
      </c>
      <c r="H476" s="141">
        <v>1</v>
      </c>
      <c r="I476" s="142"/>
      <c r="J476" s="143">
        <f>ROUND(I476*H476,2)</f>
        <v>0</v>
      </c>
      <c r="K476" s="139" t="s">
        <v>1</v>
      </c>
      <c r="L476" s="33"/>
      <c r="M476" s="144" t="s">
        <v>1</v>
      </c>
      <c r="N476" s="145" t="s">
        <v>50</v>
      </c>
      <c r="P476" s="146">
        <f>O476*H476</f>
        <v>0</v>
      </c>
      <c r="Q476" s="146">
        <v>0</v>
      </c>
      <c r="R476" s="146">
        <f>Q476*H476</f>
        <v>0</v>
      </c>
      <c r="S476" s="146">
        <v>0</v>
      </c>
      <c r="T476" s="147">
        <f>S476*H476</f>
        <v>0</v>
      </c>
      <c r="AR476" s="148" t="s">
        <v>182</v>
      </c>
      <c r="AT476" s="148" t="s">
        <v>177</v>
      </c>
      <c r="AU476" s="148" t="s">
        <v>94</v>
      </c>
      <c r="AY476" s="17" t="s">
        <v>174</v>
      </c>
      <c r="BE476" s="149">
        <f>IF(N476="základní",J476,0)</f>
        <v>0</v>
      </c>
      <c r="BF476" s="149">
        <f>IF(N476="snížená",J476,0)</f>
        <v>0</v>
      </c>
      <c r="BG476" s="149">
        <f>IF(N476="zákl. přenesená",J476,0)</f>
        <v>0</v>
      </c>
      <c r="BH476" s="149">
        <f>IF(N476="sníž. přenesená",J476,0)</f>
        <v>0</v>
      </c>
      <c r="BI476" s="149">
        <f>IF(N476="nulová",J476,0)</f>
        <v>0</v>
      </c>
      <c r="BJ476" s="17" t="s">
        <v>94</v>
      </c>
      <c r="BK476" s="149">
        <f>ROUND(I476*H476,2)</f>
        <v>0</v>
      </c>
      <c r="BL476" s="17" t="s">
        <v>182</v>
      </c>
      <c r="BM476" s="148" t="s">
        <v>4641</v>
      </c>
    </row>
    <row r="477" spans="2:65" s="1" customFormat="1" ht="48.75" x14ac:dyDescent="0.2">
      <c r="B477" s="33"/>
      <c r="D477" s="151" t="s">
        <v>325</v>
      </c>
      <c r="F477" s="186" t="s">
        <v>6278</v>
      </c>
      <c r="I477" s="187"/>
      <c r="L477" s="33"/>
      <c r="M477" s="188"/>
      <c r="T477" s="57"/>
      <c r="AT477" s="17" t="s">
        <v>325</v>
      </c>
      <c r="AU477" s="17" t="s">
        <v>94</v>
      </c>
    </row>
    <row r="478" spans="2:65" s="1" customFormat="1" ht="16.5" customHeight="1" x14ac:dyDescent="0.2">
      <c r="B478" s="33"/>
      <c r="C478" s="137" t="s">
        <v>3068</v>
      </c>
      <c r="D478" s="137" t="s">
        <v>177</v>
      </c>
      <c r="E478" s="138" t="s">
        <v>6279</v>
      </c>
      <c r="F478" s="139" t="s">
        <v>6280</v>
      </c>
      <c r="G478" s="140" t="s">
        <v>1621</v>
      </c>
      <c r="H478" s="141">
        <v>1</v>
      </c>
      <c r="I478" s="142"/>
      <c r="J478" s="143">
        <f>ROUND(I478*H478,2)</f>
        <v>0</v>
      </c>
      <c r="K478" s="139" t="s">
        <v>1</v>
      </c>
      <c r="L478" s="33"/>
      <c r="M478" s="144" t="s">
        <v>1</v>
      </c>
      <c r="N478" s="145" t="s">
        <v>50</v>
      </c>
      <c r="P478" s="146">
        <f>O478*H478</f>
        <v>0</v>
      </c>
      <c r="Q478" s="146">
        <v>0</v>
      </c>
      <c r="R478" s="146">
        <f>Q478*H478</f>
        <v>0</v>
      </c>
      <c r="S478" s="146">
        <v>0</v>
      </c>
      <c r="T478" s="147">
        <f>S478*H478</f>
        <v>0</v>
      </c>
      <c r="AR478" s="148" t="s">
        <v>182</v>
      </c>
      <c r="AT478" s="148" t="s">
        <v>177</v>
      </c>
      <c r="AU478" s="148" t="s">
        <v>94</v>
      </c>
      <c r="AY478" s="17" t="s">
        <v>174</v>
      </c>
      <c r="BE478" s="149">
        <f>IF(N478="základní",J478,0)</f>
        <v>0</v>
      </c>
      <c r="BF478" s="149">
        <f>IF(N478="snížená",J478,0)</f>
        <v>0</v>
      </c>
      <c r="BG478" s="149">
        <f>IF(N478="zákl. přenesená",J478,0)</f>
        <v>0</v>
      </c>
      <c r="BH478" s="149">
        <f>IF(N478="sníž. přenesená",J478,0)</f>
        <v>0</v>
      </c>
      <c r="BI478" s="149">
        <f>IF(N478="nulová",J478,0)</f>
        <v>0</v>
      </c>
      <c r="BJ478" s="17" t="s">
        <v>94</v>
      </c>
      <c r="BK478" s="149">
        <f>ROUND(I478*H478,2)</f>
        <v>0</v>
      </c>
      <c r="BL478" s="17" t="s">
        <v>182</v>
      </c>
      <c r="BM478" s="148" t="s">
        <v>4667</v>
      </c>
    </row>
    <row r="479" spans="2:65" s="1" customFormat="1" ht="68.25" x14ac:dyDescent="0.2">
      <c r="B479" s="33"/>
      <c r="D479" s="151" t="s">
        <v>325</v>
      </c>
      <c r="F479" s="186" t="s">
        <v>6281</v>
      </c>
      <c r="I479" s="187"/>
      <c r="L479" s="33"/>
      <c r="M479" s="188"/>
      <c r="T479" s="57"/>
      <c r="AT479" s="17" t="s">
        <v>325</v>
      </c>
      <c r="AU479" s="17" t="s">
        <v>94</v>
      </c>
    </row>
    <row r="480" spans="2:65" s="1" customFormat="1" ht="24.2" customHeight="1" x14ac:dyDescent="0.2">
      <c r="B480" s="33"/>
      <c r="C480" s="137" t="s">
        <v>3073</v>
      </c>
      <c r="D480" s="137" t="s">
        <v>177</v>
      </c>
      <c r="E480" s="138" t="s">
        <v>6282</v>
      </c>
      <c r="F480" s="139" t="s">
        <v>6283</v>
      </c>
      <c r="G480" s="140" t="s">
        <v>1621</v>
      </c>
      <c r="H480" s="141">
        <v>1</v>
      </c>
      <c r="I480" s="142"/>
      <c r="J480" s="143">
        <f>ROUND(I480*H480,2)</f>
        <v>0</v>
      </c>
      <c r="K480" s="139" t="s">
        <v>1</v>
      </c>
      <c r="L480" s="33"/>
      <c r="M480" s="144" t="s">
        <v>1</v>
      </c>
      <c r="N480" s="145" t="s">
        <v>50</v>
      </c>
      <c r="P480" s="146">
        <f>O480*H480</f>
        <v>0</v>
      </c>
      <c r="Q480" s="146">
        <v>0</v>
      </c>
      <c r="R480" s="146">
        <f>Q480*H480</f>
        <v>0</v>
      </c>
      <c r="S480" s="146">
        <v>0</v>
      </c>
      <c r="T480" s="147">
        <f>S480*H480</f>
        <v>0</v>
      </c>
      <c r="AR480" s="148" t="s">
        <v>182</v>
      </c>
      <c r="AT480" s="148" t="s">
        <v>177</v>
      </c>
      <c r="AU480" s="148" t="s">
        <v>94</v>
      </c>
      <c r="AY480" s="17" t="s">
        <v>174</v>
      </c>
      <c r="BE480" s="149">
        <f>IF(N480="základní",J480,0)</f>
        <v>0</v>
      </c>
      <c r="BF480" s="149">
        <f>IF(N480="snížená",J480,0)</f>
        <v>0</v>
      </c>
      <c r="BG480" s="149">
        <f>IF(N480="zákl. přenesená",J480,0)</f>
        <v>0</v>
      </c>
      <c r="BH480" s="149">
        <f>IF(N480="sníž. přenesená",J480,0)</f>
        <v>0</v>
      </c>
      <c r="BI480" s="149">
        <f>IF(N480="nulová",J480,0)</f>
        <v>0</v>
      </c>
      <c r="BJ480" s="17" t="s">
        <v>94</v>
      </c>
      <c r="BK480" s="149">
        <f>ROUND(I480*H480,2)</f>
        <v>0</v>
      </c>
      <c r="BL480" s="17" t="s">
        <v>182</v>
      </c>
      <c r="BM480" s="148" t="s">
        <v>4675</v>
      </c>
    </row>
    <row r="481" spans="2:65" s="1" customFormat="1" ht="68.25" x14ac:dyDescent="0.2">
      <c r="B481" s="33"/>
      <c r="D481" s="151" t="s">
        <v>325</v>
      </c>
      <c r="F481" s="186" t="s">
        <v>6284</v>
      </c>
      <c r="I481" s="187"/>
      <c r="L481" s="33"/>
      <c r="M481" s="188"/>
      <c r="T481" s="57"/>
      <c r="AT481" s="17" t="s">
        <v>325</v>
      </c>
      <c r="AU481" s="17" t="s">
        <v>94</v>
      </c>
    </row>
    <row r="482" spans="2:65" s="1" customFormat="1" ht="21.75" customHeight="1" x14ac:dyDescent="0.2">
      <c r="B482" s="33"/>
      <c r="C482" s="137" t="s">
        <v>3077</v>
      </c>
      <c r="D482" s="137" t="s">
        <v>177</v>
      </c>
      <c r="E482" s="138" t="s">
        <v>6285</v>
      </c>
      <c r="F482" s="139" t="s">
        <v>6286</v>
      </c>
      <c r="G482" s="140" t="s">
        <v>1621</v>
      </c>
      <c r="H482" s="141">
        <v>72</v>
      </c>
      <c r="I482" s="142"/>
      <c r="J482" s="143">
        <f>ROUND(I482*H482,2)</f>
        <v>0</v>
      </c>
      <c r="K482" s="139" t="s">
        <v>1</v>
      </c>
      <c r="L482" s="33"/>
      <c r="M482" s="144" t="s">
        <v>1</v>
      </c>
      <c r="N482" s="145" t="s">
        <v>50</v>
      </c>
      <c r="P482" s="146">
        <f>O482*H482</f>
        <v>0</v>
      </c>
      <c r="Q482" s="146">
        <v>0</v>
      </c>
      <c r="R482" s="146">
        <f>Q482*H482</f>
        <v>0</v>
      </c>
      <c r="S482" s="146">
        <v>0</v>
      </c>
      <c r="T482" s="147">
        <f>S482*H482</f>
        <v>0</v>
      </c>
      <c r="AR482" s="148" t="s">
        <v>182</v>
      </c>
      <c r="AT482" s="148" t="s">
        <v>177</v>
      </c>
      <c r="AU482" s="148" t="s">
        <v>94</v>
      </c>
      <c r="AY482" s="17" t="s">
        <v>174</v>
      </c>
      <c r="BE482" s="149">
        <f>IF(N482="základní",J482,0)</f>
        <v>0</v>
      </c>
      <c r="BF482" s="149">
        <f>IF(N482="snížená",J482,0)</f>
        <v>0</v>
      </c>
      <c r="BG482" s="149">
        <f>IF(N482="zákl. přenesená",J482,0)</f>
        <v>0</v>
      </c>
      <c r="BH482" s="149">
        <f>IF(N482="sníž. přenesená",J482,0)</f>
        <v>0</v>
      </c>
      <c r="BI482" s="149">
        <f>IF(N482="nulová",J482,0)</f>
        <v>0</v>
      </c>
      <c r="BJ482" s="17" t="s">
        <v>94</v>
      </c>
      <c r="BK482" s="149">
        <f>ROUND(I482*H482,2)</f>
        <v>0</v>
      </c>
      <c r="BL482" s="17" t="s">
        <v>182</v>
      </c>
      <c r="BM482" s="148" t="s">
        <v>4686</v>
      </c>
    </row>
    <row r="483" spans="2:65" s="1" customFormat="1" ht="16.5" customHeight="1" x14ac:dyDescent="0.2">
      <c r="B483" s="33"/>
      <c r="C483" s="137" t="s">
        <v>3081</v>
      </c>
      <c r="D483" s="137" t="s">
        <v>177</v>
      </c>
      <c r="E483" s="138" t="s">
        <v>6287</v>
      </c>
      <c r="F483" s="139" t="s">
        <v>6288</v>
      </c>
      <c r="G483" s="140" t="s">
        <v>1621</v>
      </c>
      <c r="H483" s="141">
        <v>2</v>
      </c>
      <c r="I483" s="142"/>
      <c r="J483" s="143">
        <f>ROUND(I483*H483,2)</f>
        <v>0</v>
      </c>
      <c r="K483" s="139" t="s">
        <v>1</v>
      </c>
      <c r="L483" s="33"/>
      <c r="M483" s="144" t="s">
        <v>1</v>
      </c>
      <c r="N483" s="145" t="s">
        <v>50</v>
      </c>
      <c r="P483" s="146">
        <f>O483*H483</f>
        <v>0</v>
      </c>
      <c r="Q483" s="146">
        <v>0</v>
      </c>
      <c r="R483" s="146">
        <f>Q483*H483</f>
        <v>0</v>
      </c>
      <c r="S483" s="146">
        <v>0</v>
      </c>
      <c r="T483" s="147">
        <f>S483*H483</f>
        <v>0</v>
      </c>
      <c r="AR483" s="148" t="s">
        <v>182</v>
      </c>
      <c r="AT483" s="148" t="s">
        <v>177</v>
      </c>
      <c r="AU483" s="148" t="s">
        <v>94</v>
      </c>
      <c r="AY483" s="17" t="s">
        <v>174</v>
      </c>
      <c r="BE483" s="149">
        <f>IF(N483="základní",J483,0)</f>
        <v>0</v>
      </c>
      <c r="BF483" s="149">
        <f>IF(N483="snížená",J483,0)</f>
        <v>0</v>
      </c>
      <c r="BG483" s="149">
        <f>IF(N483="zákl. přenesená",J483,0)</f>
        <v>0</v>
      </c>
      <c r="BH483" s="149">
        <f>IF(N483="sníž. přenesená",J483,0)</f>
        <v>0</v>
      </c>
      <c r="BI483" s="149">
        <f>IF(N483="nulová",J483,0)</f>
        <v>0</v>
      </c>
      <c r="BJ483" s="17" t="s">
        <v>94</v>
      </c>
      <c r="BK483" s="149">
        <f>ROUND(I483*H483,2)</f>
        <v>0</v>
      </c>
      <c r="BL483" s="17" t="s">
        <v>182</v>
      </c>
      <c r="BM483" s="148" t="s">
        <v>4695</v>
      </c>
    </row>
    <row r="484" spans="2:65" s="1" customFormat="1" ht="78" x14ac:dyDescent="0.2">
      <c r="B484" s="33"/>
      <c r="D484" s="151" t="s">
        <v>325</v>
      </c>
      <c r="F484" s="186" t="s">
        <v>6289</v>
      </c>
      <c r="I484" s="187"/>
      <c r="L484" s="33"/>
      <c r="M484" s="188"/>
      <c r="T484" s="57"/>
      <c r="AT484" s="17" t="s">
        <v>325</v>
      </c>
      <c r="AU484" s="17" t="s">
        <v>94</v>
      </c>
    </row>
    <row r="485" spans="2:65" s="1" customFormat="1" ht="24.2" customHeight="1" x14ac:dyDescent="0.2">
      <c r="B485" s="33"/>
      <c r="C485" s="137" t="s">
        <v>3085</v>
      </c>
      <c r="D485" s="137" t="s">
        <v>177</v>
      </c>
      <c r="E485" s="138" t="s">
        <v>6290</v>
      </c>
      <c r="F485" s="139" t="s">
        <v>6291</v>
      </c>
      <c r="G485" s="140" t="s">
        <v>1621</v>
      </c>
      <c r="H485" s="141">
        <v>2</v>
      </c>
      <c r="I485" s="142"/>
      <c r="J485" s="143">
        <f>ROUND(I485*H485,2)</f>
        <v>0</v>
      </c>
      <c r="K485" s="139" t="s">
        <v>1</v>
      </c>
      <c r="L485" s="33"/>
      <c r="M485" s="144" t="s">
        <v>1</v>
      </c>
      <c r="N485" s="145" t="s">
        <v>50</v>
      </c>
      <c r="P485" s="146">
        <f>O485*H485</f>
        <v>0</v>
      </c>
      <c r="Q485" s="146">
        <v>0</v>
      </c>
      <c r="R485" s="146">
        <f>Q485*H485</f>
        <v>0</v>
      </c>
      <c r="S485" s="146">
        <v>0</v>
      </c>
      <c r="T485" s="147">
        <f>S485*H485</f>
        <v>0</v>
      </c>
      <c r="AR485" s="148" t="s">
        <v>182</v>
      </c>
      <c r="AT485" s="148" t="s">
        <v>177</v>
      </c>
      <c r="AU485" s="148" t="s">
        <v>94</v>
      </c>
      <c r="AY485" s="17" t="s">
        <v>174</v>
      </c>
      <c r="BE485" s="149">
        <f>IF(N485="základní",J485,0)</f>
        <v>0</v>
      </c>
      <c r="BF485" s="149">
        <f>IF(N485="snížená",J485,0)</f>
        <v>0</v>
      </c>
      <c r="BG485" s="149">
        <f>IF(N485="zákl. přenesená",J485,0)</f>
        <v>0</v>
      </c>
      <c r="BH485" s="149">
        <f>IF(N485="sníž. přenesená",J485,0)</f>
        <v>0</v>
      </c>
      <c r="BI485" s="149">
        <f>IF(N485="nulová",J485,0)</f>
        <v>0</v>
      </c>
      <c r="BJ485" s="17" t="s">
        <v>94</v>
      </c>
      <c r="BK485" s="149">
        <f>ROUND(I485*H485,2)</f>
        <v>0</v>
      </c>
      <c r="BL485" s="17" t="s">
        <v>182</v>
      </c>
      <c r="BM485" s="148" t="s">
        <v>4704</v>
      </c>
    </row>
    <row r="486" spans="2:65" s="1" customFormat="1" ht="24.2" customHeight="1" x14ac:dyDescent="0.2">
      <c r="B486" s="33"/>
      <c r="C486" s="137" t="s">
        <v>3089</v>
      </c>
      <c r="D486" s="137" t="s">
        <v>177</v>
      </c>
      <c r="E486" s="138" t="s">
        <v>6292</v>
      </c>
      <c r="F486" s="139" t="s">
        <v>5919</v>
      </c>
      <c r="G486" s="140" t="s">
        <v>1621</v>
      </c>
      <c r="H486" s="141">
        <v>4</v>
      </c>
      <c r="I486" s="142"/>
      <c r="J486" s="143">
        <f>ROUND(I486*H486,2)</f>
        <v>0</v>
      </c>
      <c r="K486" s="139" t="s">
        <v>1</v>
      </c>
      <c r="L486" s="33"/>
      <c r="M486" s="144" t="s">
        <v>1</v>
      </c>
      <c r="N486" s="145" t="s">
        <v>50</v>
      </c>
      <c r="P486" s="146">
        <f>O486*H486</f>
        <v>0</v>
      </c>
      <c r="Q486" s="146">
        <v>0</v>
      </c>
      <c r="R486" s="146">
        <f>Q486*H486</f>
        <v>0</v>
      </c>
      <c r="S486" s="146">
        <v>0</v>
      </c>
      <c r="T486" s="147">
        <f>S486*H486</f>
        <v>0</v>
      </c>
      <c r="AR486" s="148" t="s">
        <v>182</v>
      </c>
      <c r="AT486" s="148" t="s">
        <v>177</v>
      </c>
      <c r="AU486" s="148" t="s">
        <v>94</v>
      </c>
      <c r="AY486" s="17" t="s">
        <v>174</v>
      </c>
      <c r="BE486" s="149">
        <f>IF(N486="základní",J486,0)</f>
        <v>0</v>
      </c>
      <c r="BF486" s="149">
        <f>IF(N486="snížená",J486,0)</f>
        <v>0</v>
      </c>
      <c r="BG486" s="149">
        <f>IF(N486="zákl. přenesená",J486,0)</f>
        <v>0</v>
      </c>
      <c r="BH486" s="149">
        <f>IF(N486="sníž. přenesená",J486,0)</f>
        <v>0</v>
      </c>
      <c r="BI486" s="149">
        <f>IF(N486="nulová",J486,0)</f>
        <v>0</v>
      </c>
      <c r="BJ486" s="17" t="s">
        <v>94</v>
      </c>
      <c r="BK486" s="149">
        <f>ROUND(I486*H486,2)</f>
        <v>0</v>
      </c>
      <c r="BL486" s="17" t="s">
        <v>182</v>
      </c>
      <c r="BM486" s="148" t="s">
        <v>4715</v>
      </c>
    </row>
    <row r="487" spans="2:65" s="1" customFormat="1" ht="21.75" customHeight="1" x14ac:dyDescent="0.2">
      <c r="B487" s="33"/>
      <c r="C487" s="137" t="s">
        <v>3093</v>
      </c>
      <c r="D487" s="137" t="s">
        <v>177</v>
      </c>
      <c r="E487" s="138" t="s">
        <v>6293</v>
      </c>
      <c r="F487" s="139" t="s">
        <v>6294</v>
      </c>
      <c r="G487" s="140" t="s">
        <v>1621</v>
      </c>
      <c r="H487" s="141">
        <v>4</v>
      </c>
      <c r="I487" s="142"/>
      <c r="J487" s="143">
        <f>ROUND(I487*H487,2)</f>
        <v>0</v>
      </c>
      <c r="K487" s="139" t="s">
        <v>1</v>
      </c>
      <c r="L487" s="33"/>
      <c r="M487" s="144" t="s">
        <v>1</v>
      </c>
      <c r="N487" s="145" t="s">
        <v>50</v>
      </c>
      <c r="P487" s="146">
        <f>O487*H487</f>
        <v>0</v>
      </c>
      <c r="Q487" s="146">
        <v>0</v>
      </c>
      <c r="R487" s="146">
        <f>Q487*H487</f>
        <v>0</v>
      </c>
      <c r="S487" s="146">
        <v>0</v>
      </c>
      <c r="T487" s="147">
        <f>S487*H487</f>
        <v>0</v>
      </c>
      <c r="AR487" s="148" t="s">
        <v>182</v>
      </c>
      <c r="AT487" s="148" t="s">
        <v>177</v>
      </c>
      <c r="AU487" s="148" t="s">
        <v>94</v>
      </c>
      <c r="AY487" s="17" t="s">
        <v>174</v>
      </c>
      <c r="BE487" s="149">
        <f>IF(N487="základní",J487,0)</f>
        <v>0</v>
      </c>
      <c r="BF487" s="149">
        <f>IF(N487="snížená",J487,0)</f>
        <v>0</v>
      </c>
      <c r="BG487" s="149">
        <f>IF(N487="zákl. přenesená",J487,0)</f>
        <v>0</v>
      </c>
      <c r="BH487" s="149">
        <f>IF(N487="sníž. přenesená",J487,0)</f>
        <v>0</v>
      </c>
      <c r="BI487" s="149">
        <f>IF(N487="nulová",J487,0)</f>
        <v>0</v>
      </c>
      <c r="BJ487" s="17" t="s">
        <v>94</v>
      </c>
      <c r="BK487" s="149">
        <f>ROUND(I487*H487,2)</f>
        <v>0</v>
      </c>
      <c r="BL487" s="17" t="s">
        <v>182</v>
      </c>
      <c r="BM487" s="148" t="s">
        <v>4722</v>
      </c>
    </row>
    <row r="488" spans="2:65" s="11" customFormat="1" ht="22.9" customHeight="1" x14ac:dyDescent="0.2">
      <c r="B488" s="125"/>
      <c r="D488" s="126" t="s">
        <v>83</v>
      </c>
      <c r="E488" s="135" t="s">
        <v>6295</v>
      </c>
      <c r="F488" s="135" t="s">
        <v>6296</v>
      </c>
      <c r="I488" s="128"/>
      <c r="J488" s="136">
        <f>BK488</f>
        <v>0</v>
      </c>
      <c r="L488" s="125"/>
      <c r="M488" s="130"/>
      <c r="P488" s="131">
        <f>SUM(P489:P500)</f>
        <v>0</v>
      </c>
      <c r="R488" s="131">
        <f>SUM(R489:R500)</f>
        <v>0</v>
      </c>
      <c r="T488" s="132">
        <f>SUM(T489:T500)</f>
        <v>0</v>
      </c>
      <c r="AR488" s="126" t="s">
        <v>92</v>
      </c>
      <c r="AT488" s="133" t="s">
        <v>83</v>
      </c>
      <c r="AU488" s="133" t="s">
        <v>92</v>
      </c>
      <c r="AY488" s="126" t="s">
        <v>174</v>
      </c>
      <c r="BK488" s="134">
        <f>SUM(BK489:BK500)</f>
        <v>0</v>
      </c>
    </row>
    <row r="489" spans="2:65" s="1" customFormat="1" ht="16.5" customHeight="1" x14ac:dyDescent="0.2">
      <c r="B489" s="33"/>
      <c r="C489" s="137" t="s">
        <v>3097</v>
      </c>
      <c r="D489" s="137" t="s">
        <v>177</v>
      </c>
      <c r="E489" s="138" t="s">
        <v>6297</v>
      </c>
      <c r="F489" s="139" t="s">
        <v>5725</v>
      </c>
      <c r="G489" s="140" t="s">
        <v>5400</v>
      </c>
      <c r="H489" s="141">
        <v>6</v>
      </c>
      <c r="I489" s="142"/>
      <c r="J489" s="143">
        <f t="shared" ref="J489:J499" si="120">ROUND(I489*H489,2)</f>
        <v>0</v>
      </c>
      <c r="K489" s="139" t="s">
        <v>1</v>
      </c>
      <c r="L489" s="33"/>
      <c r="M489" s="144" t="s">
        <v>1</v>
      </c>
      <c r="N489" s="145" t="s">
        <v>50</v>
      </c>
      <c r="P489" s="146">
        <f t="shared" ref="P489:P499" si="121">O489*H489</f>
        <v>0</v>
      </c>
      <c r="Q489" s="146">
        <v>0</v>
      </c>
      <c r="R489" s="146">
        <f t="shared" ref="R489:R499" si="122">Q489*H489</f>
        <v>0</v>
      </c>
      <c r="S489" s="146">
        <v>0</v>
      </c>
      <c r="T489" s="147">
        <f t="shared" ref="T489:T499" si="123">S489*H489</f>
        <v>0</v>
      </c>
      <c r="AR489" s="148" t="s">
        <v>182</v>
      </c>
      <c r="AT489" s="148" t="s">
        <v>177</v>
      </c>
      <c r="AU489" s="148" t="s">
        <v>94</v>
      </c>
      <c r="AY489" s="17" t="s">
        <v>174</v>
      </c>
      <c r="BE489" s="149">
        <f t="shared" ref="BE489:BE499" si="124">IF(N489="základní",J489,0)</f>
        <v>0</v>
      </c>
      <c r="BF489" s="149">
        <f t="shared" ref="BF489:BF499" si="125">IF(N489="snížená",J489,0)</f>
        <v>0</v>
      </c>
      <c r="BG489" s="149">
        <f t="shared" ref="BG489:BG499" si="126">IF(N489="zákl. přenesená",J489,0)</f>
        <v>0</v>
      </c>
      <c r="BH489" s="149">
        <f t="shared" ref="BH489:BH499" si="127">IF(N489="sníž. přenesená",J489,0)</f>
        <v>0</v>
      </c>
      <c r="BI489" s="149">
        <f t="shared" ref="BI489:BI499" si="128">IF(N489="nulová",J489,0)</f>
        <v>0</v>
      </c>
      <c r="BJ489" s="17" t="s">
        <v>94</v>
      </c>
      <c r="BK489" s="149">
        <f t="shared" ref="BK489:BK499" si="129">ROUND(I489*H489,2)</f>
        <v>0</v>
      </c>
      <c r="BL489" s="17" t="s">
        <v>182</v>
      </c>
      <c r="BM489" s="148" t="s">
        <v>4739</v>
      </c>
    </row>
    <row r="490" spans="2:65" s="1" customFormat="1" ht="16.5" customHeight="1" x14ac:dyDescent="0.2">
      <c r="B490" s="33"/>
      <c r="C490" s="137" t="s">
        <v>3102</v>
      </c>
      <c r="D490" s="137" t="s">
        <v>177</v>
      </c>
      <c r="E490" s="138" t="s">
        <v>6298</v>
      </c>
      <c r="F490" s="139" t="s">
        <v>5727</v>
      </c>
      <c r="G490" s="140" t="s">
        <v>5400</v>
      </c>
      <c r="H490" s="141">
        <v>6</v>
      </c>
      <c r="I490" s="142"/>
      <c r="J490" s="143">
        <f t="shared" si="120"/>
        <v>0</v>
      </c>
      <c r="K490" s="139" t="s">
        <v>1</v>
      </c>
      <c r="L490" s="33"/>
      <c r="M490" s="144" t="s">
        <v>1</v>
      </c>
      <c r="N490" s="145" t="s">
        <v>50</v>
      </c>
      <c r="P490" s="146">
        <f t="shared" si="121"/>
        <v>0</v>
      </c>
      <c r="Q490" s="146">
        <v>0</v>
      </c>
      <c r="R490" s="146">
        <f t="shared" si="122"/>
        <v>0</v>
      </c>
      <c r="S490" s="146">
        <v>0</v>
      </c>
      <c r="T490" s="147">
        <f t="shared" si="123"/>
        <v>0</v>
      </c>
      <c r="AR490" s="148" t="s">
        <v>182</v>
      </c>
      <c r="AT490" s="148" t="s">
        <v>177</v>
      </c>
      <c r="AU490" s="148" t="s">
        <v>94</v>
      </c>
      <c r="AY490" s="17" t="s">
        <v>174</v>
      </c>
      <c r="BE490" s="149">
        <f t="shared" si="124"/>
        <v>0</v>
      </c>
      <c r="BF490" s="149">
        <f t="shared" si="125"/>
        <v>0</v>
      </c>
      <c r="BG490" s="149">
        <f t="shared" si="126"/>
        <v>0</v>
      </c>
      <c r="BH490" s="149">
        <f t="shared" si="127"/>
        <v>0</v>
      </c>
      <c r="BI490" s="149">
        <f t="shared" si="128"/>
        <v>0</v>
      </c>
      <c r="BJ490" s="17" t="s">
        <v>94</v>
      </c>
      <c r="BK490" s="149">
        <f t="shared" si="129"/>
        <v>0</v>
      </c>
      <c r="BL490" s="17" t="s">
        <v>182</v>
      </c>
      <c r="BM490" s="148" t="s">
        <v>4750</v>
      </c>
    </row>
    <row r="491" spans="2:65" s="1" customFormat="1" ht="16.5" customHeight="1" x14ac:dyDescent="0.2">
      <c r="B491" s="33"/>
      <c r="C491" s="137" t="s">
        <v>3106</v>
      </c>
      <c r="D491" s="137" t="s">
        <v>177</v>
      </c>
      <c r="E491" s="138" t="s">
        <v>6299</v>
      </c>
      <c r="F491" s="139" t="s">
        <v>6300</v>
      </c>
      <c r="G491" s="140" t="s">
        <v>1621</v>
      </c>
      <c r="H491" s="141">
        <v>3</v>
      </c>
      <c r="I491" s="142"/>
      <c r="J491" s="143">
        <f t="shared" si="120"/>
        <v>0</v>
      </c>
      <c r="K491" s="139" t="s">
        <v>1</v>
      </c>
      <c r="L491" s="33"/>
      <c r="M491" s="144" t="s">
        <v>1</v>
      </c>
      <c r="N491" s="145" t="s">
        <v>50</v>
      </c>
      <c r="P491" s="146">
        <f t="shared" si="121"/>
        <v>0</v>
      </c>
      <c r="Q491" s="146">
        <v>0</v>
      </c>
      <c r="R491" s="146">
        <f t="shared" si="122"/>
        <v>0</v>
      </c>
      <c r="S491" s="146">
        <v>0</v>
      </c>
      <c r="T491" s="147">
        <f t="shared" si="123"/>
        <v>0</v>
      </c>
      <c r="AR491" s="148" t="s">
        <v>182</v>
      </c>
      <c r="AT491" s="148" t="s">
        <v>177</v>
      </c>
      <c r="AU491" s="148" t="s">
        <v>94</v>
      </c>
      <c r="AY491" s="17" t="s">
        <v>174</v>
      </c>
      <c r="BE491" s="149">
        <f t="shared" si="124"/>
        <v>0</v>
      </c>
      <c r="BF491" s="149">
        <f t="shared" si="125"/>
        <v>0</v>
      </c>
      <c r="BG491" s="149">
        <f t="shared" si="126"/>
        <v>0</v>
      </c>
      <c r="BH491" s="149">
        <f t="shared" si="127"/>
        <v>0</v>
      </c>
      <c r="BI491" s="149">
        <f t="shared" si="128"/>
        <v>0</v>
      </c>
      <c r="BJ491" s="17" t="s">
        <v>94</v>
      </c>
      <c r="BK491" s="149">
        <f t="shared" si="129"/>
        <v>0</v>
      </c>
      <c r="BL491" s="17" t="s">
        <v>182</v>
      </c>
      <c r="BM491" s="148" t="s">
        <v>4758</v>
      </c>
    </row>
    <row r="492" spans="2:65" s="1" customFormat="1" ht="16.5" customHeight="1" x14ac:dyDescent="0.2">
      <c r="B492" s="33"/>
      <c r="C492" s="137" t="s">
        <v>3110</v>
      </c>
      <c r="D492" s="137" t="s">
        <v>177</v>
      </c>
      <c r="E492" s="138" t="s">
        <v>6301</v>
      </c>
      <c r="F492" s="139" t="s">
        <v>6302</v>
      </c>
      <c r="G492" s="140" t="s">
        <v>1621</v>
      </c>
      <c r="H492" s="141">
        <v>3</v>
      </c>
      <c r="I492" s="142"/>
      <c r="J492" s="143">
        <f t="shared" si="120"/>
        <v>0</v>
      </c>
      <c r="K492" s="139" t="s">
        <v>1</v>
      </c>
      <c r="L492" s="33"/>
      <c r="M492" s="144" t="s">
        <v>1</v>
      </c>
      <c r="N492" s="145" t="s">
        <v>50</v>
      </c>
      <c r="P492" s="146">
        <f t="shared" si="121"/>
        <v>0</v>
      </c>
      <c r="Q492" s="146">
        <v>0</v>
      </c>
      <c r="R492" s="146">
        <f t="shared" si="122"/>
        <v>0</v>
      </c>
      <c r="S492" s="146">
        <v>0</v>
      </c>
      <c r="T492" s="147">
        <f t="shared" si="123"/>
        <v>0</v>
      </c>
      <c r="AR492" s="148" t="s">
        <v>182</v>
      </c>
      <c r="AT492" s="148" t="s">
        <v>177</v>
      </c>
      <c r="AU492" s="148" t="s">
        <v>94</v>
      </c>
      <c r="AY492" s="17" t="s">
        <v>174</v>
      </c>
      <c r="BE492" s="149">
        <f t="shared" si="124"/>
        <v>0</v>
      </c>
      <c r="BF492" s="149">
        <f t="shared" si="125"/>
        <v>0</v>
      </c>
      <c r="BG492" s="149">
        <f t="shared" si="126"/>
        <v>0</v>
      </c>
      <c r="BH492" s="149">
        <f t="shared" si="127"/>
        <v>0</v>
      </c>
      <c r="BI492" s="149">
        <f t="shared" si="128"/>
        <v>0</v>
      </c>
      <c r="BJ492" s="17" t="s">
        <v>94</v>
      </c>
      <c r="BK492" s="149">
        <f t="shared" si="129"/>
        <v>0</v>
      </c>
      <c r="BL492" s="17" t="s">
        <v>182</v>
      </c>
      <c r="BM492" s="148" t="s">
        <v>4767</v>
      </c>
    </row>
    <row r="493" spans="2:65" s="1" customFormat="1" ht="16.5" customHeight="1" x14ac:dyDescent="0.2">
      <c r="B493" s="33"/>
      <c r="C493" s="137" t="s">
        <v>3114</v>
      </c>
      <c r="D493" s="137" t="s">
        <v>177</v>
      </c>
      <c r="E493" s="138" t="s">
        <v>6303</v>
      </c>
      <c r="F493" s="139" t="s">
        <v>6304</v>
      </c>
      <c r="G493" s="140" t="s">
        <v>1621</v>
      </c>
      <c r="H493" s="141">
        <v>3</v>
      </c>
      <c r="I493" s="142"/>
      <c r="J493" s="143">
        <f t="shared" si="120"/>
        <v>0</v>
      </c>
      <c r="K493" s="139" t="s">
        <v>1</v>
      </c>
      <c r="L493" s="33"/>
      <c r="M493" s="144" t="s">
        <v>1</v>
      </c>
      <c r="N493" s="145" t="s">
        <v>50</v>
      </c>
      <c r="P493" s="146">
        <f t="shared" si="121"/>
        <v>0</v>
      </c>
      <c r="Q493" s="146">
        <v>0</v>
      </c>
      <c r="R493" s="146">
        <f t="shared" si="122"/>
        <v>0</v>
      </c>
      <c r="S493" s="146">
        <v>0</v>
      </c>
      <c r="T493" s="147">
        <f t="shared" si="123"/>
        <v>0</v>
      </c>
      <c r="AR493" s="148" t="s">
        <v>182</v>
      </c>
      <c r="AT493" s="148" t="s">
        <v>177</v>
      </c>
      <c r="AU493" s="148" t="s">
        <v>94</v>
      </c>
      <c r="AY493" s="17" t="s">
        <v>174</v>
      </c>
      <c r="BE493" s="149">
        <f t="shared" si="124"/>
        <v>0</v>
      </c>
      <c r="BF493" s="149">
        <f t="shared" si="125"/>
        <v>0</v>
      </c>
      <c r="BG493" s="149">
        <f t="shared" si="126"/>
        <v>0</v>
      </c>
      <c r="BH493" s="149">
        <f t="shared" si="127"/>
        <v>0</v>
      </c>
      <c r="BI493" s="149">
        <f t="shared" si="128"/>
        <v>0</v>
      </c>
      <c r="BJ493" s="17" t="s">
        <v>94</v>
      </c>
      <c r="BK493" s="149">
        <f t="shared" si="129"/>
        <v>0</v>
      </c>
      <c r="BL493" s="17" t="s">
        <v>182</v>
      </c>
      <c r="BM493" s="148" t="s">
        <v>4776</v>
      </c>
    </row>
    <row r="494" spans="2:65" s="1" customFormat="1" ht="16.5" customHeight="1" x14ac:dyDescent="0.2">
      <c r="B494" s="33"/>
      <c r="C494" s="137" t="s">
        <v>3118</v>
      </c>
      <c r="D494" s="137" t="s">
        <v>177</v>
      </c>
      <c r="E494" s="138" t="s">
        <v>6305</v>
      </c>
      <c r="F494" s="139" t="s">
        <v>6306</v>
      </c>
      <c r="G494" s="140" t="s">
        <v>1621</v>
      </c>
      <c r="H494" s="141">
        <v>3</v>
      </c>
      <c r="I494" s="142"/>
      <c r="J494" s="143">
        <f t="shared" si="120"/>
        <v>0</v>
      </c>
      <c r="K494" s="139" t="s">
        <v>1</v>
      </c>
      <c r="L494" s="33"/>
      <c r="M494" s="144" t="s">
        <v>1</v>
      </c>
      <c r="N494" s="145" t="s">
        <v>50</v>
      </c>
      <c r="P494" s="146">
        <f t="shared" si="121"/>
        <v>0</v>
      </c>
      <c r="Q494" s="146">
        <v>0</v>
      </c>
      <c r="R494" s="146">
        <f t="shared" si="122"/>
        <v>0</v>
      </c>
      <c r="S494" s="146">
        <v>0</v>
      </c>
      <c r="T494" s="147">
        <f t="shared" si="123"/>
        <v>0</v>
      </c>
      <c r="AR494" s="148" t="s">
        <v>182</v>
      </c>
      <c r="AT494" s="148" t="s">
        <v>177</v>
      </c>
      <c r="AU494" s="148" t="s">
        <v>94</v>
      </c>
      <c r="AY494" s="17" t="s">
        <v>174</v>
      </c>
      <c r="BE494" s="149">
        <f t="shared" si="124"/>
        <v>0</v>
      </c>
      <c r="BF494" s="149">
        <f t="shared" si="125"/>
        <v>0</v>
      </c>
      <c r="BG494" s="149">
        <f t="shared" si="126"/>
        <v>0</v>
      </c>
      <c r="BH494" s="149">
        <f t="shared" si="127"/>
        <v>0</v>
      </c>
      <c r="BI494" s="149">
        <f t="shared" si="128"/>
        <v>0</v>
      </c>
      <c r="BJ494" s="17" t="s">
        <v>94</v>
      </c>
      <c r="BK494" s="149">
        <f t="shared" si="129"/>
        <v>0</v>
      </c>
      <c r="BL494" s="17" t="s">
        <v>182</v>
      </c>
      <c r="BM494" s="148" t="s">
        <v>4786</v>
      </c>
    </row>
    <row r="495" spans="2:65" s="1" customFormat="1" ht="16.5" customHeight="1" x14ac:dyDescent="0.2">
      <c r="B495" s="33"/>
      <c r="C495" s="137" t="s">
        <v>3122</v>
      </c>
      <c r="D495" s="137" t="s">
        <v>177</v>
      </c>
      <c r="E495" s="138" t="s">
        <v>6307</v>
      </c>
      <c r="F495" s="139" t="s">
        <v>6308</v>
      </c>
      <c r="G495" s="140" t="s">
        <v>1621</v>
      </c>
      <c r="H495" s="141">
        <v>3</v>
      </c>
      <c r="I495" s="142"/>
      <c r="J495" s="143">
        <f t="shared" si="120"/>
        <v>0</v>
      </c>
      <c r="K495" s="139" t="s">
        <v>1</v>
      </c>
      <c r="L495" s="33"/>
      <c r="M495" s="144" t="s">
        <v>1</v>
      </c>
      <c r="N495" s="145" t="s">
        <v>50</v>
      </c>
      <c r="P495" s="146">
        <f t="shared" si="121"/>
        <v>0</v>
      </c>
      <c r="Q495" s="146">
        <v>0</v>
      </c>
      <c r="R495" s="146">
        <f t="shared" si="122"/>
        <v>0</v>
      </c>
      <c r="S495" s="146">
        <v>0</v>
      </c>
      <c r="T495" s="147">
        <f t="shared" si="123"/>
        <v>0</v>
      </c>
      <c r="AR495" s="148" t="s">
        <v>182</v>
      </c>
      <c r="AT495" s="148" t="s">
        <v>177</v>
      </c>
      <c r="AU495" s="148" t="s">
        <v>94</v>
      </c>
      <c r="AY495" s="17" t="s">
        <v>174</v>
      </c>
      <c r="BE495" s="149">
        <f t="shared" si="124"/>
        <v>0</v>
      </c>
      <c r="BF495" s="149">
        <f t="shared" si="125"/>
        <v>0</v>
      </c>
      <c r="BG495" s="149">
        <f t="shared" si="126"/>
        <v>0</v>
      </c>
      <c r="BH495" s="149">
        <f t="shared" si="127"/>
        <v>0</v>
      </c>
      <c r="BI495" s="149">
        <f t="shared" si="128"/>
        <v>0</v>
      </c>
      <c r="BJ495" s="17" t="s">
        <v>94</v>
      </c>
      <c r="BK495" s="149">
        <f t="shared" si="129"/>
        <v>0</v>
      </c>
      <c r="BL495" s="17" t="s">
        <v>182</v>
      </c>
      <c r="BM495" s="148" t="s">
        <v>4796</v>
      </c>
    </row>
    <row r="496" spans="2:65" s="1" customFormat="1" ht="21.75" customHeight="1" x14ac:dyDescent="0.2">
      <c r="B496" s="33"/>
      <c r="C496" s="137" t="s">
        <v>3127</v>
      </c>
      <c r="D496" s="137" t="s">
        <v>177</v>
      </c>
      <c r="E496" s="138" t="s">
        <v>6309</v>
      </c>
      <c r="F496" s="139" t="s">
        <v>6310</v>
      </c>
      <c r="G496" s="140" t="s">
        <v>5400</v>
      </c>
      <c r="H496" s="141">
        <v>6</v>
      </c>
      <c r="I496" s="142"/>
      <c r="J496" s="143">
        <f t="shared" si="120"/>
        <v>0</v>
      </c>
      <c r="K496" s="139" t="s">
        <v>1</v>
      </c>
      <c r="L496" s="33"/>
      <c r="M496" s="144" t="s">
        <v>1</v>
      </c>
      <c r="N496" s="145" t="s">
        <v>50</v>
      </c>
      <c r="P496" s="146">
        <f t="shared" si="121"/>
        <v>0</v>
      </c>
      <c r="Q496" s="146">
        <v>0</v>
      </c>
      <c r="R496" s="146">
        <f t="shared" si="122"/>
        <v>0</v>
      </c>
      <c r="S496" s="146">
        <v>0</v>
      </c>
      <c r="T496" s="147">
        <f t="shared" si="123"/>
        <v>0</v>
      </c>
      <c r="AR496" s="148" t="s">
        <v>182</v>
      </c>
      <c r="AT496" s="148" t="s">
        <v>177</v>
      </c>
      <c r="AU496" s="148" t="s">
        <v>94</v>
      </c>
      <c r="AY496" s="17" t="s">
        <v>174</v>
      </c>
      <c r="BE496" s="149">
        <f t="shared" si="124"/>
        <v>0</v>
      </c>
      <c r="BF496" s="149">
        <f t="shared" si="125"/>
        <v>0</v>
      </c>
      <c r="BG496" s="149">
        <f t="shared" si="126"/>
        <v>0</v>
      </c>
      <c r="BH496" s="149">
        <f t="shared" si="127"/>
        <v>0</v>
      </c>
      <c r="BI496" s="149">
        <f t="shared" si="128"/>
        <v>0</v>
      </c>
      <c r="BJ496" s="17" t="s">
        <v>94</v>
      </c>
      <c r="BK496" s="149">
        <f t="shared" si="129"/>
        <v>0</v>
      </c>
      <c r="BL496" s="17" t="s">
        <v>182</v>
      </c>
      <c r="BM496" s="148" t="s">
        <v>4806</v>
      </c>
    </row>
    <row r="497" spans="2:65" s="1" customFormat="1" ht="16.5" customHeight="1" x14ac:dyDescent="0.2">
      <c r="B497" s="33"/>
      <c r="C497" s="137" t="s">
        <v>3132</v>
      </c>
      <c r="D497" s="137" t="s">
        <v>177</v>
      </c>
      <c r="E497" s="138" t="s">
        <v>6311</v>
      </c>
      <c r="F497" s="139" t="s">
        <v>6312</v>
      </c>
      <c r="G497" s="140" t="s">
        <v>1621</v>
      </c>
      <c r="H497" s="141">
        <v>1</v>
      </c>
      <c r="I497" s="142"/>
      <c r="J497" s="143">
        <f t="shared" si="120"/>
        <v>0</v>
      </c>
      <c r="K497" s="139" t="s">
        <v>1</v>
      </c>
      <c r="L497" s="33"/>
      <c r="M497" s="144" t="s">
        <v>1</v>
      </c>
      <c r="N497" s="145" t="s">
        <v>50</v>
      </c>
      <c r="P497" s="146">
        <f t="shared" si="121"/>
        <v>0</v>
      </c>
      <c r="Q497" s="146">
        <v>0</v>
      </c>
      <c r="R497" s="146">
        <f t="shared" si="122"/>
        <v>0</v>
      </c>
      <c r="S497" s="146">
        <v>0</v>
      </c>
      <c r="T497" s="147">
        <f t="shared" si="123"/>
        <v>0</v>
      </c>
      <c r="AR497" s="148" t="s">
        <v>182</v>
      </c>
      <c r="AT497" s="148" t="s">
        <v>177</v>
      </c>
      <c r="AU497" s="148" t="s">
        <v>94</v>
      </c>
      <c r="AY497" s="17" t="s">
        <v>174</v>
      </c>
      <c r="BE497" s="149">
        <f t="shared" si="124"/>
        <v>0</v>
      </c>
      <c r="BF497" s="149">
        <f t="shared" si="125"/>
        <v>0</v>
      </c>
      <c r="BG497" s="149">
        <f t="shared" si="126"/>
        <v>0</v>
      </c>
      <c r="BH497" s="149">
        <f t="shared" si="127"/>
        <v>0</v>
      </c>
      <c r="BI497" s="149">
        <f t="shared" si="128"/>
        <v>0</v>
      </c>
      <c r="BJ497" s="17" t="s">
        <v>94</v>
      </c>
      <c r="BK497" s="149">
        <f t="shared" si="129"/>
        <v>0</v>
      </c>
      <c r="BL497" s="17" t="s">
        <v>182</v>
      </c>
      <c r="BM497" s="148" t="s">
        <v>4816</v>
      </c>
    </row>
    <row r="498" spans="2:65" s="1" customFormat="1" ht="16.5" customHeight="1" x14ac:dyDescent="0.2">
      <c r="B498" s="33"/>
      <c r="C498" s="137" t="s">
        <v>3136</v>
      </c>
      <c r="D498" s="137" t="s">
        <v>177</v>
      </c>
      <c r="E498" s="138" t="s">
        <v>6313</v>
      </c>
      <c r="F498" s="139" t="s">
        <v>6314</v>
      </c>
      <c r="G498" s="140" t="s">
        <v>515</v>
      </c>
      <c r="H498" s="141">
        <v>1</v>
      </c>
      <c r="I498" s="142"/>
      <c r="J498" s="143">
        <f t="shared" si="120"/>
        <v>0</v>
      </c>
      <c r="K498" s="139" t="s">
        <v>1</v>
      </c>
      <c r="L498" s="33"/>
      <c r="M498" s="144" t="s">
        <v>1</v>
      </c>
      <c r="N498" s="145" t="s">
        <v>50</v>
      </c>
      <c r="P498" s="146">
        <f t="shared" si="121"/>
        <v>0</v>
      </c>
      <c r="Q498" s="146">
        <v>0</v>
      </c>
      <c r="R498" s="146">
        <f t="shared" si="122"/>
        <v>0</v>
      </c>
      <c r="S498" s="146">
        <v>0</v>
      </c>
      <c r="T498" s="147">
        <f t="shared" si="123"/>
        <v>0</v>
      </c>
      <c r="AR498" s="148" t="s">
        <v>182</v>
      </c>
      <c r="AT498" s="148" t="s">
        <v>177</v>
      </c>
      <c r="AU498" s="148" t="s">
        <v>94</v>
      </c>
      <c r="AY498" s="17" t="s">
        <v>174</v>
      </c>
      <c r="BE498" s="149">
        <f t="shared" si="124"/>
        <v>0</v>
      </c>
      <c r="BF498" s="149">
        <f t="shared" si="125"/>
        <v>0</v>
      </c>
      <c r="BG498" s="149">
        <f t="shared" si="126"/>
        <v>0</v>
      </c>
      <c r="BH498" s="149">
        <f t="shared" si="127"/>
        <v>0</v>
      </c>
      <c r="BI498" s="149">
        <f t="shared" si="128"/>
        <v>0</v>
      </c>
      <c r="BJ498" s="17" t="s">
        <v>94</v>
      </c>
      <c r="BK498" s="149">
        <f t="shared" si="129"/>
        <v>0</v>
      </c>
      <c r="BL498" s="17" t="s">
        <v>182</v>
      </c>
      <c r="BM498" s="148" t="s">
        <v>4826</v>
      </c>
    </row>
    <row r="499" spans="2:65" s="1" customFormat="1" ht="16.5" customHeight="1" x14ac:dyDescent="0.2">
      <c r="B499" s="33"/>
      <c r="C499" s="137" t="s">
        <v>3142</v>
      </c>
      <c r="D499" s="137" t="s">
        <v>177</v>
      </c>
      <c r="E499" s="138" t="s">
        <v>5838</v>
      </c>
      <c r="F499" s="139" t="s">
        <v>5839</v>
      </c>
      <c r="G499" s="140" t="s">
        <v>1621</v>
      </c>
      <c r="H499" s="141">
        <v>1</v>
      </c>
      <c r="I499" s="142"/>
      <c r="J499" s="143">
        <f t="shared" si="120"/>
        <v>0</v>
      </c>
      <c r="K499" s="139" t="s">
        <v>1</v>
      </c>
      <c r="L499" s="33"/>
      <c r="M499" s="144" t="s">
        <v>1</v>
      </c>
      <c r="N499" s="145" t="s">
        <v>50</v>
      </c>
      <c r="P499" s="146">
        <f t="shared" si="121"/>
        <v>0</v>
      </c>
      <c r="Q499" s="146">
        <v>0</v>
      </c>
      <c r="R499" s="146">
        <f t="shared" si="122"/>
        <v>0</v>
      </c>
      <c r="S499" s="146">
        <v>0</v>
      </c>
      <c r="T499" s="147">
        <f t="shared" si="123"/>
        <v>0</v>
      </c>
      <c r="AR499" s="148" t="s">
        <v>182</v>
      </c>
      <c r="AT499" s="148" t="s">
        <v>177</v>
      </c>
      <c r="AU499" s="148" t="s">
        <v>94</v>
      </c>
      <c r="AY499" s="17" t="s">
        <v>174</v>
      </c>
      <c r="BE499" s="149">
        <f t="shared" si="124"/>
        <v>0</v>
      </c>
      <c r="BF499" s="149">
        <f t="shared" si="125"/>
        <v>0</v>
      </c>
      <c r="BG499" s="149">
        <f t="shared" si="126"/>
        <v>0</v>
      </c>
      <c r="BH499" s="149">
        <f t="shared" si="127"/>
        <v>0</v>
      </c>
      <c r="BI499" s="149">
        <f t="shared" si="128"/>
        <v>0</v>
      </c>
      <c r="BJ499" s="17" t="s">
        <v>94</v>
      </c>
      <c r="BK499" s="149">
        <f t="shared" si="129"/>
        <v>0</v>
      </c>
      <c r="BL499" s="17" t="s">
        <v>182</v>
      </c>
      <c r="BM499" s="148" t="s">
        <v>4836</v>
      </c>
    </row>
    <row r="500" spans="2:65" s="1" customFormat="1" ht="39" x14ac:dyDescent="0.2">
      <c r="B500" s="33"/>
      <c r="D500" s="151" t="s">
        <v>325</v>
      </c>
      <c r="F500" s="186" t="s">
        <v>6315</v>
      </c>
      <c r="I500" s="187"/>
      <c r="L500" s="33"/>
      <c r="M500" s="188"/>
      <c r="T500" s="57"/>
      <c r="AT500" s="17" t="s">
        <v>325</v>
      </c>
      <c r="AU500" s="17" t="s">
        <v>94</v>
      </c>
    </row>
    <row r="501" spans="2:65" s="11" customFormat="1" ht="22.9" customHeight="1" x14ac:dyDescent="0.2">
      <c r="B501" s="125"/>
      <c r="D501" s="126" t="s">
        <v>83</v>
      </c>
      <c r="E501" s="135" t="s">
        <v>6316</v>
      </c>
      <c r="F501" s="135" t="s">
        <v>6317</v>
      </c>
      <c r="I501" s="128"/>
      <c r="J501" s="136">
        <f>BK501</f>
        <v>0</v>
      </c>
      <c r="L501" s="125"/>
      <c r="M501" s="130"/>
      <c r="P501" s="131">
        <f>SUM(P502:P507)</f>
        <v>0</v>
      </c>
      <c r="R501" s="131">
        <f>SUM(R502:R507)</f>
        <v>0</v>
      </c>
      <c r="T501" s="132">
        <f>SUM(T502:T507)</f>
        <v>0</v>
      </c>
      <c r="AR501" s="126" t="s">
        <v>92</v>
      </c>
      <c r="AT501" s="133" t="s">
        <v>83</v>
      </c>
      <c r="AU501" s="133" t="s">
        <v>92</v>
      </c>
      <c r="AY501" s="126" t="s">
        <v>174</v>
      </c>
      <c r="BK501" s="134">
        <f>SUM(BK502:BK507)</f>
        <v>0</v>
      </c>
    </row>
    <row r="502" spans="2:65" s="1" customFormat="1" ht="16.5" customHeight="1" x14ac:dyDescent="0.2">
      <c r="B502" s="33"/>
      <c r="C502" s="137" t="s">
        <v>3147</v>
      </c>
      <c r="D502" s="137" t="s">
        <v>177</v>
      </c>
      <c r="E502" s="138" t="s">
        <v>6318</v>
      </c>
      <c r="F502" s="139" t="s">
        <v>6319</v>
      </c>
      <c r="G502" s="140" t="s">
        <v>1621</v>
      </c>
      <c r="H502" s="141">
        <v>3</v>
      </c>
      <c r="I502" s="142"/>
      <c r="J502" s="143">
        <f>ROUND(I502*H502,2)</f>
        <v>0</v>
      </c>
      <c r="K502" s="139" t="s">
        <v>1</v>
      </c>
      <c r="L502" s="33"/>
      <c r="M502" s="144" t="s">
        <v>1</v>
      </c>
      <c r="N502" s="145" t="s">
        <v>50</v>
      </c>
      <c r="P502" s="146">
        <f>O502*H502</f>
        <v>0</v>
      </c>
      <c r="Q502" s="146">
        <v>0</v>
      </c>
      <c r="R502" s="146">
        <f>Q502*H502</f>
        <v>0</v>
      </c>
      <c r="S502" s="146">
        <v>0</v>
      </c>
      <c r="T502" s="147">
        <f>S502*H502</f>
        <v>0</v>
      </c>
      <c r="AR502" s="148" t="s">
        <v>182</v>
      </c>
      <c r="AT502" s="148" t="s">
        <v>177</v>
      </c>
      <c r="AU502" s="148" t="s">
        <v>94</v>
      </c>
      <c r="AY502" s="17" t="s">
        <v>174</v>
      </c>
      <c r="BE502" s="149">
        <f>IF(N502="základní",J502,0)</f>
        <v>0</v>
      </c>
      <c r="BF502" s="149">
        <f>IF(N502="snížená",J502,0)</f>
        <v>0</v>
      </c>
      <c r="BG502" s="149">
        <f>IF(N502="zákl. přenesená",J502,0)</f>
        <v>0</v>
      </c>
      <c r="BH502" s="149">
        <f>IF(N502="sníž. přenesená",J502,0)</f>
        <v>0</v>
      </c>
      <c r="BI502" s="149">
        <f>IF(N502="nulová",J502,0)</f>
        <v>0</v>
      </c>
      <c r="BJ502" s="17" t="s">
        <v>94</v>
      </c>
      <c r="BK502" s="149">
        <f>ROUND(I502*H502,2)</f>
        <v>0</v>
      </c>
      <c r="BL502" s="17" t="s">
        <v>182</v>
      </c>
      <c r="BM502" s="148" t="s">
        <v>4846</v>
      </c>
    </row>
    <row r="503" spans="2:65" s="1" customFormat="1" ht="126.75" x14ac:dyDescent="0.2">
      <c r="B503" s="33"/>
      <c r="D503" s="151" t="s">
        <v>325</v>
      </c>
      <c r="F503" s="186" t="s">
        <v>6320</v>
      </c>
      <c r="I503" s="187"/>
      <c r="L503" s="33"/>
      <c r="M503" s="188"/>
      <c r="T503" s="57"/>
      <c r="AT503" s="17" t="s">
        <v>325</v>
      </c>
      <c r="AU503" s="17" t="s">
        <v>94</v>
      </c>
    </row>
    <row r="504" spans="2:65" s="1" customFormat="1" ht="55.5" customHeight="1" x14ac:dyDescent="0.2">
      <c r="B504" s="33"/>
      <c r="C504" s="137" t="s">
        <v>3152</v>
      </c>
      <c r="D504" s="137" t="s">
        <v>177</v>
      </c>
      <c r="E504" s="138" t="s">
        <v>6321</v>
      </c>
      <c r="F504" s="139" t="s">
        <v>6322</v>
      </c>
      <c r="G504" s="140" t="s">
        <v>1621</v>
      </c>
      <c r="H504" s="141">
        <v>8</v>
      </c>
      <c r="I504" s="142"/>
      <c r="J504" s="143">
        <f>ROUND(I504*H504,2)</f>
        <v>0</v>
      </c>
      <c r="K504" s="139" t="s">
        <v>1</v>
      </c>
      <c r="L504" s="33"/>
      <c r="M504" s="144" t="s">
        <v>1</v>
      </c>
      <c r="N504" s="145" t="s">
        <v>50</v>
      </c>
      <c r="P504" s="146">
        <f>O504*H504</f>
        <v>0</v>
      </c>
      <c r="Q504" s="146">
        <v>0</v>
      </c>
      <c r="R504" s="146">
        <f>Q504*H504</f>
        <v>0</v>
      </c>
      <c r="S504" s="146">
        <v>0</v>
      </c>
      <c r="T504" s="147">
        <f>S504*H504</f>
        <v>0</v>
      </c>
      <c r="AR504" s="148" t="s">
        <v>182</v>
      </c>
      <c r="AT504" s="148" t="s">
        <v>177</v>
      </c>
      <c r="AU504" s="148" t="s">
        <v>94</v>
      </c>
      <c r="AY504" s="17" t="s">
        <v>174</v>
      </c>
      <c r="BE504" s="149">
        <f>IF(N504="základní",J504,0)</f>
        <v>0</v>
      </c>
      <c r="BF504" s="149">
        <f>IF(N504="snížená",J504,0)</f>
        <v>0</v>
      </c>
      <c r="BG504" s="149">
        <f>IF(N504="zákl. přenesená",J504,0)</f>
        <v>0</v>
      </c>
      <c r="BH504" s="149">
        <f>IF(N504="sníž. přenesená",J504,0)</f>
        <v>0</v>
      </c>
      <c r="BI504" s="149">
        <f>IF(N504="nulová",J504,0)</f>
        <v>0</v>
      </c>
      <c r="BJ504" s="17" t="s">
        <v>94</v>
      </c>
      <c r="BK504" s="149">
        <f>ROUND(I504*H504,2)</f>
        <v>0</v>
      </c>
      <c r="BL504" s="17" t="s">
        <v>182</v>
      </c>
      <c r="BM504" s="148" t="s">
        <v>4858</v>
      </c>
    </row>
    <row r="505" spans="2:65" s="1" customFormat="1" ht="21.75" customHeight="1" x14ac:dyDescent="0.2">
      <c r="B505" s="33"/>
      <c r="C505" s="137" t="s">
        <v>3157</v>
      </c>
      <c r="D505" s="137" t="s">
        <v>177</v>
      </c>
      <c r="E505" s="138" t="s">
        <v>6323</v>
      </c>
      <c r="F505" s="139" t="s">
        <v>6324</v>
      </c>
      <c r="G505" s="140" t="s">
        <v>1621</v>
      </c>
      <c r="H505" s="141">
        <v>3</v>
      </c>
      <c r="I505" s="142"/>
      <c r="J505" s="143">
        <f>ROUND(I505*H505,2)</f>
        <v>0</v>
      </c>
      <c r="K505" s="139" t="s">
        <v>1</v>
      </c>
      <c r="L505" s="33"/>
      <c r="M505" s="144" t="s">
        <v>1</v>
      </c>
      <c r="N505" s="145" t="s">
        <v>50</v>
      </c>
      <c r="P505" s="146">
        <f>O505*H505</f>
        <v>0</v>
      </c>
      <c r="Q505" s="146">
        <v>0</v>
      </c>
      <c r="R505" s="146">
        <f>Q505*H505</f>
        <v>0</v>
      </c>
      <c r="S505" s="146">
        <v>0</v>
      </c>
      <c r="T505" s="147">
        <f>S505*H505</f>
        <v>0</v>
      </c>
      <c r="AR505" s="148" t="s">
        <v>182</v>
      </c>
      <c r="AT505" s="148" t="s">
        <v>177</v>
      </c>
      <c r="AU505" s="148" t="s">
        <v>94</v>
      </c>
      <c r="AY505" s="17" t="s">
        <v>174</v>
      </c>
      <c r="BE505" s="149">
        <f>IF(N505="základní",J505,0)</f>
        <v>0</v>
      </c>
      <c r="BF505" s="149">
        <f>IF(N505="snížená",J505,0)</f>
        <v>0</v>
      </c>
      <c r="BG505" s="149">
        <f>IF(N505="zákl. přenesená",J505,0)</f>
        <v>0</v>
      </c>
      <c r="BH505" s="149">
        <f>IF(N505="sníž. přenesená",J505,0)</f>
        <v>0</v>
      </c>
      <c r="BI505" s="149">
        <f>IF(N505="nulová",J505,0)</f>
        <v>0</v>
      </c>
      <c r="BJ505" s="17" t="s">
        <v>94</v>
      </c>
      <c r="BK505" s="149">
        <f>ROUND(I505*H505,2)</f>
        <v>0</v>
      </c>
      <c r="BL505" s="17" t="s">
        <v>182</v>
      </c>
      <c r="BM505" s="148" t="s">
        <v>4867</v>
      </c>
    </row>
    <row r="506" spans="2:65" s="1" customFormat="1" ht="21.75" customHeight="1" x14ac:dyDescent="0.2">
      <c r="B506" s="33"/>
      <c r="C506" s="137" t="s">
        <v>3162</v>
      </c>
      <c r="D506" s="137" t="s">
        <v>177</v>
      </c>
      <c r="E506" s="138" t="s">
        <v>6325</v>
      </c>
      <c r="F506" s="139" t="s">
        <v>6326</v>
      </c>
      <c r="G506" s="140" t="s">
        <v>1621</v>
      </c>
      <c r="H506" s="141">
        <v>3</v>
      </c>
      <c r="I506" s="142"/>
      <c r="J506" s="143">
        <f>ROUND(I506*H506,2)</f>
        <v>0</v>
      </c>
      <c r="K506" s="139" t="s">
        <v>1</v>
      </c>
      <c r="L506" s="33"/>
      <c r="M506" s="144" t="s">
        <v>1</v>
      </c>
      <c r="N506" s="145" t="s">
        <v>50</v>
      </c>
      <c r="P506" s="146">
        <f>O506*H506</f>
        <v>0</v>
      </c>
      <c r="Q506" s="146">
        <v>0</v>
      </c>
      <c r="R506" s="146">
        <f>Q506*H506</f>
        <v>0</v>
      </c>
      <c r="S506" s="146">
        <v>0</v>
      </c>
      <c r="T506" s="147">
        <f>S506*H506</f>
        <v>0</v>
      </c>
      <c r="AR506" s="148" t="s">
        <v>182</v>
      </c>
      <c r="AT506" s="148" t="s">
        <v>177</v>
      </c>
      <c r="AU506" s="148" t="s">
        <v>94</v>
      </c>
      <c r="AY506" s="17" t="s">
        <v>174</v>
      </c>
      <c r="BE506" s="149">
        <f>IF(N506="základní",J506,0)</f>
        <v>0</v>
      </c>
      <c r="BF506" s="149">
        <f>IF(N506="snížená",J506,0)</f>
        <v>0</v>
      </c>
      <c r="BG506" s="149">
        <f>IF(N506="zákl. přenesená",J506,0)</f>
        <v>0</v>
      </c>
      <c r="BH506" s="149">
        <f>IF(N506="sníž. přenesená",J506,0)</f>
        <v>0</v>
      </c>
      <c r="BI506" s="149">
        <f>IF(N506="nulová",J506,0)</f>
        <v>0</v>
      </c>
      <c r="BJ506" s="17" t="s">
        <v>94</v>
      </c>
      <c r="BK506" s="149">
        <f>ROUND(I506*H506,2)</f>
        <v>0</v>
      </c>
      <c r="BL506" s="17" t="s">
        <v>182</v>
      </c>
      <c r="BM506" s="148" t="s">
        <v>4876</v>
      </c>
    </row>
    <row r="507" spans="2:65" s="1" customFormat="1" ht="39" x14ac:dyDescent="0.2">
      <c r="B507" s="33"/>
      <c r="D507" s="151" t="s">
        <v>325</v>
      </c>
      <c r="F507" s="186" t="s">
        <v>6327</v>
      </c>
      <c r="I507" s="187"/>
      <c r="L507" s="33"/>
      <c r="M507" s="188"/>
      <c r="T507" s="57"/>
      <c r="AT507" s="17" t="s">
        <v>325</v>
      </c>
      <c r="AU507" s="17" t="s">
        <v>94</v>
      </c>
    </row>
    <row r="508" spans="2:65" s="11" customFormat="1" ht="22.9" customHeight="1" x14ac:dyDescent="0.2">
      <c r="B508" s="125"/>
      <c r="D508" s="126" t="s">
        <v>83</v>
      </c>
      <c r="E508" s="135" t="s">
        <v>6328</v>
      </c>
      <c r="F508" s="135" t="s">
        <v>6329</v>
      </c>
      <c r="I508" s="128"/>
      <c r="J508" s="136">
        <f>BK508</f>
        <v>0</v>
      </c>
      <c r="L508" s="125"/>
      <c r="M508" s="130"/>
      <c r="P508" s="131">
        <f>SUM(P509:P522)</f>
        <v>0</v>
      </c>
      <c r="R508" s="131">
        <f>SUM(R509:R522)</f>
        <v>0</v>
      </c>
      <c r="T508" s="132">
        <f>SUM(T509:T522)</f>
        <v>0</v>
      </c>
      <c r="AR508" s="126" t="s">
        <v>92</v>
      </c>
      <c r="AT508" s="133" t="s">
        <v>83</v>
      </c>
      <c r="AU508" s="133" t="s">
        <v>92</v>
      </c>
      <c r="AY508" s="126" t="s">
        <v>174</v>
      </c>
      <c r="BK508" s="134">
        <f>SUM(BK509:BK522)</f>
        <v>0</v>
      </c>
    </row>
    <row r="509" spans="2:65" s="1" customFormat="1" ht="21.75" customHeight="1" x14ac:dyDescent="0.2">
      <c r="B509" s="33"/>
      <c r="C509" s="137" t="s">
        <v>3166</v>
      </c>
      <c r="D509" s="137" t="s">
        <v>177</v>
      </c>
      <c r="E509" s="138" t="s">
        <v>6330</v>
      </c>
      <c r="F509" s="139" t="s">
        <v>6331</v>
      </c>
      <c r="G509" s="140" t="s">
        <v>1621</v>
      </c>
      <c r="H509" s="141">
        <v>2</v>
      </c>
      <c r="I509" s="142"/>
      <c r="J509" s="143">
        <f t="shared" ref="J509:J522" si="130">ROUND(I509*H509,2)</f>
        <v>0</v>
      </c>
      <c r="K509" s="139" t="s">
        <v>1</v>
      </c>
      <c r="L509" s="33"/>
      <c r="M509" s="144" t="s">
        <v>1</v>
      </c>
      <c r="N509" s="145" t="s">
        <v>50</v>
      </c>
      <c r="P509" s="146">
        <f t="shared" ref="P509:P522" si="131">O509*H509</f>
        <v>0</v>
      </c>
      <c r="Q509" s="146">
        <v>0</v>
      </c>
      <c r="R509" s="146">
        <f t="shared" ref="R509:R522" si="132">Q509*H509</f>
        <v>0</v>
      </c>
      <c r="S509" s="146">
        <v>0</v>
      </c>
      <c r="T509" s="147">
        <f t="shared" ref="T509:T522" si="133">S509*H509</f>
        <v>0</v>
      </c>
      <c r="AR509" s="148" t="s">
        <v>182</v>
      </c>
      <c r="AT509" s="148" t="s">
        <v>177</v>
      </c>
      <c r="AU509" s="148" t="s">
        <v>94</v>
      </c>
      <c r="AY509" s="17" t="s">
        <v>174</v>
      </c>
      <c r="BE509" s="149">
        <f t="shared" ref="BE509:BE522" si="134">IF(N509="základní",J509,0)</f>
        <v>0</v>
      </c>
      <c r="BF509" s="149">
        <f t="shared" ref="BF509:BF522" si="135">IF(N509="snížená",J509,0)</f>
        <v>0</v>
      </c>
      <c r="BG509" s="149">
        <f t="shared" ref="BG509:BG522" si="136">IF(N509="zákl. přenesená",J509,0)</f>
        <v>0</v>
      </c>
      <c r="BH509" s="149">
        <f t="shared" ref="BH509:BH522" si="137">IF(N509="sníž. přenesená",J509,0)</f>
        <v>0</v>
      </c>
      <c r="BI509" s="149">
        <f t="shared" ref="BI509:BI522" si="138">IF(N509="nulová",J509,0)</f>
        <v>0</v>
      </c>
      <c r="BJ509" s="17" t="s">
        <v>94</v>
      </c>
      <c r="BK509" s="149">
        <f t="shared" ref="BK509:BK522" si="139">ROUND(I509*H509,2)</f>
        <v>0</v>
      </c>
      <c r="BL509" s="17" t="s">
        <v>182</v>
      </c>
      <c r="BM509" s="148" t="s">
        <v>4885</v>
      </c>
    </row>
    <row r="510" spans="2:65" s="1" customFormat="1" ht="21.75" customHeight="1" x14ac:dyDescent="0.2">
      <c r="B510" s="33"/>
      <c r="C510" s="137" t="s">
        <v>3171</v>
      </c>
      <c r="D510" s="137" t="s">
        <v>177</v>
      </c>
      <c r="E510" s="138" t="s">
        <v>6332</v>
      </c>
      <c r="F510" s="139" t="s">
        <v>5817</v>
      </c>
      <c r="G510" s="140" t="s">
        <v>352</v>
      </c>
      <c r="H510" s="141">
        <v>1258</v>
      </c>
      <c r="I510" s="142"/>
      <c r="J510" s="143">
        <f t="shared" si="130"/>
        <v>0</v>
      </c>
      <c r="K510" s="139" t="s">
        <v>1</v>
      </c>
      <c r="L510" s="33"/>
      <c r="M510" s="144" t="s">
        <v>1</v>
      </c>
      <c r="N510" s="145" t="s">
        <v>50</v>
      </c>
      <c r="P510" s="146">
        <f t="shared" si="131"/>
        <v>0</v>
      </c>
      <c r="Q510" s="146">
        <v>0</v>
      </c>
      <c r="R510" s="146">
        <f t="shared" si="132"/>
        <v>0</v>
      </c>
      <c r="S510" s="146">
        <v>0</v>
      </c>
      <c r="T510" s="147">
        <f t="shared" si="133"/>
        <v>0</v>
      </c>
      <c r="AR510" s="148" t="s">
        <v>182</v>
      </c>
      <c r="AT510" s="148" t="s">
        <v>177</v>
      </c>
      <c r="AU510" s="148" t="s">
        <v>94</v>
      </c>
      <c r="AY510" s="17" t="s">
        <v>174</v>
      </c>
      <c r="BE510" s="149">
        <f t="shared" si="134"/>
        <v>0</v>
      </c>
      <c r="BF510" s="149">
        <f t="shared" si="135"/>
        <v>0</v>
      </c>
      <c r="BG510" s="149">
        <f t="shared" si="136"/>
        <v>0</v>
      </c>
      <c r="BH510" s="149">
        <f t="shared" si="137"/>
        <v>0</v>
      </c>
      <c r="BI510" s="149">
        <f t="shared" si="138"/>
        <v>0</v>
      </c>
      <c r="BJ510" s="17" t="s">
        <v>94</v>
      </c>
      <c r="BK510" s="149">
        <f t="shared" si="139"/>
        <v>0</v>
      </c>
      <c r="BL510" s="17" t="s">
        <v>182</v>
      </c>
      <c r="BM510" s="148" t="s">
        <v>4893</v>
      </c>
    </row>
    <row r="511" spans="2:65" s="1" customFormat="1" ht="16.5" customHeight="1" x14ac:dyDescent="0.2">
      <c r="B511" s="33"/>
      <c r="C511" s="137" t="s">
        <v>3176</v>
      </c>
      <c r="D511" s="137" t="s">
        <v>177</v>
      </c>
      <c r="E511" s="138" t="s">
        <v>6333</v>
      </c>
      <c r="F511" s="139" t="s">
        <v>5819</v>
      </c>
      <c r="G511" s="140" t="s">
        <v>1621</v>
      </c>
      <c r="H511" s="141">
        <v>136</v>
      </c>
      <c r="I511" s="142"/>
      <c r="J511" s="143">
        <f t="shared" si="130"/>
        <v>0</v>
      </c>
      <c r="K511" s="139" t="s">
        <v>1</v>
      </c>
      <c r="L511" s="33"/>
      <c r="M511" s="144" t="s">
        <v>1</v>
      </c>
      <c r="N511" s="145" t="s">
        <v>50</v>
      </c>
      <c r="P511" s="146">
        <f t="shared" si="131"/>
        <v>0</v>
      </c>
      <c r="Q511" s="146">
        <v>0</v>
      </c>
      <c r="R511" s="146">
        <f t="shared" si="132"/>
        <v>0</v>
      </c>
      <c r="S511" s="146">
        <v>0</v>
      </c>
      <c r="T511" s="147">
        <f t="shared" si="133"/>
        <v>0</v>
      </c>
      <c r="AR511" s="148" t="s">
        <v>182</v>
      </c>
      <c r="AT511" s="148" t="s">
        <v>177</v>
      </c>
      <c r="AU511" s="148" t="s">
        <v>94</v>
      </c>
      <c r="AY511" s="17" t="s">
        <v>174</v>
      </c>
      <c r="BE511" s="149">
        <f t="shared" si="134"/>
        <v>0</v>
      </c>
      <c r="BF511" s="149">
        <f t="shared" si="135"/>
        <v>0</v>
      </c>
      <c r="BG511" s="149">
        <f t="shared" si="136"/>
        <v>0</v>
      </c>
      <c r="BH511" s="149">
        <f t="shared" si="137"/>
        <v>0</v>
      </c>
      <c r="BI511" s="149">
        <f t="shared" si="138"/>
        <v>0</v>
      </c>
      <c r="BJ511" s="17" t="s">
        <v>94</v>
      </c>
      <c r="BK511" s="149">
        <f t="shared" si="139"/>
        <v>0</v>
      </c>
      <c r="BL511" s="17" t="s">
        <v>182</v>
      </c>
      <c r="BM511" s="148" t="s">
        <v>4901</v>
      </c>
    </row>
    <row r="512" spans="2:65" s="1" customFormat="1" ht="16.5" customHeight="1" x14ac:dyDescent="0.2">
      <c r="B512" s="33"/>
      <c r="C512" s="137" t="s">
        <v>3181</v>
      </c>
      <c r="D512" s="137" t="s">
        <v>177</v>
      </c>
      <c r="E512" s="138" t="s">
        <v>6334</v>
      </c>
      <c r="F512" s="139" t="s">
        <v>5821</v>
      </c>
      <c r="G512" s="140" t="s">
        <v>1621</v>
      </c>
      <c r="H512" s="141">
        <v>68</v>
      </c>
      <c r="I512" s="142"/>
      <c r="J512" s="143">
        <f t="shared" si="130"/>
        <v>0</v>
      </c>
      <c r="K512" s="139" t="s">
        <v>1</v>
      </c>
      <c r="L512" s="33"/>
      <c r="M512" s="144" t="s">
        <v>1</v>
      </c>
      <c r="N512" s="145" t="s">
        <v>50</v>
      </c>
      <c r="P512" s="146">
        <f t="shared" si="131"/>
        <v>0</v>
      </c>
      <c r="Q512" s="146">
        <v>0</v>
      </c>
      <c r="R512" s="146">
        <f t="shared" si="132"/>
        <v>0</v>
      </c>
      <c r="S512" s="146">
        <v>0</v>
      </c>
      <c r="T512" s="147">
        <f t="shared" si="133"/>
        <v>0</v>
      </c>
      <c r="AR512" s="148" t="s">
        <v>182</v>
      </c>
      <c r="AT512" s="148" t="s">
        <v>177</v>
      </c>
      <c r="AU512" s="148" t="s">
        <v>94</v>
      </c>
      <c r="AY512" s="17" t="s">
        <v>174</v>
      </c>
      <c r="BE512" s="149">
        <f t="shared" si="134"/>
        <v>0</v>
      </c>
      <c r="BF512" s="149">
        <f t="shared" si="135"/>
        <v>0</v>
      </c>
      <c r="BG512" s="149">
        <f t="shared" si="136"/>
        <v>0</v>
      </c>
      <c r="BH512" s="149">
        <f t="shared" si="137"/>
        <v>0</v>
      </c>
      <c r="BI512" s="149">
        <f t="shared" si="138"/>
        <v>0</v>
      </c>
      <c r="BJ512" s="17" t="s">
        <v>94</v>
      </c>
      <c r="BK512" s="149">
        <f t="shared" si="139"/>
        <v>0</v>
      </c>
      <c r="BL512" s="17" t="s">
        <v>182</v>
      </c>
      <c r="BM512" s="148" t="s">
        <v>4911</v>
      </c>
    </row>
    <row r="513" spans="2:65" s="1" customFormat="1" ht="24.2" customHeight="1" x14ac:dyDescent="0.2">
      <c r="B513" s="33"/>
      <c r="C513" s="137" t="s">
        <v>3185</v>
      </c>
      <c r="D513" s="137" t="s">
        <v>177</v>
      </c>
      <c r="E513" s="138" t="s">
        <v>6335</v>
      </c>
      <c r="F513" s="139" t="s">
        <v>5827</v>
      </c>
      <c r="G513" s="140" t="s">
        <v>1621</v>
      </c>
      <c r="H513" s="141">
        <v>68</v>
      </c>
      <c r="I513" s="142"/>
      <c r="J513" s="143">
        <f t="shared" si="130"/>
        <v>0</v>
      </c>
      <c r="K513" s="139" t="s">
        <v>1</v>
      </c>
      <c r="L513" s="33"/>
      <c r="M513" s="144" t="s">
        <v>1</v>
      </c>
      <c r="N513" s="145" t="s">
        <v>50</v>
      </c>
      <c r="P513" s="146">
        <f t="shared" si="131"/>
        <v>0</v>
      </c>
      <c r="Q513" s="146">
        <v>0</v>
      </c>
      <c r="R513" s="146">
        <f t="shared" si="132"/>
        <v>0</v>
      </c>
      <c r="S513" s="146">
        <v>0</v>
      </c>
      <c r="T513" s="147">
        <f t="shared" si="133"/>
        <v>0</v>
      </c>
      <c r="AR513" s="148" t="s">
        <v>182</v>
      </c>
      <c r="AT513" s="148" t="s">
        <v>177</v>
      </c>
      <c r="AU513" s="148" t="s">
        <v>94</v>
      </c>
      <c r="AY513" s="17" t="s">
        <v>174</v>
      </c>
      <c r="BE513" s="149">
        <f t="shared" si="134"/>
        <v>0</v>
      </c>
      <c r="BF513" s="149">
        <f t="shared" si="135"/>
        <v>0</v>
      </c>
      <c r="BG513" s="149">
        <f t="shared" si="136"/>
        <v>0</v>
      </c>
      <c r="BH513" s="149">
        <f t="shared" si="137"/>
        <v>0</v>
      </c>
      <c r="BI513" s="149">
        <f t="shared" si="138"/>
        <v>0</v>
      </c>
      <c r="BJ513" s="17" t="s">
        <v>94</v>
      </c>
      <c r="BK513" s="149">
        <f t="shared" si="139"/>
        <v>0</v>
      </c>
      <c r="BL513" s="17" t="s">
        <v>182</v>
      </c>
      <c r="BM513" s="148" t="s">
        <v>4921</v>
      </c>
    </row>
    <row r="514" spans="2:65" s="1" customFormat="1" ht="16.5" customHeight="1" x14ac:dyDescent="0.2">
      <c r="B514" s="33"/>
      <c r="C514" s="137" t="s">
        <v>3190</v>
      </c>
      <c r="D514" s="137" t="s">
        <v>177</v>
      </c>
      <c r="E514" s="138" t="s">
        <v>6336</v>
      </c>
      <c r="F514" s="139" t="s">
        <v>5829</v>
      </c>
      <c r="G514" s="140" t="s">
        <v>5400</v>
      </c>
      <c r="H514" s="141">
        <v>8</v>
      </c>
      <c r="I514" s="142"/>
      <c r="J514" s="143">
        <f t="shared" si="130"/>
        <v>0</v>
      </c>
      <c r="K514" s="139" t="s">
        <v>1</v>
      </c>
      <c r="L514" s="33"/>
      <c r="M514" s="144" t="s">
        <v>1</v>
      </c>
      <c r="N514" s="145" t="s">
        <v>50</v>
      </c>
      <c r="P514" s="146">
        <f t="shared" si="131"/>
        <v>0</v>
      </c>
      <c r="Q514" s="146">
        <v>0</v>
      </c>
      <c r="R514" s="146">
        <f t="shared" si="132"/>
        <v>0</v>
      </c>
      <c r="S514" s="146">
        <v>0</v>
      </c>
      <c r="T514" s="147">
        <f t="shared" si="133"/>
        <v>0</v>
      </c>
      <c r="AR514" s="148" t="s">
        <v>182</v>
      </c>
      <c r="AT514" s="148" t="s">
        <v>177</v>
      </c>
      <c r="AU514" s="148" t="s">
        <v>94</v>
      </c>
      <c r="AY514" s="17" t="s">
        <v>174</v>
      </c>
      <c r="BE514" s="149">
        <f t="shared" si="134"/>
        <v>0</v>
      </c>
      <c r="BF514" s="149">
        <f t="shared" si="135"/>
        <v>0</v>
      </c>
      <c r="BG514" s="149">
        <f t="shared" si="136"/>
        <v>0</v>
      </c>
      <c r="BH514" s="149">
        <f t="shared" si="137"/>
        <v>0</v>
      </c>
      <c r="BI514" s="149">
        <f t="shared" si="138"/>
        <v>0</v>
      </c>
      <c r="BJ514" s="17" t="s">
        <v>94</v>
      </c>
      <c r="BK514" s="149">
        <f t="shared" si="139"/>
        <v>0</v>
      </c>
      <c r="BL514" s="17" t="s">
        <v>182</v>
      </c>
      <c r="BM514" s="148" t="s">
        <v>4931</v>
      </c>
    </row>
    <row r="515" spans="2:65" s="1" customFormat="1" ht="16.5" customHeight="1" x14ac:dyDescent="0.2">
      <c r="B515" s="33"/>
      <c r="C515" s="137" t="s">
        <v>3194</v>
      </c>
      <c r="D515" s="137" t="s">
        <v>177</v>
      </c>
      <c r="E515" s="138" t="s">
        <v>6337</v>
      </c>
      <c r="F515" s="139" t="s">
        <v>5833</v>
      </c>
      <c r="G515" s="140" t="s">
        <v>1621</v>
      </c>
      <c r="H515" s="141">
        <v>4</v>
      </c>
      <c r="I515" s="142"/>
      <c r="J515" s="143">
        <f t="shared" si="130"/>
        <v>0</v>
      </c>
      <c r="K515" s="139" t="s">
        <v>1</v>
      </c>
      <c r="L515" s="33"/>
      <c r="M515" s="144" t="s">
        <v>1</v>
      </c>
      <c r="N515" s="145" t="s">
        <v>50</v>
      </c>
      <c r="P515" s="146">
        <f t="shared" si="131"/>
        <v>0</v>
      </c>
      <c r="Q515" s="146">
        <v>0</v>
      </c>
      <c r="R515" s="146">
        <f t="shared" si="132"/>
        <v>0</v>
      </c>
      <c r="S515" s="146">
        <v>0</v>
      </c>
      <c r="T515" s="147">
        <f t="shared" si="133"/>
        <v>0</v>
      </c>
      <c r="AR515" s="148" t="s">
        <v>182</v>
      </c>
      <c r="AT515" s="148" t="s">
        <v>177</v>
      </c>
      <c r="AU515" s="148" t="s">
        <v>94</v>
      </c>
      <c r="AY515" s="17" t="s">
        <v>174</v>
      </c>
      <c r="BE515" s="149">
        <f t="shared" si="134"/>
        <v>0</v>
      </c>
      <c r="BF515" s="149">
        <f t="shared" si="135"/>
        <v>0</v>
      </c>
      <c r="BG515" s="149">
        <f t="shared" si="136"/>
        <v>0</v>
      </c>
      <c r="BH515" s="149">
        <f t="shared" si="137"/>
        <v>0</v>
      </c>
      <c r="BI515" s="149">
        <f t="shared" si="138"/>
        <v>0</v>
      </c>
      <c r="BJ515" s="17" t="s">
        <v>94</v>
      </c>
      <c r="BK515" s="149">
        <f t="shared" si="139"/>
        <v>0</v>
      </c>
      <c r="BL515" s="17" t="s">
        <v>182</v>
      </c>
      <c r="BM515" s="148" t="s">
        <v>4940</v>
      </c>
    </row>
    <row r="516" spans="2:65" s="1" customFormat="1" ht="16.5" customHeight="1" x14ac:dyDescent="0.2">
      <c r="B516" s="33"/>
      <c r="C516" s="137" t="s">
        <v>3198</v>
      </c>
      <c r="D516" s="137" t="s">
        <v>177</v>
      </c>
      <c r="E516" s="138" t="s">
        <v>6338</v>
      </c>
      <c r="F516" s="139" t="s">
        <v>5835</v>
      </c>
      <c r="G516" s="140" t="s">
        <v>1621</v>
      </c>
      <c r="H516" s="141">
        <v>2</v>
      </c>
      <c r="I516" s="142"/>
      <c r="J516" s="143">
        <f t="shared" si="130"/>
        <v>0</v>
      </c>
      <c r="K516" s="139" t="s">
        <v>1</v>
      </c>
      <c r="L516" s="33"/>
      <c r="M516" s="144" t="s">
        <v>1</v>
      </c>
      <c r="N516" s="145" t="s">
        <v>50</v>
      </c>
      <c r="P516" s="146">
        <f t="shared" si="131"/>
        <v>0</v>
      </c>
      <c r="Q516" s="146">
        <v>0</v>
      </c>
      <c r="R516" s="146">
        <f t="shared" si="132"/>
        <v>0</v>
      </c>
      <c r="S516" s="146">
        <v>0</v>
      </c>
      <c r="T516" s="147">
        <f t="shared" si="133"/>
        <v>0</v>
      </c>
      <c r="AR516" s="148" t="s">
        <v>182</v>
      </c>
      <c r="AT516" s="148" t="s">
        <v>177</v>
      </c>
      <c r="AU516" s="148" t="s">
        <v>94</v>
      </c>
      <c r="AY516" s="17" t="s">
        <v>174</v>
      </c>
      <c r="BE516" s="149">
        <f t="shared" si="134"/>
        <v>0</v>
      </c>
      <c r="BF516" s="149">
        <f t="shared" si="135"/>
        <v>0</v>
      </c>
      <c r="BG516" s="149">
        <f t="shared" si="136"/>
        <v>0</v>
      </c>
      <c r="BH516" s="149">
        <f t="shared" si="137"/>
        <v>0</v>
      </c>
      <c r="BI516" s="149">
        <f t="shared" si="138"/>
        <v>0</v>
      </c>
      <c r="BJ516" s="17" t="s">
        <v>94</v>
      </c>
      <c r="BK516" s="149">
        <f t="shared" si="139"/>
        <v>0</v>
      </c>
      <c r="BL516" s="17" t="s">
        <v>182</v>
      </c>
      <c r="BM516" s="148" t="s">
        <v>4949</v>
      </c>
    </row>
    <row r="517" spans="2:65" s="1" customFormat="1" ht="16.5" customHeight="1" x14ac:dyDescent="0.2">
      <c r="B517" s="33"/>
      <c r="C517" s="137" t="s">
        <v>3202</v>
      </c>
      <c r="D517" s="137" t="s">
        <v>177</v>
      </c>
      <c r="E517" s="138" t="s">
        <v>6339</v>
      </c>
      <c r="F517" s="139" t="s">
        <v>5837</v>
      </c>
      <c r="G517" s="140" t="s">
        <v>1621</v>
      </c>
      <c r="H517" s="141">
        <v>1</v>
      </c>
      <c r="I517" s="142"/>
      <c r="J517" s="143">
        <f t="shared" si="130"/>
        <v>0</v>
      </c>
      <c r="K517" s="139" t="s">
        <v>1</v>
      </c>
      <c r="L517" s="33"/>
      <c r="M517" s="144" t="s">
        <v>1</v>
      </c>
      <c r="N517" s="145" t="s">
        <v>50</v>
      </c>
      <c r="P517" s="146">
        <f t="shared" si="131"/>
        <v>0</v>
      </c>
      <c r="Q517" s="146">
        <v>0</v>
      </c>
      <c r="R517" s="146">
        <f t="shared" si="132"/>
        <v>0</v>
      </c>
      <c r="S517" s="146">
        <v>0</v>
      </c>
      <c r="T517" s="147">
        <f t="shared" si="133"/>
        <v>0</v>
      </c>
      <c r="AR517" s="148" t="s">
        <v>182</v>
      </c>
      <c r="AT517" s="148" t="s">
        <v>177</v>
      </c>
      <c r="AU517" s="148" t="s">
        <v>94</v>
      </c>
      <c r="AY517" s="17" t="s">
        <v>174</v>
      </c>
      <c r="BE517" s="149">
        <f t="shared" si="134"/>
        <v>0</v>
      </c>
      <c r="BF517" s="149">
        <f t="shared" si="135"/>
        <v>0</v>
      </c>
      <c r="BG517" s="149">
        <f t="shared" si="136"/>
        <v>0</v>
      </c>
      <c r="BH517" s="149">
        <f t="shared" si="137"/>
        <v>0</v>
      </c>
      <c r="BI517" s="149">
        <f t="shared" si="138"/>
        <v>0</v>
      </c>
      <c r="BJ517" s="17" t="s">
        <v>94</v>
      </c>
      <c r="BK517" s="149">
        <f t="shared" si="139"/>
        <v>0</v>
      </c>
      <c r="BL517" s="17" t="s">
        <v>182</v>
      </c>
      <c r="BM517" s="148" t="s">
        <v>6340</v>
      </c>
    </row>
    <row r="518" spans="2:65" s="1" customFormat="1" ht="16.5" customHeight="1" x14ac:dyDescent="0.2">
      <c r="B518" s="33"/>
      <c r="C518" s="137" t="s">
        <v>3206</v>
      </c>
      <c r="D518" s="137" t="s">
        <v>177</v>
      </c>
      <c r="E518" s="138" t="s">
        <v>6341</v>
      </c>
      <c r="F518" s="139" t="s">
        <v>5839</v>
      </c>
      <c r="G518" s="140" t="s">
        <v>1621</v>
      </c>
      <c r="H518" s="141">
        <v>1</v>
      </c>
      <c r="I518" s="142"/>
      <c r="J518" s="143">
        <f t="shared" si="130"/>
        <v>0</v>
      </c>
      <c r="K518" s="139" t="s">
        <v>1</v>
      </c>
      <c r="L518" s="33"/>
      <c r="M518" s="144" t="s">
        <v>1</v>
      </c>
      <c r="N518" s="145" t="s">
        <v>50</v>
      </c>
      <c r="P518" s="146">
        <f t="shared" si="131"/>
        <v>0</v>
      </c>
      <c r="Q518" s="146">
        <v>0</v>
      </c>
      <c r="R518" s="146">
        <f t="shared" si="132"/>
        <v>0</v>
      </c>
      <c r="S518" s="146">
        <v>0</v>
      </c>
      <c r="T518" s="147">
        <f t="shared" si="133"/>
        <v>0</v>
      </c>
      <c r="AR518" s="148" t="s">
        <v>182</v>
      </c>
      <c r="AT518" s="148" t="s">
        <v>177</v>
      </c>
      <c r="AU518" s="148" t="s">
        <v>94</v>
      </c>
      <c r="AY518" s="17" t="s">
        <v>174</v>
      </c>
      <c r="BE518" s="149">
        <f t="shared" si="134"/>
        <v>0</v>
      </c>
      <c r="BF518" s="149">
        <f t="shared" si="135"/>
        <v>0</v>
      </c>
      <c r="BG518" s="149">
        <f t="shared" si="136"/>
        <v>0</v>
      </c>
      <c r="BH518" s="149">
        <f t="shared" si="137"/>
        <v>0</v>
      </c>
      <c r="BI518" s="149">
        <f t="shared" si="138"/>
        <v>0</v>
      </c>
      <c r="BJ518" s="17" t="s">
        <v>94</v>
      </c>
      <c r="BK518" s="149">
        <f t="shared" si="139"/>
        <v>0</v>
      </c>
      <c r="BL518" s="17" t="s">
        <v>182</v>
      </c>
      <c r="BM518" s="148" t="s">
        <v>6342</v>
      </c>
    </row>
    <row r="519" spans="2:65" s="1" customFormat="1" ht="16.5" customHeight="1" x14ac:dyDescent="0.2">
      <c r="B519" s="33"/>
      <c r="C519" s="137" t="s">
        <v>3211</v>
      </c>
      <c r="D519" s="137" t="s">
        <v>177</v>
      </c>
      <c r="E519" s="138" t="s">
        <v>6343</v>
      </c>
      <c r="F519" s="139" t="s">
        <v>6344</v>
      </c>
      <c r="G519" s="140" t="s">
        <v>1621</v>
      </c>
      <c r="H519" s="141">
        <v>2</v>
      </c>
      <c r="I519" s="142"/>
      <c r="J519" s="143">
        <f t="shared" si="130"/>
        <v>0</v>
      </c>
      <c r="K519" s="139" t="s">
        <v>1</v>
      </c>
      <c r="L519" s="33"/>
      <c r="M519" s="144" t="s">
        <v>1</v>
      </c>
      <c r="N519" s="145" t="s">
        <v>50</v>
      </c>
      <c r="P519" s="146">
        <f t="shared" si="131"/>
        <v>0</v>
      </c>
      <c r="Q519" s="146">
        <v>0</v>
      </c>
      <c r="R519" s="146">
        <f t="shared" si="132"/>
        <v>0</v>
      </c>
      <c r="S519" s="146">
        <v>0</v>
      </c>
      <c r="T519" s="147">
        <f t="shared" si="133"/>
        <v>0</v>
      </c>
      <c r="AR519" s="148" t="s">
        <v>182</v>
      </c>
      <c r="AT519" s="148" t="s">
        <v>177</v>
      </c>
      <c r="AU519" s="148" t="s">
        <v>94</v>
      </c>
      <c r="AY519" s="17" t="s">
        <v>174</v>
      </c>
      <c r="BE519" s="149">
        <f t="shared" si="134"/>
        <v>0</v>
      </c>
      <c r="BF519" s="149">
        <f t="shared" si="135"/>
        <v>0</v>
      </c>
      <c r="BG519" s="149">
        <f t="shared" si="136"/>
        <v>0</v>
      </c>
      <c r="BH519" s="149">
        <f t="shared" si="137"/>
        <v>0</v>
      </c>
      <c r="BI519" s="149">
        <f t="shared" si="138"/>
        <v>0</v>
      </c>
      <c r="BJ519" s="17" t="s">
        <v>94</v>
      </c>
      <c r="BK519" s="149">
        <f t="shared" si="139"/>
        <v>0</v>
      </c>
      <c r="BL519" s="17" t="s">
        <v>182</v>
      </c>
      <c r="BM519" s="148" t="s">
        <v>6345</v>
      </c>
    </row>
    <row r="520" spans="2:65" s="1" customFormat="1" ht="16.5" customHeight="1" x14ac:dyDescent="0.2">
      <c r="B520" s="33"/>
      <c r="C520" s="137" t="s">
        <v>3215</v>
      </c>
      <c r="D520" s="137" t="s">
        <v>177</v>
      </c>
      <c r="E520" s="138" t="s">
        <v>6346</v>
      </c>
      <c r="F520" s="139" t="s">
        <v>6347</v>
      </c>
      <c r="G520" s="140" t="s">
        <v>1621</v>
      </c>
      <c r="H520" s="141">
        <v>2</v>
      </c>
      <c r="I520" s="142"/>
      <c r="J520" s="143">
        <f t="shared" si="130"/>
        <v>0</v>
      </c>
      <c r="K520" s="139" t="s">
        <v>1</v>
      </c>
      <c r="L520" s="33"/>
      <c r="M520" s="144" t="s">
        <v>1</v>
      </c>
      <c r="N520" s="145" t="s">
        <v>50</v>
      </c>
      <c r="P520" s="146">
        <f t="shared" si="131"/>
        <v>0</v>
      </c>
      <c r="Q520" s="146">
        <v>0</v>
      </c>
      <c r="R520" s="146">
        <f t="shared" si="132"/>
        <v>0</v>
      </c>
      <c r="S520" s="146">
        <v>0</v>
      </c>
      <c r="T520" s="147">
        <f t="shared" si="133"/>
        <v>0</v>
      </c>
      <c r="AR520" s="148" t="s">
        <v>182</v>
      </c>
      <c r="AT520" s="148" t="s">
        <v>177</v>
      </c>
      <c r="AU520" s="148" t="s">
        <v>94</v>
      </c>
      <c r="AY520" s="17" t="s">
        <v>174</v>
      </c>
      <c r="BE520" s="149">
        <f t="shared" si="134"/>
        <v>0</v>
      </c>
      <c r="BF520" s="149">
        <f t="shared" si="135"/>
        <v>0</v>
      </c>
      <c r="BG520" s="149">
        <f t="shared" si="136"/>
        <v>0</v>
      </c>
      <c r="BH520" s="149">
        <f t="shared" si="137"/>
        <v>0</v>
      </c>
      <c r="BI520" s="149">
        <f t="shared" si="138"/>
        <v>0</v>
      </c>
      <c r="BJ520" s="17" t="s">
        <v>94</v>
      </c>
      <c r="BK520" s="149">
        <f t="shared" si="139"/>
        <v>0</v>
      </c>
      <c r="BL520" s="17" t="s">
        <v>182</v>
      </c>
      <c r="BM520" s="148" t="s">
        <v>6348</v>
      </c>
    </row>
    <row r="521" spans="2:65" s="1" customFormat="1" ht="24.2" customHeight="1" x14ac:dyDescent="0.2">
      <c r="B521" s="33"/>
      <c r="C521" s="137" t="s">
        <v>3219</v>
      </c>
      <c r="D521" s="137" t="s">
        <v>177</v>
      </c>
      <c r="E521" s="138" t="s">
        <v>6349</v>
      </c>
      <c r="F521" s="139" t="s">
        <v>6350</v>
      </c>
      <c r="G521" s="140" t="s">
        <v>5400</v>
      </c>
      <c r="H521" s="141">
        <v>48</v>
      </c>
      <c r="I521" s="142"/>
      <c r="J521" s="143">
        <f t="shared" si="130"/>
        <v>0</v>
      </c>
      <c r="K521" s="139" t="s">
        <v>1</v>
      </c>
      <c r="L521" s="33"/>
      <c r="M521" s="144" t="s">
        <v>1</v>
      </c>
      <c r="N521" s="145" t="s">
        <v>50</v>
      </c>
      <c r="P521" s="146">
        <f t="shared" si="131"/>
        <v>0</v>
      </c>
      <c r="Q521" s="146">
        <v>0</v>
      </c>
      <c r="R521" s="146">
        <f t="shared" si="132"/>
        <v>0</v>
      </c>
      <c r="S521" s="146">
        <v>0</v>
      </c>
      <c r="T521" s="147">
        <f t="shared" si="133"/>
        <v>0</v>
      </c>
      <c r="AR521" s="148" t="s">
        <v>182</v>
      </c>
      <c r="AT521" s="148" t="s">
        <v>177</v>
      </c>
      <c r="AU521" s="148" t="s">
        <v>94</v>
      </c>
      <c r="AY521" s="17" t="s">
        <v>174</v>
      </c>
      <c r="BE521" s="149">
        <f t="shared" si="134"/>
        <v>0</v>
      </c>
      <c r="BF521" s="149">
        <f t="shared" si="135"/>
        <v>0</v>
      </c>
      <c r="BG521" s="149">
        <f t="shared" si="136"/>
        <v>0</v>
      </c>
      <c r="BH521" s="149">
        <f t="shared" si="137"/>
        <v>0</v>
      </c>
      <c r="BI521" s="149">
        <f t="shared" si="138"/>
        <v>0</v>
      </c>
      <c r="BJ521" s="17" t="s">
        <v>94</v>
      </c>
      <c r="BK521" s="149">
        <f t="shared" si="139"/>
        <v>0</v>
      </c>
      <c r="BL521" s="17" t="s">
        <v>182</v>
      </c>
      <c r="BM521" s="148" t="s">
        <v>6351</v>
      </c>
    </row>
    <row r="522" spans="2:65" s="1" customFormat="1" ht="16.5" customHeight="1" x14ac:dyDescent="0.2">
      <c r="B522" s="33"/>
      <c r="C522" s="137" t="s">
        <v>3224</v>
      </c>
      <c r="D522" s="137" t="s">
        <v>177</v>
      </c>
      <c r="E522" s="138" t="s">
        <v>6352</v>
      </c>
      <c r="F522" s="139" t="s">
        <v>6353</v>
      </c>
      <c r="G522" s="140" t="s">
        <v>5400</v>
      </c>
      <c r="H522" s="141">
        <v>24</v>
      </c>
      <c r="I522" s="142"/>
      <c r="J522" s="143">
        <f t="shared" si="130"/>
        <v>0</v>
      </c>
      <c r="K522" s="139" t="s">
        <v>1</v>
      </c>
      <c r="L522" s="33"/>
      <c r="M522" s="144" t="s">
        <v>1</v>
      </c>
      <c r="N522" s="145" t="s">
        <v>50</v>
      </c>
      <c r="P522" s="146">
        <f t="shared" si="131"/>
        <v>0</v>
      </c>
      <c r="Q522" s="146">
        <v>0</v>
      </c>
      <c r="R522" s="146">
        <f t="shared" si="132"/>
        <v>0</v>
      </c>
      <c r="S522" s="146">
        <v>0</v>
      </c>
      <c r="T522" s="147">
        <f t="shared" si="133"/>
        <v>0</v>
      </c>
      <c r="AR522" s="148" t="s">
        <v>182</v>
      </c>
      <c r="AT522" s="148" t="s">
        <v>177</v>
      </c>
      <c r="AU522" s="148" t="s">
        <v>94</v>
      </c>
      <c r="AY522" s="17" t="s">
        <v>174</v>
      </c>
      <c r="BE522" s="149">
        <f t="shared" si="134"/>
        <v>0</v>
      </c>
      <c r="BF522" s="149">
        <f t="shared" si="135"/>
        <v>0</v>
      </c>
      <c r="BG522" s="149">
        <f t="shared" si="136"/>
        <v>0</v>
      </c>
      <c r="BH522" s="149">
        <f t="shared" si="137"/>
        <v>0</v>
      </c>
      <c r="BI522" s="149">
        <f t="shared" si="138"/>
        <v>0</v>
      </c>
      <c r="BJ522" s="17" t="s">
        <v>94</v>
      </c>
      <c r="BK522" s="149">
        <f t="shared" si="139"/>
        <v>0</v>
      </c>
      <c r="BL522" s="17" t="s">
        <v>182</v>
      </c>
      <c r="BM522" s="148" t="s">
        <v>6354</v>
      </c>
    </row>
    <row r="523" spans="2:65" s="11" customFormat="1" ht="22.9" customHeight="1" x14ac:dyDescent="0.2">
      <c r="B523" s="125"/>
      <c r="D523" s="126" t="s">
        <v>83</v>
      </c>
      <c r="E523" s="135" t="s">
        <v>6355</v>
      </c>
      <c r="F523" s="135" t="s">
        <v>6356</v>
      </c>
      <c r="I523" s="128"/>
      <c r="J523" s="136">
        <f>BK523</f>
        <v>0</v>
      </c>
      <c r="L523" s="125"/>
      <c r="M523" s="130"/>
      <c r="P523" s="131">
        <f>SUM(P524:P546)</f>
        <v>0</v>
      </c>
      <c r="R523" s="131">
        <f>SUM(R524:R546)</f>
        <v>0</v>
      </c>
      <c r="T523" s="132">
        <f>SUM(T524:T546)</f>
        <v>0</v>
      </c>
      <c r="AR523" s="126" t="s">
        <v>92</v>
      </c>
      <c r="AT523" s="133" t="s">
        <v>83</v>
      </c>
      <c r="AU523" s="133" t="s">
        <v>92</v>
      </c>
      <c r="AY523" s="126" t="s">
        <v>174</v>
      </c>
      <c r="BK523" s="134">
        <f>SUM(BK524:BK546)</f>
        <v>0</v>
      </c>
    </row>
    <row r="524" spans="2:65" s="1" customFormat="1" ht="16.5" customHeight="1" x14ac:dyDescent="0.2">
      <c r="B524" s="33"/>
      <c r="C524" s="137" t="s">
        <v>3229</v>
      </c>
      <c r="D524" s="137" t="s">
        <v>177</v>
      </c>
      <c r="E524" s="138" t="s">
        <v>6357</v>
      </c>
      <c r="F524" s="139" t="s">
        <v>6358</v>
      </c>
      <c r="G524" s="140" t="s">
        <v>1621</v>
      </c>
      <c r="H524" s="141">
        <v>1</v>
      </c>
      <c r="I524" s="142"/>
      <c r="J524" s="143">
        <f t="shared" ref="J524:J546" si="140">ROUND(I524*H524,2)</f>
        <v>0</v>
      </c>
      <c r="K524" s="139" t="s">
        <v>1</v>
      </c>
      <c r="L524" s="33"/>
      <c r="M524" s="144" t="s">
        <v>1</v>
      </c>
      <c r="N524" s="145" t="s">
        <v>50</v>
      </c>
      <c r="P524" s="146">
        <f t="shared" ref="P524:P546" si="141">O524*H524</f>
        <v>0</v>
      </c>
      <c r="Q524" s="146">
        <v>0</v>
      </c>
      <c r="R524" s="146">
        <f t="shared" ref="R524:R546" si="142">Q524*H524</f>
        <v>0</v>
      </c>
      <c r="S524" s="146">
        <v>0</v>
      </c>
      <c r="T524" s="147">
        <f t="shared" ref="T524:T546" si="143">S524*H524</f>
        <v>0</v>
      </c>
      <c r="AR524" s="148" t="s">
        <v>182</v>
      </c>
      <c r="AT524" s="148" t="s">
        <v>177</v>
      </c>
      <c r="AU524" s="148" t="s">
        <v>94</v>
      </c>
      <c r="AY524" s="17" t="s">
        <v>174</v>
      </c>
      <c r="BE524" s="149">
        <f t="shared" ref="BE524:BE546" si="144">IF(N524="základní",J524,0)</f>
        <v>0</v>
      </c>
      <c r="BF524" s="149">
        <f t="shared" ref="BF524:BF546" si="145">IF(N524="snížená",J524,0)</f>
        <v>0</v>
      </c>
      <c r="BG524" s="149">
        <f t="shared" ref="BG524:BG546" si="146">IF(N524="zákl. přenesená",J524,0)</f>
        <v>0</v>
      </c>
      <c r="BH524" s="149">
        <f t="shared" ref="BH524:BH546" si="147">IF(N524="sníž. přenesená",J524,0)</f>
        <v>0</v>
      </c>
      <c r="BI524" s="149">
        <f t="shared" ref="BI524:BI546" si="148">IF(N524="nulová",J524,0)</f>
        <v>0</v>
      </c>
      <c r="BJ524" s="17" t="s">
        <v>94</v>
      </c>
      <c r="BK524" s="149">
        <f t="shared" ref="BK524:BK546" si="149">ROUND(I524*H524,2)</f>
        <v>0</v>
      </c>
      <c r="BL524" s="17" t="s">
        <v>182</v>
      </c>
      <c r="BM524" s="148" t="s">
        <v>6359</v>
      </c>
    </row>
    <row r="525" spans="2:65" s="1" customFormat="1" ht="16.5" customHeight="1" x14ac:dyDescent="0.2">
      <c r="B525" s="33"/>
      <c r="C525" s="137" t="s">
        <v>3234</v>
      </c>
      <c r="D525" s="137" t="s">
        <v>177</v>
      </c>
      <c r="E525" s="138" t="s">
        <v>6360</v>
      </c>
      <c r="F525" s="139" t="s">
        <v>6361</v>
      </c>
      <c r="G525" s="140" t="s">
        <v>1621</v>
      </c>
      <c r="H525" s="141">
        <v>1</v>
      </c>
      <c r="I525" s="142"/>
      <c r="J525" s="143">
        <f t="shared" si="140"/>
        <v>0</v>
      </c>
      <c r="K525" s="139" t="s">
        <v>1</v>
      </c>
      <c r="L525" s="33"/>
      <c r="M525" s="144" t="s">
        <v>1</v>
      </c>
      <c r="N525" s="145" t="s">
        <v>50</v>
      </c>
      <c r="P525" s="146">
        <f t="shared" si="141"/>
        <v>0</v>
      </c>
      <c r="Q525" s="146">
        <v>0</v>
      </c>
      <c r="R525" s="146">
        <f t="shared" si="142"/>
        <v>0</v>
      </c>
      <c r="S525" s="146">
        <v>0</v>
      </c>
      <c r="T525" s="147">
        <f t="shared" si="143"/>
        <v>0</v>
      </c>
      <c r="AR525" s="148" t="s">
        <v>182</v>
      </c>
      <c r="AT525" s="148" t="s">
        <v>177</v>
      </c>
      <c r="AU525" s="148" t="s">
        <v>94</v>
      </c>
      <c r="AY525" s="17" t="s">
        <v>174</v>
      </c>
      <c r="BE525" s="149">
        <f t="shared" si="144"/>
        <v>0</v>
      </c>
      <c r="BF525" s="149">
        <f t="shared" si="145"/>
        <v>0</v>
      </c>
      <c r="BG525" s="149">
        <f t="shared" si="146"/>
        <v>0</v>
      </c>
      <c r="BH525" s="149">
        <f t="shared" si="147"/>
        <v>0</v>
      </c>
      <c r="BI525" s="149">
        <f t="shared" si="148"/>
        <v>0</v>
      </c>
      <c r="BJ525" s="17" t="s">
        <v>94</v>
      </c>
      <c r="BK525" s="149">
        <f t="shared" si="149"/>
        <v>0</v>
      </c>
      <c r="BL525" s="17" t="s">
        <v>182</v>
      </c>
      <c r="BM525" s="148" t="s">
        <v>6362</v>
      </c>
    </row>
    <row r="526" spans="2:65" s="1" customFormat="1" ht="16.5" customHeight="1" x14ac:dyDescent="0.2">
      <c r="B526" s="33"/>
      <c r="C526" s="137" t="s">
        <v>3239</v>
      </c>
      <c r="D526" s="137" t="s">
        <v>177</v>
      </c>
      <c r="E526" s="138" t="s">
        <v>6363</v>
      </c>
      <c r="F526" s="139" t="s">
        <v>6364</v>
      </c>
      <c r="G526" s="140" t="s">
        <v>1621</v>
      </c>
      <c r="H526" s="141">
        <v>1</v>
      </c>
      <c r="I526" s="142"/>
      <c r="J526" s="143">
        <f t="shared" si="140"/>
        <v>0</v>
      </c>
      <c r="K526" s="139" t="s">
        <v>1</v>
      </c>
      <c r="L526" s="33"/>
      <c r="M526" s="144" t="s">
        <v>1</v>
      </c>
      <c r="N526" s="145" t="s">
        <v>50</v>
      </c>
      <c r="P526" s="146">
        <f t="shared" si="141"/>
        <v>0</v>
      </c>
      <c r="Q526" s="146">
        <v>0</v>
      </c>
      <c r="R526" s="146">
        <f t="shared" si="142"/>
        <v>0</v>
      </c>
      <c r="S526" s="146">
        <v>0</v>
      </c>
      <c r="T526" s="147">
        <f t="shared" si="143"/>
        <v>0</v>
      </c>
      <c r="AR526" s="148" t="s">
        <v>182</v>
      </c>
      <c r="AT526" s="148" t="s">
        <v>177</v>
      </c>
      <c r="AU526" s="148" t="s">
        <v>94</v>
      </c>
      <c r="AY526" s="17" t="s">
        <v>174</v>
      </c>
      <c r="BE526" s="149">
        <f t="shared" si="144"/>
        <v>0</v>
      </c>
      <c r="BF526" s="149">
        <f t="shared" si="145"/>
        <v>0</v>
      </c>
      <c r="BG526" s="149">
        <f t="shared" si="146"/>
        <v>0</v>
      </c>
      <c r="BH526" s="149">
        <f t="shared" si="147"/>
        <v>0</v>
      </c>
      <c r="BI526" s="149">
        <f t="shared" si="148"/>
        <v>0</v>
      </c>
      <c r="BJ526" s="17" t="s">
        <v>94</v>
      </c>
      <c r="BK526" s="149">
        <f t="shared" si="149"/>
        <v>0</v>
      </c>
      <c r="BL526" s="17" t="s">
        <v>182</v>
      </c>
      <c r="BM526" s="148" t="s">
        <v>6365</v>
      </c>
    </row>
    <row r="527" spans="2:65" s="1" customFormat="1" ht="16.5" customHeight="1" x14ac:dyDescent="0.2">
      <c r="B527" s="33"/>
      <c r="C527" s="137" t="s">
        <v>3244</v>
      </c>
      <c r="D527" s="137" t="s">
        <v>177</v>
      </c>
      <c r="E527" s="138" t="s">
        <v>6366</v>
      </c>
      <c r="F527" s="139" t="s">
        <v>6367</v>
      </c>
      <c r="G527" s="140" t="s">
        <v>1621</v>
      </c>
      <c r="H527" s="141">
        <v>1</v>
      </c>
      <c r="I527" s="142"/>
      <c r="J527" s="143">
        <f t="shared" si="140"/>
        <v>0</v>
      </c>
      <c r="K527" s="139" t="s">
        <v>1</v>
      </c>
      <c r="L527" s="33"/>
      <c r="M527" s="144" t="s">
        <v>1</v>
      </c>
      <c r="N527" s="145" t="s">
        <v>50</v>
      </c>
      <c r="P527" s="146">
        <f t="shared" si="141"/>
        <v>0</v>
      </c>
      <c r="Q527" s="146">
        <v>0</v>
      </c>
      <c r="R527" s="146">
        <f t="shared" si="142"/>
        <v>0</v>
      </c>
      <c r="S527" s="146">
        <v>0</v>
      </c>
      <c r="T527" s="147">
        <f t="shared" si="143"/>
        <v>0</v>
      </c>
      <c r="AR527" s="148" t="s">
        <v>182</v>
      </c>
      <c r="AT527" s="148" t="s">
        <v>177</v>
      </c>
      <c r="AU527" s="148" t="s">
        <v>94</v>
      </c>
      <c r="AY527" s="17" t="s">
        <v>174</v>
      </c>
      <c r="BE527" s="149">
        <f t="shared" si="144"/>
        <v>0</v>
      </c>
      <c r="BF527" s="149">
        <f t="shared" si="145"/>
        <v>0</v>
      </c>
      <c r="BG527" s="149">
        <f t="shared" si="146"/>
        <v>0</v>
      </c>
      <c r="BH527" s="149">
        <f t="shared" si="147"/>
        <v>0</v>
      </c>
      <c r="BI527" s="149">
        <f t="shared" si="148"/>
        <v>0</v>
      </c>
      <c r="BJ527" s="17" t="s">
        <v>94</v>
      </c>
      <c r="BK527" s="149">
        <f t="shared" si="149"/>
        <v>0</v>
      </c>
      <c r="BL527" s="17" t="s">
        <v>182</v>
      </c>
      <c r="BM527" s="148" t="s">
        <v>6368</v>
      </c>
    </row>
    <row r="528" spans="2:65" s="1" customFormat="1" ht="16.5" customHeight="1" x14ac:dyDescent="0.2">
      <c r="B528" s="33"/>
      <c r="C528" s="137" t="s">
        <v>3249</v>
      </c>
      <c r="D528" s="137" t="s">
        <v>177</v>
      </c>
      <c r="E528" s="138" t="s">
        <v>6369</v>
      </c>
      <c r="F528" s="139" t="s">
        <v>6370</v>
      </c>
      <c r="G528" s="140" t="s">
        <v>1621</v>
      </c>
      <c r="H528" s="141">
        <v>2</v>
      </c>
      <c r="I528" s="142"/>
      <c r="J528" s="143">
        <f t="shared" si="140"/>
        <v>0</v>
      </c>
      <c r="K528" s="139" t="s">
        <v>1</v>
      </c>
      <c r="L528" s="33"/>
      <c r="M528" s="144" t="s">
        <v>1</v>
      </c>
      <c r="N528" s="145" t="s">
        <v>50</v>
      </c>
      <c r="P528" s="146">
        <f t="shared" si="141"/>
        <v>0</v>
      </c>
      <c r="Q528" s="146">
        <v>0</v>
      </c>
      <c r="R528" s="146">
        <f t="shared" si="142"/>
        <v>0</v>
      </c>
      <c r="S528" s="146">
        <v>0</v>
      </c>
      <c r="T528" s="147">
        <f t="shared" si="143"/>
        <v>0</v>
      </c>
      <c r="AR528" s="148" t="s">
        <v>182</v>
      </c>
      <c r="AT528" s="148" t="s">
        <v>177</v>
      </c>
      <c r="AU528" s="148" t="s">
        <v>94</v>
      </c>
      <c r="AY528" s="17" t="s">
        <v>174</v>
      </c>
      <c r="BE528" s="149">
        <f t="shared" si="144"/>
        <v>0</v>
      </c>
      <c r="BF528" s="149">
        <f t="shared" si="145"/>
        <v>0</v>
      </c>
      <c r="BG528" s="149">
        <f t="shared" si="146"/>
        <v>0</v>
      </c>
      <c r="BH528" s="149">
        <f t="shared" si="147"/>
        <v>0</v>
      </c>
      <c r="BI528" s="149">
        <f t="shared" si="148"/>
        <v>0</v>
      </c>
      <c r="BJ528" s="17" t="s">
        <v>94</v>
      </c>
      <c r="BK528" s="149">
        <f t="shared" si="149"/>
        <v>0</v>
      </c>
      <c r="BL528" s="17" t="s">
        <v>182</v>
      </c>
      <c r="BM528" s="148" t="s">
        <v>6371</v>
      </c>
    </row>
    <row r="529" spans="2:65" s="1" customFormat="1" ht="16.5" customHeight="1" x14ac:dyDescent="0.2">
      <c r="B529" s="33"/>
      <c r="C529" s="137" t="s">
        <v>3254</v>
      </c>
      <c r="D529" s="137" t="s">
        <v>177</v>
      </c>
      <c r="E529" s="138" t="s">
        <v>6372</v>
      </c>
      <c r="F529" s="139" t="s">
        <v>6373</v>
      </c>
      <c r="G529" s="140" t="s">
        <v>1621</v>
      </c>
      <c r="H529" s="141">
        <v>1</v>
      </c>
      <c r="I529" s="142"/>
      <c r="J529" s="143">
        <f t="shared" si="140"/>
        <v>0</v>
      </c>
      <c r="K529" s="139" t="s">
        <v>1</v>
      </c>
      <c r="L529" s="33"/>
      <c r="M529" s="144" t="s">
        <v>1</v>
      </c>
      <c r="N529" s="145" t="s">
        <v>50</v>
      </c>
      <c r="P529" s="146">
        <f t="shared" si="141"/>
        <v>0</v>
      </c>
      <c r="Q529" s="146">
        <v>0</v>
      </c>
      <c r="R529" s="146">
        <f t="shared" si="142"/>
        <v>0</v>
      </c>
      <c r="S529" s="146">
        <v>0</v>
      </c>
      <c r="T529" s="147">
        <f t="shared" si="143"/>
        <v>0</v>
      </c>
      <c r="AR529" s="148" t="s">
        <v>182</v>
      </c>
      <c r="AT529" s="148" t="s">
        <v>177</v>
      </c>
      <c r="AU529" s="148" t="s">
        <v>94</v>
      </c>
      <c r="AY529" s="17" t="s">
        <v>174</v>
      </c>
      <c r="BE529" s="149">
        <f t="shared" si="144"/>
        <v>0</v>
      </c>
      <c r="BF529" s="149">
        <f t="shared" si="145"/>
        <v>0</v>
      </c>
      <c r="BG529" s="149">
        <f t="shared" si="146"/>
        <v>0</v>
      </c>
      <c r="BH529" s="149">
        <f t="shared" si="147"/>
        <v>0</v>
      </c>
      <c r="BI529" s="149">
        <f t="shared" si="148"/>
        <v>0</v>
      </c>
      <c r="BJ529" s="17" t="s">
        <v>94</v>
      </c>
      <c r="BK529" s="149">
        <f t="shared" si="149"/>
        <v>0</v>
      </c>
      <c r="BL529" s="17" t="s">
        <v>182</v>
      </c>
      <c r="BM529" s="148" t="s">
        <v>6374</v>
      </c>
    </row>
    <row r="530" spans="2:65" s="1" customFormat="1" ht="16.5" customHeight="1" x14ac:dyDescent="0.2">
      <c r="B530" s="33"/>
      <c r="C530" s="137" t="s">
        <v>3258</v>
      </c>
      <c r="D530" s="137" t="s">
        <v>177</v>
      </c>
      <c r="E530" s="138" t="s">
        <v>6375</v>
      </c>
      <c r="F530" s="139" t="s">
        <v>6376</v>
      </c>
      <c r="G530" s="140" t="s">
        <v>1621</v>
      </c>
      <c r="H530" s="141">
        <v>1</v>
      </c>
      <c r="I530" s="142"/>
      <c r="J530" s="143">
        <f t="shared" si="140"/>
        <v>0</v>
      </c>
      <c r="K530" s="139" t="s">
        <v>1</v>
      </c>
      <c r="L530" s="33"/>
      <c r="M530" s="144" t="s">
        <v>1</v>
      </c>
      <c r="N530" s="145" t="s">
        <v>50</v>
      </c>
      <c r="P530" s="146">
        <f t="shared" si="141"/>
        <v>0</v>
      </c>
      <c r="Q530" s="146">
        <v>0</v>
      </c>
      <c r="R530" s="146">
        <f t="shared" si="142"/>
        <v>0</v>
      </c>
      <c r="S530" s="146">
        <v>0</v>
      </c>
      <c r="T530" s="147">
        <f t="shared" si="143"/>
        <v>0</v>
      </c>
      <c r="AR530" s="148" t="s">
        <v>182</v>
      </c>
      <c r="AT530" s="148" t="s">
        <v>177</v>
      </c>
      <c r="AU530" s="148" t="s">
        <v>94</v>
      </c>
      <c r="AY530" s="17" t="s">
        <v>174</v>
      </c>
      <c r="BE530" s="149">
        <f t="shared" si="144"/>
        <v>0</v>
      </c>
      <c r="BF530" s="149">
        <f t="shared" si="145"/>
        <v>0</v>
      </c>
      <c r="BG530" s="149">
        <f t="shared" si="146"/>
        <v>0</v>
      </c>
      <c r="BH530" s="149">
        <f t="shared" si="147"/>
        <v>0</v>
      </c>
      <c r="BI530" s="149">
        <f t="shared" si="148"/>
        <v>0</v>
      </c>
      <c r="BJ530" s="17" t="s">
        <v>94</v>
      </c>
      <c r="BK530" s="149">
        <f t="shared" si="149"/>
        <v>0</v>
      </c>
      <c r="BL530" s="17" t="s">
        <v>182</v>
      </c>
      <c r="BM530" s="148" t="s">
        <v>6377</v>
      </c>
    </row>
    <row r="531" spans="2:65" s="1" customFormat="1" ht="16.5" customHeight="1" x14ac:dyDescent="0.2">
      <c r="B531" s="33"/>
      <c r="C531" s="137" t="s">
        <v>3262</v>
      </c>
      <c r="D531" s="137" t="s">
        <v>177</v>
      </c>
      <c r="E531" s="138" t="s">
        <v>6378</v>
      </c>
      <c r="F531" s="139" t="s">
        <v>6379</v>
      </c>
      <c r="G531" s="140" t="s">
        <v>6380</v>
      </c>
      <c r="H531" s="141">
        <v>1</v>
      </c>
      <c r="I531" s="142"/>
      <c r="J531" s="143">
        <f t="shared" si="140"/>
        <v>0</v>
      </c>
      <c r="K531" s="139" t="s">
        <v>1</v>
      </c>
      <c r="L531" s="33"/>
      <c r="M531" s="144" t="s">
        <v>1</v>
      </c>
      <c r="N531" s="145" t="s">
        <v>50</v>
      </c>
      <c r="P531" s="146">
        <f t="shared" si="141"/>
        <v>0</v>
      </c>
      <c r="Q531" s="146">
        <v>0</v>
      </c>
      <c r="R531" s="146">
        <f t="shared" si="142"/>
        <v>0</v>
      </c>
      <c r="S531" s="146">
        <v>0</v>
      </c>
      <c r="T531" s="147">
        <f t="shared" si="143"/>
        <v>0</v>
      </c>
      <c r="AR531" s="148" t="s">
        <v>182</v>
      </c>
      <c r="AT531" s="148" t="s">
        <v>177</v>
      </c>
      <c r="AU531" s="148" t="s">
        <v>94</v>
      </c>
      <c r="AY531" s="17" t="s">
        <v>174</v>
      </c>
      <c r="BE531" s="149">
        <f t="shared" si="144"/>
        <v>0</v>
      </c>
      <c r="BF531" s="149">
        <f t="shared" si="145"/>
        <v>0</v>
      </c>
      <c r="BG531" s="149">
        <f t="shared" si="146"/>
        <v>0</v>
      </c>
      <c r="BH531" s="149">
        <f t="shared" si="147"/>
        <v>0</v>
      </c>
      <c r="BI531" s="149">
        <f t="shared" si="148"/>
        <v>0</v>
      </c>
      <c r="BJ531" s="17" t="s">
        <v>94</v>
      </c>
      <c r="BK531" s="149">
        <f t="shared" si="149"/>
        <v>0</v>
      </c>
      <c r="BL531" s="17" t="s">
        <v>182</v>
      </c>
      <c r="BM531" s="148" t="s">
        <v>6381</v>
      </c>
    </row>
    <row r="532" spans="2:65" s="1" customFormat="1" ht="16.5" customHeight="1" x14ac:dyDescent="0.2">
      <c r="B532" s="33"/>
      <c r="C532" s="137" t="s">
        <v>3266</v>
      </c>
      <c r="D532" s="137" t="s">
        <v>177</v>
      </c>
      <c r="E532" s="138" t="s">
        <v>6382</v>
      </c>
      <c r="F532" s="139" t="s">
        <v>6383</v>
      </c>
      <c r="G532" s="140" t="s">
        <v>6380</v>
      </c>
      <c r="H532" s="141">
        <v>1</v>
      </c>
      <c r="I532" s="142"/>
      <c r="J532" s="143">
        <f t="shared" si="140"/>
        <v>0</v>
      </c>
      <c r="K532" s="139" t="s">
        <v>1</v>
      </c>
      <c r="L532" s="33"/>
      <c r="M532" s="144" t="s">
        <v>1</v>
      </c>
      <c r="N532" s="145" t="s">
        <v>50</v>
      </c>
      <c r="P532" s="146">
        <f t="shared" si="141"/>
        <v>0</v>
      </c>
      <c r="Q532" s="146">
        <v>0</v>
      </c>
      <c r="R532" s="146">
        <f t="shared" si="142"/>
        <v>0</v>
      </c>
      <c r="S532" s="146">
        <v>0</v>
      </c>
      <c r="T532" s="147">
        <f t="shared" si="143"/>
        <v>0</v>
      </c>
      <c r="AR532" s="148" t="s">
        <v>182</v>
      </c>
      <c r="AT532" s="148" t="s">
        <v>177</v>
      </c>
      <c r="AU532" s="148" t="s">
        <v>94</v>
      </c>
      <c r="AY532" s="17" t="s">
        <v>174</v>
      </c>
      <c r="BE532" s="149">
        <f t="shared" si="144"/>
        <v>0</v>
      </c>
      <c r="BF532" s="149">
        <f t="shared" si="145"/>
        <v>0</v>
      </c>
      <c r="BG532" s="149">
        <f t="shared" si="146"/>
        <v>0</v>
      </c>
      <c r="BH532" s="149">
        <f t="shared" si="147"/>
        <v>0</v>
      </c>
      <c r="BI532" s="149">
        <f t="shared" si="148"/>
        <v>0</v>
      </c>
      <c r="BJ532" s="17" t="s">
        <v>94</v>
      </c>
      <c r="BK532" s="149">
        <f t="shared" si="149"/>
        <v>0</v>
      </c>
      <c r="BL532" s="17" t="s">
        <v>182</v>
      </c>
      <c r="BM532" s="148" t="s">
        <v>6384</v>
      </c>
    </row>
    <row r="533" spans="2:65" s="1" customFormat="1" ht="16.5" customHeight="1" x14ac:dyDescent="0.2">
      <c r="B533" s="33"/>
      <c r="C533" s="137" t="s">
        <v>3271</v>
      </c>
      <c r="D533" s="137" t="s">
        <v>177</v>
      </c>
      <c r="E533" s="138" t="s">
        <v>6385</v>
      </c>
      <c r="F533" s="139" t="s">
        <v>6386</v>
      </c>
      <c r="G533" s="140" t="s">
        <v>1621</v>
      </c>
      <c r="H533" s="141">
        <v>4</v>
      </c>
      <c r="I533" s="142"/>
      <c r="J533" s="143">
        <f t="shared" si="140"/>
        <v>0</v>
      </c>
      <c r="K533" s="139" t="s">
        <v>1</v>
      </c>
      <c r="L533" s="33"/>
      <c r="M533" s="144" t="s">
        <v>1</v>
      </c>
      <c r="N533" s="145" t="s">
        <v>50</v>
      </c>
      <c r="P533" s="146">
        <f t="shared" si="141"/>
        <v>0</v>
      </c>
      <c r="Q533" s="146">
        <v>0</v>
      </c>
      <c r="R533" s="146">
        <f t="shared" si="142"/>
        <v>0</v>
      </c>
      <c r="S533" s="146">
        <v>0</v>
      </c>
      <c r="T533" s="147">
        <f t="shared" si="143"/>
        <v>0</v>
      </c>
      <c r="AR533" s="148" t="s">
        <v>182</v>
      </c>
      <c r="AT533" s="148" t="s">
        <v>177</v>
      </c>
      <c r="AU533" s="148" t="s">
        <v>94</v>
      </c>
      <c r="AY533" s="17" t="s">
        <v>174</v>
      </c>
      <c r="BE533" s="149">
        <f t="shared" si="144"/>
        <v>0</v>
      </c>
      <c r="BF533" s="149">
        <f t="shared" si="145"/>
        <v>0</v>
      </c>
      <c r="BG533" s="149">
        <f t="shared" si="146"/>
        <v>0</v>
      </c>
      <c r="BH533" s="149">
        <f t="shared" si="147"/>
        <v>0</v>
      </c>
      <c r="BI533" s="149">
        <f t="shared" si="148"/>
        <v>0</v>
      </c>
      <c r="BJ533" s="17" t="s">
        <v>94</v>
      </c>
      <c r="BK533" s="149">
        <f t="shared" si="149"/>
        <v>0</v>
      </c>
      <c r="BL533" s="17" t="s">
        <v>182</v>
      </c>
      <c r="BM533" s="148" t="s">
        <v>6387</v>
      </c>
    </row>
    <row r="534" spans="2:65" s="1" customFormat="1" ht="16.5" customHeight="1" x14ac:dyDescent="0.2">
      <c r="B534" s="33"/>
      <c r="C534" s="137" t="s">
        <v>3275</v>
      </c>
      <c r="D534" s="137" t="s">
        <v>177</v>
      </c>
      <c r="E534" s="138" t="s">
        <v>6388</v>
      </c>
      <c r="F534" s="139" t="s">
        <v>6389</v>
      </c>
      <c r="G534" s="140" t="s">
        <v>1621</v>
      </c>
      <c r="H534" s="141">
        <v>2</v>
      </c>
      <c r="I534" s="142"/>
      <c r="J534" s="143">
        <f t="shared" si="140"/>
        <v>0</v>
      </c>
      <c r="K534" s="139" t="s">
        <v>1</v>
      </c>
      <c r="L534" s="33"/>
      <c r="M534" s="144" t="s">
        <v>1</v>
      </c>
      <c r="N534" s="145" t="s">
        <v>50</v>
      </c>
      <c r="P534" s="146">
        <f t="shared" si="141"/>
        <v>0</v>
      </c>
      <c r="Q534" s="146">
        <v>0</v>
      </c>
      <c r="R534" s="146">
        <f t="shared" si="142"/>
        <v>0</v>
      </c>
      <c r="S534" s="146">
        <v>0</v>
      </c>
      <c r="T534" s="147">
        <f t="shared" si="143"/>
        <v>0</v>
      </c>
      <c r="AR534" s="148" t="s">
        <v>182</v>
      </c>
      <c r="AT534" s="148" t="s">
        <v>177</v>
      </c>
      <c r="AU534" s="148" t="s">
        <v>94</v>
      </c>
      <c r="AY534" s="17" t="s">
        <v>174</v>
      </c>
      <c r="BE534" s="149">
        <f t="shared" si="144"/>
        <v>0</v>
      </c>
      <c r="BF534" s="149">
        <f t="shared" si="145"/>
        <v>0</v>
      </c>
      <c r="BG534" s="149">
        <f t="shared" si="146"/>
        <v>0</v>
      </c>
      <c r="BH534" s="149">
        <f t="shared" si="147"/>
        <v>0</v>
      </c>
      <c r="BI534" s="149">
        <f t="shared" si="148"/>
        <v>0</v>
      </c>
      <c r="BJ534" s="17" t="s">
        <v>94</v>
      </c>
      <c r="BK534" s="149">
        <f t="shared" si="149"/>
        <v>0</v>
      </c>
      <c r="BL534" s="17" t="s">
        <v>182</v>
      </c>
      <c r="BM534" s="148" t="s">
        <v>6390</v>
      </c>
    </row>
    <row r="535" spans="2:65" s="1" customFormat="1" ht="16.5" customHeight="1" x14ac:dyDescent="0.2">
      <c r="B535" s="33"/>
      <c r="C535" s="137" t="s">
        <v>3279</v>
      </c>
      <c r="D535" s="137" t="s">
        <v>177</v>
      </c>
      <c r="E535" s="138" t="s">
        <v>6391</v>
      </c>
      <c r="F535" s="139" t="s">
        <v>6392</v>
      </c>
      <c r="G535" s="140" t="s">
        <v>1621</v>
      </c>
      <c r="H535" s="141">
        <v>2</v>
      </c>
      <c r="I535" s="142"/>
      <c r="J535" s="143">
        <f t="shared" si="140"/>
        <v>0</v>
      </c>
      <c r="K535" s="139" t="s">
        <v>1</v>
      </c>
      <c r="L535" s="33"/>
      <c r="M535" s="144" t="s">
        <v>1</v>
      </c>
      <c r="N535" s="145" t="s">
        <v>50</v>
      </c>
      <c r="P535" s="146">
        <f t="shared" si="141"/>
        <v>0</v>
      </c>
      <c r="Q535" s="146">
        <v>0</v>
      </c>
      <c r="R535" s="146">
        <f t="shared" si="142"/>
        <v>0</v>
      </c>
      <c r="S535" s="146">
        <v>0</v>
      </c>
      <c r="T535" s="147">
        <f t="shared" si="143"/>
        <v>0</v>
      </c>
      <c r="AR535" s="148" t="s">
        <v>182</v>
      </c>
      <c r="AT535" s="148" t="s">
        <v>177</v>
      </c>
      <c r="AU535" s="148" t="s">
        <v>94</v>
      </c>
      <c r="AY535" s="17" t="s">
        <v>174</v>
      </c>
      <c r="BE535" s="149">
        <f t="shared" si="144"/>
        <v>0</v>
      </c>
      <c r="BF535" s="149">
        <f t="shared" si="145"/>
        <v>0</v>
      </c>
      <c r="BG535" s="149">
        <f t="shared" si="146"/>
        <v>0</v>
      </c>
      <c r="BH535" s="149">
        <f t="shared" si="147"/>
        <v>0</v>
      </c>
      <c r="BI535" s="149">
        <f t="shared" si="148"/>
        <v>0</v>
      </c>
      <c r="BJ535" s="17" t="s">
        <v>94</v>
      </c>
      <c r="BK535" s="149">
        <f t="shared" si="149"/>
        <v>0</v>
      </c>
      <c r="BL535" s="17" t="s">
        <v>182</v>
      </c>
      <c r="BM535" s="148" t="s">
        <v>6393</v>
      </c>
    </row>
    <row r="536" spans="2:65" s="1" customFormat="1" ht="37.9" customHeight="1" x14ac:dyDescent="0.2">
      <c r="B536" s="33"/>
      <c r="C536" s="137" t="s">
        <v>3283</v>
      </c>
      <c r="D536" s="137" t="s">
        <v>177</v>
      </c>
      <c r="E536" s="138" t="s">
        <v>6394</v>
      </c>
      <c r="F536" s="139" t="s">
        <v>6395</v>
      </c>
      <c r="G536" s="140" t="s">
        <v>515</v>
      </c>
      <c r="H536" s="141">
        <v>1</v>
      </c>
      <c r="I536" s="142"/>
      <c r="J536" s="143">
        <f t="shared" si="140"/>
        <v>0</v>
      </c>
      <c r="K536" s="139" t="s">
        <v>1</v>
      </c>
      <c r="L536" s="33"/>
      <c r="M536" s="144" t="s">
        <v>1</v>
      </c>
      <c r="N536" s="145" t="s">
        <v>50</v>
      </c>
      <c r="P536" s="146">
        <f t="shared" si="141"/>
        <v>0</v>
      </c>
      <c r="Q536" s="146">
        <v>0</v>
      </c>
      <c r="R536" s="146">
        <f t="shared" si="142"/>
        <v>0</v>
      </c>
      <c r="S536" s="146">
        <v>0</v>
      </c>
      <c r="T536" s="147">
        <f t="shared" si="143"/>
        <v>0</v>
      </c>
      <c r="AR536" s="148" t="s">
        <v>182</v>
      </c>
      <c r="AT536" s="148" t="s">
        <v>177</v>
      </c>
      <c r="AU536" s="148" t="s">
        <v>94</v>
      </c>
      <c r="AY536" s="17" t="s">
        <v>174</v>
      </c>
      <c r="BE536" s="149">
        <f t="shared" si="144"/>
        <v>0</v>
      </c>
      <c r="BF536" s="149">
        <f t="shared" si="145"/>
        <v>0</v>
      </c>
      <c r="BG536" s="149">
        <f t="shared" si="146"/>
        <v>0</v>
      </c>
      <c r="BH536" s="149">
        <f t="shared" si="147"/>
        <v>0</v>
      </c>
      <c r="BI536" s="149">
        <f t="shared" si="148"/>
        <v>0</v>
      </c>
      <c r="BJ536" s="17" t="s">
        <v>94</v>
      </c>
      <c r="BK536" s="149">
        <f t="shared" si="149"/>
        <v>0</v>
      </c>
      <c r="BL536" s="17" t="s">
        <v>182</v>
      </c>
      <c r="BM536" s="148" t="s">
        <v>6396</v>
      </c>
    </row>
    <row r="537" spans="2:65" s="1" customFormat="1" ht="16.5" customHeight="1" x14ac:dyDescent="0.2">
      <c r="B537" s="33"/>
      <c r="C537" s="137" t="s">
        <v>3287</v>
      </c>
      <c r="D537" s="137" t="s">
        <v>177</v>
      </c>
      <c r="E537" s="138" t="s">
        <v>6397</v>
      </c>
      <c r="F537" s="139" t="s">
        <v>6398</v>
      </c>
      <c r="G537" s="140" t="s">
        <v>1621</v>
      </c>
      <c r="H537" s="141">
        <v>23</v>
      </c>
      <c r="I537" s="142"/>
      <c r="J537" s="143">
        <f t="shared" si="140"/>
        <v>0</v>
      </c>
      <c r="K537" s="139" t="s">
        <v>1</v>
      </c>
      <c r="L537" s="33"/>
      <c r="M537" s="144" t="s">
        <v>1</v>
      </c>
      <c r="N537" s="145" t="s">
        <v>50</v>
      </c>
      <c r="P537" s="146">
        <f t="shared" si="141"/>
        <v>0</v>
      </c>
      <c r="Q537" s="146">
        <v>0</v>
      </c>
      <c r="R537" s="146">
        <f t="shared" si="142"/>
        <v>0</v>
      </c>
      <c r="S537" s="146">
        <v>0</v>
      </c>
      <c r="T537" s="147">
        <f t="shared" si="143"/>
        <v>0</v>
      </c>
      <c r="AR537" s="148" t="s">
        <v>182</v>
      </c>
      <c r="AT537" s="148" t="s">
        <v>177</v>
      </c>
      <c r="AU537" s="148" t="s">
        <v>94</v>
      </c>
      <c r="AY537" s="17" t="s">
        <v>174</v>
      </c>
      <c r="BE537" s="149">
        <f t="shared" si="144"/>
        <v>0</v>
      </c>
      <c r="BF537" s="149">
        <f t="shared" si="145"/>
        <v>0</v>
      </c>
      <c r="BG537" s="149">
        <f t="shared" si="146"/>
        <v>0</v>
      </c>
      <c r="BH537" s="149">
        <f t="shared" si="147"/>
        <v>0</v>
      </c>
      <c r="BI537" s="149">
        <f t="shared" si="148"/>
        <v>0</v>
      </c>
      <c r="BJ537" s="17" t="s">
        <v>94</v>
      </c>
      <c r="BK537" s="149">
        <f t="shared" si="149"/>
        <v>0</v>
      </c>
      <c r="BL537" s="17" t="s">
        <v>182</v>
      </c>
      <c r="BM537" s="148" t="s">
        <v>6399</v>
      </c>
    </row>
    <row r="538" spans="2:65" s="1" customFormat="1" ht="16.5" customHeight="1" x14ac:dyDescent="0.2">
      <c r="B538" s="33"/>
      <c r="C538" s="137" t="s">
        <v>3291</v>
      </c>
      <c r="D538" s="137" t="s">
        <v>177</v>
      </c>
      <c r="E538" s="138" t="s">
        <v>6400</v>
      </c>
      <c r="F538" s="139" t="s">
        <v>6401</v>
      </c>
      <c r="G538" s="140" t="s">
        <v>1621</v>
      </c>
      <c r="H538" s="141">
        <v>1</v>
      </c>
      <c r="I538" s="142"/>
      <c r="J538" s="143">
        <f t="shared" si="140"/>
        <v>0</v>
      </c>
      <c r="K538" s="139" t="s">
        <v>1</v>
      </c>
      <c r="L538" s="33"/>
      <c r="M538" s="144" t="s">
        <v>1</v>
      </c>
      <c r="N538" s="145" t="s">
        <v>50</v>
      </c>
      <c r="P538" s="146">
        <f t="shared" si="141"/>
        <v>0</v>
      </c>
      <c r="Q538" s="146">
        <v>0</v>
      </c>
      <c r="R538" s="146">
        <f t="shared" si="142"/>
        <v>0</v>
      </c>
      <c r="S538" s="146">
        <v>0</v>
      </c>
      <c r="T538" s="147">
        <f t="shared" si="143"/>
        <v>0</v>
      </c>
      <c r="AR538" s="148" t="s">
        <v>182</v>
      </c>
      <c r="AT538" s="148" t="s">
        <v>177</v>
      </c>
      <c r="AU538" s="148" t="s">
        <v>94</v>
      </c>
      <c r="AY538" s="17" t="s">
        <v>174</v>
      </c>
      <c r="BE538" s="149">
        <f t="shared" si="144"/>
        <v>0</v>
      </c>
      <c r="BF538" s="149">
        <f t="shared" si="145"/>
        <v>0</v>
      </c>
      <c r="BG538" s="149">
        <f t="shared" si="146"/>
        <v>0</v>
      </c>
      <c r="BH538" s="149">
        <f t="shared" si="147"/>
        <v>0</v>
      </c>
      <c r="BI538" s="149">
        <f t="shared" si="148"/>
        <v>0</v>
      </c>
      <c r="BJ538" s="17" t="s">
        <v>94</v>
      </c>
      <c r="BK538" s="149">
        <f t="shared" si="149"/>
        <v>0</v>
      </c>
      <c r="BL538" s="17" t="s">
        <v>182</v>
      </c>
      <c r="BM538" s="148" t="s">
        <v>6402</v>
      </c>
    </row>
    <row r="539" spans="2:65" s="1" customFormat="1" ht="37.9" customHeight="1" x14ac:dyDescent="0.2">
      <c r="B539" s="33"/>
      <c r="C539" s="137" t="s">
        <v>3295</v>
      </c>
      <c r="D539" s="137" t="s">
        <v>177</v>
      </c>
      <c r="E539" s="138" t="s">
        <v>6403</v>
      </c>
      <c r="F539" s="139" t="s">
        <v>6404</v>
      </c>
      <c r="G539" s="140" t="s">
        <v>1621</v>
      </c>
      <c r="H539" s="141">
        <v>21</v>
      </c>
      <c r="I539" s="142"/>
      <c r="J539" s="143">
        <f t="shared" si="140"/>
        <v>0</v>
      </c>
      <c r="K539" s="139" t="s">
        <v>1</v>
      </c>
      <c r="L539" s="33"/>
      <c r="M539" s="144" t="s">
        <v>1</v>
      </c>
      <c r="N539" s="145" t="s">
        <v>50</v>
      </c>
      <c r="P539" s="146">
        <f t="shared" si="141"/>
        <v>0</v>
      </c>
      <c r="Q539" s="146">
        <v>0</v>
      </c>
      <c r="R539" s="146">
        <f t="shared" si="142"/>
        <v>0</v>
      </c>
      <c r="S539" s="146">
        <v>0</v>
      </c>
      <c r="T539" s="147">
        <f t="shared" si="143"/>
        <v>0</v>
      </c>
      <c r="AR539" s="148" t="s">
        <v>182</v>
      </c>
      <c r="AT539" s="148" t="s">
        <v>177</v>
      </c>
      <c r="AU539" s="148" t="s">
        <v>94</v>
      </c>
      <c r="AY539" s="17" t="s">
        <v>174</v>
      </c>
      <c r="BE539" s="149">
        <f t="shared" si="144"/>
        <v>0</v>
      </c>
      <c r="BF539" s="149">
        <f t="shared" si="145"/>
        <v>0</v>
      </c>
      <c r="BG539" s="149">
        <f t="shared" si="146"/>
        <v>0</v>
      </c>
      <c r="BH539" s="149">
        <f t="shared" si="147"/>
        <v>0</v>
      </c>
      <c r="BI539" s="149">
        <f t="shared" si="148"/>
        <v>0</v>
      </c>
      <c r="BJ539" s="17" t="s">
        <v>94</v>
      </c>
      <c r="BK539" s="149">
        <f t="shared" si="149"/>
        <v>0</v>
      </c>
      <c r="BL539" s="17" t="s">
        <v>182</v>
      </c>
      <c r="BM539" s="148" t="s">
        <v>6405</v>
      </c>
    </row>
    <row r="540" spans="2:65" s="1" customFormat="1" ht="16.5" customHeight="1" x14ac:dyDescent="0.2">
      <c r="B540" s="33"/>
      <c r="C540" s="137" t="s">
        <v>3299</v>
      </c>
      <c r="D540" s="137" t="s">
        <v>177</v>
      </c>
      <c r="E540" s="138" t="s">
        <v>6406</v>
      </c>
      <c r="F540" s="139" t="s">
        <v>6407</v>
      </c>
      <c r="G540" s="140" t="s">
        <v>1621</v>
      </c>
      <c r="H540" s="141">
        <v>21</v>
      </c>
      <c r="I540" s="142"/>
      <c r="J540" s="143">
        <f t="shared" si="140"/>
        <v>0</v>
      </c>
      <c r="K540" s="139" t="s">
        <v>1</v>
      </c>
      <c r="L540" s="33"/>
      <c r="M540" s="144" t="s">
        <v>1</v>
      </c>
      <c r="N540" s="145" t="s">
        <v>50</v>
      </c>
      <c r="P540" s="146">
        <f t="shared" si="141"/>
        <v>0</v>
      </c>
      <c r="Q540" s="146">
        <v>0</v>
      </c>
      <c r="R540" s="146">
        <f t="shared" si="142"/>
        <v>0</v>
      </c>
      <c r="S540" s="146">
        <v>0</v>
      </c>
      <c r="T540" s="147">
        <f t="shared" si="143"/>
        <v>0</v>
      </c>
      <c r="AR540" s="148" t="s">
        <v>182</v>
      </c>
      <c r="AT540" s="148" t="s">
        <v>177</v>
      </c>
      <c r="AU540" s="148" t="s">
        <v>94</v>
      </c>
      <c r="AY540" s="17" t="s">
        <v>174</v>
      </c>
      <c r="BE540" s="149">
        <f t="shared" si="144"/>
        <v>0</v>
      </c>
      <c r="BF540" s="149">
        <f t="shared" si="145"/>
        <v>0</v>
      </c>
      <c r="BG540" s="149">
        <f t="shared" si="146"/>
        <v>0</v>
      </c>
      <c r="BH540" s="149">
        <f t="shared" si="147"/>
        <v>0</v>
      </c>
      <c r="BI540" s="149">
        <f t="shared" si="148"/>
        <v>0</v>
      </c>
      <c r="BJ540" s="17" t="s">
        <v>94</v>
      </c>
      <c r="BK540" s="149">
        <f t="shared" si="149"/>
        <v>0</v>
      </c>
      <c r="BL540" s="17" t="s">
        <v>182</v>
      </c>
      <c r="BM540" s="148" t="s">
        <v>6408</v>
      </c>
    </row>
    <row r="541" spans="2:65" s="1" customFormat="1" ht="16.5" customHeight="1" x14ac:dyDescent="0.2">
      <c r="B541" s="33"/>
      <c r="C541" s="137" t="s">
        <v>3303</v>
      </c>
      <c r="D541" s="137" t="s">
        <v>177</v>
      </c>
      <c r="E541" s="138" t="s">
        <v>6409</v>
      </c>
      <c r="F541" s="139" t="s">
        <v>6410</v>
      </c>
      <c r="G541" s="140" t="s">
        <v>1621</v>
      </c>
      <c r="H541" s="141">
        <v>41</v>
      </c>
      <c r="I541" s="142"/>
      <c r="J541" s="143">
        <f t="shared" si="140"/>
        <v>0</v>
      </c>
      <c r="K541" s="139" t="s">
        <v>1</v>
      </c>
      <c r="L541" s="33"/>
      <c r="M541" s="144" t="s">
        <v>1</v>
      </c>
      <c r="N541" s="145" t="s">
        <v>50</v>
      </c>
      <c r="P541" s="146">
        <f t="shared" si="141"/>
        <v>0</v>
      </c>
      <c r="Q541" s="146">
        <v>0</v>
      </c>
      <c r="R541" s="146">
        <f t="shared" si="142"/>
        <v>0</v>
      </c>
      <c r="S541" s="146">
        <v>0</v>
      </c>
      <c r="T541" s="147">
        <f t="shared" si="143"/>
        <v>0</v>
      </c>
      <c r="AR541" s="148" t="s">
        <v>182</v>
      </c>
      <c r="AT541" s="148" t="s">
        <v>177</v>
      </c>
      <c r="AU541" s="148" t="s">
        <v>94</v>
      </c>
      <c r="AY541" s="17" t="s">
        <v>174</v>
      </c>
      <c r="BE541" s="149">
        <f t="shared" si="144"/>
        <v>0</v>
      </c>
      <c r="BF541" s="149">
        <f t="shared" si="145"/>
        <v>0</v>
      </c>
      <c r="BG541" s="149">
        <f t="shared" si="146"/>
        <v>0</v>
      </c>
      <c r="BH541" s="149">
        <f t="shared" si="147"/>
        <v>0</v>
      </c>
      <c r="BI541" s="149">
        <f t="shared" si="148"/>
        <v>0</v>
      </c>
      <c r="BJ541" s="17" t="s">
        <v>94</v>
      </c>
      <c r="BK541" s="149">
        <f t="shared" si="149"/>
        <v>0</v>
      </c>
      <c r="BL541" s="17" t="s">
        <v>182</v>
      </c>
      <c r="BM541" s="148" t="s">
        <v>6411</v>
      </c>
    </row>
    <row r="542" spans="2:65" s="1" customFormat="1" ht="16.5" customHeight="1" x14ac:dyDescent="0.2">
      <c r="B542" s="33"/>
      <c r="C542" s="137" t="s">
        <v>3307</v>
      </c>
      <c r="D542" s="137" t="s">
        <v>177</v>
      </c>
      <c r="E542" s="138" t="s">
        <v>6412</v>
      </c>
      <c r="F542" s="139" t="s">
        <v>6413</v>
      </c>
      <c r="G542" s="140" t="s">
        <v>1621</v>
      </c>
      <c r="H542" s="141">
        <v>23</v>
      </c>
      <c r="I542" s="142"/>
      <c r="J542" s="143">
        <f t="shared" si="140"/>
        <v>0</v>
      </c>
      <c r="K542" s="139" t="s">
        <v>1</v>
      </c>
      <c r="L542" s="33"/>
      <c r="M542" s="144" t="s">
        <v>1</v>
      </c>
      <c r="N542" s="145" t="s">
        <v>50</v>
      </c>
      <c r="P542" s="146">
        <f t="shared" si="141"/>
        <v>0</v>
      </c>
      <c r="Q542" s="146">
        <v>0</v>
      </c>
      <c r="R542" s="146">
        <f t="shared" si="142"/>
        <v>0</v>
      </c>
      <c r="S542" s="146">
        <v>0</v>
      </c>
      <c r="T542" s="147">
        <f t="shared" si="143"/>
        <v>0</v>
      </c>
      <c r="AR542" s="148" t="s">
        <v>182</v>
      </c>
      <c r="AT542" s="148" t="s">
        <v>177</v>
      </c>
      <c r="AU542" s="148" t="s">
        <v>94</v>
      </c>
      <c r="AY542" s="17" t="s">
        <v>174</v>
      </c>
      <c r="BE542" s="149">
        <f t="shared" si="144"/>
        <v>0</v>
      </c>
      <c r="BF542" s="149">
        <f t="shared" si="145"/>
        <v>0</v>
      </c>
      <c r="BG542" s="149">
        <f t="shared" si="146"/>
        <v>0</v>
      </c>
      <c r="BH542" s="149">
        <f t="shared" si="147"/>
        <v>0</v>
      </c>
      <c r="BI542" s="149">
        <f t="shared" si="148"/>
        <v>0</v>
      </c>
      <c r="BJ542" s="17" t="s">
        <v>94</v>
      </c>
      <c r="BK542" s="149">
        <f t="shared" si="149"/>
        <v>0</v>
      </c>
      <c r="BL542" s="17" t="s">
        <v>182</v>
      </c>
      <c r="BM542" s="148" t="s">
        <v>6414</v>
      </c>
    </row>
    <row r="543" spans="2:65" s="1" customFormat="1" ht="16.5" customHeight="1" x14ac:dyDescent="0.2">
      <c r="B543" s="33"/>
      <c r="C543" s="137" t="s">
        <v>3311</v>
      </c>
      <c r="D543" s="137" t="s">
        <v>177</v>
      </c>
      <c r="E543" s="138" t="s">
        <v>6415</v>
      </c>
      <c r="F543" s="139" t="s">
        <v>6416</v>
      </c>
      <c r="G543" s="140" t="s">
        <v>1621</v>
      </c>
      <c r="H543" s="141">
        <v>4</v>
      </c>
      <c r="I543" s="142"/>
      <c r="J543" s="143">
        <f t="shared" si="140"/>
        <v>0</v>
      </c>
      <c r="K543" s="139" t="s">
        <v>1</v>
      </c>
      <c r="L543" s="33"/>
      <c r="M543" s="144" t="s">
        <v>1</v>
      </c>
      <c r="N543" s="145" t="s">
        <v>50</v>
      </c>
      <c r="P543" s="146">
        <f t="shared" si="141"/>
        <v>0</v>
      </c>
      <c r="Q543" s="146">
        <v>0</v>
      </c>
      <c r="R543" s="146">
        <f t="shared" si="142"/>
        <v>0</v>
      </c>
      <c r="S543" s="146">
        <v>0</v>
      </c>
      <c r="T543" s="147">
        <f t="shared" si="143"/>
        <v>0</v>
      </c>
      <c r="AR543" s="148" t="s">
        <v>182</v>
      </c>
      <c r="AT543" s="148" t="s">
        <v>177</v>
      </c>
      <c r="AU543" s="148" t="s">
        <v>94</v>
      </c>
      <c r="AY543" s="17" t="s">
        <v>174</v>
      </c>
      <c r="BE543" s="149">
        <f t="shared" si="144"/>
        <v>0</v>
      </c>
      <c r="BF543" s="149">
        <f t="shared" si="145"/>
        <v>0</v>
      </c>
      <c r="BG543" s="149">
        <f t="shared" si="146"/>
        <v>0</v>
      </c>
      <c r="BH543" s="149">
        <f t="shared" si="147"/>
        <v>0</v>
      </c>
      <c r="BI543" s="149">
        <f t="shared" si="148"/>
        <v>0</v>
      </c>
      <c r="BJ543" s="17" t="s">
        <v>94</v>
      </c>
      <c r="BK543" s="149">
        <f t="shared" si="149"/>
        <v>0</v>
      </c>
      <c r="BL543" s="17" t="s">
        <v>182</v>
      </c>
      <c r="BM543" s="148" t="s">
        <v>2627</v>
      </c>
    </row>
    <row r="544" spans="2:65" s="1" customFormat="1" ht="24.2" customHeight="1" x14ac:dyDescent="0.2">
      <c r="B544" s="33"/>
      <c r="C544" s="137" t="s">
        <v>3315</v>
      </c>
      <c r="D544" s="137" t="s">
        <v>177</v>
      </c>
      <c r="E544" s="138" t="s">
        <v>6417</v>
      </c>
      <c r="F544" s="139" t="s">
        <v>6418</v>
      </c>
      <c r="G544" s="140" t="s">
        <v>352</v>
      </c>
      <c r="H544" s="141">
        <v>1258</v>
      </c>
      <c r="I544" s="142"/>
      <c r="J544" s="143">
        <f t="shared" si="140"/>
        <v>0</v>
      </c>
      <c r="K544" s="139" t="s">
        <v>1</v>
      </c>
      <c r="L544" s="33"/>
      <c r="M544" s="144" t="s">
        <v>1</v>
      </c>
      <c r="N544" s="145" t="s">
        <v>50</v>
      </c>
      <c r="P544" s="146">
        <f t="shared" si="141"/>
        <v>0</v>
      </c>
      <c r="Q544" s="146">
        <v>0</v>
      </c>
      <c r="R544" s="146">
        <f t="shared" si="142"/>
        <v>0</v>
      </c>
      <c r="S544" s="146">
        <v>0</v>
      </c>
      <c r="T544" s="147">
        <f t="shared" si="143"/>
        <v>0</v>
      </c>
      <c r="AR544" s="148" t="s">
        <v>182</v>
      </c>
      <c r="AT544" s="148" t="s">
        <v>177</v>
      </c>
      <c r="AU544" s="148" t="s">
        <v>94</v>
      </c>
      <c r="AY544" s="17" t="s">
        <v>174</v>
      </c>
      <c r="BE544" s="149">
        <f t="shared" si="144"/>
        <v>0</v>
      </c>
      <c r="BF544" s="149">
        <f t="shared" si="145"/>
        <v>0</v>
      </c>
      <c r="BG544" s="149">
        <f t="shared" si="146"/>
        <v>0</v>
      </c>
      <c r="BH544" s="149">
        <f t="shared" si="147"/>
        <v>0</v>
      </c>
      <c r="BI544" s="149">
        <f t="shared" si="148"/>
        <v>0</v>
      </c>
      <c r="BJ544" s="17" t="s">
        <v>94</v>
      </c>
      <c r="BK544" s="149">
        <f t="shared" si="149"/>
        <v>0</v>
      </c>
      <c r="BL544" s="17" t="s">
        <v>182</v>
      </c>
      <c r="BM544" s="148" t="s">
        <v>6419</v>
      </c>
    </row>
    <row r="545" spans="2:65" s="1" customFormat="1" ht="21.75" customHeight="1" x14ac:dyDescent="0.2">
      <c r="B545" s="33"/>
      <c r="C545" s="137" t="s">
        <v>3320</v>
      </c>
      <c r="D545" s="137" t="s">
        <v>177</v>
      </c>
      <c r="E545" s="138" t="s">
        <v>6420</v>
      </c>
      <c r="F545" s="139" t="s">
        <v>6326</v>
      </c>
      <c r="G545" s="140" t="s">
        <v>1621</v>
      </c>
      <c r="H545" s="141">
        <v>48</v>
      </c>
      <c r="I545" s="142"/>
      <c r="J545" s="143">
        <f t="shared" si="140"/>
        <v>0</v>
      </c>
      <c r="K545" s="139" t="s">
        <v>1</v>
      </c>
      <c r="L545" s="33"/>
      <c r="M545" s="144" t="s">
        <v>1</v>
      </c>
      <c r="N545" s="145" t="s">
        <v>50</v>
      </c>
      <c r="P545" s="146">
        <f t="shared" si="141"/>
        <v>0</v>
      </c>
      <c r="Q545" s="146">
        <v>0</v>
      </c>
      <c r="R545" s="146">
        <f t="shared" si="142"/>
        <v>0</v>
      </c>
      <c r="S545" s="146">
        <v>0</v>
      </c>
      <c r="T545" s="147">
        <f t="shared" si="143"/>
        <v>0</v>
      </c>
      <c r="AR545" s="148" t="s">
        <v>182</v>
      </c>
      <c r="AT545" s="148" t="s">
        <v>177</v>
      </c>
      <c r="AU545" s="148" t="s">
        <v>94</v>
      </c>
      <c r="AY545" s="17" t="s">
        <v>174</v>
      </c>
      <c r="BE545" s="149">
        <f t="shared" si="144"/>
        <v>0</v>
      </c>
      <c r="BF545" s="149">
        <f t="shared" si="145"/>
        <v>0</v>
      </c>
      <c r="BG545" s="149">
        <f t="shared" si="146"/>
        <v>0</v>
      </c>
      <c r="BH545" s="149">
        <f t="shared" si="147"/>
        <v>0</v>
      </c>
      <c r="BI545" s="149">
        <f t="shared" si="148"/>
        <v>0</v>
      </c>
      <c r="BJ545" s="17" t="s">
        <v>94</v>
      </c>
      <c r="BK545" s="149">
        <f t="shared" si="149"/>
        <v>0</v>
      </c>
      <c r="BL545" s="17" t="s">
        <v>182</v>
      </c>
      <c r="BM545" s="148" t="s">
        <v>6421</v>
      </c>
    </row>
    <row r="546" spans="2:65" s="1" customFormat="1" ht="16.5" customHeight="1" x14ac:dyDescent="0.2">
      <c r="B546" s="33"/>
      <c r="C546" s="137" t="s">
        <v>3324</v>
      </c>
      <c r="D546" s="137" t="s">
        <v>177</v>
      </c>
      <c r="E546" s="138" t="s">
        <v>6422</v>
      </c>
      <c r="F546" s="139" t="s">
        <v>6423</v>
      </c>
      <c r="G546" s="140" t="s">
        <v>1621</v>
      </c>
      <c r="H546" s="141">
        <v>2</v>
      </c>
      <c r="I546" s="142"/>
      <c r="J546" s="143">
        <f t="shared" si="140"/>
        <v>0</v>
      </c>
      <c r="K546" s="139" t="s">
        <v>1</v>
      </c>
      <c r="L546" s="33"/>
      <c r="M546" s="144" t="s">
        <v>1</v>
      </c>
      <c r="N546" s="145" t="s">
        <v>50</v>
      </c>
      <c r="P546" s="146">
        <f t="shared" si="141"/>
        <v>0</v>
      </c>
      <c r="Q546" s="146">
        <v>0</v>
      </c>
      <c r="R546" s="146">
        <f t="shared" si="142"/>
        <v>0</v>
      </c>
      <c r="S546" s="146">
        <v>0</v>
      </c>
      <c r="T546" s="147">
        <f t="shared" si="143"/>
        <v>0</v>
      </c>
      <c r="AR546" s="148" t="s">
        <v>182</v>
      </c>
      <c r="AT546" s="148" t="s">
        <v>177</v>
      </c>
      <c r="AU546" s="148" t="s">
        <v>94</v>
      </c>
      <c r="AY546" s="17" t="s">
        <v>174</v>
      </c>
      <c r="BE546" s="149">
        <f t="shared" si="144"/>
        <v>0</v>
      </c>
      <c r="BF546" s="149">
        <f t="shared" si="145"/>
        <v>0</v>
      </c>
      <c r="BG546" s="149">
        <f t="shared" si="146"/>
        <v>0</v>
      </c>
      <c r="BH546" s="149">
        <f t="shared" si="147"/>
        <v>0</v>
      </c>
      <c r="BI546" s="149">
        <f t="shared" si="148"/>
        <v>0</v>
      </c>
      <c r="BJ546" s="17" t="s">
        <v>94</v>
      </c>
      <c r="BK546" s="149">
        <f t="shared" si="149"/>
        <v>0</v>
      </c>
      <c r="BL546" s="17" t="s">
        <v>182</v>
      </c>
      <c r="BM546" s="148" t="s">
        <v>6424</v>
      </c>
    </row>
    <row r="547" spans="2:65" s="11" customFormat="1" ht="22.9" customHeight="1" x14ac:dyDescent="0.2">
      <c r="B547" s="125"/>
      <c r="D547" s="126" t="s">
        <v>83</v>
      </c>
      <c r="E547" s="135" t="s">
        <v>6425</v>
      </c>
      <c r="F547" s="135" t="s">
        <v>6426</v>
      </c>
      <c r="I547" s="128"/>
      <c r="J547" s="136">
        <f>BK547</f>
        <v>0</v>
      </c>
      <c r="L547" s="125"/>
      <c r="M547" s="130"/>
      <c r="P547" s="131">
        <f>SUM(P548:P549)</f>
        <v>0</v>
      </c>
      <c r="R547" s="131">
        <f>SUM(R548:R549)</f>
        <v>0</v>
      </c>
      <c r="T547" s="132">
        <f>SUM(T548:T549)</f>
        <v>0</v>
      </c>
      <c r="AR547" s="126" t="s">
        <v>92</v>
      </c>
      <c r="AT547" s="133" t="s">
        <v>83</v>
      </c>
      <c r="AU547" s="133" t="s">
        <v>92</v>
      </c>
      <c r="AY547" s="126" t="s">
        <v>174</v>
      </c>
      <c r="BK547" s="134">
        <f>SUM(BK548:BK549)</f>
        <v>0</v>
      </c>
    </row>
    <row r="548" spans="2:65" s="1" customFormat="1" ht="24.2" customHeight="1" x14ac:dyDescent="0.2">
      <c r="B548" s="33"/>
      <c r="C548" s="137" t="s">
        <v>3328</v>
      </c>
      <c r="D548" s="137" t="s">
        <v>177</v>
      </c>
      <c r="E548" s="138" t="s">
        <v>6427</v>
      </c>
      <c r="F548" s="139" t="s">
        <v>6428</v>
      </c>
      <c r="G548" s="140" t="s">
        <v>1621</v>
      </c>
      <c r="H548" s="141">
        <v>18</v>
      </c>
      <c r="I548" s="142"/>
      <c r="J548" s="143">
        <f>ROUND(I548*H548,2)</f>
        <v>0</v>
      </c>
      <c r="K548" s="139" t="s">
        <v>1</v>
      </c>
      <c r="L548" s="33"/>
      <c r="M548" s="144" t="s">
        <v>1</v>
      </c>
      <c r="N548" s="145" t="s">
        <v>50</v>
      </c>
      <c r="P548" s="146">
        <f>O548*H548</f>
        <v>0</v>
      </c>
      <c r="Q548" s="146">
        <v>0</v>
      </c>
      <c r="R548" s="146">
        <f>Q548*H548</f>
        <v>0</v>
      </c>
      <c r="S548" s="146">
        <v>0</v>
      </c>
      <c r="T548" s="147">
        <f>S548*H548</f>
        <v>0</v>
      </c>
      <c r="AR548" s="148" t="s">
        <v>182</v>
      </c>
      <c r="AT548" s="148" t="s">
        <v>177</v>
      </c>
      <c r="AU548" s="148" t="s">
        <v>94</v>
      </c>
      <c r="AY548" s="17" t="s">
        <v>174</v>
      </c>
      <c r="BE548" s="149">
        <f>IF(N548="základní",J548,0)</f>
        <v>0</v>
      </c>
      <c r="BF548" s="149">
        <f>IF(N548="snížená",J548,0)</f>
        <v>0</v>
      </c>
      <c r="BG548" s="149">
        <f>IF(N548="zákl. přenesená",J548,0)</f>
        <v>0</v>
      </c>
      <c r="BH548" s="149">
        <f>IF(N548="sníž. přenesená",J548,0)</f>
        <v>0</v>
      </c>
      <c r="BI548" s="149">
        <f>IF(N548="nulová",J548,0)</f>
        <v>0</v>
      </c>
      <c r="BJ548" s="17" t="s">
        <v>94</v>
      </c>
      <c r="BK548" s="149">
        <f>ROUND(I548*H548,2)</f>
        <v>0</v>
      </c>
      <c r="BL548" s="17" t="s">
        <v>182</v>
      </c>
      <c r="BM548" s="148" t="s">
        <v>6429</v>
      </c>
    </row>
    <row r="549" spans="2:65" s="1" customFormat="1" ht="24.2" customHeight="1" x14ac:dyDescent="0.2">
      <c r="B549" s="33"/>
      <c r="C549" s="137" t="s">
        <v>3332</v>
      </c>
      <c r="D549" s="137" t="s">
        <v>177</v>
      </c>
      <c r="E549" s="138" t="s">
        <v>6430</v>
      </c>
      <c r="F549" s="139" t="s">
        <v>6431</v>
      </c>
      <c r="G549" s="140" t="s">
        <v>1621</v>
      </c>
      <c r="H549" s="141">
        <v>18</v>
      </c>
      <c r="I549" s="142"/>
      <c r="J549" s="143">
        <f>ROUND(I549*H549,2)</f>
        <v>0</v>
      </c>
      <c r="K549" s="139" t="s">
        <v>1</v>
      </c>
      <c r="L549" s="33"/>
      <c r="M549" s="144" t="s">
        <v>1</v>
      </c>
      <c r="N549" s="145" t="s">
        <v>50</v>
      </c>
      <c r="P549" s="146">
        <f>O549*H549</f>
        <v>0</v>
      </c>
      <c r="Q549" s="146">
        <v>0</v>
      </c>
      <c r="R549" s="146">
        <f>Q549*H549</f>
        <v>0</v>
      </c>
      <c r="S549" s="146">
        <v>0</v>
      </c>
      <c r="T549" s="147">
        <f>S549*H549</f>
        <v>0</v>
      </c>
      <c r="AR549" s="148" t="s">
        <v>182</v>
      </c>
      <c r="AT549" s="148" t="s">
        <v>177</v>
      </c>
      <c r="AU549" s="148" t="s">
        <v>94</v>
      </c>
      <c r="AY549" s="17" t="s">
        <v>174</v>
      </c>
      <c r="BE549" s="149">
        <f>IF(N549="základní",J549,0)</f>
        <v>0</v>
      </c>
      <c r="BF549" s="149">
        <f>IF(N549="snížená",J549,0)</f>
        <v>0</v>
      </c>
      <c r="BG549" s="149">
        <f>IF(N549="zákl. přenesená",J549,0)</f>
        <v>0</v>
      </c>
      <c r="BH549" s="149">
        <f>IF(N549="sníž. přenesená",J549,0)</f>
        <v>0</v>
      </c>
      <c r="BI549" s="149">
        <f>IF(N549="nulová",J549,0)</f>
        <v>0</v>
      </c>
      <c r="BJ549" s="17" t="s">
        <v>94</v>
      </c>
      <c r="BK549" s="149">
        <f>ROUND(I549*H549,2)</f>
        <v>0</v>
      </c>
      <c r="BL549" s="17" t="s">
        <v>182</v>
      </c>
      <c r="BM549" s="148" t="s">
        <v>5067</v>
      </c>
    </row>
    <row r="550" spans="2:65" s="11" customFormat="1" ht="22.9" customHeight="1" x14ac:dyDescent="0.2">
      <c r="B550" s="125"/>
      <c r="D550" s="126" t="s">
        <v>83</v>
      </c>
      <c r="E550" s="135" t="s">
        <v>6432</v>
      </c>
      <c r="F550" s="135" t="s">
        <v>6433</v>
      </c>
      <c r="I550" s="128"/>
      <c r="J550" s="136">
        <f>BK550</f>
        <v>0</v>
      </c>
      <c r="L550" s="125"/>
      <c r="M550" s="130"/>
      <c r="P550" s="131">
        <f>SUM(P551:P552)</f>
        <v>0</v>
      </c>
      <c r="R550" s="131">
        <f>SUM(R551:R552)</f>
        <v>0</v>
      </c>
      <c r="T550" s="132">
        <f>SUM(T551:T552)</f>
        <v>0</v>
      </c>
      <c r="AR550" s="126" t="s">
        <v>92</v>
      </c>
      <c r="AT550" s="133" t="s">
        <v>83</v>
      </c>
      <c r="AU550" s="133" t="s">
        <v>92</v>
      </c>
      <c r="AY550" s="126" t="s">
        <v>174</v>
      </c>
      <c r="BK550" s="134">
        <f>SUM(BK551:BK552)</f>
        <v>0</v>
      </c>
    </row>
    <row r="551" spans="2:65" s="1" customFormat="1" ht="16.5" customHeight="1" x14ac:dyDescent="0.2">
      <c r="B551" s="33"/>
      <c r="C551" s="137" t="s">
        <v>3336</v>
      </c>
      <c r="D551" s="137" t="s">
        <v>177</v>
      </c>
      <c r="E551" s="138" t="s">
        <v>6434</v>
      </c>
      <c r="F551" s="139" t="s">
        <v>6435</v>
      </c>
      <c r="G551" s="140" t="s">
        <v>1621</v>
      </c>
      <c r="H551" s="141">
        <v>18</v>
      </c>
      <c r="I551" s="142"/>
      <c r="J551" s="143">
        <f>ROUND(I551*H551,2)</f>
        <v>0</v>
      </c>
      <c r="K551" s="139" t="s">
        <v>1</v>
      </c>
      <c r="L551" s="33"/>
      <c r="M551" s="144" t="s">
        <v>1</v>
      </c>
      <c r="N551" s="145" t="s">
        <v>50</v>
      </c>
      <c r="P551" s="146">
        <f>O551*H551</f>
        <v>0</v>
      </c>
      <c r="Q551" s="146">
        <v>0</v>
      </c>
      <c r="R551" s="146">
        <f>Q551*H551</f>
        <v>0</v>
      </c>
      <c r="S551" s="146">
        <v>0</v>
      </c>
      <c r="T551" s="147">
        <f>S551*H551</f>
        <v>0</v>
      </c>
      <c r="AR551" s="148" t="s">
        <v>182</v>
      </c>
      <c r="AT551" s="148" t="s">
        <v>177</v>
      </c>
      <c r="AU551" s="148" t="s">
        <v>94</v>
      </c>
      <c r="AY551" s="17" t="s">
        <v>174</v>
      </c>
      <c r="BE551" s="149">
        <f>IF(N551="základní",J551,0)</f>
        <v>0</v>
      </c>
      <c r="BF551" s="149">
        <f>IF(N551="snížená",J551,0)</f>
        <v>0</v>
      </c>
      <c r="BG551" s="149">
        <f>IF(N551="zákl. přenesená",J551,0)</f>
        <v>0</v>
      </c>
      <c r="BH551" s="149">
        <f>IF(N551="sníž. přenesená",J551,0)</f>
        <v>0</v>
      </c>
      <c r="BI551" s="149">
        <f>IF(N551="nulová",J551,0)</f>
        <v>0</v>
      </c>
      <c r="BJ551" s="17" t="s">
        <v>94</v>
      </c>
      <c r="BK551" s="149">
        <f>ROUND(I551*H551,2)</f>
        <v>0</v>
      </c>
      <c r="BL551" s="17" t="s">
        <v>182</v>
      </c>
      <c r="BM551" s="148" t="s">
        <v>6436</v>
      </c>
    </row>
    <row r="552" spans="2:65" s="1" customFormat="1" ht="16.5" customHeight="1" x14ac:dyDescent="0.2">
      <c r="B552" s="33"/>
      <c r="C552" s="137" t="s">
        <v>3340</v>
      </c>
      <c r="D552" s="137" t="s">
        <v>177</v>
      </c>
      <c r="E552" s="138" t="s">
        <v>6437</v>
      </c>
      <c r="F552" s="139" t="s">
        <v>6438</v>
      </c>
      <c r="G552" s="140" t="s">
        <v>1621</v>
      </c>
      <c r="H552" s="141">
        <v>18</v>
      </c>
      <c r="I552" s="142"/>
      <c r="J552" s="143">
        <f>ROUND(I552*H552,2)</f>
        <v>0</v>
      </c>
      <c r="K552" s="139" t="s">
        <v>1</v>
      </c>
      <c r="L552" s="33"/>
      <c r="M552" s="165" t="s">
        <v>1</v>
      </c>
      <c r="N552" s="166" t="s">
        <v>50</v>
      </c>
      <c r="O552" s="167"/>
      <c r="P552" s="168">
        <f>O552*H552</f>
        <v>0</v>
      </c>
      <c r="Q552" s="168">
        <v>0</v>
      </c>
      <c r="R552" s="168">
        <f>Q552*H552</f>
        <v>0</v>
      </c>
      <c r="S552" s="168">
        <v>0</v>
      </c>
      <c r="T552" s="169">
        <f>S552*H552</f>
        <v>0</v>
      </c>
      <c r="AR552" s="148" t="s">
        <v>182</v>
      </c>
      <c r="AT552" s="148" t="s">
        <v>177</v>
      </c>
      <c r="AU552" s="148" t="s">
        <v>94</v>
      </c>
      <c r="AY552" s="17" t="s">
        <v>174</v>
      </c>
      <c r="BE552" s="149">
        <f>IF(N552="základní",J552,0)</f>
        <v>0</v>
      </c>
      <c r="BF552" s="149">
        <f>IF(N552="snížená",J552,0)</f>
        <v>0</v>
      </c>
      <c r="BG552" s="149">
        <f>IF(N552="zákl. přenesená",J552,0)</f>
        <v>0</v>
      </c>
      <c r="BH552" s="149">
        <f>IF(N552="sníž. přenesená",J552,0)</f>
        <v>0</v>
      </c>
      <c r="BI552" s="149">
        <f>IF(N552="nulová",J552,0)</f>
        <v>0</v>
      </c>
      <c r="BJ552" s="17" t="s">
        <v>94</v>
      </c>
      <c r="BK552" s="149">
        <f>ROUND(I552*H552,2)</f>
        <v>0</v>
      </c>
      <c r="BL552" s="17" t="s">
        <v>182</v>
      </c>
      <c r="BM552" s="148" t="s">
        <v>5187</v>
      </c>
    </row>
    <row r="553" spans="2:65" s="1" customFormat="1" ht="6.95" customHeight="1" x14ac:dyDescent="0.2">
      <c r="B553" s="45"/>
      <c r="C553" s="46"/>
      <c r="D553" s="46"/>
      <c r="E553" s="46"/>
      <c r="F553" s="46"/>
      <c r="G553" s="46"/>
      <c r="H553" s="46"/>
      <c r="I553" s="46"/>
      <c r="J553" s="46"/>
      <c r="K553" s="46"/>
      <c r="L553" s="33"/>
    </row>
  </sheetData>
  <sheetProtection algorithmName="SHA-512" hashValue="zaf2p2AGrUBH3dzEYBV6l6mIJAo6ZSVk3Qqc1eIbY/nmgXXYjls8TjRmZFj8H1hYzqnVhwooiHGBk4erVPAQZA==" saltValue="43EATTmd5ofsJ2mcqewUTw==" spinCount="100000" sheet="1" objects="1" scenarios="1" formatColumns="0" formatRows="0" autoFilter="0"/>
  <autoFilter ref="C141:K552" xr:uid="{00000000-0009-0000-0000-000007000000}"/>
  <mergeCells count="13">
    <mergeCell ref="E134:H134"/>
    <mergeCell ref="L2:V2"/>
    <mergeCell ref="E26:H26"/>
    <mergeCell ref="E85:H85"/>
    <mergeCell ref="E87:H87"/>
    <mergeCell ref="E89:H89"/>
    <mergeCell ref="E130:H130"/>
    <mergeCell ref="E132:H13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164"/>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119</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6439</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ROUND(J125,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ROUND((SUM(BE125:BE163)),  2)</f>
        <v>0</v>
      </c>
      <c r="I35" s="97">
        <v>0.21</v>
      </c>
      <c r="J35" s="87">
        <f>ROUND(((SUM(BE125:BE163))*I35),  2)</f>
        <v>0</v>
      </c>
      <c r="L35" s="33"/>
    </row>
    <row r="36" spans="2:12" s="1" customFormat="1" ht="14.45" customHeight="1" x14ac:dyDescent="0.2">
      <c r="B36" s="33"/>
      <c r="E36" s="27" t="s">
        <v>50</v>
      </c>
      <c r="F36" s="87">
        <f>ROUND((SUM(BF125:BF163)),  2)</f>
        <v>0</v>
      </c>
      <c r="I36" s="97">
        <v>0.12</v>
      </c>
      <c r="J36" s="87">
        <f>ROUND(((SUM(BF125:BF163))*I36),  2)</f>
        <v>0</v>
      </c>
      <c r="L36" s="33"/>
    </row>
    <row r="37" spans="2:12" s="1" customFormat="1" ht="14.45" hidden="1" customHeight="1" x14ac:dyDescent="0.2">
      <c r="B37" s="33"/>
      <c r="E37" s="27" t="s">
        <v>51</v>
      </c>
      <c r="F37" s="87">
        <f>ROUND((SUM(BG125:BG163)),  2)</f>
        <v>0</v>
      </c>
      <c r="I37" s="97">
        <v>0.21</v>
      </c>
      <c r="J37" s="87">
        <f>0</f>
        <v>0</v>
      </c>
      <c r="L37" s="33"/>
    </row>
    <row r="38" spans="2:12" s="1" customFormat="1" ht="14.45" hidden="1" customHeight="1" x14ac:dyDescent="0.2">
      <c r="B38" s="33"/>
      <c r="E38" s="27" t="s">
        <v>52</v>
      </c>
      <c r="F38" s="87">
        <f>ROUND((SUM(BH125:BH163)),  2)</f>
        <v>0</v>
      </c>
      <c r="I38" s="97">
        <v>0.12</v>
      </c>
      <c r="J38" s="87">
        <f>0</f>
        <v>0</v>
      </c>
      <c r="L38" s="33"/>
    </row>
    <row r="39" spans="2:12" s="1" customFormat="1" ht="14.45" hidden="1" customHeight="1" x14ac:dyDescent="0.2">
      <c r="B39" s="33"/>
      <c r="E39" s="27" t="s">
        <v>53</v>
      </c>
      <c r="F39" s="87">
        <f>ROUND((SUM(BI125:BI163)),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D.101.08 - Vzduchotechnika</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J125</f>
        <v>0</v>
      </c>
      <c r="L98" s="33"/>
      <c r="AU98" s="17" t="s">
        <v>154</v>
      </c>
    </row>
    <row r="99" spans="2:47" s="8" customFormat="1" ht="24.95" customHeight="1" x14ac:dyDescent="0.2">
      <c r="B99" s="109"/>
      <c r="D99" s="110" t="s">
        <v>155</v>
      </c>
      <c r="E99" s="111"/>
      <c r="F99" s="111"/>
      <c r="G99" s="111"/>
      <c r="H99" s="111"/>
      <c r="I99" s="111"/>
      <c r="J99" s="112">
        <f>J126</f>
        <v>0</v>
      </c>
      <c r="L99" s="109"/>
    </row>
    <row r="100" spans="2:47" s="9" customFormat="1" ht="19.899999999999999" customHeight="1" x14ac:dyDescent="0.2">
      <c r="B100" s="113"/>
      <c r="D100" s="114" t="s">
        <v>221</v>
      </c>
      <c r="E100" s="115"/>
      <c r="F100" s="115"/>
      <c r="G100" s="115"/>
      <c r="H100" s="115"/>
      <c r="I100" s="115"/>
      <c r="J100" s="116">
        <f>J127</f>
        <v>0</v>
      </c>
      <c r="L100" s="113"/>
    </row>
    <row r="101" spans="2:47" s="9" customFormat="1" ht="19.899999999999999" customHeight="1" x14ac:dyDescent="0.2">
      <c r="B101" s="113"/>
      <c r="D101" s="114" t="s">
        <v>156</v>
      </c>
      <c r="E101" s="115"/>
      <c r="F101" s="115"/>
      <c r="G101" s="115"/>
      <c r="H101" s="115"/>
      <c r="I101" s="115"/>
      <c r="J101" s="116">
        <f>J129</f>
        <v>0</v>
      </c>
      <c r="L101" s="113"/>
    </row>
    <row r="102" spans="2:47" s="8" customFormat="1" ht="24.95" customHeight="1" x14ac:dyDescent="0.2">
      <c r="B102" s="109"/>
      <c r="D102" s="110" t="s">
        <v>224</v>
      </c>
      <c r="E102" s="111"/>
      <c r="F102" s="111"/>
      <c r="G102" s="111"/>
      <c r="H102" s="111"/>
      <c r="I102" s="111"/>
      <c r="J102" s="112">
        <f>J133</f>
        <v>0</v>
      </c>
      <c r="L102" s="109"/>
    </row>
    <row r="103" spans="2:47" s="9" customFormat="1" ht="19.899999999999999" customHeight="1" x14ac:dyDescent="0.2">
      <c r="B103" s="113"/>
      <c r="D103" s="114" t="s">
        <v>6440</v>
      </c>
      <c r="E103" s="115"/>
      <c r="F103" s="115"/>
      <c r="G103" s="115"/>
      <c r="H103" s="115"/>
      <c r="I103" s="115"/>
      <c r="J103" s="116">
        <f>J134</f>
        <v>0</v>
      </c>
      <c r="L103" s="113"/>
    </row>
    <row r="104" spans="2:47" s="1" customFormat="1" ht="21.75" customHeight="1" x14ac:dyDescent="0.2">
      <c r="B104" s="33"/>
      <c r="L104" s="33"/>
    </row>
    <row r="105" spans="2:47" s="1" customFormat="1" ht="6.95" customHeight="1" x14ac:dyDescent="0.2">
      <c r="B105" s="45"/>
      <c r="C105" s="46"/>
      <c r="D105" s="46"/>
      <c r="E105" s="46"/>
      <c r="F105" s="46"/>
      <c r="G105" s="46"/>
      <c r="H105" s="46"/>
      <c r="I105" s="46"/>
      <c r="J105" s="46"/>
      <c r="K105" s="46"/>
      <c r="L105" s="33"/>
    </row>
    <row r="109" spans="2:47" s="1" customFormat="1" ht="6.95" customHeight="1" x14ac:dyDescent="0.2">
      <c r="B109" s="47"/>
      <c r="C109" s="48"/>
      <c r="D109" s="48"/>
      <c r="E109" s="48"/>
      <c r="F109" s="48"/>
      <c r="G109" s="48"/>
      <c r="H109" s="48"/>
      <c r="I109" s="48"/>
      <c r="J109" s="48"/>
      <c r="K109" s="48"/>
      <c r="L109" s="33"/>
    </row>
    <row r="110" spans="2:47" s="1" customFormat="1" ht="24.95" customHeight="1" x14ac:dyDescent="0.2">
      <c r="B110" s="33"/>
      <c r="C110" s="21" t="s">
        <v>159</v>
      </c>
      <c r="L110" s="33"/>
    </row>
    <row r="111" spans="2:47" s="1" customFormat="1" ht="6.95" customHeight="1" x14ac:dyDescent="0.2">
      <c r="B111" s="33"/>
      <c r="L111" s="33"/>
    </row>
    <row r="112" spans="2:47" s="1" customFormat="1" ht="12" customHeight="1" x14ac:dyDescent="0.2">
      <c r="B112" s="33"/>
      <c r="C112" s="27" t="s">
        <v>16</v>
      </c>
      <c r="L112" s="33"/>
    </row>
    <row r="113" spans="2:65" s="1" customFormat="1" ht="16.5" customHeight="1" x14ac:dyDescent="0.2">
      <c r="B113" s="33"/>
      <c r="E113" s="277" t="str">
        <f>E7</f>
        <v>KOMUNITNÍ POBYTOVÉ SLUŽBY PRO SENIORY PŘELOUČ</v>
      </c>
      <c r="F113" s="278"/>
      <c r="G113" s="278"/>
      <c r="H113" s="278"/>
      <c r="L113" s="33"/>
    </row>
    <row r="114" spans="2:65" ht="12" customHeight="1" x14ac:dyDescent="0.2">
      <c r="B114" s="20"/>
      <c r="C114" s="27" t="s">
        <v>147</v>
      </c>
      <c r="L114" s="20"/>
    </row>
    <row r="115" spans="2:65" s="1" customFormat="1" ht="16.5" customHeight="1" x14ac:dyDescent="0.2">
      <c r="B115" s="33"/>
      <c r="E115" s="277" t="s">
        <v>214</v>
      </c>
      <c r="F115" s="276"/>
      <c r="G115" s="276"/>
      <c r="H115" s="276"/>
      <c r="L115" s="33"/>
    </row>
    <row r="116" spans="2:65" s="1" customFormat="1" ht="12" customHeight="1" x14ac:dyDescent="0.2">
      <c r="B116" s="33"/>
      <c r="C116" s="27" t="s">
        <v>215</v>
      </c>
      <c r="L116" s="33"/>
    </row>
    <row r="117" spans="2:65" s="1" customFormat="1" ht="16.5" customHeight="1" x14ac:dyDescent="0.2">
      <c r="B117" s="33"/>
      <c r="E117" s="271" t="str">
        <f>E11</f>
        <v>D.101.08 - Vzduchotechnika</v>
      </c>
      <c r="F117" s="276"/>
      <c r="G117" s="276"/>
      <c r="H117" s="276"/>
      <c r="L117" s="33"/>
    </row>
    <row r="118" spans="2:65" s="1" customFormat="1" ht="6.95" customHeight="1" x14ac:dyDescent="0.2">
      <c r="B118" s="33"/>
      <c r="L118" s="33"/>
    </row>
    <row r="119" spans="2:65" s="1" customFormat="1" ht="12" customHeight="1" x14ac:dyDescent="0.2">
      <c r="B119" s="33"/>
      <c r="C119" s="27" t="s">
        <v>21</v>
      </c>
      <c r="F119" s="25" t="str">
        <f>F14</f>
        <v>Libušina 1060, 535 01 Přelouč</v>
      </c>
      <c r="I119" s="27" t="s">
        <v>23</v>
      </c>
      <c r="J119" s="53">
        <f>IF(J14="","",J14)</f>
        <v>45358</v>
      </c>
      <c r="L119" s="33"/>
    </row>
    <row r="120" spans="2:65" s="1" customFormat="1" ht="6.95" customHeight="1" x14ac:dyDescent="0.2">
      <c r="B120" s="33"/>
      <c r="L120" s="33"/>
    </row>
    <row r="121" spans="2:65" s="1" customFormat="1" ht="15.2" customHeight="1" x14ac:dyDescent="0.2">
      <c r="B121" s="33"/>
      <c r="C121" s="27" t="s">
        <v>28</v>
      </c>
      <c r="F121" s="25" t="str">
        <f>E17</f>
        <v>Pardubický kraj</v>
      </c>
      <c r="I121" s="27" t="s">
        <v>36</v>
      </c>
      <c r="J121" s="31" t="str">
        <f>E23</f>
        <v>Quality Group s.r.o.</v>
      </c>
      <c r="L121" s="33"/>
    </row>
    <row r="122" spans="2:65" s="1" customFormat="1" ht="25.7" customHeight="1" x14ac:dyDescent="0.2">
      <c r="B122" s="33"/>
      <c r="C122" s="27" t="s">
        <v>34</v>
      </c>
      <c r="F122" s="25" t="str">
        <f>IF(E20="","",E20)</f>
        <v>Vyplň údaj</v>
      </c>
      <c r="I122" s="27" t="s">
        <v>41</v>
      </c>
      <c r="J122" s="31" t="str">
        <f>E26</f>
        <v>Vyplň údaj</v>
      </c>
      <c r="L122" s="33"/>
    </row>
    <row r="123" spans="2:65" s="1" customFormat="1" ht="10.35" customHeight="1" x14ac:dyDescent="0.2">
      <c r="B123" s="33"/>
      <c r="L123" s="33"/>
    </row>
    <row r="124" spans="2:65" s="10" customFormat="1" ht="29.25" customHeight="1" x14ac:dyDescent="0.2">
      <c r="B124" s="117"/>
      <c r="C124" s="118" t="s">
        <v>160</v>
      </c>
      <c r="D124" s="119" t="s">
        <v>69</v>
      </c>
      <c r="E124" s="119" t="s">
        <v>65</v>
      </c>
      <c r="F124" s="119" t="s">
        <v>66</v>
      </c>
      <c r="G124" s="119" t="s">
        <v>161</v>
      </c>
      <c r="H124" s="119" t="s">
        <v>162</v>
      </c>
      <c r="I124" s="119" t="s">
        <v>163</v>
      </c>
      <c r="J124" s="119" t="s">
        <v>152</v>
      </c>
      <c r="K124" s="120" t="s">
        <v>164</v>
      </c>
      <c r="L124" s="117"/>
      <c r="M124" s="60" t="s">
        <v>1</v>
      </c>
      <c r="N124" s="61" t="s">
        <v>48</v>
      </c>
      <c r="O124" s="61" t="s">
        <v>165</v>
      </c>
      <c r="P124" s="61" t="s">
        <v>166</v>
      </c>
      <c r="Q124" s="61" t="s">
        <v>167</v>
      </c>
      <c r="R124" s="61" t="s">
        <v>168</v>
      </c>
      <c r="S124" s="61" t="s">
        <v>169</v>
      </c>
      <c r="T124" s="62" t="s">
        <v>170</v>
      </c>
    </row>
    <row r="125" spans="2:65" s="1" customFormat="1" ht="22.9" customHeight="1" x14ac:dyDescent="0.25">
      <c r="B125" s="33"/>
      <c r="C125" s="65" t="s">
        <v>171</v>
      </c>
      <c r="J125" s="121">
        <f>BK125</f>
        <v>0</v>
      </c>
      <c r="L125" s="33"/>
      <c r="M125" s="63"/>
      <c r="N125" s="54"/>
      <c r="O125" s="54"/>
      <c r="P125" s="122">
        <f>P126+P133</f>
        <v>0</v>
      </c>
      <c r="Q125" s="54"/>
      <c r="R125" s="122">
        <f>R126+R133</f>
        <v>0</v>
      </c>
      <c r="S125" s="54"/>
      <c r="T125" s="123">
        <f>T126+T133</f>
        <v>0</v>
      </c>
      <c r="AT125" s="17" t="s">
        <v>83</v>
      </c>
      <c r="AU125" s="17" t="s">
        <v>154</v>
      </c>
      <c r="BK125" s="124">
        <f>BK126+BK133</f>
        <v>0</v>
      </c>
    </row>
    <row r="126" spans="2:65" s="11" customFormat="1" ht="25.9" customHeight="1" x14ac:dyDescent="0.2">
      <c r="B126" s="125"/>
      <c r="D126" s="126" t="s">
        <v>83</v>
      </c>
      <c r="E126" s="127" t="s">
        <v>172</v>
      </c>
      <c r="F126" s="127" t="s">
        <v>173</v>
      </c>
      <c r="I126" s="128"/>
      <c r="J126" s="129">
        <f>BK126</f>
        <v>0</v>
      </c>
      <c r="L126" s="125"/>
      <c r="M126" s="130"/>
      <c r="P126" s="131">
        <f>P127+P129</f>
        <v>0</v>
      </c>
      <c r="R126" s="131">
        <f>R127+R129</f>
        <v>0</v>
      </c>
      <c r="T126" s="132">
        <f>T127+T129</f>
        <v>0</v>
      </c>
      <c r="AR126" s="126" t="s">
        <v>92</v>
      </c>
      <c r="AT126" s="133" t="s">
        <v>83</v>
      </c>
      <c r="AU126" s="133" t="s">
        <v>84</v>
      </c>
      <c r="AY126" s="126" t="s">
        <v>174</v>
      </c>
      <c r="BK126" s="134">
        <f>BK127+BK129</f>
        <v>0</v>
      </c>
    </row>
    <row r="127" spans="2:65" s="11" customFormat="1" ht="22.9" customHeight="1" x14ac:dyDescent="0.2">
      <c r="B127" s="125"/>
      <c r="D127" s="126" t="s">
        <v>83</v>
      </c>
      <c r="E127" s="135" t="s">
        <v>204</v>
      </c>
      <c r="F127" s="135" t="s">
        <v>1731</v>
      </c>
      <c r="I127" s="128"/>
      <c r="J127" s="136">
        <f>BK127</f>
        <v>0</v>
      </c>
      <c r="L127" s="125"/>
      <c r="M127" s="130"/>
      <c r="P127" s="131">
        <f>P128</f>
        <v>0</v>
      </c>
      <c r="R127" s="131">
        <f>R128</f>
        <v>0</v>
      </c>
      <c r="T127" s="132">
        <f>T128</f>
        <v>0</v>
      </c>
      <c r="AR127" s="126" t="s">
        <v>92</v>
      </c>
      <c r="AT127" s="133" t="s">
        <v>83</v>
      </c>
      <c r="AU127" s="133" t="s">
        <v>92</v>
      </c>
      <c r="AY127" s="126" t="s">
        <v>174</v>
      </c>
      <c r="BK127" s="134">
        <f>BK128</f>
        <v>0</v>
      </c>
    </row>
    <row r="128" spans="2:65" s="1" customFormat="1" ht="24.2" customHeight="1" x14ac:dyDescent="0.2">
      <c r="B128" s="33"/>
      <c r="C128" s="137" t="s">
        <v>894</v>
      </c>
      <c r="D128" s="137" t="s">
        <v>177</v>
      </c>
      <c r="E128" s="138" t="s">
        <v>6441</v>
      </c>
      <c r="F128" s="139" t="s">
        <v>6442</v>
      </c>
      <c r="G128" s="140" t="s">
        <v>352</v>
      </c>
      <c r="H128" s="141">
        <v>100</v>
      </c>
      <c r="I128" s="142"/>
      <c r="J128" s="143">
        <f>ROUND(I128*H128,2)</f>
        <v>0</v>
      </c>
      <c r="K128" s="139" t="s">
        <v>181</v>
      </c>
      <c r="L128" s="33"/>
      <c r="M128" s="144" t="s">
        <v>1</v>
      </c>
      <c r="N128" s="145" t="s">
        <v>50</v>
      </c>
      <c r="P128" s="146">
        <f>O128*H128</f>
        <v>0</v>
      </c>
      <c r="Q128" s="146">
        <v>0</v>
      </c>
      <c r="R128" s="146">
        <f>Q128*H128</f>
        <v>0</v>
      </c>
      <c r="S128" s="146">
        <v>0</v>
      </c>
      <c r="T128" s="147">
        <f>S128*H128</f>
        <v>0</v>
      </c>
      <c r="AR128" s="148" t="s">
        <v>182</v>
      </c>
      <c r="AT128" s="148" t="s">
        <v>177</v>
      </c>
      <c r="AU128" s="148" t="s">
        <v>94</v>
      </c>
      <c r="AY128" s="17" t="s">
        <v>174</v>
      </c>
      <c r="BE128" s="149">
        <f>IF(N128="základní",J128,0)</f>
        <v>0</v>
      </c>
      <c r="BF128" s="149">
        <f>IF(N128="snížená",J128,0)</f>
        <v>0</v>
      </c>
      <c r="BG128" s="149">
        <f>IF(N128="zákl. přenesená",J128,0)</f>
        <v>0</v>
      </c>
      <c r="BH128" s="149">
        <f>IF(N128="sníž. přenesená",J128,0)</f>
        <v>0</v>
      </c>
      <c r="BI128" s="149">
        <f>IF(N128="nulová",J128,0)</f>
        <v>0</v>
      </c>
      <c r="BJ128" s="17" t="s">
        <v>94</v>
      </c>
      <c r="BK128" s="149">
        <f>ROUND(I128*H128,2)</f>
        <v>0</v>
      </c>
      <c r="BL128" s="17" t="s">
        <v>182</v>
      </c>
      <c r="BM128" s="148" t="s">
        <v>94</v>
      </c>
    </row>
    <row r="129" spans="2:65" s="11" customFormat="1" ht="22.9" customHeight="1" x14ac:dyDescent="0.2">
      <c r="B129" s="125"/>
      <c r="D129" s="126" t="s">
        <v>83</v>
      </c>
      <c r="E129" s="135" t="s">
        <v>175</v>
      </c>
      <c r="F129" s="135" t="s">
        <v>176</v>
      </c>
      <c r="I129" s="128"/>
      <c r="J129" s="136">
        <f>BK129</f>
        <v>0</v>
      </c>
      <c r="L129" s="125"/>
      <c r="M129" s="130"/>
      <c r="P129" s="131">
        <f>SUM(P130:P132)</f>
        <v>0</v>
      </c>
      <c r="R129" s="131">
        <f>SUM(R130:R132)</f>
        <v>0</v>
      </c>
      <c r="T129" s="132">
        <f>SUM(T130:T132)</f>
        <v>0</v>
      </c>
      <c r="AR129" s="126" t="s">
        <v>92</v>
      </c>
      <c r="AT129" s="133" t="s">
        <v>83</v>
      </c>
      <c r="AU129" s="133" t="s">
        <v>92</v>
      </c>
      <c r="AY129" s="126" t="s">
        <v>174</v>
      </c>
      <c r="BK129" s="134">
        <f>SUM(BK130:BK132)</f>
        <v>0</v>
      </c>
    </row>
    <row r="130" spans="2:65" s="1" customFormat="1" ht="55.5" customHeight="1" x14ac:dyDescent="0.2">
      <c r="B130" s="33"/>
      <c r="C130" s="137" t="s">
        <v>887</v>
      </c>
      <c r="D130" s="137" t="s">
        <v>177</v>
      </c>
      <c r="E130" s="138" t="s">
        <v>6443</v>
      </c>
      <c r="F130" s="139" t="s">
        <v>6444</v>
      </c>
      <c r="G130" s="140" t="s">
        <v>1096</v>
      </c>
      <c r="H130" s="141">
        <v>6</v>
      </c>
      <c r="I130" s="142"/>
      <c r="J130" s="143">
        <f>ROUND(I130*H130,2)</f>
        <v>0</v>
      </c>
      <c r="K130" s="139" t="s">
        <v>181</v>
      </c>
      <c r="L130" s="33"/>
      <c r="M130" s="144" t="s">
        <v>1</v>
      </c>
      <c r="N130" s="145" t="s">
        <v>50</v>
      </c>
      <c r="P130" s="146">
        <f>O130*H130</f>
        <v>0</v>
      </c>
      <c r="Q130" s="146">
        <v>0</v>
      </c>
      <c r="R130" s="146">
        <f>Q130*H130</f>
        <v>0</v>
      </c>
      <c r="S130" s="146">
        <v>0</v>
      </c>
      <c r="T130" s="147">
        <f>S130*H130</f>
        <v>0</v>
      </c>
      <c r="AR130" s="148" t="s">
        <v>182</v>
      </c>
      <c r="AT130" s="148" t="s">
        <v>177</v>
      </c>
      <c r="AU130" s="148" t="s">
        <v>94</v>
      </c>
      <c r="AY130" s="17" t="s">
        <v>174</v>
      </c>
      <c r="BE130" s="149">
        <f>IF(N130="základní",J130,0)</f>
        <v>0</v>
      </c>
      <c r="BF130" s="149">
        <f>IF(N130="snížená",J130,0)</f>
        <v>0</v>
      </c>
      <c r="BG130" s="149">
        <f>IF(N130="zákl. přenesená",J130,0)</f>
        <v>0</v>
      </c>
      <c r="BH130" s="149">
        <f>IF(N130="sníž. přenesená",J130,0)</f>
        <v>0</v>
      </c>
      <c r="BI130" s="149">
        <f>IF(N130="nulová",J130,0)</f>
        <v>0</v>
      </c>
      <c r="BJ130" s="17" t="s">
        <v>94</v>
      </c>
      <c r="BK130" s="149">
        <f>ROUND(I130*H130,2)</f>
        <v>0</v>
      </c>
      <c r="BL130" s="17" t="s">
        <v>182</v>
      </c>
      <c r="BM130" s="148" t="s">
        <v>182</v>
      </c>
    </row>
    <row r="131" spans="2:65" s="1" customFormat="1" ht="55.5" customHeight="1" x14ac:dyDescent="0.2">
      <c r="B131" s="33"/>
      <c r="C131" s="137" t="s">
        <v>871</v>
      </c>
      <c r="D131" s="137" t="s">
        <v>177</v>
      </c>
      <c r="E131" s="138" t="s">
        <v>6445</v>
      </c>
      <c r="F131" s="139" t="s">
        <v>6446</v>
      </c>
      <c r="G131" s="140" t="s">
        <v>1096</v>
      </c>
      <c r="H131" s="141">
        <v>32</v>
      </c>
      <c r="I131" s="142"/>
      <c r="J131" s="143">
        <f>ROUND(I131*H131,2)</f>
        <v>0</v>
      </c>
      <c r="K131" s="139" t="s">
        <v>181</v>
      </c>
      <c r="L131" s="33"/>
      <c r="M131" s="144" t="s">
        <v>1</v>
      </c>
      <c r="N131" s="145" t="s">
        <v>50</v>
      </c>
      <c r="P131" s="146">
        <f>O131*H131</f>
        <v>0</v>
      </c>
      <c r="Q131" s="146">
        <v>0</v>
      </c>
      <c r="R131" s="146">
        <f>Q131*H131</f>
        <v>0</v>
      </c>
      <c r="S131" s="146">
        <v>0</v>
      </c>
      <c r="T131" s="147">
        <f>S131*H131</f>
        <v>0</v>
      </c>
      <c r="AR131" s="148" t="s">
        <v>182</v>
      </c>
      <c r="AT131" s="148" t="s">
        <v>177</v>
      </c>
      <c r="AU131" s="148" t="s">
        <v>94</v>
      </c>
      <c r="AY131" s="17" t="s">
        <v>174</v>
      </c>
      <c r="BE131" s="149">
        <f>IF(N131="základní",J131,0)</f>
        <v>0</v>
      </c>
      <c r="BF131" s="149">
        <f>IF(N131="snížená",J131,0)</f>
        <v>0</v>
      </c>
      <c r="BG131" s="149">
        <f>IF(N131="zákl. přenesená",J131,0)</f>
        <v>0</v>
      </c>
      <c r="BH131" s="149">
        <f>IF(N131="sníž. přenesená",J131,0)</f>
        <v>0</v>
      </c>
      <c r="BI131" s="149">
        <f>IF(N131="nulová",J131,0)</f>
        <v>0</v>
      </c>
      <c r="BJ131" s="17" t="s">
        <v>94</v>
      </c>
      <c r="BK131" s="149">
        <f>ROUND(I131*H131,2)</f>
        <v>0</v>
      </c>
      <c r="BL131" s="17" t="s">
        <v>182</v>
      </c>
      <c r="BM131" s="148" t="s">
        <v>204</v>
      </c>
    </row>
    <row r="132" spans="2:65" s="1" customFormat="1" ht="37.9" customHeight="1" x14ac:dyDescent="0.2">
      <c r="B132" s="33"/>
      <c r="C132" s="137" t="s">
        <v>879</v>
      </c>
      <c r="D132" s="137" t="s">
        <v>177</v>
      </c>
      <c r="E132" s="138" t="s">
        <v>6447</v>
      </c>
      <c r="F132" s="139" t="s">
        <v>6448</v>
      </c>
      <c r="G132" s="140" t="s">
        <v>1096</v>
      </c>
      <c r="H132" s="141">
        <v>32</v>
      </c>
      <c r="I132" s="142"/>
      <c r="J132" s="143">
        <f>ROUND(I132*H132,2)</f>
        <v>0</v>
      </c>
      <c r="K132" s="139" t="s">
        <v>181</v>
      </c>
      <c r="L132" s="33"/>
      <c r="M132" s="144" t="s">
        <v>1</v>
      </c>
      <c r="N132" s="145" t="s">
        <v>50</v>
      </c>
      <c r="P132" s="146">
        <f>O132*H132</f>
        <v>0</v>
      </c>
      <c r="Q132" s="146">
        <v>0</v>
      </c>
      <c r="R132" s="146">
        <f>Q132*H132</f>
        <v>0</v>
      </c>
      <c r="S132" s="146">
        <v>0</v>
      </c>
      <c r="T132" s="147">
        <f>S132*H132</f>
        <v>0</v>
      </c>
      <c r="AR132" s="148" t="s">
        <v>182</v>
      </c>
      <c r="AT132" s="148" t="s">
        <v>177</v>
      </c>
      <c r="AU132" s="148" t="s">
        <v>94</v>
      </c>
      <c r="AY132" s="17" t="s">
        <v>174</v>
      </c>
      <c r="BE132" s="149">
        <f>IF(N132="základní",J132,0)</f>
        <v>0</v>
      </c>
      <c r="BF132" s="149">
        <f>IF(N132="snížená",J132,0)</f>
        <v>0</v>
      </c>
      <c r="BG132" s="149">
        <f>IF(N132="zákl. přenesená",J132,0)</f>
        <v>0</v>
      </c>
      <c r="BH132" s="149">
        <f>IF(N132="sníž. přenesená",J132,0)</f>
        <v>0</v>
      </c>
      <c r="BI132" s="149">
        <f>IF(N132="nulová",J132,0)</f>
        <v>0</v>
      </c>
      <c r="BJ132" s="17" t="s">
        <v>94</v>
      </c>
      <c r="BK132" s="149">
        <f>ROUND(I132*H132,2)</f>
        <v>0</v>
      </c>
      <c r="BL132" s="17" t="s">
        <v>182</v>
      </c>
      <c r="BM132" s="148" t="s">
        <v>288</v>
      </c>
    </row>
    <row r="133" spans="2:65" s="11" customFormat="1" ht="25.9" customHeight="1" x14ac:dyDescent="0.2">
      <c r="B133" s="125"/>
      <c r="D133" s="126" t="s">
        <v>83</v>
      </c>
      <c r="E133" s="127" t="s">
        <v>2517</v>
      </c>
      <c r="F133" s="127" t="s">
        <v>2518</v>
      </c>
      <c r="I133" s="128"/>
      <c r="J133" s="129">
        <f>BK133</f>
        <v>0</v>
      </c>
      <c r="L133" s="125"/>
      <c r="M133" s="130"/>
      <c r="P133" s="131">
        <f>P134</f>
        <v>0</v>
      </c>
      <c r="R133" s="131">
        <f>R134</f>
        <v>0</v>
      </c>
      <c r="T133" s="132">
        <f>T134</f>
        <v>0</v>
      </c>
      <c r="AR133" s="126" t="s">
        <v>94</v>
      </c>
      <c r="AT133" s="133" t="s">
        <v>83</v>
      </c>
      <c r="AU133" s="133" t="s">
        <v>84</v>
      </c>
      <c r="AY133" s="126" t="s">
        <v>174</v>
      </c>
      <c r="BK133" s="134">
        <f>BK134</f>
        <v>0</v>
      </c>
    </row>
    <row r="134" spans="2:65" s="11" customFormat="1" ht="22.9" customHeight="1" x14ac:dyDescent="0.2">
      <c r="B134" s="125"/>
      <c r="D134" s="126" t="s">
        <v>83</v>
      </c>
      <c r="E134" s="135" t="s">
        <v>6449</v>
      </c>
      <c r="F134" s="135" t="s">
        <v>118</v>
      </c>
      <c r="I134" s="128"/>
      <c r="J134" s="136">
        <f>BK134</f>
        <v>0</v>
      </c>
      <c r="L134" s="125"/>
      <c r="M134" s="130"/>
      <c r="P134" s="131">
        <f>SUM(P135:P163)</f>
        <v>0</v>
      </c>
      <c r="R134" s="131">
        <f>SUM(R135:R163)</f>
        <v>0</v>
      </c>
      <c r="T134" s="132">
        <f>SUM(T135:T163)</f>
        <v>0</v>
      </c>
      <c r="AR134" s="126" t="s">
        <v>94</v>
      </c>
      <c r="AT134" s="133" t="s">
        <v>83</v>
      </c>
      <c r="AU134" s="133" t="s">
        <v>92</v>
      </c>
      <c r="AY134" s="126" t="s">
        <v>174</v>
      </c>
      <c r="BK134" s="134">
        <f>SUM(BK135:BK163)</f>
        <v>0</v>
      </c>
    </row>
    <row r="135" spans="2:65" s="1" customFormat="1" ht="24.2" customHeight="1" x14ac:dyDescent="0.2">
      <c r="B135" s="33"/>
      <c r="C135" s="137" t="s">
        <v>190</v>
      </c>
      <c r="D135" s="137" t="s">
        <v>177</v>
      </c>
      <c r="E135" s="138" t="s">
        <v>6450</v>
      </c>
      <c r="F135" s="139" t="s">
        <v>6451</v>
      </c>
      <c r="G135" s="140" t="s">
        <v>1096</v>
      </c>
      <c r="H135" s="141">
        <v>1</v>
      </c>
      <c r="I135" s="142"/>
      <c r="J135" s="143">
        <f t="shared" ref="J135:J163" si="0">ROUND(I135*H135,2)</f>
        <v>0</v>
      </c>
      <c r="K135" s="139" t="s">
        <v>181</v>
      </c>
      <c r="L135" s="33"/>
      <c r="M135" s="144" t="s">
        <v>1</v>
      </c>
      <c r="N135" s="145" t="s">
        <v>50</v>
      </c>
      <c r="P135" s="146">
        <f t="shared" ref="P135:P163" si="1">O135*H135</f>
        <v>0</v>
      </c>
      <c r="Q135" s="146">
        <v>0</v>
      </c>
      <c r="R135" s="146">
        <f t="shared" ref="R135:R163" si="2">Q135*H135</f>
        <v>0</v>
      </c>
      <c r="S135" s="146">
        <v>0</v>
      </c>
      <c r="T135" s="147">
        <f t="shared" ref="T135:T163" si="3">S135*H135</f>
        <v>0</v>
      </c>
      <c r="AR135" s="148" t="s">
        <v>330</v>
      </c>
      <c r="AT135" s="148" t="s">
        <v>177</v>
      </c>
      <c r="AU135" s="148" t="s">
        <v>94</v>
      </c>
      <c r="AY135" s="17" t="s">
        <v>174</v>
      </c>
      <c r="BE135" s="149">
        <f t="shared" ref="BE135:BE163" si="4">IF(N135="základní",J135,0)</f>
        <v>0</v>
      </c>
      <c r="BF135" s="149">
        <f t="shared" ref="BF135:BF163" si="5">IF(N135="snížená",J135,0)</f>
        <v>0</v>
      </c>
      <c r="BG135" s="149">
        <f t="shared" ref="BG135:BG163" si="6">IF(N135="zákl. přenesená",J135,0)</f>
        <v>0</v>
      </c>
      <c r="BH135" s="149">
        <f t="shared" ref="BH135:BH163" si="7">IF(N135="sníž. přenesená",J135,0)</f>
        <v>0</v>
      </c>
      <c r="BI135" s="149">
        <f t="shared" ref="BI135:BI163" si="8">IF(N135="nulová",J135,0)</f>
        <v>0</v>
      </c>
      <c r="BJ135" s="17" t="s">
        <v>94</v>
      </c>
      <c r="BK135" s="149">
        <f t="shared" ref="BK135:BK163" si="9">ROUND(I135*H135,2)</f>
        <v>0</v>
      </c>
      <c r="BL135" s="17" t="s">
        <v>330</v>
      </c>
      <c r="BM135" s="148" t="s">
        <v>298</v>
      </c>
    </row>
    <row r="136" spans="2:65" s="1" customFormat="1" ht="24.2" customHeight="1" x14ac:dyDescent="0.2">
      <c r="B136" s="33"/>
      <c r="C136" s="176" t="s">
        <v>182</v>
      </c>
      <c r="D136" s="176" t="s">
        <v>321</v>
      </c>
      <c r="E136" s="177" t="s">
        <v>6452</v>
      </c>
      <c r="F136" s="178" t="s">
        <v>6453</v>
      </c>
      <c r="G136" s="179" t="s">
        <v>1096</v>
      </c>
      <c r="H136" s="180">
        <v>1</v>
      </c>
      <c r="I136" s="181"/>
      <c r="J136" s="182">
        <f t="shared" si="0"/>
        <v>0</v>
      </c>
      <c r="K136" s="178" t="s">
        <v>181</v>
      </c>
      <c r="L136" s="183"/>
      <c r="M136" s="184" t="s">
        <v>1</v>
      </c>
      <c r="N136" s="185" t="s">
        <v>50</v>
      </c>
      <c r="P136" s="146">
        <f t="shared" si="1"/>
        <v>0</v>
      </c>
      <c r="Q136" s="146">
        <v>0</v>
      </c>
      <c r="R136" s="146">
        <f t="shared" si="2"/>
        <v>0</v>
      </c>
      <c r="S136" s="146">
        <v>0</v>
      </c>
      <c r="T136" s="147">
        <f t="shared" si="3"/>
        <v>0</v>
      </c>
      <c r="AR136" s="148" t="s">
        <v>887</v>
      </c>
      <c r="AT136" s="148" t="s">
        <v>321</v>
      </c>
      <c r="AU136" s="148" t="s">
        <v>94</v>
      </c>
      <c r="AY136" s="17" t="s">
        <v>174</v>
      </c>
      <c r="BE136" s="149">
        <f t="shared" si="4"/>
        <v>0</v>
      </c>
      <c r="BF136" s="149">
        <f t="shared" si="5"/>
        <v>0</v>
      </c>
      <c r="BG136" s="149">
        <f t="shared" si="6"/>
        <v>0</v>
      </c>
      <c r="BH136" s="149">
        <f t="shared" si="7"/>
        <v>0</v>
      </c>
      <c r="BI136" s="149">
        <f t="shared" si="8"/>
        <v>0</v>
      </c>
      <c r="BJ136" s="17" t="s">
        <v>94</v>
      </c>
      <c r="BK136" s="149">
        <f t="shared" si="9"/>
        <v>0</v>
      </c>
      <c r="BL136" s="17" t="s">
        <v>330</v>
      </c>
      <c r="BM136" s="148" t="s">
        <v>8</v>
      </c>
    </row>
    <row r="137" spans="2:65" s="1" customFormat="1" ht="33" customHeight="1" x14ac:dyDescent="0.2">
      <c r="B137" s="33"/>
      <c r="C137" s="137" t="s">
        <v>94</v>
      </c>
      <c r="D137" s="137" t="s">
        <v>177</v>
      </c>
      <c r="E137" s="138" t="s">
        <v>6454</v>
      </c>
      <c r="F137" s="139" t="s">
        <v>6455</v>
      </c>
      <c r="G137" s="140" t="s">
        <v>1096</v>
      </c>
      <c r="H137" s="141">
        <v>1</v>
      </c>
      <c r="I137" s="142"/>
      <c r="J137" s="143">
        <f t="shared" si="0"/>
        <v>0</v>
      </c>
      <c r="K137" s="139" t="s">
        <v>181</v>
      </c>
      <c r="L137" s="33"/>
      <c r="M137" s="144" t="s">
        <v>1</v>
      </c>
      <c r="N137" s="145" t="s">
        <v>50</v>
      </c>
      <c r="P137" s="146">
        <f t="shared" si="1"/>
        <v>0</v>
      </c>
      <c r="Q137" s="146">
        <v>0</v>
      </c>
      <c r="R137" s="146">
        <f t="shared" si="2"/>
        <v>0</v>
      </c>
      <c r="S137" s="146">
        <v>0</v>
      </c>
      <c r="T137" s="147">
        <f t="shared" si="3"/>
        <v>0</v>
      </c>
      <c r="AR137" s="148" t="s">
        <v>330</v>
      </c>
      <c r="AT137" s="148" t="s">
        <v>177</v>
      </c>
      <c r="AU137" s="148" t="s">
        <v>94</v>
      </c>
      <c r="AY137" s="17" t="s">
        <v>174</v>
      </c>
      <c r="BE137" s="149">
        <f t="shared" si="4"/>
        <v>0</v>
      </c>
      <c r="BF137" s="149">
        <f t="shared" si="5"/>
        <v>0</v>
      </c>
      <c r="BG137" s="149">
        <f t="shared" si="6"/>
        <v>0</v>
      </c>
      <c r="BH137" s="149">
        <f t="shared" si="7"/>
        <v>0</v>
      </c>
      <c r="BI137" s="149">
        <f t="shared" si="8"/>
        <v>0</v>
      </c>
      <c r="BJ137" s="17" t="s">
        <v>94</v>
      </c>
      <c r="BK137" s="149">
        <f t="shared" si="9"/>
        <v>0</v>
      </c>
      <c r="BL137" s="17" t="s">
        <v>330</v>
      </c>
      <c r="BM137" s="148" t="s">
        <v>316</v>
      </c>
    </row>
    <row r="138" spans="2:65" s="1" customFormat="1" ht="21.75" customHeight="1" x14ac:dyDescent="0.2">
      <c r="B138" s="33"/>
      <c r="C138" s="176" t="s">
        <v>92</v>
      </c>
      <c r="D138" s="176" t="s">
        <v>321</v>
      </c>
      <c r="E138" s="177" t="s">
        <v>6456</v>
      </c>
      <c r="F138" s="178" t="s">
        <v>6457</v>
      </c>
      <c r="G138" s="179" t="s">
        <v>1096</v>
      </c>
      <c r="H138" s="180">
        <v>1</v>
      </c>
      <c r="I138" s="181"/>
      <c r="J138" s="182">
        <f t="shared" si="0"/>
        <v>0</v>
      </c>
      <c r="K138" s="178" t="s">
        <v>181</v>
      </c>
      <c r="L138" s="183"/>
      <c r="M138" s="184" t="s">
        <v>1</v>
      </c>
      <c r="N138" s="185" t="s">
        <v>50</v>
      </c>
      <c r="P138" s="146">
        <f t="shared" si="1"/>
        <v>0</v>
      </c>
      <c r="Q138" s="146">
        <v>0</v>
      </c>
      <c r="R138" s="146">
        <f t="shared" si="2"/>
        <v>0</v>
      </c>
      <c r="S138" s="146">
        <v>0</v>
      </c>
      <c r="T138" s="147">
        <f t="shared" si="3"/>
        <v>0</v>
      </c>
      <c r="AR138" s="148" t="s">
        <v>887</v>
      </c>
      <c r="AT138" s="148" t="s">
        <v>321</v>
      </c>
      <c r="AU138" s="148" t="s">
        <v>94</v>
      </c>
      <c r="AY138" s="17" t="s">
        <v>174</v>
      </c>
      <c r="BE138" s="149">
        <f t="shared" si="4"/>
        <v>0</v>
      </c>
      <c r="BF138" s="149">
        <f t="shared" si="5"/>
        <v>0</v>
      </c>
      <c r="BG138" s="149">
        <f t="shared" si="6"/>
        <v>0</v>
      </c>
      <c r="BH138" s="149">
        <f t="shared" si="7"/>
        <v>0</v>
      </c>
      <c r="BI138" s="149">
        <f t="shared" si="8"/>
        <v>0</v>
      </c>
      <c r="BJ138" s="17" t="s">
        <v>94</v>
      </c>
      <c r="BK138" s="149">
        <f t="shared" si="9"/>
        <v>0</v>
      </c>
      <c r="BL138" s="17" t="s">
        <v>330</v>
      </c>
      <c r="BM138" s="148" t="s">
        <v>330</v>
      </c>
    </row>
    <row r="139" spans="2:65" s="1" customFormat="1" ht="37.9" customHeight="1" x14ac:dyDescent="0.2">
      <c r="B139" s="33"/>
      <c r="C139" s="137" t="s">
        <v>200</v>
      </c>
      <c r="D139" s="137" t="s">
        <v>177</v>
      </c>
      <c r="E139" s="138" t="s">
        <v>6458</v>
      </c>
      <c r="F139" s="139" t="s">
        <v>6459</v>
      </c>
      <c r="G139" s="140" t="s">
        <v>352</v>
      </c>
      <c r="H139" s="141">
        <v>0.5</v>
      </c>
      <c r="I139" s="142"/>
      <c r="J139" s="143">
        <f t="shared" si="0"/>
        <v>0</v>
      </c>
      <c r="K139" s="139" t="s">
        <v>181</v>
      </c>
      <c r="L139" s="33"/>
      <c r="M139" s="144" t="s">
        <v>1</v>
      </c>
      <c r="N139" s="145" t="s">
        <v>50</v>
      </c>
      <c r="P139" s="146">
        <f t="shared" si="1"/>
        <v>0</v>
      </c>
      <c r="Q139" s="146">
        <v>0</v>
      </c>
      <c r="R139" s="146">
        <f t="shared" si="2"/>
        <v>0</v>
      </c>
      <c r="S139" s="146">
        <v>0</v>
      </c>
      <c r="T139" s="147">
        <f t="shared" si="3"/>
        <v>0</v>
      </c>
      <c r="AR139" s="148" t="s">
        <v>330</v>
      </c>
      <c r="AT139" s="148" t="s">
        <v>177</v>
      </c>
      <c r="AU139" s="148" t="s">
        <v>94</v>
      </c>
      <c r="AY139" s="17" t="s">
        <v>174</v>
      </c>
      <c r="BE139" s="149">
        <f t="shared" si="4"/>
        <v>0</v>
      </c>
      <c r="BF139" s="149">
        <f t="shared" si="5"/>
        <v>0</v>
      </c>
      <c r="BG139" s="149">
        <f t="shared" si="6"/>
        <v>0</v>
      </c>
      <c r="BH139" s="149">
        <f t="shared" si="7"/>
        <v>0</v>
      </c>
      <c r="BI139" s="149">
        <f t="shared" si="8"/>
        <v>0</v>
      </c>
      <c r="BJ139" s="17" t="s">
        <v>94</v>
      </c>
      <c r="BK139" s="149">
        <f t="shared" si="9"/>
        <v>0</v>
      </c>
      <c r="BL139" s="17" t="s">
        <v>330</v>
      </c>
      <c r="BM139" s="148" t="s">
        <v>426</v>
      </c>
    </row>
    <row r="140" spans="2:65" s="1" customFormat="1" ht="37.9" customHeight="1" x14ac:dyDescent="0.2">
      <c r="B140" s="33"/>
      <c r="C140" s="137" t="s">
        <v>320</v>
      </c>
      <c r="D140" s="137" t="s">
        <v>177</v>
      </c>
      <c r="E140" s="138" t="s">
        <v>6460</v>
      </c>
      <c r="F140" s="139" t="s">
        <v>6461</v>
      </c>
      <c r="G140" s="140" t="s">
        <v>352</v>
      </c>
      <c r="H140" s="141">
        <v>117</v>
      </c>
      <c r="I140" s="142"/>
      <c r="J140" s="143">
        <f t="shared" si="0"/>
        <v>0</v>
      </c>
      <c r="K140" s="139" t="s">
        <v>181</v>
      </c>
      <c r="L140" s="33"/>
      <c r="M140" s="144" t="s">
        <v>1</v>
      </c>
      <c r="N140" s="145" t="s">
        <v>50</v>
      </c>
      <c r="P140" s="146">
        <f t="shared" si="1"/>
        <v>0</v>
      </c>
      <c r="Q140" s="146">
        <v>0</v>
      </c>
      <c r="R140" s="146">
        <f t="shared" si="2"/>
        <v>0</v>
      </c>
      <c r="S140" s="146">
        <v>0</v>
      </c>
      <c r="T140" s="147">
        <f t="shared" si="3"/>
        <v>0</v>
      </c>
      <c r="AR140" s="148" t="s">
        <v>330</v>
      </c>
      <c r="AT140" s="148" t="s">
        <v>177</v>
      </c>
      <c r="AU140" s="148" t="s">
        <v>94</v>
      </c>
      <c r="AY140" s="17" t="s">
        <v>174</v>
      </c>
      <c r="BE140" s="149">
        <f t="shared" si="4"/>
        <v>0</v>
      </c>
      <c r="BF140" s="149">
        <f t="shared" si="5"/>
        <v>0</v>
      </c>
      <c r="BG140" s="149">
        <f t="shared" si="6"/>
        <v>0</v>
      </c>
      <c r="BH140" s="149">
        <f t="shared" si="7"/>
        <v>0</v>
      </c>
      <c r="BI140" s="149">
        <f t="shared" si="8"/>
        <v>0</v>
      </c>
      <c r="BJ140" s="17" t="s">
        <v>94</v>
      </c>
      <c r="BK140" s="149">
        <f t="shared" si="9"/>
        <v>0</v>
      </c>
      <c r="BL140" s="17" t="s">
        <v>330</v>
      </c>
      <c r="BM140" s="148" t="s">
        <v>506</v>
      </c>
    </row>
    <row r="141" spans="2:65" s="1" customFormat="1" ht="24.2" customHeight="1" x14ac:dyDescent="0.2">
      <c r="B141" s="33"/>
      <c r="C141" s="137" t="s">
        <v>204</v>
      </c>
      <c r="D141" s="137" t="s">
        <v>177</v>
      </c>
      <c r="E141" s="138" t="s">
        <v>6462</v>
      </c>
      <c r="F141" s="139" t="s">
        <v>6463</v>
      </c>
      <c r="G141" s="140" t="s">
        <v>1096</v>
      </c>
      <c r="H141" s="141">
        <v>1</v>
      </c>
      <c r="I141" s="142"/>
      <c r="J141" s="143">
        <f t="shared" si="0"/>
        <v>0</v>
      </c>
      <c r="K141" s="139" t="s">
        <v>181</v>
      </c>
      <c r="L141" s="33"/>
      <c r="M141" s="144" t="s">
        <v>1</v>
      </c>
      <c r="N141" s="145" t="s">
        <v>50</v>
      </c>
      <c r="P141" s="146">
        <f t="shared" si="1"/>
        <v>0</v>
      </c>
      <c r="Q141" s="146">
        <v>0</v>
      </c>
      <c r="R141" s="146">
        <f t="shared" si="2"/>
        <v>0</v>
      </c>
      <c r="S141" s="146">
        <v>0</v>
      </c>
      <c r="T141" s="147">
        <f t="shared" si="3"/>
        <v>0</v>
      </c>
      <c r="AR141" s="148" t="s">
        <v>330</v>
      </c>
      <c r="AT141" s="148" t="s">
        <v>177</v>
      </c>
      <c r="AU141" s="148" t="s">
        <v>94</v>
      </c>
      <c r="AY141" s="17" t="s">
        <v>174</v>
      </c>
      <c r="BE141" s="149">
        <f t="shared" si="4"/>
        <v>0</v>
      </c>
      <c r="BF141" s="149">
        <f t="shared" si="5"/>
        <v>0</v>
      </c>
      <c r="BG141" s="149">
        <f t="shared" si="6"/>
        <v>0</v>
      </c>
      <c r="BH141" s="149">
        <f t="shared" si="7"/>
        <v>0</v>
      </c>
      <c r="BI141" s="149">
        <f t="shared" si="8"/>
        <v>0</v>
      </c>
      <c r="BJ141" s="17" t="s">
        <v>94</v>
      </c>
      <c r="BK141" s="149">
        <f t="shared" si="9"/>
        <v>0</v>
      </c>
      <c r="BL141" s="17" t="s">
        <v>330</v>
      </c>
      <c r="BM141" s="148" t="s">
        <v>518</v>
      </c>
    </row>
    <row r="142" spans="2:65" s="1" customFormat="1" ht="21.75" customHeight="1" x14ac:dyDescent="0.2">
      <c r="B142" s="33"/>
      <c r="C142" s="176" t="s">
        <v>210</v>
      </c>
      <c r="D142" s="176" t="s">
        <v>321</v>
      </c>
      <c r="E142" s="177" t="s">
        <v>6464</v>
      </c>
      <c r="F142" s="178" t="s">
        <v>6465</v>
      </c>
      <c r="G142" s="179" t="s">
        <v>1096</v>
      </c>
      <c r="H142" s="180">
        <v>1</v>
      </c>
      <c r="I142" s="181"/>
      <c r="J142" s="182">
        <f t="shared" si="0"/>
        <v>0</v>
      </c>
      <c r="K142" s="178" t="s">
        <v>181</v>
      </c>
      <c r="L142" s="183"/>
      <c r="M142" s="184" t="s">
        <v>1</v>
      </c>
      <c r="N142" s="185" t="s">
        <v>50</v>
      </c>
      <c r="P142" s="146">
        <f t="shared" si="1"/>
        <v>0</v>
      </c>
      <c r="Q142" s="146">
        <v>0</v>
      </c>
      <c r="R142" s="146">
        <f t="shared" si="2"/>
        <v>0</v>
      </c>
      <c r="S142" s="146">
        <v>0</v>
      </c>
      <c r="T142" s="147">
        <f t="shared" si="3"/>
        <v>0</v>
      </c>
      <c r="AR142" s="148" t="s">
        <v>887</v>
      </c>
      <c r="AT142" s="148" t="s">
        <v>321</v>
      </c>
      <c r="AU142" s="148" t="s">
        <v>94</v>
      </c>
      <c r="AY142" s="17" t="s">
        <v>174</v>
      </c>
      <c r="BE142" s="149">
        <f t="shared" si="4"/>
        <v>0</v>
      </c>
      <c r="BF142" s="149">
        <f t="shared" si="5"/>
        <v>0</v>
      </c>
      <c r="BG142" s="149">
        <f t="shared" si="6"/>
        <v>0</v>
      </c>
      <c r="BH142" s="149">
        <f t="shared" si="7"/>
        <v>0</v>
      </c>
      <c r="BI142" s="149">
        <f t="shared" si="8"/>
        <v>0</v>
      </c>
      <c r="BJ142" s="17" t="s">
        <v>94</v>
      </c>
      <c r="BK142" s="149">
        <f t="shared" si="9"/>
        <v>0</v>
      </c>
      <c r="BL142" s="17" t="s">
        <v>330</v>
      </c>
      <c r="BM142" s="148" t="s">
        <v>622</v>
      </c>
    </row>
    <row r="143" spans="2:65" s="1" customFormat="1" ht="37.9" customHeight="1" x14ac:dyDescent="0.2">
      <c r="B143" s="33"/>
      <c r="C143" s="137" t="s">
        <v>288</v>
      </c>
      <c r="D143" s="137" t="s">
        <v>177</v>
      </c>
      <c r="E143" s="138" t="s">
        <v>6466</v>
      </c>
      <c r="F143" s="139" t="s">
        <v>6467</v>
      </c>
      <c r="G143" s="140" t="s">
        <v>1096</v>
      </c>
      <c r="H143" s="141">
        <v>32</v>
      </c>
      <c r="I143" s="142"/>
      <c r="J143" s="143">
        <f t="shared" si="0"/>
        <v>0</v>
      </c>
      <c r="K143" s="139" t="s">
        <v>181</v>
      </c>
      <c r="L143" s="33"/>
      <c r="M143" s="144" t="s">
        <v>1</v>
      </c>
      <c r="N143" s="145" t="s">
        <v>50</v>
      </c>
      <c r="P143" s="146">
        <f t="shared" si="1"/>
        <v>0</v>
      </c>
      <c r="Q143" s="146">
        <v>0</v>
      </c>
      <c r="R143" s="146">
        <f t="shared" si="2"/>
        <v>0</v>
      </c>
      <c r="S143" s="146">
        <v>0</v>
      </c>
      <c r="T143" s="147">
        <f t="shared" si="3"/>
        <v>0</v>
      </c>
      <c r="AR143" s="148" t="s">
        <v>330</v>
      </c>
      <c r="AT143" s="148" t="s">
        <v>177</v>
      </c>
      <c r="AU143" s="148" t="s">
        <v>94</v>
      </c>
      <c r="AY143" s="17" t="s">
        <v>174</v>
      </c>
      <c r="BE143" s="149">
        <f t="shared" si="4"/>
        <v>0</v>
      </c>
      <c r="BF143" s="149">
        <f t="shared" si="5"/>
        <v>0</v>
      </c>
      <c r="BG143" s="149">
        <f t="shared" si="6"/>
        <v>0</v>
      </c>
      <c r="BH143" s="149">
        <f t="shared" si="7"/>
        <v>0</v>
      </c>
      <c r="BI143" s="149">
        <f t="shared" si="8"/>
        <v>0</v>
      </c>
      <c r="BJ143" s="17" t="s">
        <v>94</v>
      </c>
      <c r="BK143" s="149">
        <f t="shared" si="9"/>
        <v>0</v>
      </c>
      <c r="BL143" s="17" t="s">
        <v>330</v>
      </c>
      <c r="BM143" s="148" t="s">
        <v>795</v>
      </c>
    </row>
    <row r="144" spans="2:65" s="1" customFormat="1" ht="16.5" customHeight="1" x14ac:dyDescent="0.2">
      <c r="B144" s="33"/>
      <c r="C144" s="176" t="s">
        <v>175</v>
      </c>
      <c r="D144" s="176" t="s">
        <v>321</v>
      </c>
      <c r="E144" s="177" t="s">
        <v>6468</v>
      </c>
      <c r="F144" s="178" t="s">
        <v>6469</v>
      </c>
      <c r="G144" s="179" t="s">
        <v>1096</v>
      </c>
      <c r="H144" s="180">
        <v>23</v>
      </c>
      <c r="I144" s="181"/>
      <c r="J144" s="182">
        <f t="shared" si="0"/>
        <v>0</v>
      </c>
      <c r="K144" s="178" t="s">
        <v>181</v>
      </c>
      <c r="L144" s="183"/>
      <c r="M144" s="184" t="s">
        <v>1</v>
      </c>
      <c r="N144" s="185" t="s">
        <v>50</v>
      </c>
      <c r="P144" s="146">
        <f t="shared" si="1"/>
        <v>0</v>
      </c>
      <c r="Q144" s="146">
        <v>0</v>
      </c>
      <c r="R144" s="146">
        <f t="shared" si="2"/>
        <v>0</v>
      </c>
      <c r="S144" s="146">
        <v>0</v>
      </c>
      <c r="T144" s="147">
        <f t="shared" si="3"/>
        <v>0</v>
      </c>
      <c r="AR144" s="148" t="s">
        <v>887</v>
      </c>
      <c r="AT144" s="148" t="s">
        <v>321</v>
      </c>
      <c r="AU144" s="148" t="s">
        <v>94</v>
      </c>
      <c r="AY144" s="17" t="s">
        <v>174</v>
      </c>
      <c r="BE144" s="149">
        <f t="shared" si="4"/>
        <v>0</v>
      </c>
      <c r="BF144" s="149">
        <f t="shared" si="5"/>
        <v>0</v>
      </c>
      <c r="BG144" s="149">
        <f t="shared" si="6"/>
        <v>0</v>
      </c>
      <c r="BH144" s="149">
        <f t="shared" si="7"/>
        <v>0</v>
      </c>
      <c r="BI144" s="149">
        <f t="shared" si="8"/>
        <v>0</v>
      </c>
      <c r="BJ144" s="17" t="s">
        <v>94</v>
      </c>
      <c r="BK144" s="149">
        <f t="shared" si="9"/>
        <v>0</v>
      </c>
      <c r="BL144" s="17" t="s">
        <v>330</v>
      </c>
      <c r="BM144" s="148" t="s">
        <v>835</v>
      </c>
    </row>
    <row r="145" spans="2:65" s="1" customFormat="1" ht="16.5" customHeight="1" x14ac:dyDescent="0.2">
      <c r="B145" s="33"/>
      <c r="C145" s="176" t="s">
        <v>298</v>
      </c>
      <c r="D145" s="176" t="s">
        <v>321</v>
      </c>
      <c r="E145" s="177" t="s">
        <v>6470</v>
      </c>
      <c r="F145" s="178" t="s">
        <v>6471</v>
      </c>
      <c r="G145" s="179" t="s">
        <v>1096</v>
      </c>
      <c r="H145" s="180">
        <v>3</v>
      </c>
      <c r="I145" s="181"/>
      <c r="J145" s="182">
        <f t="shared" si="0"/>
        <v>0</v>
      </c>
      <c r="K145" s="178" t="s">
        <v>181</v>
      </c>
      <c r="L145" s="183"/>
      <c r="M145" s="184" t="s">
        <v>1</v>
      </c>
      <c r="N145" s="185" t="s">
        <v>50</v>
      </c>
      <c r="P145" s="146">
        <f t="shared" si="1"/>
        <v>0</v>
      </c>
      <c r="Q145" s="146">
        <v>0</v>
      </c>
      <c r="R145" s="146">
        <f t="shared" si="2"/>
        <v>0</v>
      </c>
      <c r="S145" s="146">
        <v>0</v>
      </c>
      <c r="T145" s="147">
        <f t="shared" si="3"/>
        <v>0</v>
      </c>
      <c r="AR145" s="148" t="s">
        <v>887</v>
      </c>
      <c r="AT145" s="148" t="s">
        <v>321</v>
      </c>
      <c r="AU145" s="148" t="s">
        <v>94</v>
      </c>
      <c r="AY145" s="17" t="s">
        <v>174</v>
      </c>
      <c r="BE145" s="149">
        <f t="shared" si="4"/>
        <v>0</v>
      </c>
      <c r="BF145" s="149">
        <f t="shared" si="5"/>
        <v>0</v>
      </c>
      <c r="BG145" s="149">
        <f t="shared" si="6"/>
        <v>0</v>
      </c>
      <c r="BH145" s="149">
        <f t="shared" si="7"/>
        <v>0</v>
      </c>
      <c r="BI145" s="149">
        <f t="shared" si="8"/>
        <v>0</v>
      </c>
      <c r="BJ145" s="17" t="s">
        <v>94</v>
      </c>
      <c r="BK145" s="149">
        <f t="shared" si="9"/>
        <v>0</v>
      </c>
      <c r="BL145" s="17" t="s">
        <v>330</v>
      </c>
      <c r="BM145" s="148" t="s">
        <v>871</v>
      </c>
    </row>
    <row r="146" spans="2:65" s="1" customFormat="1" ht="16.5" customHeight="1" x14ac:dyDescent="0.2">
      <c r="B146" s="33"/>
      <c r="C146" s="176" t="s">
        <v>304</v>
      </c>
      <c r="D146" s="176" t="s">
        <v>321</v>
      </c>
      <c r="E146" s="177" t="s">
        <v>6472</v>
      </c>
      <c r="F146" s="178" t="s">
        <v>6473</v>
      </c>
      <c r="G146" s="179" t="s">
        <v>1096</v>
      </c>
      <c r="H146" s="180">
        <v>6</v>
      </c>
      <c r="I146" s="181"/>
      <c r="J146" s="182">
        <f t="shared" si="0"/>
        <v>0</v>
      </c>
      <c r="K146" s="178" t="s">
        <v>181</v>
      </c>
      <c r="L146" s="183"/>
      <c r="M146" s="184" t="s">
        <v>1</v>
      </c>
      <c r="N146" s="185" t="s">
        <v>50</v>
      </c>
      <c r="P146" s="146">
        <f t="shared" si="1"/>
        <v>0</v>
      </c>
      <c r="Q146" s="146">
        <v>0</v>
      </c>
      <c r="R146" s="146">
        <f t="shared" si="2"/>
        <v>0</v>
      </c>
      <c r="S146" s="146">
        <v>0</v>
      </c>
      <c r="T146" s="147">
        <f t="shared" si="3"/>
        <v>0</v>
      </c>
      <c r="AR146" s="148" t="s">
        <v>887</v>
      </c>
      <c r="AT146" s="148" t="s">
        <v>321</v>
      </c>
      <c r="AU146" s="148" t="s">
        <v>94</v>
      </c>
      <c r="AY146" s="17" t="s">
        <v>174</v>
      </c>
      <c r="BE146" s="149">
        <f t="shared" si="4"/>
        <v>0</v>
      </c>
      <c r="BF146" s="149">
        <f t="shared" si="5"/>
        <v>0</v>
      </c>
      <c r="BG146" s="149">
        <f t="shared" si="6"/>
        <v>0</v>
      </c>
      <c r="BH146" s="149">
        <f t="shared" si="7"/>
        <v>0</v>
      </c>
      <c r="BI146" s="149">
        <f t="shared" si="8"/>
        <v>0</v>
      </c>
      <c r="BJ146" s="17" t="s">
        <v>94</v>
      </c>
      <c r="BK146" s="149">
        <f t="shared" si="9"/>
        <v>0</v>
      </c>
      <c r="BL146" s="17" t="s">
        <v>330</v>
      </c>
      <c r="BM146" s="148" t="s">
        <v>887</v>
      </c>
    </row>
    <row r="147" spans="2:65" s="1" customFormat="1" ht="24.2" customHeight="1" x14ac:dyDescent="0.2">
      <c r="B147" s="33"/>
      <c r="C147" s="137" t="s">
        <v>8</v>
      </c>
      <c r="D147" s="137" t="s">
        <v>177</v>
      </c>
      <c r="E147" s="138" t="s">
        <v>6474</v>
      </c>
      <c r="F147" s="139" t="s">
        <v>6475</v>
      </c>
      <c r="G147" s="140" t="s">
        <v>1096</v>
      </c>
      <c r="H147" s="141">
        <v>31</v>
      </c>
      <c r="I147" s="142"/>
      <c r="J147" s="143">
        <f t="shared" si="0"/>
        <v>0</v>
      </c>
      <c r="K147" s="139" t="s">
        <v>4977</v>
      </c>
      <c r="L147" s="33"/>
      <c r="M147" s="144" t="s">
        <v>1</v>
      </c>
      <c r="N147" s="145" t="s">
        <v>50</v>
      </c>
      <c r="P147" s="146">
        <f t="shared" si="1"/>
        <v>0</v>
      </c>
      <c r="Q147" s="146">
        <v>0</v>
      </c>
      <c r="R147" s="146">
        <f t="shared" si="2"/>
        <v>0</v>
      </c>
      <c r="S147" s="146">
        <v>0</v>
      </c>
      <c r="T147" s="147">
        <f t="shared" si="3"/>
        <v>0</v>
      </c>
      <c r="AR147" s="148" t="s">
        <v>330</v>
      </c>
      <c r="AT147" s="148" t="s">
        <v>177</v>
      </c>
      <c r="AU147" s="148" t="s">
        <v>94</v>
      </c>
      <c r="AY147" s="17" t="s">
        <v>174</v>
      </c>
      <c r="BE147" s="149">
        <f t="shared" si="4"/>
        <v>0</v>
      </c>
      <c r="BF147" s="149">
        <f t="shared" si="5"/>
        <v>0</v>
      </c>
      <c r="BG147" s="149">
        <f t="shared" si="6"/>
        <v>0</v>
      </c>
      <c r="BH147" s="149">
        <f t="shared" si="7"/>
        <v>0</v>
      </c>
      <c r="BI147" s="149">
        <f t="shared" si="8"/>
        <v>0</v>
      </c>
      <c r="BJ147" s="17" t="s">
        <v>94</v>
      </c>
      <c r="BK147" s="149">
        <f t="shared" si="9"/>
        <v>0</v>
      </c>
      <c r="BL147" s="17" t="s">
        <v>330</v>
      </c>
      <c r="BM147" s="148" t="s">
        <v>904</v>
      </c>
    </row>
    <row r="148" spans="2:65" s="1" customFormat="1" ht="37.9" customHeight="1" x14ac:dyDescent="0.2">
      <c r="B148" s="33"/>
      <c r="C148" s="176" t="s">
        <v>311</v>
      </c>
      <c r="D148" s="176" t="s">
        <v>321</v>
      </c>
      <c r="E148" s="177" t="s">
        <v>6476</v>
      </c>
      <c r="F148" s="178" t="s">
        <v>6477</v>
      </c>
      <c r="G148" s="179" t="s">
        <v>1096</v>
      </c>
      <c r="H148" s="180">
        <v>3</v>
      </c>
      <c r="I148" s="181"/>
      <c r="J148" s="182">
        <f t="shared" si="0"/>
        <v>0</v>
      </c>
      <c r="K148" s="178" t="s">
        <v>181</v>
      </c>
      <c r="L148" s="183"/>
      <c r="M148" s="184" t="s">
        <v>1</v>
      </c>
      <c r="N148" s="185" t="s">
        <v>50</v>
      </c>
      <c r="P148" s="146">
        <f t="shared" si="1"/>
        <v>0</v>
      </c>
      <c r="Q148" s="146">
        <v>0</v>
      </c>
      <c r="R148" s="146">
        <f t="shared" si="2"/>
        <v>0</v>
      </c>
      <c r="S148" s="146">
        <v>0</v>
      </c>
      <c r="T148" s="147">
        <f t="shared" si="3"/>
        <v>0</v>
      </c>
      <c r="AR148" s="148" t="s">
        <v>887</v>
      </c>
      <c r="AT148" s="148" t="s">
        <v>321</v>
      </c>
      <c r="AU148" s="148" t="s">
        <v>94</v>
      </c>
      <c r="AY148" s="17" t="s">
        <v>174</v>
      </c>
      <c r="BE148" s="149">
        <f t="shared" si="4"/>
        <v>0</v>
      </c>
      <c r="BF148" s="149">
        <f t="shared" si="5"/>
        <v>0</v>
      </c>
      <c r="BG148" s="149">
        <f t="shared" si="6"/>
        <v>0</v>
      </c>
      <c r="BH148" s="149">
        <f t="shared" si="7"/>
        <v>0</v>
      </c>
      <c r="BI148" s="149">
        <f t="shared" si="8"/>
        <v>0</v>
      </c>
      <c r="BJ148" s="17" t="s">
        <v>94</v>
      </c>
      <c r="BK148" s="149">
        <f t="shared" si="9"/>
        <v>0</v>
      </c>
      <c r="BL148" s="17" t="s">
        <v>330</v>
      </c>
      <c r="BM148" s="148" t="s">
        <v>912</v>
      </c>
    </row>
    <row r="149" spans="2:65" s="1" customFormat="1" ht="33" customHeight="1" x14ac:dyDescent="0.2">
      <c r="B149" s="33"/>
      <c r="C149" s="137" t="s">
        <v>316</v>
      </c>
      <c r="D149" s="137" t="s">
        <v>177</v>
      </c>
      <c r="E149" s="138" t="s">
        <v>6478</v>
      </c>
      <c r="F149" s="139" t="s">
        <v>6479</v>
      </c>
      <c r="G149" s="140" t="s">
        <v>1096</v>
      </c>
      <c r="H149" s="141">
        <v>3</v>
      </c>
      <c r="I149" s="142"/>
      <c r="J149" s="143">
        <f t="shared" si="0"/>
        <v>0</v>
      </c>
      <c r="K149" s="139" t="s">
        <v>181</v>
      </c>
      <c r="L149" s="33"/>
      <c r="M149" s="144" t="s">
        <v>1</v>
      </c>
      <c r="N149" s="145" t="s">
        <v>50</v>
      </c>
      <c r="P149" s="146">
        <f t="shared" si="1"/>
        <v>0</v>
      </c>
      <c r="Q149" s="146">
        <v>0</v>
      </c>
      <c r="R149" s="146">
        <f t="shared" si="2"/>
        <v>0</v>
      </c>
      <c r="S149" s="146">
        <v>0</v>
      </c>
      <c r="T149" s="147">
        <f t="shared" si="3"/>
        <v>0</v>
      </c>
      <c r="AR149" s="148" t="s">
        <v>330</v>
      </c>
      <c r="AT149" s="148" t="s">
        <v>177</v>
      </c>
      <c r="AU149" s="148" t="s">
        <v>94</v>
      </c>
      <c r="AY149" s="17" t="s">
        <v>174</v>
      </c>
      <c r="BE149" s="149">
        <f t="shared" si="4"/>
        <v>0</v>
      </c>
      <c r="BF149" s="149">
        <f t="shared" si="5"/>
        <v>0</v>
      </c>
      <c r="BG149" s="149">
        <f t="shared" si="6"/>
        <v>0</v>
      </c>
      <c r="BH149" s="149">
        <f t="shared" si="7"/>
        <v>0</v>
      </c>
      <c r="BI149" s="149">
        <f t="shared" si="8"/>
        <v>0</v>
      </c>
      <c r="BJ149" s="17" t="s">
        <v>94</v>
      </c>
      <c r="BK149" s="149">
        <f t="shared" si="9"/>
        <v>0</v>
      </c>
      <c r="BL149" s="17" t="s">
        <v>330</v>
      </c>
      <c r="BM149" s="148" t="s">
        <v>942</v>
      </c>
    </row>
    <row r="150" spans="2:65" s="1" customFormat="1" ht="24.2" customHeight="1" x14ac:dyDescent="0.2">
      <c r="B150" s="33"/>
      <c r="C150" s="176" t="s">
        <v>330</v>
      </c>
      <c r="D150" s="176" t="s">
        <v>321</v>
      </c>
      <c r="E150" s="177" t="s">
        <v>6480</v>
      </c>
      <c r="F150" s="178" t="s">
        <v>6481</v>
      </c>
      <c r="G150" s="179" t="s">
        <v>1096</v>
      </c>
      <c r="H150" s="180">
        <v>3</v>
      </c>
      <c r="I150" s="181"/>
      <c r="J150" s="182">
        <f t="shared" si="0"/>
        <v>0</v>
      </c>
      <c r="K150" s="178" t="s">
        <v>181</v>
      </c>
      <c r="L150" s="183"/>
      <c r="M150" s="184" t="s">
        <v>1</v>
      </c>
      <c r="N150" s="185" t="s">
        <v>50</v>
      </c>
      <c r="P150" s="146">
        <f t="shared" si="1"/>
        <v>0</v>
      </c>
      <c r="Q150" s="146">
        <v>0</v>
      </c>
      <c r="R150" s="146">
        <f t="shared" si="2"/>
        <v>0</v>
      </c>
      <c r="S150" s="146">
        <v>0</v>
      </c>
      <c r="T150" s="147">
        <f t="shared" si="3"/>
        <v>0</v>
      </c>
      <c r="AR150" s="148" t="s">
        <v>887</v>
      </c>
      <c r="AT150" s="148" t="s">
        <v>321</v>
      </c>
      <c r="AU150" s="148" t="s">
        <v>94</v>
      </c>
      <c r="AY150" s="17" t="s">
        <v>174</v>
      </c>
      <c r="BE150" s="149">
        <f t="shared" si="4"/>
        <v>0</v>
      </c>
      <c r="BF150" s="149">
        <f t="shared" si="5"/>
        <v>0</v>
      </c>
      <c r="BG150" s="149">
        <f t="shared" si="6"/>
        <v>0</v>
      </c>
      <c r="BH150" s="149">
        <f t="shared" si="7"/>
        <v>0</v>
      </c>
      <c r="BI150" s="149">
        <f t="shared" si="8"/>
        <v>0</v>
      </c>
      <c r="BJ150" s="17" t="s">
        <v>94</v>
      </c>
      <c r="BK150" s="149">
        <f t="shared" si="9"/>
        <v>0</v>
      </c>
      <c r="BL150" s="17" t="s">
        <v>330</v>
      </c>
      <c r="BM150" s="148" t="s">
        <v>959</v>
      </c>
    </row>
    <row r="151" spans="2:65" s="1" customFormat="1" ht="24.2" customHeight="1" x14ac:dyDescent="0.2">
      <c r="B151" s="33"/>
      <c r="C151" s="137" t="s">
        <v>349</v>
      </c>
      <c r="D151" s="137" t="s">
        <v>177</v>
      </c>
      <c r="E151" s="138" t="s">
        <v>6482</v>
      </c>
      <c r="F151" s="139" t="s">
        <v>6483</v>
      </c>
      <c r="G151" s="140" t="s">
        <v>1096</v>
      </c>
      <c r="H151" s="141">
        <v>3</v>
      </c>
      <c r="I151" s="142"/>
      <c r="J151" s="143">
        <f t="shared" si="0"/>
        <v>0</v>
      </c>
      <c r="K151" s="139" t="s">
        <v>181</v>
      </c>
      <c r="L151" s="33"/>
      <c r="M151" s="144" t="s">
        <v>1</v>
      </c>
      <c r="N151" s="145" t="s">
        <v>50</v>
      </c>
      <c r="P151" s="146">
        <f t="shared" si="1"/>
        <v>0</v>
      </c>
      <c r="Q151" s="146">
        <v>0</v>
      </c>
      <c r="R151" s="146">
        <f t="shared" si="2"/>
        <v>0</v>
      </c>
      <c r="S151" s="146">
        <v>0</v>
      </c>
      <c r="T151" s="147">
        <f t="shared" si="3"/>
        <v>0</v>
      </c>
      <c r="AR151" s="148" t="s">
        <v>330</v>
      </c>
      <c r="AT151" s="148" t="s">
        <v>177</v>
      </c>
      <c r="AU151" s="148" t="s">
        <v>94</v>
      </c>
      <c r="AY151" s="17" t="s">
        <v>174</v>
      </c>
      <c r="BE151" s="149">
        <f t="shared" si="4"/>
        <v>0</v>
      </c>
      <c r="BF151" s="149">
        <f t="shared" si="5"/>
        <v>0</v>
      </c>
      <c r="BG151" s="149">
        <f t="shared" si="6"/>
        <v>0</v>
      </c>
      <c r="BH151" s="149">
        <f t="shared" si="7"/>
        <v>0</v>
      </c>
      <c r="BI151" s="149">
        <f t="shared" si="8"/>
        <v>0</v>
      </c>
      <c r="BJ151" s="17" t="s">
        <v>94</v>
      </c>
      <c r="BK151" s="149">
        <f t="shared" si="9"/>
        <v>0</v>
      </c>
      <c r="BL151" s="17" t="s">
        <v>330</v>
      </c>
      <c r="BM151" s="148" t="s">
        <v>1011</v>
      </c>
    </row>
    <row r="152" spans="2:65" s="1" customFormat="1" ht="24.2" customHeight="1" x14ac:dyDescent="0.2">
      <c r="B152" s="33"/>
      <c r="C152" s="176" t="s">
        <v>426</v>
      </c>
      <c r="D152" s="176" t="s">
        <v>321</v>
      </c>
      <c r="E152" s="177" t="s">
        <v>6484</v>
      </c>
      <c r="F152" s="178" t="s">
        <v>6485</v>
      </c>
      <c r="G152" s="179" t="s">
        <v>1096</v>
      </c>
      <c r="H152" s="180">
        <v>27</v>
      </c>
      <c r="I152" s="181"/>
      <c r="J152" s="182">
        <f t="shared" si="0"/>
        <v>0</v>
      </c>
      <c r="K152" s="178" t="s">
        <v>181</v>
      </c>
      <c r="L152" s="183"/>
      <c r="M152" s="184" t="s">
        <v>1</v>
      </c>
      <c r="N152" s="185" t="s">
        <v>50</v>
      </c>
      <c r="P152" s="146">
        <f t="shared" si="1"/>
        <v>0</v>
      </c>
      <c r="Q152" s="146">
        <v>0</v>
      </c>
      <c r="R152" s="146">
        <f t="shared" si="2"/>
        <v>0</v>
      </c>
      <c r="S152" s="146">
        <v>0</v>
      </c>
      <c r="T152" s="147">
        <f t="shared" si="3"/>
        <v>0</v>
      </c>
      <c r="AR152" s="148" t="s">
        <v>887</v>
      </c>
      <c r="AT152" s="148" t="s">
        <v>321</v>
      </c>
      <c r="AU152" s="148" t="s">
        <v>94</v>
      </c>
      <c r="AY152" s="17" t="s">
        <v>174</v>
      </c>
      <c r="BE152" s="149">
        <f t="shared" si="4"/>
        <v>0</v>
      </c>
      <c r="BF152" s="149">
        <f t="shared" si="5"/>
        <v>0</v>
      </c>
      <c r="BG152" s="149">
        <f t="shared" si="6"/>
        <v>0</v>
      </c>
      <c r="BH152" s="149">
        <f t="shared" si="7"/>
        <v>0</v>
      </c>
      <c r="BI152" s="149">
        <f t="shared" si="8"/>
        <v>0</v>
      </c>
      <c r="BJ152" s="17" t="s">
        <v>94</v>
      </c>
      <c r="BK152" s="149">
        <f t="shared" si="9"/>
        <v>0</v>
      </c>
      <c r="BL152" s="17" t="s">
        <v>330</v>
      </c>
      <c r="BM152" s="148" t="s">
        <v>1093</v>
      </c>
    </row>
    <row r="153" spans="2:65" s="1" customFormat="1" ht="24.2" customHeight="1" x14ac:dyDescent="0.2">
      <c r="B153" s="33"/>
      <c r="C153" s="137" t="s">
        <v>430</v>
      </c>
      <c r="D153" s="137" t="s">
        <v>177</v>
      </c>
      <c r="E153" s="138" t="s">
        <v>6486</v>
      </c>
      <c r="F153" s="139" t="s">
        <v>6487</v>
      </c>
      <c r="G153" s="140" t="s">
        <v>1096</v>
      </c>
      <c r="H153" s="141">
        <v>21</v>
      </c>
      <c r="I153" s="142"/>
      <c r="J153" s="143">
        <f t="shared" si="0"/>
        <v>0</v>
      </c>
      <c r="K153" s="139" t="s">
        <v>181</v>
      </c>
      <c r="L153" s="33"/>
      <c r="M153" s="144" t="s">
        <v>1</v>
      </c>
      <c r="N153" s="145" t="s">
        <v>50</v>
      </c>
      <c r="P153" s="146">
        <f t="shared" si="1"/>
        <v>0</v>
      </c>
      <c r="Q153" s="146">
        <v>0</v>
      </c>
      <c r="R153" s="146">
        <f t="shared" si="2"/>
        <v>0</v>
      </c>
      <c r="S153" s="146">
        <v>0</v>
      </c>
      <c r="T153" s="147">
        <f t="shared" si="3"/>
        <v>0</v>
      </c>
      <c r="AR153" s="148" t="s">
        <v>330</v>
      </c>
      <c r="AT153" s="148" t="s">
        <v>177</v>
      </c>
      <c r="AU153" s="148" t="s">
        <v>94</v>
      </c>
      <c r="AY153" s="17" t="s">
        <v>174</v>
      </c>
      <c r="BE153" s="149">
        <f t="shared" si="4"/>
        <v>0</v>
      </c>
      <c r="BF153" s="149">
        <f t="shared" si="5"/>
        <v>0</v>
      </c>
      <c r="BG153" s="149">
        <f t="shared" si="6"/>
        <v>0</v>
      </c>
      <c r="BH153" s="149">
        <f t="shared" si="7"/>
        <v>0</v>
      </c>
      <c r="BI153" s="149">
        <f t="shared" si="8"/>
        <v>0</v>
      </c>
      <c r="BJ153" s="17" t="s">
        <v>94</v>
      </c>
      <c r="BK153" s="149">
        <f t="shared" si="9"/>
        <v>0</v>
      </c>
      <c r="BL153" s="17" t="s">
        <v>330</v>
      </c>
      <c r="BM153" s="148" t="s">
        <v>1116</v>
      </c>
    </row>
    <row r="154" spans="2:65" s="1" customFormat="1" ht="24.2" customHeight="1" x14ac:dyDescent="0.2">
      <c r="B154" s="33"/>
      <c r="C154" s="176" t="s">
        <v>506</v>
      </c>
      <c r="D154" s="176" t="s">
        <v>321</v>
      </c>
      <c r="E154" s="177" t="s">
        <v>6488</v>
      </c>
      <c r="F154" s="178" t="s">
        <v>6489</v>
      </c>
      <c r="G154" s="179" t="s">
        <v>1096</v>
      </c>
      <c r="H154" s="180">
        <v>21</v>
      </c>
      <c r="I154" s="181"/>
      <c r="J154" s="182">
        <f t="shared" si="0"/>
        <v>0</v>
      </c>
      <c r="K154" s="178" t="s">
        <v>181</v>
      </c>
      <c r="L154" s="183"/>
      <c r="M154" s="184" t="s">
        <v>1</v>
      </c>
      <c r="N154" s="185" t="s">
        <v>50</v>
      </c>
      <c r="P154" s="146">
        <f t="shared" si="1"/>
        <v>0</v>
      </c>
      <c r="Q154" s="146">
        <v>0</v>
      </c>
      <c r="R154" s="146">
        <f t="shared" si="2"/>
        <v>0</v>
      </c>
      <c r="S154" s="146">
        <v>0</v>
      </c>
      <c r="T154" s="147">
        <f t="shared" si="3"/>
        <v>0</v>
      </c>
      <c r="AR154" s="148" t="s">
        <v>887</v>
      </c>
      <c r="AT154" s="148" t="s">
        <v>321</v>
      </c>
      <c r="AU154" s="148" t="s">
        <v>94</v>
      </c>
      <c r="AY154" s="17" t="s">
        <v>174</v>
      </c>
      <c r="BE154" s="149">
        <f t="shared" si="4"/>
        <v>0</v>
      </c>
      <c r="BF154" s="149">
        <f t="shared" si="5"/>
        <v>0</v>
      </c>
      <c r="BG154" s="149">
        <f t="shared" si="6"/>
        <v>0</v>
      </c>
      <c r="BH154" s="149">
        <f t="shared" si="7"/>
        <v>0</v>
      </c>
      <c r="BI154" s="149">
        <f t="shared" si="8"/>
        <v>0</v>
      </c>
      <c r="BJ154" s="17" t="s">
        <v>94</v>
      </c>
      <c r="BK154" s="149">
        <f t="shared" si="9"/>
        <v>0</v>
      </c>
      <c r="BL154" s="17" t="s">
        <v>330</v>
      </c>
      <c r="BM154" s="148" t="s">
        <v>1148</v>
      </c>
    </row>
    <row r="155" spans="2:65" s="1" customFormat="1" ht="33" customHeight="1" x14ac:dyDescent="0.2">
      <c r="B155" s="33"/>
      <c r="C155" s="137" t="s">
        <v>7</v>
      </c>
      <c r="D155" s="137" t="s">
        <v>177</v>
      </c>
      <c r="E155" s="138" t="s">
        <v>6490</v>
      </c>
      <c r="F155" s="139" t="s">
        <v>6491</v>
      </c>
      <c r="G155" s="140" t="s">
        <v>1096</v>
      </c>
      <c r="H155" s="141">
        <v>25</v>
      </c>
      <c r="I155" s="142"/>
      <c r="J155" s="143">
        <f t="shared" si="0"/>
        <v>0</v>
      </c>
      <c r="K155" s="139" t="s">
        <v>181</v>
      </c>
      <c r="L155" s="33"/>
      <c r="M155" s="144" t="s">
        <v>1</v>
      </c>
      <c r="N155" s="145" t="s">
        <v>50</v>
      </c>
      <c r="P155" s="146">
        <f t="shared" si="1"/>
        <v>0</v>
      </c>
      <c r="Q155" s="146">
        <v>0</v>
      </c>
      <c r="R155" s="146">
        <f t="shared" si="2"/>
        <v>0</v>
      </c>
      <c r="S155" s="146">
        <v>0</v>
      </c>
      <c r="T155" s="147">
        <f t="shared" si="3"/>
        <v>0</v>
      </c>
      <c r="AR155" s="148" t="s">
        <v>330</v>
      </c>
      <c r="AT155" s="148" t="s">
        <v>177</v>
      </c>
      <c r="AU155" s="148" t="s">
        <v>94</v>
      </c>
      <c r="AY155" s="17" t="s">
        <v>174</v>
      </c>
      <c r="BE155" s="149">
        <f t="shared" si="4"/>
        <v>0</v>
      </c>
      <c r="BF155" s="149">
        <f t="shared" si="5"/>
        <v>0</v>
      </c>
      <c r="BG155" s="149">
        <f t="shared" si="6"/>
        <v>0</v>
      </c>
      <c r="BH155" s="149">
        <f t="shared" si="7"/>
        <v>0</v>
      </c>
      <c r="BI155" s="149">
        <f t="shared" si="8"/>
        <v>0</v>
      </c>
      <c r="BJ155" s="17" t="s">
        <v>94</v>
      </c>
      <c r="BK155" s="149">
        <f t="shared" si="9"/>
        <v>0</v>
      </c>
      <c r="BL155" s="17" t="s">
        <v>330</v>
      </c>
      <c r="BM155" s="148" t="s">
        <v>1177</v>
      </c>
    </row>
    <row r="156" spans="2:65" s="1" customFormat="1" ht="24.2" customHeight="1" x14ac:dyDescent="0.2">
      <c r="B156" s="33"/>
      <c r="C156" s="176" t="s">
        <v>518</v>
      </c>
      <c r="D156" s="176" t="s">
        <v>321</v>
      </c>
      <c r="E156" s="177" t="s">
        <v>6492</v>
      </c>
      <c r="F156" s="178" t="s">
        <v>6493</v>
      </c>
      <c r="G156" s="179" t="s">
        <v>1096</v>
      </c>
      <c r="H156" s="180">
        <v>25</v>
      </c>
      <c r="I156" s="181"/>
      <c r="J156" s="182">
        <f t="shared" si="0"/>
        <v>0</v>
      </c>
      <c r="K156" s="178" t="s">
        <v>181</v>
      </c>
      <c r="L156" s="183"/>
      <c r="M156" s="184" t="s">
        <v>1</v>
      </c>
      <c r="N156" s="185" t="s">
        <v>50</v>
      </c>
      <c r="P156" s="146">
        <f t="shared" si="1"/>
        <v>0</v>
      </c>
      <c r="Q156" s="146">
        <v>0</v>
      </c>
      <c r="R156" s="146">
        <f t="shared" si="2"/>
        <v>0</v>
      </c>
      <c r="S156" s="146">
        <v>0</v>
      </c>
      <c r="T156" s="147">
        <f t="shared" si="3"/>
        <v>0</v>
      </c>
      <c r="AR156" s="148" t="s">
        <v>887</v>
      </c>
      <c r="AT156" s="148" t="s">
        <v>321</v>
      </c>
      <c r="AU156" s="148" t="s">
        <v>94</v>
      </c>
      <c r="AY156" s="17" t="s">
        <v>174</v>
      </c>
      <c r="BE156" s="149">
        <f t="shared" si="4"/>
        <v>0</v>
      </c>
      <c r="BF156" s="149">
        <f t="shared" si="5"/>
        <v>0</v>
      </c>
      <c r="BG156" s="149">
        <f t="shared" si="6"/>
        <v>0</v>
      </c>
      <c r="BH156" s="149">
        <f t="shared" si="7"/>
        <v>0</v>
      </c>
      <c r="BI156" s="149">
        <f t="shared" si="8"/>
        <v>0</v>
      </c>
      <c r="BJ156" s="17" t="s">
        <v>94</v>
      </c>
      <c r="BK156" s="149">
        <f t="shared" si="9"/>
        <v>0</v>
      </c>
      <c r="BL156" s="17" t="s">
        <v>330</v>
      </c>
      <c r="BM156" s="148" t="s">
        <v>1202</v>
      </c>
    </row>
    <row r="157" spans="2:65" s="1" customFormat="1" ht="24.2" customHeight="1" x14ac:dyDescent="0.2">
      <c r="B157" s="33"/>
      <c r="C157" s="176" t="s">
        <v>551</v>
      </c>
      <c r="D157" s="176" t="s">
        <v>321</v>
      </c>
      <c r="E157" s="177" t="s">
        <v>6494</v>
      </c>
      <c r="F157" s="178" t="s">
        <v>6495</v>
      </c>
      <c r="G157" s="179" t="s">
        <v>1096</v>
      </c>
      <c r="H157" s="180">
        <v>2</v>
      </c>
      <c r="I157" s="181"/>
      <c r="J157" s="182">
        <f t="shared" si="0"/>
        <v>0</v>
      </c>
      <c r="K157" s="178" t="s">
        <v>181</v>
      </c>
      <c r="L157" s="183"/>
      <c r="M157" s="184" t="s">
        <v>1</v>
      </c>
      <c r="N157" s="185" t="s">
        <v>50</v>
      </c>
      <c r="P157" s="146">
        <f t="shared" si="1"/>
        <v>0</v>
      </c>
      <c r="Q157" s="146">
        <v>0</v>
      </c>
      <c r="R157" s="146">
        <f t="shared" si="2"/>
        <v>0</v>
      </c>
      <c r="S157" s="146">
        <v>0</v>
      </c>
      <c r="T157" s="147">
        <f t="shared" si="3"/>
        <v>0</v>
      </c>
      <c r="AR157" s="148" t="s">
        <v>887</v>
      </c>
      <c r="AT157" s="148" t="s">
        <v>321</v>
      </c>
      <c r="AU157" s="148" t="s">
        <v>94</v>
      </c>
      <c r="AY157" s="17" t="s">
        <v>174</v>
      </c>
      <c r="BE157" s="149">
        <f t="shared" si="4"/>
        <v>0</v>
      </c>
      <c r="BF157" s="149">
        <f t="shared" si="5"/>
        <v>0</v>
      </c>
      <c r="BG157" s="149">
        <f t="shared" si="6"/>
        <v>0</v>
      </c>
      <c r="BH157" s="149">
        <f t="shared" si="7"/>
        <v>0</v>
      </c>
      <c r="BI157" s="149">
        <f t="shared" si="8"/>
        <v>0</v>
      </c>
      <c r="BJ157" s="17" t="s">
        <v>94</v>
      </c>
      <c r="BK157" s="149">
        <f t="shared" si="9"/>
        <v>0</v>
      </c>
      <c r="BL157" s="17" t="s">
        <v>330</v>
      </c>
      <c r="BM157" s="148" t="s">
        <v>1268</v>
      </c>
    </row>
    <row r="158" spans="2:65" s="1" customFormat="1" ht="24.2" customHeight="1" x14ac:dyDescent="0.2">
      <c r="B158" s="33"/>
      <c r="C158" s="137" t="s">
        <v>622</v>
      </c>
      <c r="D158" s="137" t="s">
        <v>177</v>
      </c>
      <c r="E158" s="138" t="s">
        <v>6496</v>
      </c>
      <c r="F158" s="139" t="s">
        <v>6497</v>
      </c>
      <c r="G158" s="140" t="s">
        <v>1096</v>
      </c>
      <c r="H158" s="141">
        <v>2</v>
      </c>
      <c r="I158" s="142"/>
      <c r="J158" s="143">
        <f t="shared" si="0"/>
        <v>0</v>
      </c>
      <c r="K158" s="139" t="s">
        <v>181</v>
      </c>
      <c r="L158" s="33"/>
      <c r="M158" s="144" t="s">
        <v>1</v>
      </c>
      <c r="N158" s="145" t="s">
        <v>50</v>
      </c>
      <c r="P158" s="146">
        <f t="shared" si="1"/>
        <v>0</v>
      </c>
      <c r="Q158" s="146">
        <v>0</v>
      </c>
      <c r="R158" s="146">
        <f t="shared" si="2"/>
        <v>0</v>
      </c>
      <c r="S158" s="146">
        <v>0</v>
      </c>
      <c r="T158" s="147">
        <f t="shared" si="3"/>
        <v>0</v>
      </c>
      <c r="AR158" s="148" t="s">
        <v>330</v>
      </c>
      <c r="AT158" s="148" t="s">
        <v>177</v>
      </c>
      <c r="AU158" s="148" t="s">
        <v>94</v>
      </c>
      <c r="AY158" s="17" t="s">
        <v>174</v>
      </c>
      <c r="BE158" s="149">
        <f t="shared" si="4"/>
        <v>0</v>
      </c>
      <c r="BF158" s="149">
        <f t="shared" si="5"/>
        <v>0</v>
      </c>
      <c r="BG158" s="149">
        <f t="shared" si="6"/>
        <v>0</v>
      </c>
      <c r="BH158" s="149">
        <f t="shared" si="7"/>
        <v>0</v>
      </c>
      <c r="BI158" s="149">
        <f t="shared" si="8"/>
        <v>0</v>
      </c>
      <c r="BJ158" s="17" t="s">
        <v>94</v>
      </c>
      <c r="BK158" s="149">
        <f t="shared" si="9"/>
        <v>0</v>
      </c>
      <c r="BL158" s="17" t="s">
        <v>330</v>
      </c>
      <c r="BM158" s="148" t="s">
        <v>1307</v>
      </c>
    </row>
    <row r="159" spans="2:65" s="1" customFormat="1" ht="24.2" customHeight="1" x14ac:dyDescent="0.2">
      <c r="B159" s="33"/>
      <c r="C159" s="137" t="s">
        <v>769</v>
      </c>
      <c r="D159" s="137" t="s">
        <v>177</v>
      </c>
      <c r="E159" s="138" t="s">
        <v>6498</v>
      </c>
      <c r="F159" s="139" t="s">
        <v>6499</v>
      </c>
      <c r="G159" s="140" t="s">
        <v>1096</v>
      </c>
      <c r="H159" s="141">
        <v>69</v>
      </c>
      <c r="I159" s="142"/>
      <c r="J159" s="143">
        <f t="shared" si="0"/>
        <v>0</v>
      </c>
      <c r="K159" s="139" t="s">
        <v>181</v>
      </c>
      <c r="L159" s="33"/>
      <c r="M159" s="144" t="s">
        <v>1</v>
      </c>
      <c r="N159" s="145" t="s">
        <v>50</v>
      </c>
      <c r="P159" s="146">
        <f t="shared" si="1"/>
        <v>0</v>
      </c>
      <c r="Q159" s="146">
        <v>0</v>
      </c>
      <c r="R159" s="146">
        <f t="shared" si="2"/>
        <v>0</v>
      </c>
      <c r="S159" s="146">
        <v>0</v>
      </c>
      <c r="T159" s="147">
        <f t="shared" si="3"/>
        <v>0</v>
      </c>
      <c r="AR159" s="148" t="s">
        <v>330</v>
      </c>
      <c r="AT159" s="148" t="s">
        <v>177</v>
      </c>
      <c r="AU159" s="148" t="s">
        <v>94</v>
      </c>
      <c r="AY159" s="17" t="s">
        <v>174</v>
      </c>
      <c r="BE159" s="149">
        <f t="shared" si="4"/>
        <v>0</v>
      </c>
      <c r="BF159" s="149">
        <f t="shared" si="5"/>
        <v>0</v>
      </c>
      <c r="BG159" s="149">
        <f t="shared" si="6"/>
        <v>0</v>
      </c>
      <c r="BH159" s="149">
        <f t="shared" si="7"/>
        <v>0</v>
      </c>
      <c r="BI159" s="149">
        <f t="shared" si="8"/>
        <v>0</v>
      </c>
      <c r="BJ159" s="17" t="s">
        <v>94</v>
      </c>
      <c r="BK159" s="149">
        <f t="shared" si="9"/>
        <v>0</v>
      </c>
      <c r="BL159" s="17" t="s">
        <v>330</v>
      </c>
      <c r="BM159" s="148" t="s">
        <v>1349</v>
      </c>
    </row>
    <row r="160" spans="2:65" s="1" customFormat="1" ht="16.5" customHeight="1" x14ac:dyDescent="0.2">
      <c r="B160" s="33"/>
      <c r="C160" s="176" t="s">
        <v>795</v>
      </c>
      <c r="D160" s="176" t="s">
        <v>321</v>
      </c>
      <c r="E160" s="177" t="s">
        <v>6500</v>
      </c>
      <c r="F160" s="178" t="s">
        <v>6501</v>
      </c>
      <c r="G160" s="179" t="s">
        <v>1096</v>
      </c>
      <c r="H160" s="180">
        <v>66</v>
      </c>
      <c r="I160" s="181"/>
      <c r="J160" s="182">
        <f t="shared" si="0"/>
        <v>0</v>
      </c>
      <c r="K160" s="178" t="s">
        <v>181</v>
      </c>
      <c r="L160" s="183"/>
      <c r="M160" s="184" t="s">
        <v>1</v>
      </c>
      <c r="N160" s="185" t="s">
        <v>50</v>
      </c>
      <c r="P160" s="146">
        <f t="shared" si="1"/>
        <v>0</v>
      </c>
      <c r="Q160" s="146">
        <v>0</v>
      </c>
      <c r="R160" s="146">
        <f t="shared" si="2"/>
        <v>0</v>
      </c>
      <c r="S160" s="146">
        <v>0</v>
      </c>
      <c r="T160" s="147">
        <f t="shared" si="3"/>
        <v>0</v>
      </c>
      <c r="AR160" s="148" t="s">
        <v>887</v>
      </c>
      <c r="AT160" s="148" t="s">
        <v>321</v>
      </c>
      <c r="AU160" s="148" t="s">
        <v>94</v>
      </c>
      <c r="AY160" s="17" t="s">
        <v>174</v>
      </c>
      <c r="BE160" s="149">
        <f t="shared" si="4"/>
        <v>0</v>
      </c>
      <c r="BF160" s="149">
        <f t="shared" si="5"/>
        <v>0</v>
      </c>
      <c r="BG160" s="149">
        <f t="shared" si="6"/>
        <v>0</v>
      </c>
      <c r="BH160" s="149">
        <f t="shared" si="7"/>
        <v>0</v>
      </c>
      <c r="BI160" s="149">
        <f t="shared" si="8"/>
        <v>0</v>
      </c>
      <c r="BJ160" s="17" t="s">
        <v>94</v>
      </c>
      <c r="BK160" s="149">
        <f t="shared" si="9"/>
        <v>0</v>
      </c>
      <c r="BL160" s="17" t="s">
        <v>330</v>
      </c>
      <c r="BM160" s="148" t="s">
        <v>1366</v>
      </c>
    </row>
    <row r="161" spans="2:65" s="1" customFormat="1" ht="16.5" customHeight="1" x14ac:dyDescent="0.2">
      <c r="B161" s="33"/>
      <c r="C161" s="176" t="s">
        <v>839</v>
      </c>
      <c r="D161" s="176" t="s">
        <v>321</v>
      </c>
      <c r="E161" s="177" t="s">
        <v>6502</v>
      </c>
      <c r="F161" s="178" t="s">
        <v>6503</v>
      </c>
      <c r="G161" s="179" t="s">
        <v>1096</v>
      </c>
      <c r="H161" s="180">
        <v>3</v>
      </c>
      <c r="I161" s="181"/>
      <c r="J161" s="182">
        <f t="shared" si="0"/>
        <v>0</v>
      </c>
      <c r="K161" s="178" t="s">
        <v>181</v>
      </c>
      <c r="L161" s="183"/>
      <c r="M161" s="184" t="s">
        <v>1</v>
      </c>
      <c r="N161" s="185" t="s">
        <v>50</v>
      </c>
      <c r="P161" s="146">
        <f t="shared" si="1"/>
        <v>0</v>
      </c>
      <c r="Q161" s="146">
        <v>0</v>
      </c>
      <c r="R161" s="146">
        <f t="shared" si="2"/>
        <v>0</v>
      </c>
      <c r="S161" s="146">
        <v>0</v>
      </c>
      <c r="T161" s="147">
        <f t="shared" si="3"/>
        <v>0</v>
      </c>
      <c r="AR161" s="148" t="s">
        <v>887</v>
      </c>
      <c r="AT161" s="148" t="s">
        <v>321</v>
      </c>
      <c r="AU161" s="148" t="s">
        <v>94</v>
      </c>
      <c r="AY161" s="17" t="s">
        <v>174</v>
      </c>
      <c r="BE161" s="149">
        <f t="shared" si="4"/>
        <v>0</v>
      </c>
      <c r="BF161" s="149">
        <f t="shared" si="5"/>
        <v>0</v>
      </c>
      <c r="BG161" s="149">
        <f t="shared" si="6"/>
        <v>0</v>
      </c>
      <c r="BH161" s="149">
        <f t="shared" si="7"/>
        <v>0</v>
      </c>
      <c r="BI161" s="149">
        <f t="shared" si="8"/>
        <v>0</v>
      </c>
      <c r="BJ161" s="17" t="s">
        <v>94</v>
      </c>
      <c r="BK161" s="149">
        <f t="shared" si="9"/>
        <v>0</v>
      </c>
      <c r="BL161" s="17" t="s">
        <v>330</v>
      </c>
      <c r="BM161" s="148" t="s">
        <v>1401</v>
      </c>
    </row>
    <row r="162" spans="2:65" s="1" customFormat="1" ht="37.9" customHeight="1" x14ac:dyDescent="0.2">
      <c r="B162" s="33"/>
      <c r="C162" s="137" t="s">
        <v>807</v>
      </c>
      <c r="D162" s="137" t="s">
        <v>177</v>
      </c>
      <c r="E162" s="138" t="s">
        <v>6504</v>
      </c>
      <c r="F162" s="139" t="s">
        <v>6505</v>
      </c>
      <c r="G162" s="140" t="s">
        <v>1096</v>
      </c>
      <c r="H162" s="141">
        <v>4</v>
      </c>
      <c r="I162" s="142"/>
      <c r="J162" s="143">
        <f t="shared" si="0"/>
        <v>0</v>
      </c>
      <c r="K162" s="139" t="s">
        <v>181</v>
      </c>
      <c r="L162" s="33"/>
      <c r="M162" s="144" t="s">
        <v>1</v>
      </c>
      <c r="N162" s="145" t="s">
        <v>50</v>
      </c>
      <c r="P162" s="146">
        <f t="shared" si="1"/>
        <v>0</v>
      </c>
      <c r="Q162" s="146">
        <v>0</v>
      </c>
      <c r="R162" s="146">
        <f t="shared" si="2"/>
        <v>0</v>
      </c>
      <c r="S162" s="146">
        <v>0</v>
      </c>
      <c r="T162" s="147">
        <f t="shared" si="3"/>
        <v>0</v>
      </c>
      <c r="AR162" s="148" t="s">
        <v>330</v>
      </c>
      <c r="AT162" s="148" t="s">
        <v>177</v>
      </c>
      <c r="AU162" s="148" t="s">
        <v>94</v>
      </c>
      <c r="AY162" s="17" t="s">
        <v>174</v>
      </c>
      <c r="BE162" s="149">
        <f t="shared" si="4"/>
        <v>0</v>
      </c>
      <c r="BF162" s="149">
        <f t="shared" si="5"/>
        <v>0</v>
      </c>
      <c r="BG162" s="149">
        <f t="shared" si="6"/>
        <v>0</v>
      </c>
      <c r="BH162" s="149">
        <f t="shared" si="7"/>
        <v>0</v>
      </c>
      <c r="BI162" s="149">
        <f t="shared" si="8"/>
        <v>0</v>
      </c>
      <c r="BJ162" s="17" t="s">
        <v>94</v>
      </c>
      <c r="BK162" s="149">
        <f t="shared" si="9"/>
        <v>0</v>
      </c>
      <c r="BL162" s="17" t="s">
        <v>330</v>
      </c>
      <c r="BM162" s="148" t="s">
        <v>1413</v>
      </c>
    </row>
    <row r="163" spans="2:65" s="1" customFormat="1" ht="24.2" customHeight="1" x14ac:dyDescent="0.2">
      <c r="B163" s="33"/>
      <c r="C163" s="176" t="s">
        <v>835</v>
      </c>
      <c r="D163" s="176" t="s">
        <v>321</v>
      </c>
      <c r="E163" s="177" t="s">
        <v>6506</v>
      </c>
      <c r="F163" s="178" t="s">
        <v>6507</v>
      </c>
      <c r="G163" s="179" t="s">
        <v>1096</v>
      </c>
      <c r="H163" s="180">
        <v>4</v>
      </c>
      <c r="I163" s="181"/>
      <c r="J163" s="182">
        <f t="shared" si="0"/>
        <v>0</v>
      </c>
      <c r="K163" s="178" t="s">
        <v>181</v>
      </c>
      <c r="L163" s="183"/>
      <c r="M163" s="199" t="s">
        <v>1</v>
      </c>
      <c r="N163" s="200" t="s">
        <v>50</v>
      </c>
      <c r="O163" s="167"/>
      <c r="P163" s="168">
        <f t="shared" si="1"/>
        <v>0</v>
      </c>
      <c r="Q163" s="168">
        <v>0</v>
      </c>
      <c r="R163" s="168">
        <f t="shared" si="2"/>
        <v>0</v>
      </c>
      <c r="S163" s="168">
        <v>0</v>
      </c>
      <c r="T163" s="169">
        <f t="shared" si="3"/>
        <v>0</v>
      </c>
      <c r="AR163" s="148" t="s">
        <v>887</v>
      </c>
      <c r="AT163" s="148" t="s">
        <v>321</v>
      </c>
      <c r="AU163" s="148" t="s">
        <v>94</v>
      </c>
      <c r="AY163" s="17" t="s">
        <v>174</v>
      </c>
      <c r="BE163" s="149">
        <f t="shared" si="4"/>
        <v>0</v>
      </c>
      <c r="BF163" s="149">
        <f t="shared" si="5"/>
        <v>0</v>
      </c>
      <c r="BG163" s="149">
        <f t="shared" si="6"/>
        <v>0</v>
      </c>
      <c r="BH163" s="149">
        <f t="shared" si="7"/>
        <v>0</v>
      </c>
      <c r="BI163" s="149">
        <f t="shared" si="8"/>
        <v>0</v>
      </c>
      <c r="BJ163" s="17" t="s">
        <v>94</v>
      </c>
      <c r="BK163" s="149">
        <f t="shared" si="9"/>
        <v>0</v>
      </c>
      <c r="BL163" s="17" t="s">
        <v>330</v>
      </c>
      <c r="BM163" s="148" t="s">
        <v>1422</v>
      </c>
    </row>
    <row r="164" spans="2:65" s="1" customFormat="1" ht="6.95" customHeight="1" x14ac:dyDescent="0.2">
      <c r="B164" s="45"/>
      <c r="C164" s="46"/>
      <c r="D164" s="46"/>
      <c r="E164" s="46"/>
      <c r="F164" s="46"/>
      <c r="G164" s="46"/>
      <c r="H164" s="46"/>
      <c r="I164" s="46"/>
      <c r="J164" s="46"/>
      <c r="K164" s="46"/>
      <c r="L164" s="33"/>
    </row>
  </sheetData>
  <sheetProtection algorithmName="SHA-512" hashValue="69fZtofkhs8ZV/H6jg1z1bnYWohxbTZykAztLrNQGkOQ8rjeO4cSoSnsMDI2fh4rDPZPfa089sAGTSrVXBHrJQ==" saltValue="9TZUNVZvsDtzBaw82K2Qiw==" spinCount="100000" sheet="1" objects="1" scenarios="1" formatColumns="0" formatRows="0" autoFilter="0"/>
  <autoFilter ref="C124:K163" xr:uid="{00000000-0009-0000-0000-000008000000}"/>
  <mergeCells count="13">
    <mergeCell ref="E117:H117"/>
    <mergeCell ref="L2:V2"/>
    <mergeCell ref="E26:H26"/>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7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122</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214</v>
      </c>
      <c r="F9" s="276"/>
      <c r="G9" s="276"/>
      <c r="H9" s="276"/>
      <c r="L9" s="33"/>
    </row>
    <row r="10" spans="2:46" s="1" customFormat="1" ht="12" customHeight="1" x14ac:dyDescent="0.2">
      <c r="B10" s="33"/>
      <c r="D10" s="27" t="s">
        <v>215</v>
      </c>
      <c r="L10" s="33"/>
    </row>
    <row r="11" spans="2:46" s="1" customFormat="1" ht="16.5" customHeight="1" x14ac:dyDescent="0.2">
      <c r="B11" s="33"/>
      <c r="E11" s="271" t="s">
        <v>6508</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ROUND(J125,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ROUND((SUM(BE125:BE170)),  2)</f>
        <v>0</v>
      </c>
      <c r="I35" s="97">
        <v>0.21</v>
      </c>
      <c r="J35" s="87">
        <f>ROUND(((SUM(BE125:BE170))*I35),  2)</f>
        <v>0</v>
      </c>
      <c r="L35" s="33"/>
    </row>
    <row r="36" spans="2:12" s="1" customFormat="1" ht="14.45" customHeight="1" x14ac:dyDescent="0.2">
      <c r="B36" s="33"/>
      <c r="E36" s="27" t="s">
        <v>50</v>
      </c>
      <c r="F36" s="87">
        <f>ROUND((SUM(BF125:BF170)),  2)</f>
        <v>0</v>
      </c>
      <c r="I36" s="97">
        <v>0.12</v>
      </c>
      <c r="J36" s="87">
        <f>ROUND(((SUM(BF125:BF170))*I36),  2)</f>
        <v>0</v>
      </c>
      <c r="L36" s="33"/>
    </row>
    <row r="37" spans="2:12" s="1" customFormat="1" ht="14.45" hidden="1" customHeight="1" x14ac:dyDescent="0.2">
      <c r="B37" s="33"/>
      <c r="E37" s="27" t="s">
        <v>51</v>
      </c>
      <c r="F37" s="87">
        <f>ROUND((SUM(BG125:BG170)),  2)</f>
        <v>0</v>
      </c>
      <c r="I37" s="97">
        <v>0.21</v>
      </c>
      <c r="J37" s="87">
        <f>0</f>
        <v>0</v>
      </c>
      <c r="L37" s="33"/>
    </row>
    <row r="38" spans="2:12" s="1" customFormat="1" ht="14.45" hidden="1" customHeight="1" x14ac:dyDescent="0.2">
      <c r="B38" s="33"/>
      <c r="E38" s="27" t="s">
        <v>52</v>
      </c>
      <c r="F38" s="87">
        <f>ROUND((SUM(BH125:BH170)),  2)</f>
        <v>0</v>
      </c>
      <c r="I38" s="97">
        <v>0.12</v>
      </c>
      <c r="J38" s="87">
        <f>0</f>
        <v>0</v>
      </c>
      <c r="L38" s="33"/>
    </row>
    <row r="39" spans="2:12" s="1" customFormat="1" ht="14.45" hidden="1" customHeight="1" x14ac:dyDescent="0.2">
      <c r="B39" s="33"/>
      <c r="E39" s="27" t="s">
        <v>53</v>
      </c>
      <c r="F39" s="87">
        <f>ROUND((SUM(BI125:BI170)),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214</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D.101.09 - Bleskovod</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J125</f>
        <v>0</v>
      </c>
      <c r="L98" s="33"/>
      <c r="AU98" s="17" t="s">
        <v>154</v>
      </c>
    </row>
    <row r="99" spans="2:47" s="8" customFormat="1" ht="24.95" customHeight="1" x14ac:dyDescent="0.2">
      <c r="B99" s="109"/>
      <c r="D99" s="110" t="s">
        <v>6509</v>
      </c>
      <c r="E99" s="111"/>
      <c r="F99" s="111"/>
      <c r="G99" s="111"/>
      <c r="H99" s="111"/>
      <c r="I99" s="111"/>
      <c r="J99" s="112">
        <f>J126</f>
        <v>0</v>
      </c>
      <c r="L99" s="109"/>
    </row>
    <row r="100" spans="2:47" s="9" customFormat="1" ht="19.899999999999999" customHeight="1" x14ac:dyDescent="0.2">
      <c r="B100" s="113"/>
      <c r="D100" s="114" t="s">
        <v>6510</v>
      </c>
      <c r="E100" s="115"/>
      <c r="F100" s="115"/>
      <c r="G100" s="115"/>
      <c r="H100" s="115"/>
      <c r="I100" s="115"/>
      <c r="J100" s="116">
        <f>J127</f>
        <v>0</v>
      </c>
      <c r="L100" s="113"/>
    </row>
    <row r="101" spans="2:47" s="9" customFormat="1" ht="19.899999999999999" customHeight="1" x14ac:dyDescent="0.2">
      <c r="B101" s="113"/>
      <c r="D101" s="114" t="s">
        <v>6511</v>
      </c>
      <c r="E101" s="115"/>
      <c r="F101" s="115"/>
      <c r="G101" s="115"/>
      <c r="H101" s="115"/>
      <c r="I101" s="115"/>
      <c r="J101" s="116">
        <f>J142</f>
        <v>0</v>
      </c>
      <c r="L101" s="113"/>
    </row>
    <row r="102" spans="2:47" s="9" customFormat="1" ht="19.899999999999999" customHeight="1" x14ac:dyDescent="0.2">
      <c r="B102" s="113"/>
      <c r="D102" s="114" t="s">
        <v>6512</v>
      </c>
      <c r="E102" s="115"/>
      <c r="F102" s="115"/>
      <c r="G102" s="115"/>
      <c r="H102" s="115"/>
      <c r="I102" s="115"/>
      <c r="J102" s="116">
        <f>J146</f>
        <v>0</v>
      </c>
      <c r="L102" s="113"/>
    </row>
    <row r="103" spans="2:47" s="9" customFormat="1" ht="19.899999999999999" customHeight="1" x14ac:dyDescent="0.2">
      <c r="B103" s="113"/>
      <c r="D103" s="114" t="s">
        <v>6513</v>
      </c>
      <c r="E103" s="115"/>
      <c r="F103" s="115"/>
      <c r="G103" s="115"/>
      <c r="H103" s="115"/>
      <c r="I103" s="115"/>
      <c r="J103" s="116">
        <f>J148</f>
        <v>0</v>
      </c>
      <c r="L103" s="113"/>
    </row>
    <row r="104" spans="2:47" s="1" customFormat="1" ht="21.75" customHeight="1" x14ac:dyDescent="0.2">
      <c r="B104" s="33"/>
      <c r="L104" s="33"/>
    </row>
    <row r="105" spans="2:47" s="1" customFormat="1" ht="6.95" customHeight="1" x14ac:dyDescent="0.2">
      <c r="B105" s="45"/>
      <c r="C105" s="46"/>
      <c r="D105" s="46"/>
      <c r="E105" s="46"/>
      <c r="F105" s="46"/>
      <c r="G105" s="46"/>
      <c r="H105" s="46"/>
      <c r="I105" s="46"/>
      <c r="J105" s="46"/>
      <c r="K105" s="46"/>
      <c r="L105" s="33"/>
    </row>
    <row r="109" spans="2:47" s="1" customFormat="1" ht="6.95" customHeight="1" x14ac:dyDescent="0.2">
      <c r="B109" s="47"/>
      <c r="C109" s="48"/>
      <c r="D109" s="48"/>
      <c r="E109" s="48"/>
      <c r="F109" s="48"/>
      <c r="G109" s="48"/>
      <c r="H109" s="48"/>
      <c r="I109" s="48"/>
      <c r="J109" s="48"/>
      <c r="K109" s="48"/>
      <c r="L109" s="33"/>
    </row>
    <row r="110" spans="2:47" s="1" customFormat="1" ht="24.95" customHeight="1" x14ac:dyDescent="0.2">
      <c r="B110" s="33"/>
      <c r="C110" s="21" t="s">
        <v>159</v>
      </c>
      <c r="L110" s="33"/>
    </row>
    <row r="111" spans="2:47" s="1" customFormat="1" ht="6.95" customHeight="1" x14ac:dyDescent="0.2">
      <c r="B111" s="33"/>
      <c r="L111" s="33"/>
    </row>
    <row r="112" spans="2:47" s="1" customFormat="1" ht="12" customHeight="1" x14ac:dyDescent="0.2">
      <c r="B112" s="33"/>
      <c r="C112" s="27" t="s">
        <v>16</v>
      </c>
      <c r="L112" s="33"/>
    </row>
    <row r="113" spans="2:65" s="1" customFormat="1" ht="16.5" customHeight="1" x14ac:dyDescent="0.2">
      <c r="B113" s="33"/>
      <c r="E113" s="277" t="str">
        <f>E7</f>
        <v>KOMUNITNÍ POBYTOVÉ SLUŽBY PRO SENIORY PŘELOUČ</v>
      </c>
      <c r="F113" s="278"/>
      <c r="G113" s="278"/>
      <c r="H113" s="278"/>
      <c r="L113" s="33"/>
    </row>
    <row r="114" spans="2:65" ht="12" customHeight="1" x14ac:dyDescent="0.2">
      <c r="B114" s="20"/>
      <c r="C114" s="27" t="s">
        <v>147</v>
      </c>
      <c r="L114" s="20"/>
    </row>
    <row r="115" spans="2:65" s="1" customFormat="1" ht="16.5" customHeight="1" x14ac:dyDescent="0.2">
      <c r="B115" s="33"/>
      <c r="E115" s="277" t="s">
        <v>214</v>
      </c>
      <c r="F115" s="276"/>
      <c r="G115" s="276"/>
      <c r="H115" s="276"/>
      <c r="L115" s="33"/>
    </row>
    <row r="116" spans="2:65" s="1" customFormat="1" ht="12" customHeight="1" x14ac:dyDescent="0.2">
      <c r="B116" s="33"/>
      <c r="C116" s="27" t="s">
        <v>215</v>
      </c>
      <c r="L116" s="33"/>
    </row>
    <row r="117" spans="2:65" s="1" customFormat="1" ht="16.5" customHeight="1" x14ac:dyDescent="0.2">
      <c r="B117" s="33"/>
      <c r="E117" s="271" t="str">
        <f>E11</f>
        <v>D.101.09 - Bleskovod</v>
      </c>
      <c r="F117" s="276"/>
      <c r="G117" s="276"/>
      <c r="H117" s="276"/>
      <c r="L117" s="33"/>
    </row>
    <row r="118" spans="2:65" s="1" customFormat="1" ht="6.95" customHeight="1" x14ac:dyDescent="0.2">
      <c r="B118" s="33"/>
      <c r="L118" s="33"/>
    </row>
    <row r="119" spans="2:65" s="1" customFormat="1" ht="12" customHeight="1" x14ac:dyDescent="0.2">
      <c r="B119" s="33"/>
      <c r="C119" s="27" t="s">
        <v>21</v>
      </c>
      <c r="F119" s="25" t="str">
        <f>F14</f>
        <v>Libušina 1060, 535 01 Přelouč</v>
      </c>
      <c r="I119" s="27" t="s">
        <v>23</v>
      </c>
      <c r="J119" s="53">
        <f>IF(J14="","",J14)</f>
        <v>45358</v>
      </c>
      <c r="L119" s="33"/>
    </row>
    <row r="120" spans="2:65" s="1" customFormat="1" ht="6.95" customHeight="1" x14ac:dyDescent="0.2">
      <c r="B120" s="33"/>
      <c r="L120" s="33"/>
    </row>
    <row r="121" spans="2:65" s="1" customFormat="1" ht="15.2" customHeight="1" x14ac:dyDescent="0.2">
      <c r="B121" s="33"/>
      <c r="C121" s="27" t="s">
        <v>28</v>
      </c>
      <c r="F121" s="25" t="str">
        <f>E17</f>
        <v>Pardubický kraj</v>
      </c>
      <c r="I121" s="27" t="s">
        <v>36</v>
      </c>
      <c r="J121" s="31" t="str">
        <f>E23</f>
        <v>Quality Group s.r.o.</v>
      </c>
      <c r="L121" s="33"/>
    </row>
    <row r="122" spans="2:65" s="1" customFormat="1" ht="25.7" customHeight="1" x14ac:dyDescent="0.2">
      <c r="B122" s="33"/>
      <c r="C122" s="27" t="s">
        <v>34</v>
      </c>
      <c r="F122" s="25" t="str">
        <f>IF(E20="","",E20)</f>
        <v>Vyplň údaj</v>
      </c>
      <c r="I122" s="27" t="s">
        <v>41</v>
      </c>
      <c r="J122" s="31" t="str">
        <f>E26</f>
        <v>Vyplň údaj</v>
      </c>
      <c r="L122" s="33"/>
    </row>
    <row r="123" spans="2:65" s="1" customFormat="1" ht="10.35" customHeight="1" x14ac:dyDescent="0.2">
      <c r="B123" s="33"/>
      <c r="L123" s="33"/>
    </row>
    <row r="124" spans="2:65" s="10" customFormat="1" ht="29.25" customHeight="1" x14ac:dyDescent="0.2">
      <c r="B124" s="117"/>
      <c r="C124" s="118" t="s">
        <v>160</v>
      </c>
      <c r="D124" s="119" t="s">
        <v>69</v>
      </c>
      <c r="E124" s="119" t="s">
        <v>65</v>
      </c>
      <c r="F124" s="119" t="s">
        <v>66</v>
      </c>
      <c r="G124" s="119" t="s">
        <v>161</v>
      </c>
      <c r="H124" s="119" t="s">
        <v>162</v>
      </c>
      <c r="I124" s="119" t="s">
        <v>163</v>
      </c>
      <c r="J124" s="119" t="s">
        <v>152</v>
      </c>
      <c r="K124" s="120" t="s">
        <v>164</v>
      </c>
      <c r="L124" s="117"/>
      <c r="M124" s="60" t="s">
        <v>1</v>
      </c>
      <c r="N124" s="61" t="s">
        <v>48</v>
      </c>
      <c r="O124" s="61" t="s">
        <v>165</v>
      </c>
      <c r="P124" s="61" t="s">
        <v>166</v>
      </c>
      <c r="Q124" s="61" t="s">
        <v>167</v>
      </c>
      <c r="R124" s="61" t="s">
        <v>168</v>
      </c>
      <c r="S124" s="61" t="s">
        <v>169</v>
      </c>
      <c r="T124" s="62" t="s">
        <v>170</v>
      </c>
    </row>
    <row r="125" spans="2:65" s="1" customFormat="1" ht="22.9" customHeight="1" x14ac:dyDescent="0.25">
      <c r="B125" s="33"/>
      <c r="C125" s="65" t="s">
        <v>171</v>
      </c>
      <c r="J125" s="121">
        <f>BK125</f>
        <v>0</v>
      </c>
      <c r="L125" s="33"/>
      <c r="M125" s="63"/>
      <c r="N125" s="54"/>
      <c r="O125" s="54"/>
      <c r="P125" s="122">
        <f>P126</f>
        <v>0</v>
      </c>
      <c r="Q125" s="54"/>
      <c r="R125" s="122">
        <f>R126</f>
        <v>0</v>
      </c>
      <c r="S125" s="54"/>
      <c r="T125" s="123">
        <f>T126</f>
        <v>0</v>
      </c>
      <c r="AT125" s="17" t="s">
        <v>83</v>
      </c>
      <c r="AU125" s="17" t="s">
        <v>154</v>
      </c>
      <c r="BK125" s="124">
        <f>BK126</f>
        <v>0</v>
      </c>
    </row>
    <row r="126" spans="2:65" s="11" customFormat="1" ht="25.9" customHeight="1" x14ac:dyDescent="0.2">
      <c r="B126" s="125"/>
      <c r="D126" s="126" t="s">
        <v>83</v>
      </c>
      <c r="E126" s="127" t="s">
        <v>6514</v>
      </c>
      <c r="F126" s="127" t="s">
        <v>121</v>
      </c>
      <c r="I126" s="128"/>
      <c r="J126" s="129">
        <f>BK126</f>
        <v>0</v>
      </c>
      <c r="L126" s="125"/>
      <c r="M126" s="130"/>
      <c r="P126" s="131">
        <f>P127+P142+P146+P148</f>
        <v>0</v>
      </c>
      <c r="R126" s="131">
        <f>R127+R142+R146+R148</f>
        <v>0</v>
      </c>
      <c r="T126" s="132">
        <f>T127+T142+T146+T148</f>
        <v>0</v>
      </c>
      <c r="AR126" s="126" t="s">
        <v>92</v>
      </c>
      <c r="AT126" s="133" t="s">
        <v>83</v>
      </c>
      <c r="AU126" s="133" t="s">
        <v>84</v>
      </c>
      <c r="AY126" s="126" t="s">
        <v>174</v>
      </c>
      <c r="BK126" s="134">
        <f>BK127+BK142+BK146+BK148</f>
        <v>0</v>
      </c>
    </row>
    <row r="127" spans="2:65" s="11" customFormat="1" ht="22.9" customHeight="1" x14ac:dyDescent="0.2">
      <c r="B127" s="125"/>
      <c r="D127" s="126" t="s">
        <v>83</v>
      </c>
      <c r="E127" s="135" t="s">
        <v>6515</v>
      </c>
      <c r="F127" s="135" t="s">
        <v>5423</v>
      </c>
      <c r="I127" s="128"/>
      <c r="J127" s="136">
        <f>BK127</f>
        <v>0</v>
      </c>
      <c r="L127" s="125"/>
      <c r="M127" s="130"/>
      <c r="P127" s="131">
        <f>SUM(P128:P141)</f>
        <v>0</v>
      </c>
      <c r="R127" s="131">
        <f>SUM(R128:R141)</f>
        <v>0</v>
      </c>
      <c r="T127" s="132">
        <f>SUM(T128:T141)</f>
        <v>0</v>
      </c>
      <c r="AR127" s="126" t="s">
        <v>92</v>
      </c>
      <c r="AT127" s="133" t="s">
        <v>83</v>
      </c>
      <c r="AU127" s="133" t="s">
        <v>92</v>
      </c>
      <c r="AY127" s="126" t="s">
        <v>174</v>
      </c>
      <c r="BK127" s="134">
        <f>SUM(BK128:BK141)</f>
        <v>0</v>
      </c>
    </row>
    <row r="128" spans="2:65" s="1" customFormat="1" ht="24.2" customHeight="1" x14ac:dyDescent="0.2">
      <c r="B128" s="33"/>
      <c r="C128" s="137" t="s">
        <v>92</v>
      </c>
      <c r="D128" s="137" t="s">
        <v>177</v>
      </c>
      <c r="E128" s="138" t="s">
        <v>6516</v>
      </c>
      <c r="F128" s="139" t="s">
        <v>6517</v>
      </c>
      <c r="G128" s="140" t="s">
        <v>352</v>
      </c>
      <c r="H128" s="141">
        <v>500</v>
      </c>
      <c r="I128" s="142"/>
      <c r="J128" s="143">
        <f t="shared" ref="J128:J141" si="0">ROUND(I128*H128,2)</f>
        <v>0</v>
      </c>
      <c r="K128" s="139" t="s">
        <v>1</v>
      </c>
      <c r="L128" s="33"/>
      <c r="M128" s="144" t="s">
        <v>1</v>
      </c>
      <c r="N128" s="145" t="s">
        <v>50</v>
      </c>
      <c r="P128" s="146">
        <f t="shared" ref="P128:P141" si="1">O128*H128</f>
        <v>0</v>
      </c>
      <c r="Q128" s="146">
        <v>0</v>
      </c>
      <c r="R128" s="146">
        <f t="shared" ref="R128:R141" si="2">Q128*H128</f>
        <v>0</v>
      </c>
      <c r="S128" s="146">
        <v>0</v>
      </c>
      <c r="T128" s="147">
        <f t="shared" ref="T128:T141" si="3">S128*H128</f>
        <v>0</v>
      </c>
      <c r="AR128" s="148" t="s">
        <v>1413</v>
      </c>
      <c r="AT128" s="148" t="s">
        <v>177</v>
      </c>
      <c r="AU128" s="148" t="s">
        <v>94</v>
      </c>
      <c r="AY128" s="17" t="s">
        <v>174</v>
      </c>
      <c r="BE128" s="149">
        <f t="shared" ref="BE128:BE141" si="4">IF(N128="základní",J128,0)</f>
        <v>0</v>
      </c>
      <c r="BF128" s="149">
        <f t="shared" ref="BF128:BF141" si="5">IF(N128="snížená",J128,0)</f>
        <v>0</v>
      </c>
      <c r="BG128" s="149">
        <f t="shared" ref="BG128:BG141" si="6">IF(N128="zákl. přenesená",J128,0)</f>
        <v>0</v>
      </c>
      <c r="BH128" s="149">
        <f t="shared" ref="BH128:BH141" si="7">IF(N128="sníž. přenesená",J128,0)</f>
        <v>0</v>
      </c>
      <c r="BI128" s="149">
        <f t="shared" ref="BI128:BI141" si="8">IF(N128="nulová",J128,0)</f>
        <v>0</v>
      </c>
      <c r="BJ128" s="17" t="s">
        <v>94</v>
      </c>
      <c r="BK128" s="149">
        <f t="shared" ref="BK128:BK141" si="9">ROUND(I128*H128,2)</f>
        <v>0</v>
      </c>
      <c r="BL128" s="17" t="s">
        <v>1413</v>
      </c>
      <c r="BM128" s="148" t="s">
        <v>6518</v>
      </c>
    </row>
    <row r="129" spans="2:65" s="1" customFormat="1" ht="24.2" customHeight="1" x14ac:dyDescent="0.2">
      <c r="B129" s="33"/>
      <c r="C129" s="137" t="s">
        <v>94</v>
      </c>
      <c r="D129" s="137" t="s">
        <v>177</v>
      </c>
      <c r="E129" s="138" t="s">
        <v>6519</v>
      </c>
      <c r="F129" s="139" t="s">
        <v>6520</v>
      </c>
      <c r="G129" s="140" t="s">
        <v>352</v>
      </c>
      <c r="H129" s="141">
        <v>300</v>
      </c>
      <c r="I129" s="142"/>
      <c r="J129" s="143">
        <f t="shared" si="0"/>
        <v>0</v>
      </c>
      <c r="K129" s="139" t="s">
        <v>1</v>
      </c>
      <c r="L129" s="33"/>
      <c r="M129" s="144" t="s">
        <v>1</v>
      </c>
      <c r="N129" s="145" t="s">
        <v>50</v>
      </c>
      <c r="P129" s="146">
        <f t="shared" si="1"/>
        <v>0</v>
      </c>
      <c r="Q129" s="146">
        <v>0</v>
      </c>
      <c r="R129" s="146">
        <f t="shared" si="2"/>
        <v>0</v>
      </c>
      <c r="S129" s="146">
        <v>0</v>
      </c>
      <c r="T129" s="147">
        <f t="shared" si="3"/>
        <v>0</v>
      </c>
      <c r="AR129" s="148" t="s">
        <v>1413</v>
      </c>
      <c r="AT129" s="148" t="s">
        <v>177</v>
      </c>
      <c r="AU129" s="148" t="s">
        <v>94</v>
      </c>
      <c r="AY129" s="17" t="s">
        <v>174</v>
      </c>
      <c r="BE129" s="149">
        <f t="shared" si="4"/>
        <v>0</v>
      </c>
      <c r="BF129" s="149">
        <f t="shared" si="5"/>
        <v>0</v>
      </c>
      <c r="BG129" s="149">
        <f t="shared" si="6"/>
        <v>0</v>
      </c>
      <c r="BH129" s="149">
        <f t="shared" si="7"/>
        <v>0</v>
      </c>
      <c r="BI129" s="149">
        <f t="shared" si="8"/>
        <v>0</v>
      </c>
      <c r="BJ129" s="17" t="s">
        <v>94</v>
      </c>
      <c r="BK129" s="149">
        <f t="shared" si="9"/>
        <v>0</v>
      </c>
      <c r="BL129" s="17" t="s">
        <v>1413</v>
      </c>
      <c r="BM129" s="148" t="s">
        <v>6521</v>
      </c>
    </row>
    <row r="130" spans="2:65" s="1" customFormat="1" ht="24.2" customHeight="1" x14ac:dyDescent="0.2">
      <c r="B130" s="33"/>
      <c r="C130" s="137" t="s">
        <v>190</v>
      </c>
      <c r="D130" s="137" t="s">
        <v>177</v>
      </c>
      <c r="E130" s="138" t="s">
        <v>6519</v>
      </c>
      <c r="F130" s="139" t="s">
        <v>6520</v>
      </c>
      <c r="G130" s="140" t="s">
        <v>352</v>
      </c>
      <c r="H130" s="141">
        <v>800</v>
      </c>
      <c r="I130" s="142"/>
      <c r="J130" s="143">
        <f t="shared" si="0"/>
        <v>0</v>
      </c>
      <c r="K130" s="139" t="s">
        <v>1</v>
      </c>
      <c r="L130" s="33"/>
      <c r="M130" s="144" t="s">
        <v>1</v>
      </c>
      <c r="N130" s="145" t="s">
        <v>50</v>
      </c>
      <c r="P130" s="146">
        <f t="shared" si="1"/>
        <v>0</v>
      </c>
      <c r="Q130" s="146">
        <v>0</v>
      </c>
      <c r="R130" s="146">
        <f t="shared" si="2"/>
        <v>0</v>
      </c>
      <c r="S130" s="146">
        <v>0</v>
      </c>
      <c r="T130" s="147">
        <f t="shared" si="3"/>
        <v>0</v>
      </c>
      <c r="AR130" s="148" t="s">
        <v>1413</v>
      </c>
      <c r="AT130" s="148" t="s">
        <v>177</v>
      </c>
      <c r="AU130" s="148" t="s">
        <v>94</v>
      </c>
      <c r="AY130" s="17" t="s">
        <v>174</v>
      </c>
      <c r="BE130" s="149">
        <f t="shared" si="4"/>
        <v>0</v>
      </c>
      <c r="BF130" s="149">
        <f t="shared" si="5"/>
        <v>0</v>
      </c>
      <c r="BG130" s="149">
        <f t="shared" si="6"/>
        <v>0</v>
      </c>
      <c r="BH130" s="149">
        <f t="shared" si="7"/>
        <v>0</v>
      </c>
      <c r="BI130" s="149">
        <f t="shared" si="8"/>
        <v>0</v>
      </c>
      <c r="BJ130" s="17" t="s">
        <v>94</v>
      </c>
      <c r="BK130" s="149">
        <f t="shared" si="9"/>
        <v>0</v>
      </c>
      <c r="BL130" s="17" t="s">
        <v>1413</v>
      </c>
      <c r="BM130" s="148" t="s">
        <v>6522</v>
      </c>
    </row>
    <row r="131" spans="2:65" s="1" customFormat="1" ht="16.5" customHeight="1" x14ac:dyDescent="0.2">
      <c r="B131" s="33"/>
      <c r="C131" s="137" t="s">
        <v>182</v>
      </c>
      <c r="D131" s="137" t="s">
        <v>177</v>
      </c>
      <c r="E131" s="138" t="s">
        <v>6523</v>
      </c>
      <c r="F131" s="139" t="s">
        <v>6524</v>
      </c>
      <c r="G131" s="140" t="s">
        <v>1621</v>
      </c>
      <c r="H131" s="141">
        <v>3</v>
      </c>
      <c r="I131" s="142"/>
      <c r="J131" s="143">
        <f t="shared" si="0"/>
        <v>0</v>
      </c>
      <c r="K131" s="139" t="s">
        <v>1</v>
      </c>
      <c r="L131" s="33"/>
      <c r="M131" s="144" t="s">
        <v>1</v>
      </c>
      <c r="N131" s="145" t="s">
        <v>50</v>
      </c>
      <c r="P131" s="146">
        <f t="shared" si="1"/>
        <v>0</v>
      </c>
      <c r="Q131" s="146">
        <v>0</v>
      </c>
      <c r="R131" s="146">
        <f t="shared" si="2"/>
        <v>0</v>
      </c>
      <c r="S131" s="146">
        <v>0</v>
      </c>
      <c r="T131" s="147">
        <f t="shared" si="3"/>
        <v>0</v>
      </c>
      <c r="AR131" s="148" t="s">
        <v>1413</v>
      </c>
      <c r="AT131" s="148" t="s">
        <v>177</v>
      </c>
      <c r="AU131" s="148" t="s">
        <v>94</v>
      </c>
      <c r="AY131" s="17" t="s">
        <v>174</v>
      </c>
      <c r="BE131" s="149">
        <f t="shared" si="4"/>
        <v>0</v>
      </c>
      <c r="BF131" s="149">
        <f t="shared" si="5"/>
        <v>0</v>
      </c>
      <c r="BG131" s="149">
        <f t="shared" si="6"/>
        <v>0</v>
      </c>
      <c r="BH131" s="149">
        <f t="shared" si="7"/>
        <v>0</v>
      </c>
      <c r="BI131" s="149">
        <f t="shared" si="8"/>
        <v>0</v>
      </c>
      <c r="BJ131" s="17" t="s">
        <v>94</v>
      </c>
      <c r="BK131" s="149">
        <f t="shared" si="9"/>
        <v>0</v>
      </c>
      <c r="BL131" s="17" t="s">
        <v>1413</v>
      </c>
      <c r="BM131" s="148" t="s">
        <v>6525</v>
      </c>
    </row>
    <row r="132" spans="2:65" s="1" customFormat="1" ht="16.5" customHeight="1" x14ac:dyDescent="0.2">
      <c r="B132" s="33"/>
      <c r="C132" s="137" t="s">
        <v>200</v>
      </c>
      <c r="D132" s="137" t="s">
        <v>177</v>
      </c>
      <c r="E132" s="138" t="s">
        <v>6526</v>
      </c>
      <c r="F132" s="139" t="s">
        <v>6527</v>
      </c>
      <c r="G132" s="140" t="s">
        <v>1621</v>
      </c>
      <c r="H132" s="141">
        <v>9</v>
      </c>
      <c r="I132" s="142"/>
      <c r="J132" s="143">
        <f t="shared" si="0"/>
        <v>0</v>
      </c>
      <c r="K132" s="139" t="s">
        <v>1</v>
      </c>
      <c r="L132" s="33"/>
      <c r="M132" s="144" t="s">
        <v>1</v>
      </c>
      <c r="N132" s="145" t="s">
        <v>50</v>
      </c>
      <c r="P132" s="146">
        <f t="shared" si="1"/>
        <v>0</v>
      </c>
      <c r="Q132" s="146">
        <v>0</v>
      </c>
      <c r="R132" s="146">
        <f t="shared" si="2"/>
        <v>0</v>
      </c>
      <c r="S132" s="146">
        <v>0</v>
      </c>
      <c r="T132" s="147">
        <f t="shared" si="3"/>
        <v>0</v>
      </c>
      <c r="AR132" s="148" t="s">
        <v>1413</v>
      </c>
      <c r="AT132" s="148" t="s">
        <v>177</v>
      </c>
      <c r="AU132" s="148" t="s">
        <v>94</v>
      </c>
      <c r="AY132" s="17" t="s">
        <v>174</v>
      </c>
      <c r="BE132" s="149">
        <f t="shared" si="4"/>
        <v>0</v>
      </c>
      <c r="BF132" s="149">
        <f t="shared" si="5"/>
        <v>0</v>
      </c>
      <c r="BG132" s="149">
        <f t="shared" si="6"/>
        <v>0</v>
      </c>
      <c r="BH132" s="149">
        <f t="shared" si="7"/>
        <v>0</v>
      </c>
      <c r="BI132" s="149">
        <f t="shared" si="8"/>
        <v>0</v>
      </c>
      <c r="BJ132" s="17" t="s">
        <v>94</v>
      </c>
      <c r="BK132" s="149">
        <f t="shared" si="9"/>
        <v>0</v>
      </c>
      <c r="BL132" s="17" t="s">
        <v>1413</v>
      </c>
      <c r="BM132" s="148" t="s">
        <v>6528</v>
      </c>
    </row>
    <row r="133" spans="2:65" s="1" customFormat="1" ht="16.5" customHeight="1" x14ac:dyDescent="0.2">
      <c r="B133" s="33"/>
      <c r="C133" s="137" t="s">
        <v>204</v>
      </c>
      <c r="D133" s="137" t="s">
        <v>177</v>
      </c>
      <c r="E133" s="138" t="s">
        <v>6529</v>
      </c>
      <c r="F133" s="139" t="s">
        <v>6530</v>
      </c>
      <c r="G133" s="140" t="s">
        <v>352</v>
      </c>
      <c r="H133" s="141">
        <v>30</v>
      </c>
      <c r="I133" s="142"/>
      <c r="J133" s="143">
        <f t="shared" si="0"/>
        <v>0</v>
      </c>
      <c r="K133" s="139" t="s">
        <v>1</v>
      </c>
      <c r="L133" s="33"/>
      <c r="M133" s="144" t="s">
        <v>1</v>
      </c>
      <c r="N133" s="145" t="s">
        <v>50</v>
      </c>
      <c r="P133" s="146">
        <f t="shared" si="1"/>
        <v>0</v>
      </c>
      <c r="Q133" s="146">
        <v>0</v>
      </c>
      <c r="R133" s="146">
        <f t="shared" si="2"/>
        <v>0</v>
      </c>
      <c r="S133" s="146">
        <v>0</v>
      </c>
      <c r="T133" s="147">
        <f t="shared" si="3"/>
        <v>0</v>
      </c>
      <c r="AR133" s="148" t="s">
        <v>1413</v>
      </c>
      <c r="AT133" s="148" t="s">
        <v>177</v>
      </c>
      <c r="AU133" s="148" t="s">
        <v>94</v>
      </c>
      <c r="AY133" s="17" t="s">
        <v>174</v>
      </c>
      <c r="BE133" s="149">
        <f t="shared" si="4"/>
        <v>0</v>
      </c>
      <c r="BF133" s="149">
        <f t="shared" si="5"/>
        <v>0</v>
      </c>
      <c r="BG133" s="149">
        <f t="shared" si="6"/>
        <v>0</v>
      </c>
      <c r="BH133" s="149">
        <f t="shared" si="7"/>
        <v>0</v>
      </c>
      <c r="BI133" s="149">
        <f t="shared" si="8"/>
        <v>0</v>
      </c>
      <c r="BJ133" s="17" t="s">
        <v>94</v>
      </c>
      <c r="BK133" s="149">
        <f t="shared" si="9"/>
        <v>0</v>
      </c>
      <c r="BL133" s="17" t="s">
        <v>1413</v>
      </c>
      <c r="BM133" s="148" t="s">
        <v>6531</v>
      </c>
    </row>
    <row r="134" spans="2:65" s="1" customFormat="1" ht="16.5" customHeight="1" x14ac:dyDescent="0.2">
      <c r="B134" s="33"/>
      <c r="C134" s="137" t="s">
        <v>210</v>
      </c>
      <c r="D134" s="137" t="s">
        <v>177</v>
      </c>
      <c r="E134" s="138" t="s">
        <v>6529</v>
      </c>
      <c r="F134" s="139" t="s">
        <v>6530</v>
      </c>
      <c r="G134" s="140" t="s">
        <v>352</v>
      </c>
      <c r="H134" s="141">
        <v>3</v>
      </c>
      <c r="I134" s="142"/>
      <c r="J134" s="143">
        <f t="shared" si="0"/>
        <v>0</v>
      </c>
      <c r="K134" s="139" t="s">
        <v>1</v>
      </c>
      <c r="L134" s="33"/>
      <c r="M134" s="144" t="s">
        <v>1</v>
      </c>
      <c r="N134" s="145" t="s">
        <v>50</v>
      </c>
      <c r="P134" s="146">
        <f t="shared" si="1"/>
        <v>0</v>
      </c>
      <c r="Q134" s="146">
        <v>0</v>
      </c>
      <c r="R134" s="146">
        <f t="shared" si="2"/>
        <v>0</v>
      </c>
      <c r="S134" s="146">
        <v>0</v>
      </c>
      <c r="T134" s="147">
        <f t="shared" si="3"/>
        <v>0</v>
      </c>
      <c r="AR134" s="148" t="s">
        <v>1413</v>
      </c>
      <c r="AT134" s="148" t="s">
        <v>177</v>
      </c>
      <c r="AU134" s="148" t="s">
        <v>94</v>
      </c>
      <c r="AY134" s="17" t="s">
        <v>174</v>
      </c>
      <c r="BE134" s="149">
        <f t="shared" si="4"/>
        <v>0</v>
      </c>
      <c r="BF134" s="149">
        <f t="shared" si="5"/>
        <v>0</v>
      </c>
      <c r="BG134" s="149">
        <f t="shared" si="6"/>
        <v>0</v>
      </c>
      <c r="BH134" s="149">
        <f t="shared" si="7"/>
        <v>0</v>
      </c>
      <c r="BI134" s="149">
        <f t="shared" si="8"/>
        <v>0</v>
      </c>
      <c r="BJ134" s="17" t="s">
        <v>94</v>
      </c>
      <c r="BK134" s="149">
        <f t="shared" si="9"/>
        <v>0</v>
      </c>
      <c r="BL134" s="17" t="s">
        <v>1413</v>
      </c>
      <c r="BM134" s="148" t="s">
        <v>6532</v>
      </c>
    </row>
    <row r="135" spans="2:65" s="1" customFormat="1" ht="16.5" customHeight="1" x14ac:dyDescent="0.2">
      <c r="B135" s="33"/>
      <c r="C135" s="137" t="s">
        <v>288</v>
      </c>
      <c r="D135" s="137" t="s">
        <v>177</v>
      </c>
      <c r="E135" s="138" t="s">
        <v>6533</v>
      </c>
      <c r="F135" s="139" t="s">
        <v>6534</v>
      </c>
      <c r="G135" s="140" t="s">
        <v>352</v>
      </c>
      <c r="H135" s="141">
        <v>60</v>
      </c>
      <c r="I135" s="142"/>
      <c r="J135" s="143">
        <f t="shared" si="0"/>
        <v>0</v>
      </c>
      <c r="K135" s="139" t="s">
        <v>1</v>
      </c>
      <c r="L135" s="33"/>
      <c r="M135" s="144" t="s">
        <v>1</v>
      </c>
      <c r="N135" s="145" t="s">
        <v>50</v>
      </c>
      <c r="P135" s="146">
        <f t="shared" si="1"/>
        <v>0</v>
      </c>
      <c r="Q135" s="146">
        <v>0</v>
      </c>
      <c r="R135" s="146">
        <f t="shared" si="2"/>
        <v>0</v>
      </c>
      <c r="S135" s="146">
        <v>0</v>
      </c>
      <c r="T135" s="147">
        <f t="shared" si="3"/>
        <v>0</v>
      </c>
      <c r="AR135" s="148" t="s">
        <v>1413</v>
      </c>
      <c r="AT135" s="148" t="s">
        <v>177</v>
      </c>
      <c r="AU135" s="148" t="s">
        <v>94</v>
      </c>
      <c r="AY135" s="17" t="s">
        <v>174</v>
      </c>
      <c r="BE135" s="149">
        <f t="shared" si="4"/>
        <v>0</v>
      </c>
      <c r="BF135" s="149">
        <f t="shared" si="5"/>
        <v>0</v>
      </c>
      <c r="BG135" s="149">
        <f t="shared" si="6"/>
        <v>0</v>
      </c>
      <c r="BH135" s="149">
        <f t="shared" si="7"/>
        <v>0</v>
      </c>
      <c r="BI135" s="149">
        <f t="shared" si="8"/>
        <v>0</v>
      </c>
      <c r="BJ135" s="17" t="s">
        <v>94</v>
      </c>
      <c r="BK135" s="149">
        <f t="shared" si="9"/>
        <v>0</v>
      </c>
      <c r="BL135" s="17" t="s">
        <v>1413</v>
      </c>
      <c r="BM135" s="148" t="s">
        <v>6535</v>
      </c>
    </row>
    <row r="136" spans="2:65" s="1" customFormat="1" ht="16.5" customHeight="1" x14ac:dyDescent="0.2">
      <c r="B136" s="33"/>
      <c r="C136" s="137" t="s">
        <v>175</v>
      </c>
      <c r="D136" s="137" t="s">
        <v>177</v>
      </c>
      <c r="E136" s="138" t="s">
        <v>6536</v>
      </c>
      <c r="F136" s="139" t="s">
        <v>6537</v>
      </c>
      <c r="G136" s="140" t="s">
        <v>352</v>
      </c>
      <c r="H136" s="141">
        <v>420</v>
      </c>
      <c r="I136" s="142"/>
      <c r="J136" s="143">
        <f t="shared" si="0"/>
        <v>0</v>
      </c>
      <c r="K136" s="139" t="s">
        <v>1</v>
      </c>
      <c r="L136" s="33"/>
      <c r="M136" s="144" t="s">
        <v>1</v>
      </c>
      <c r="N136" s="145" t="s">
        <v>50</v>
      </c>
      <c r="P136" s="146">
        <f t="shared" si="1"/>
        <v>0</v>
      </c>
      <c r="Q136" s="146">
        <v>0</v>
      </c>
      <c r="R136" s="146">
        <f t="shared" si="2"/>
        <v>0</v>
      </c>
      <c r="S136" s="146">
        <v>0</v>
      </c>
      <c r="T136" s="147">
        <f t="shared" si="3"/>
        <v>0</v>
      </c>
      <c r="AR136" s="148" t="s">
        <v>1413</v>
      </c>
      <c r="AT136" s="148" t="s">
        <v>177</v>
      </c>
      <c r="AU136" s="148" t="s">
        <v>94</v>
      </c>
      <c r="AY136" s="17" t="s">
        <v>174</v>
      </c>
      <c r="BE136" s="149">
        <f t="shared" si="4"/>
        <v>0</v>
      </c>
      <c r="BF136" s="149">
        <f t="shared" si="5"/>
        <v>0</v>
      </c>
      <c r="BG136" s="149">
        <f t="shared" si="6"/>
        <v>0</v>
      </c>
      <c r="BH136" s="149">
        <f t="shared" si="7"/>
        <v>0</v>
      </c>
      <c r="BI136" s="149">
        <f t="shared" si="8"/>
        <v>0</v>
      </c>
      <c r="BJ136" s="17" t="s">
        <v>94</v>
      </c>
      <c r="BK136" s="149">
        <f t="shared" si="9"/>
        <v>0</v>
      </c>
      <c r="BL136" s="17" t="s">
        <v>1413</v>
      </c>
      <c r="BM136" s="148" t="s">
        <v>6538</v>
      </c>
    </row>
    <row r="137" spans="2:65" s="1" customFormat="1" ht="16.5" customHeight="1" x14ac:dyDescent="0.2">
      <c r="B137" s="33"/>
      <c r="C137" s="137" t="s">
        <v>298</v>
      </c>
      <c r="D137" s="137" t="s">
        <v>177</v>
      </c>
      <c r="E137" s="138" t="s">
        <v>6539</v>
      </c>
      <c r="F137" s="139" t="s">
        <v>6540</v>
      </c>
      <c r="G137" s="140" t="s">
        <v>352</v>
      </c>
      <c r="H137" s="141">
        <v>3</v>
      </c>
      <c r="I137" s="142"/>
      <c r="J137" s="143">
        <f t="shared" si="0"/>
        <v>0</v>
      </c>
      <c r="K137" s="139" t="s">
        <v>1</v>
      </c>
      <c r="L137" s="33"/>
      <c r="M137" s="144" t="s">
        <v>1</v>
      </c>
      <c r="N137" s="145" t="s">
        <v>50</v>
      </c>
      <c r="P137" s="146">
        <f t="shared" si="1"/>
        <v>0</v>
      </c>
      <c r="Q137" s="146">
        <v>0</v>
      </c>
      <c r="R137" s="146">
        <f t="shared" si="2"/>
        <v>0</v>
      </c>
      <c r="S137" s="146">
        <v>0</v>
      </c>
      <c r="T137" s="147">
        <f t="shared" si="3"/>
        <v>0</v>
      </c>
      <c r="AR137" s="148" t="s">
        <v>1413</v>
      </c>
      <c r="AT137" s="148" t="s">
        <v>177</v>
      </c>
      <c r="AU137" s="148" t="s">
        <v>94</v>
      </c>
      <c r="AY137" s="17" t="s">
        <v>174</v>
      </c>
      <c r="BE137" s="149">
        <f t="shared" si="4"/>
        <v>0</v>
      </c>
      <c r="BF137" s="149">
        <f t="shared" si="5"/>
        <v>0</v>
      </c>
      <c r="BG137" s="149">
        <f t="shared" si="6"/>
        <v>0</v>
      </c>
      <c r="BH137" s="149">
        <f t="shared" si="7"/>
        <v>0</v>
      </c>
      <c r="BI137" s="149">
        <f t="shared" si="8"/>
        <v>0</v>
      </c>
      <c r="BJ137" s="17" t="s">
        <v>94</v>
      </c>
      <c r="BK137" s="149">
        <f t="shared" si="9"/>
        <v>0</v>
      </c>
      <c r="BL137" s="17" t="s">
        <v>1413</v>
      </c>
      <c r="BM137" s="148" t="s">
        <v>6541</v>
      </c>
    </row>
    <row r="138" spans="2:65" s="1" customFormat="1" ht="16.5" customHeight="1" x14ac:dyDescent="0.2">
      <c r="B138" s="33"/>
      <c r="C138" s="137" t="s">
        <v>304</v>
      </c>
      <c r="D138" s="137" t="s">
        <v>177</v>
      </c>
      <c r="E138" s="138" t="s">
        <v>6542</v>
      </c>
      <c r="F138" s="139" t="s">
        <v>6543</v>
      </c>
      <c r="G138" s="140" t="s">
        <v>352</v>
      </c>
      <c r="H138" s="141">
        <v>3</v>
      </c>
      <c r="I138" s="142"/>
      <c r="J138" s="143">
        <f t="shared" si="0"/>
        <v>0</v>
      </c>
      <c r="K138" s="139" t="s">
        <v>1</v>
      </c>
      <c r="L138" s="33"/>
      <c r="M138" s="144" t="s">
        <v>1</v>
      </c>
      <c r="N138" s="145" t="s">
        <v>50</v>
      </c>
      <c r="P138" s="146">
        <f t="shared" si="1"/>
        <v>0</v>
      </c>
      <c r="Q138" s="146">
        <v>0</v>
      </c>
      <c r="R138" s="146">
        <f t="shared" si="2"/>
        <v>0</v>
      </c>
      <c r="S138" s="146">
        <v>0</v>
      </c>
      <c r="T138" s="147">
        <f t="shared" si="3"/>
        <v>0</v>
      </c>
      <c r="AR138" s="148" t="s">
        <v>1413</v>
      </c>
      <c r="AT138" s="148" t="s">
        <v>177</v>
      </c>
      <c r="AU138" s="148" t="s">
        <v>94</v>
      </c>
      <c r="AY138" s="17" t="s">
        <v>174</v>
      </c>
      <c r="BE138" s="149">
        <f t="shared" si="4"/>
        <v>0</v>
      </c>
      <c r="BF138" s="149">
        <f t="shared" si="5"/>
        <v>0</v>
      </c>
      <c r="BG138" s="149">
        <f t="shared" si="6"/>
        <v>0</v>
      </c>
      <c r="BH138" s="149">
        <f t="shared" si="7"/>
        <v>0</v>
      </c>
      <c r="BI138" s="149">
        <f t="shared" si="8"/>
        <v>0</v>
      </c>
      <c r="BJ138" s="17" t="s">
        <v>94</v>
      </c>
      <c r="BK138" s="149">
        <f t="shared" si="9"/>
        <v>0</v>
      </c>
      <c r="BL138" s="17" t="s">
        <v>1413</v>
      </c>
      <c r="BM138" s="148" t="s">
        <v>6544</v>
      </c>
    </row>
    <row r="139" spans="2:65" s="1" customFormat="1" ht="16.5" customHeight="1" x14ac:dyDescent="0.2">
      <c r="B139" s="33"/>
      <c r="C139" s="137" t="s">
        <v>8</v>
      </c>
      <c r="D139" s="137" t="s">
        <v>177</v>
      </c>
      <c r="E139" s="138" t="s">
        <v>6545</v>
      </c>
      <c r="F139" s="139" t="s">
        <v>6546</v>
      </c>
      <c r="G139" s="140" t="s">
        <v>352</v>
      </c>
      <c r="H139" s="141">
        <v>30</v>
      </c>
      <c r="I139" s="142"/>
      <c r="J139" s="143">
        <f t="shared" si="0"/>
        <v>0</v>
      </c>
      <c r="K139" s="139" t="s">
        <v>1</v>
      </c>
      <c r="L139" s="33"/>
      <c r="M139" s="144" t="s">
        <v>1</v>
      </c>
      <c r="N139" s="145" t="s">
        <v>50</v>
      </c>
      <c r="P139" s="146">
        <f t="shared" si="1"/>
        <v>0</v>
      </c>
      <c r="Q139" s="146">
        <v>0</v>
      </c>
      <c r="R139" s="146">
        <f t="shared" si="2"/>
        <v>0</v>
      </c>
      <c r="S139" s="146">
        <v>0</v>
      </c>
      <c r="T139" s="147">
        <f t="shared" si="3"/>
        <v>0</v>
      </c>
      <c r="AR139" s="148" t="s">
        <v>1413</v>
      </c>
      <c r="AT139" s="148" t="s">
        <v>177</v>
      </c>
      <c r="AU139" s="148" t="s">
        <v>94</v>
      </c>
      <c r="AY139" s="17" t="s">
        <v>174</v>
      </c>
      <c r="BE139" s="149">
        <f t="shared" si="4"/>
        <v>0</v>
      </c>
      <c r="BF139" s="149">
        <f t="shared" si="5"/>
        <v>0</v>
      </c>
      <c r="BG139" s="149">
        <f t="shared" si="6"/>
        <v>0</v>
      </c>
      <c r="BH139" s="149">
        <f t="shared" si="7"/>
        <v>0</v>
      </c>
      <c r="BI139" s="149">
        <f t="shared" si="8"/>
        <v>0</v>
      </c>
      <c r="BJ139" s="17" t="s">
        <v>94</v>
      </c>
      <c r="BK139" s="149">
        <f t="shared" si="9"/>
        <v>0</v>
      </c>
      <c r="BL139" s="17" t="s">
        <v>1413</v>
      </c>
      <c r="BM139" s="148" t="s">
        <v>6547</v>
      </c>
    </row>
    <row r="140" spans="2:65" s="1" customFormat="1" ht="16.5" customHeight="1" x14ac:dyDescent="0.2">
      <c r="B140" s="33"/>
      <c r="C140" s="137" t="s">
        <v>311</v>
      </c>
      <c r="D140" s="137" t="s">
        <v>177</v>
      </c>
      <c r="E140" s="138" t="s">
        <v>6548</v>
      </c>
      <c r="F140" s="139" t="s">
        <v>6549</v>
      </c>
      <c r="G140" s="140" t="s">
        <v>352</v>
      </c>
      <c r="H140" s="141">
        <v>40</v>
      </c>
      <c r="I140" s="142"/>
      <c r="J140" s="143">
        <f t="shared" si="0"/>
        <v>0</v>
      </c>
      <c r="K140" s="139" t="s">
        <v>1</v>
      </c>
      <c r="L140" s="33"/>
      <c r="M140" s="144" t="s">
        <v>1</v>
      </c>
      <c r="N140" s="145" t="s">
        <v>50</v>
      </c>
      <c r="P140" s="146">
        <f t="shared" si="1"/>
        <v>0</v>
      </c>
      <c r="Q140" s="146">
        <v>0</v>
      </c>
      <c r="R140" s="146">
        <f t="shared" si="2"/>
        <v>0</v>
      </c>
      <c r="S140" s="146">
        <v>0</v>
      </c>
      <c r="T140" s="147">
        <f t="shared" si="3"/>
        <v>0</v>
      </c>
      <c r="AR140" s="148" t="s">
        <v>1413</v>
      </c>
      <c r="AT140" s="148" t="s">
        <v>177</v>
      </c>
      <c r="AU140" s="148" t="s">
        <v>94</v>
      </c>
      <c r="AY140" s="17" t="s">
        <v>174</v>
      </c>
      <c r="BE140" s="149">
        <f t="shared" si="4"/>
        <v>0</v>
      </c>
      <c r="BF140" s="149">
        <f t="shared" si="5"/>
        <v>0</v>
      </c>
      <c r="BG140" s="149">
        <f t="shared" si="6"/>
        <v>0</v>
      </c>
      <c r="BH140" s="149">
        <f t="shared" si="7"/>
        <v>0</v>
      </c>
      <c r="BI140" s="149">
        <f t="shared" si="8"/>
        <v>0</v>
      </c>
      <c r="BJ140" s="17" t="s">
        <v>94</v>
      </c>
      <c r="BK140" s="149">
        <f t="shared" si="9"/>
        <v>0</v>
      </c>
      <c r="BL140" s="17" t="s">
        <v>1413</v>
      </c>
      <c r="BM140" s="148" t="s">
        <v>6550</v>
      </c>
    </row>
    <row r="141" spans="2:65" s="1" customFormat="1" ht="16.5" customHeight="1" x14ac:dyDescent="0.2">
      <c r="B141" s="33"/>
      <c r="C141" s="137" t="s">
        <v>316</v>
      </c>
      <c r="D141" s="137" t="s">
        <v>177</v>
      </c>
      <c r="E141" s="138" t="s">
        <v>6551</v>
      </c>
      <c r="F141" s="139" t="s">
        <v>6552</v>
      </c>
      <c r="G141" s="140" t="s">
        <v>352</v>
      </c>
      <c r="H141" s="141">
        <v>34</v>
      </c>
      <c r="I141" s="142"/>
      <c r="J141" s="143">
        <f t="shared" si="0"/>
        <v>0</v>
      </c>
      <c r="K141" s="139" t="s">
        <v>1</v>
      </c>
      <c r="L141" s="33"/>
      <c r="M141" s="144" t="s">
        <v>1</v>
      </c>
      <c r="N141" s="145" t="s">
        <v>50</v>
      </c>
      <c r="P141" s="146">
        <f t="shared" si="1"/>
        <v>0</v>
      </c>
      <c r="Q141" s="146">
        <v>0</v>
      </c>
      <c r="R141" s="146">
        <f t="shared" si="2"/>
        <v>0</v>
      </c>
      <c r="S141" s="146">
        <v>0</v>
      </c>
      <c r="T141" s="147">
        <f t="shared" si="3"/>
        <v>0</v>
      </c>
      <c r="AR141" s="148" t="s">
        <v>1413</v>
      </c>
      <c r="AT141" s="148" t="s">
        <v>177</v>
      </c>
      <c r="AU141" s="148" t="s">
        <v>94</v>
      </c>
      <c r="AY141" s="17" t="s">
        <v>174</v>
      </c>
      <c r="BE141" s="149">
        <f t="shared" si="4"/>
        <v>0</v>
      </c>
      <c r="BF141" s="149">
        <f t="shared" si="5"/>
        <v>0</v>
      </c>
      <c r="BG141" s="149">
        <f t="shared" si="6"/>
        <v>0</v>
      </c>
      <c r="BH141" s="149">
        <f t="shared" si="7"/>
        <v>0</v>
      </c>
      <c r="BI141" s="149">
        <f t="shared" si="8"/>
        <v>0</v>
      </c>
      <c r="BJ141" s="17" t="s">
        <v>94</v>
      </c>
      <c r="BK141" s="149">
        <f t="shared" si="9"/>
        <v>0</v>
      </c>
      <c r="BL141" s="17" t="s">
        <v>1413</v>
      </c>
      <c r="BM141" s="148" t="s">
        <v>6553</v>
      </c>
    </row>
    <row r="142" spans="2:65" s="11" customFormat="1" ht="22.9" customHeight="1" x14ac:dyDescent="0.2">
      <c r="B142" s="125"/>
      <c r="D142" s="126" t="s">
        <v>83</v>
      </c>
      <c r="E142" s="135" t="s">
        <v>6554</v>
      </c>
      <c r="F142" s="135" t="s">
        <v>6555</v>
      </c>
      <c r="I142" s="128"/>
      <c r="J142" s="136">
        <f>BK142</f>
        <v>0</v>
      </c>
      <c r="L142" s="125"/>
      <c r="M142" s="130"/>
      <c r="P142" s="131">
        <f>SUM(P143:P145)</f>
        <v>0</v>
      </c>
      <c r="R142" s="131">
        <f>SUM(R143:R145)</f>
        <v>0</v>
      </c>
      <c r="T142" s="132">
        <f>SUM(T143:T145)</f>
        <v>0</v>
      </c>
      <c r="AR142" s="126" t="s">
        <v>92</v>
      </c>
      <c r="AT142" s="133" t="s">
        <v>83</v>
      </c>
      <c r="AU142" s="133" t="s">
        <v>92</v>
      </c>
      <c r="AY142" s="126" t="s">
        <v>174</v>
      </c>
      <c r="BK142" s="134">
        <f>SUM(BK143:BK145)</f>
        <v>0</v>
      </c>
    </row>
    <row r="143" spans="2:65" s="1" customFormat="1" ht="16.5" customHeight="1" x14ac:dyDescent="0.2">
      <c r="B143" s="33"/>
      <c r="C143" s="137" t="s">
        <v>320</v>
      </c>
      <c r="D143" s="137" t="s">
        <v>177</v>
      </c>
      <c r="E143" s="138" t="s">
        <v>6556</v>
      </c>
      <c r="F143" s="139" t="s">
        <v>6557</v>
      </c>
      <c r="G143" s="140" t="s">
        <v>1621</v>
      </c>
      <c r="H143" s="141">
        <v>25</v>
      </c>
      <c r="I143" s="142"/>
      <c r="J143" s="143">
        <f>ROUND(I143*H143,2)</f>
        <v>0</v>
      </c>
      <c r="K143" s="139" t="s">
        <v>1</v>
      </c>
      <c r="L143" s="33"/>
      <c r="M143" s="144" t="s">
        <v>1</v>
      </c>
      <c r="N143" s="145" t="s">
        <v>50</v>
      </c>
      <c r="P143" s="146">
        <f>O143*H143</f>
        <v>0</v>
      </c>
      <c r="Q143" s="146">
        <v>0</v>
      </c>
      <c r="R143" s="146">
        <f>Q143*H143</f>
        <v>0</v>
      </c>
      <c r="S143" s="146">
        <v>0</v>
      </c>
      <c r="T143" s="147">
        <f>S143*H143</f>
        <v>0</v>
      </c>
      <c r="AR143" s="148" t="s">
        <v>1413</v>
      </c>
      <c r="AT143" s="148" t="s">
        <v>177</v>
      </c>
      <c r="AU143" s="148" t="s">
        <v>94</v>
      </c>
      <c r="AY143" s="17" t="s">
        <v>174</v>
      </c>
      <c r="BE143" s="149">
        <f>IF(N143="základní",J143,0)</f>
        <v>0</v>
      </c>
      <c r="BF143" s="149">
        <f>IF(N143="snížená",J143,0)</f>
        <v>0</v>
      </c>
      <c r="BG143" s="149">
        <f>IF(N143="zákl. přenesená",J143,0)</f>
        <v>0</v>
      </c>
      <c r="BH143" s="149">
        <f>IF(N143="sníž. přenesená",J143,0)</f>
        <v>0</v>
      </c>
      <c r="BI143" s="149">
        <f>IF(N143="nulová",J143,0)</f>
        <v>0</v>
      </c>
      <c r="BJ143" s="17" t="s">
        <v>94</v>
      </c>
      <c r="BK143" s="149">
        <f>ROUND(I143*H143,2)</f>
        <v>0</v>
      </c>
      <c r="BL143" s="17" t="s">
        <v>1413</v>
      </c>
      <c r="BM143" s="148" t="s">
        <v>6558</v>
      </c>
    </row>
    <row r="144" spans="2:65" s="1" customFormat="1" ht="16.5" customHeight="1" x14ac:dyDescent="0.2">
      <c r="B144" s="33"/>
      <c r="C144" s="137" t="s">
        <v>330</v>
      </c>
      <c r="D144" s="137" t="s">
        <v>177</v>
      </c>
      <c r="E144" s="138" t="s">
        <v>6559</v>
      </c>
      <c r="F144" s="139" t="s">
        <v>6560</v>
      </c>
      <c r="G144" s="140" t="s">
        <v>1621</v>
      </c>
      <c r="H144" s="141">
        <v>1</v>
      </c>
      <c r="I144" s="142"/>
      <c r="J144" s="143">
        <f>ROUND(I144*H144,2)</f>
        <v>0</v>
      </c>
      <c r="K144" s="139" t="s">
        <v>1</v>
      </c>
      <c r="L144" s="33"/>
      <c r="M144" s="144" t="s">
        <v>1</v>
      </c>
      <c r="N144" s="145" t="s">
        <v>50</v>
      </c>
      <c r="P144" s="146">
        <f>O144*H144</f>
        <v>0</v>
      </c>
      <c r="Q144" s="146">
        <v>0</v>
      </c>
      <c r="R144" s="146">
        <f>Q144*H144</f>
        <v>0</v>
      </c>
      <c r="S144" s="146">
        <v>0</v>
      </c>
      <c r="T144" s="147">
        <f>S144*H144</f>
        <v>0</v>
      </c>
      <c r="AR144" s="148" t="s">
        <v>1413</v>
      </c>
      <c r="AT144" s="148" t="s">
        <v>177</v>
      </c>
      <c r="AU144" s="148" t="s">
        <v>94</v>
      </c>
      <c r="AY144" s="17" t="s">
        <v>174</v>
      </c>
      <c r="BE144" s="149">
        <f>IF(N144="základní",J144,0)</f>
        <v>0</v>
      </c>
      <c r="BF144" s="149">
        <f>IF(N144="snížená",J144,0)</f>
        <v>0</v>
      </c>
      <c r="BG144" s="149">
        <f>IF(N144="zákl. přenesená",J144,0)</f>
        <v>0</v>
      </c>
      <c r="BH144" s="149">
        <f>IF(N144="sníž. přenesená",J144,0)</f>
        <v>0</v>
      </c>
      <c r="BI144" s="149">
        <f>IF(N144="nulová",J144,0)</f>
        <v>0</v>
      </c>
      <c r="BJ144" s="17" t="s">
        <v>94</v>
      </c>
      <c r="BK144" s="149">
        <f>ROUND(I144*H144,2)</f>
        <v>0</v>
      </c>
      <c r="BL144" s="17" t="s">
        <v>1413</v>
      </c>
      <c r="BM144" s="148" t="s">
        <v>6561</v>
      </c>
    </row>
    <row r="145" spans="2:65" s="1" customFormat="1" ht="16.5" customHeight="1" x14ac:dyDescent="0.2">
      <c r="B145" s="33"/>
      <c r="C145" s="137" t="s">
        <v>349</v>
      </c>
      <c r="D145" s="137" t="s">
        <v>177</v>
      </c>
      <c r="E145" s="138" t="s">
        <v>6562</v>
      </c>
      <c r="F145" s="139" t="s">
        <v>6563</v>
      </c>
      <c r="G145" s="140" t="s">
        <v>1621</v>
      </c>
      <c r="H145" s="141">
        <v>80</v>
      </c>
      <c r="I145" s="142"/>
      <c r="J145" s="143">
        <f>ROUND(I145*H145,2)</f>
        <v>0</v>
      </c>
      <c r="K145" s="139" t="s">
        <v>1</v>
      </c>
      <c r="L145" s="33"/>
      <c r="M145" s="144" t="s">
        <v>1</v>
      </c>
      <c r="N145" s="145" t="s">
        <v>50</v>
      </c>
      <c r="P145" s="146">
        <f>O145*H145</f>
        <v>0</v>
      </c>
      <c r="Q145" s="146">
        <v>0</v>
      </c>
      <c r="R145" s="146">
        <f>Q145*H145</f>
        <v>0</v>
      </c>
      <c r="S145" s="146">
        <v>0</v>
      </c>
      <c r="T145" s="147">
        <f>S145*H145</f>
        <v>0</v>
      </c>
      <c r="AR145" s="148" t="s">
        <v>1413</v>
      </c>
      <c r="AT145" s="148" t="s">
        <v>177</v>
      </c>
      <c r="AU145" s="148" t="s">
        <v>94</v>
      </c>
      <c r="AY145" s="17" t="s">
        <v>174</v>
      </c>
      <c r="BE145" s="149">
        <f>IF(N145="základní",J145,0)</f>
        <v>0</v>
      </c>
      <c r="BF145" s="149">
        <f>IF(N145="snížená",J145,0)</f>
        <v>0</v>
      </c>
      <c r="BG145" s="149">
        <f>IF(N145="zákl. přenesená",J145,0)</f>
        <v>0</v>
      </c>
      <c r="BH145" s="149">
        <f>IF(N145="sníž. přenesená",J145,0)</f>
        <v>0</v>
      </c>
      <c r="BI145" s="149">
        <f>IF(N145="nulová",J145,0)</f>
        <v>0</v>
      </c>
      <c r="BJ145" s="17" t="s">
        <v>94</v>
      </c>
      <c r="BK145" s="149">
        <f>ROUND(I145*H145,2)</f>
        <v>0</v>
      </c>
      <c r="BL145" s="17" t="s">
        <v>1413</v>
      </c>
      <c r="BM145" s="148" t="s">
        <v>6564</v>
      </c>
    </row>
    <row r="146" spans="2:65" s="11" customFormat="1" ht="22.9" customHeight="1" x14ac:dyDescent="0.2">
      <c r="B146" s="125"/>
      <c r="D146" s="126" t="s">
        <v>83</v>
      </c>
      <c r="E146" s="135" t="s">
        <v>6565</v>
      </c>
      <c r="F146" s="135" t="s">
        <v>6566</v>
      </c>
      <c r="I146" s="128"/>
      <c r="J146" s="136">
        <f>BK146</f>
        <v>0</v>
      </c>
      <c r="L146" s="125"/>
      <c r="M146" s="130"/>
      <c r="P146" s="131">
        <f>P147</f>
        <v>0</v>
      </c>
      <c r="R146" s="131">
        <f>R147</f>
        <v>0</v>
      </c>
      <c r="T146" s="132">
        <f>T147</f>
        <v>0</v>
      </c>
      <c r="AR146" s="126" t="s">
        <v>92</v>
      </c>
      <c r="AT146" s="133" t="s">
        <v>83</v>
      </c>
      <c r="AU146" s="133" t="s">
        <v>92</v>
      </c>
      <c r="AY146" s="126" t="s">
        <v>174</v>
      </c>
      <c r="BK146" s="134">
        <f>BK147</f>
        <v>0</v>
      </c>
    </row>
    <row r="147" spans="2:65" s="1" customFormat="1" ht="16.5" customHeight="1" x14ac:dyDescent="0.2">
      <c r="B147" s="33"/>
      <c r="C147" s="137" t="s">
        <v>426</v>
      </c>
      <c r="D147" s="137" t="s">
        <v>177</v>
      </c>
      <c r="E147" s="138" t="s">
        <v>6567</v>
      </c>
      <c r="F147" s="139" t="s">
        <v>6568</v>
      </c>
      <c r="G147" s="140" t="s">
        <v>1621</v>
      </c>
      <c r="H147" s="141">
        <v>150</v>
      </c>
      <c r="I147" s="142"/>
      <c r="J147" s="143">
        <f>ROUND(I147*H147,2)</f>
        <v>0</v>
      </c>
      <c r="K147" s="139" t="s">
        <v>1</v>
      </c>
      <c r="L147" s="33"/>
      <c r="M147" s="144" t="s">
        <v>1</v>
      </c>
      <c r="N147" s="145" t="s">
        <v>50</v>
      </c>
      <c r="P147" s="146">
        <f>O147*H147</f>
        <v>0</v>
      </c>
      <c r="Q147" s="146">
        <v>0</v>
      </c>
      <c r="R147" s="146">
        <f>Q147*H147</f>
        <v>0</v>
      </c>
      <c r="S147" s="146">
        <v>0</v>
      </c>
      <c r="T147" s="147">
        <f>S147*H147</f>
        <v>0</v>
      </c>
      <c r="AR147" s="148" t="s">
        <v>1413</v>
      </c>
      <c r="AT147" s="148" t="s">
        <v>177</v>
      </c>
      <c r="AU147" s="148" t="s">
        <v>94</v>
      </c>
      <c r="AY147" s="17" t="s">
        <v>174</v>
      </c>
      <c r="BE147" s="149">
        <f>IF(N147="základní",J147,0)</f>
        <v>0</v>
      </c>
      <c r="BF147" s="149">
        <f>IF(N147="snížená",J147,0)</f>
        <v>0</v>
      </c>
      <c r="BG147" s="149">
        <f>IF(N147="zákl. přenesená",J147,0)</f>
        <v>0</v>
      </c>
      <c r="BH147" s="149">
        <f>IF(N147="sníž. přenesená",J147,0)</f>
        <v>0</v>
      </c>
      <c r="BI147" s="149">
        <f>IF(N147="nulová",J147,0)</f>
        <v>0</v>
      </c>
      <c r="BJ147" s="17" t="s">
        <v>94</v>
      </c>
      <c r="BK147" s="149">
        <f>ROUND(I147*H147,2)</f>
        <v>0</v>
      </c>
      <c r="BL147" s="17" t="s">
        <v>1413</v>
      </c>
      <c r="BM147" s="148" t="s">
        <v>6569</v>
      </c>
    </row>
    <row r="148" spans="2:65" s="11" customFormat="1" ht="22.9" customHeight="1" x14ac:dyDescent="0.2">
      <c r="B148" s="125"/>
      <c r="D148" s="126" t="s">
        <v>83</v>
      </c>
      <c r="E148" s="135" t="s">
        <v>321</v>
      </c>
      <c r="F148" s="135" t="s">
        <v>6570</v>
      </c>
      <c r="I148" s="128"/>
      <c r="J148" s="136">
        <f>BK148</f>
        <v>0</v>
      </c>
      <c r="L148" s="125"/>
      <c r="M148" s="130"/>
      <c r="P148" s="131">
        <f>SUM(P149:P170)</f>
        <v>0</v>
      </c>
      <c r="R148" s="131">
        <f>SUM(R149:R170)</f>
        <v>0</v>
      </c>
      <c r="T148" s="132">
        <f>SUM(T149:T170)</f>
        <v>0</v>
      </c>
      <c r="AR148" s="126" t="s">
        <v>190</v>
      </c>
      <c r="AT148" s="133" t="s">
        <v>83</v>
      </c>
      <c r="AU148" s="133" t="s">
        <v>92</v>
      </c>
      <c r="AY148" s="126" t="s">
        <v>174</v>
      </c>
      <c r="BK148" s="134">
        <f>SUM(BK149:BK170)</f>
        <v>0</v>
      </c>
    </row>
    <row r="149" spans="2:65" s="1" customFormat="1" ht="21.75" customHeight="1" x14ac:dyDescent="0.2">
      <c r="B149" s="33"/>
      <c r="C149" s="137" t="s">
        <v>430</v>
      </c>
      <c r="D149" s="137" t="s">
        <v>177</v>
      </c>
      <c r="E149" s="138" t="s">
        <v>6571</v>
      </c>
      <c r="F149" s="139" t="s">
        <v>6572</v>
      </c>
      <c r="G149" s="140" t="s">
        <v>1621</v>
      </c>
      <c r="H149" s="141">
        <v>34</v>
      </c>
      <c r="I149" s="142"/>
      <c r="J149" s="143">
        <f t="shared" ref="J149:J170" si="10">ROUND(I149*H149,2)</f>
        <v>0</v>
      </c>
      <c r="K149" s="139" t="s">
        <v>1</v>
      </c>
      <c r="L149" s="33"/>
      <c r="M149" s="144" t="s">
        <v>1</v>
      </c>
      <c r="N149" s="145" t="s">
        <v>50</v>
      </c>
      <c r="P149" s="146">
        <f t="shared" ref="P149:P170" si="11">O149*H149</f>
        <v>0</v>
      </c>
      <c r="Q149" s="146">
        <v>0</v>
      </c>
      <c r="R149" s="146">
        <f t="shared" ref="R149:R170" si="12">Q149*H149</f>
        <v>0</v>
      </c>
      <c r="S149" s="146">
        <v>0</v>
      </c>
      <c r="T149" s="147">
        <f t="shared" ref="T149:T170" si="13">S149*H149</f>
        <v>0</v>
      </c>
      <c r="AR149" s="148" t="s">
        <v>1413</v>
      </c>
      <c r="AT149" s="148" t="s">
        <v>177</v>
      </c>
      <c r="AU149" s="148" t="s">
        <v>94</v>
      </c>
      <c r="AY149" s="17" t="s">
        <v>174</v>
      </c>
      <c r="BE149" s="149">
        <f t="shared" ref="BE149:BE170" si="14">IF(N149="základní",J149,0)</f>
        <v>0</v>
      </c>
      <c r="BF149" s="149">
        <f t="shared" ref="BF149:BF170" si="15">IF(N149="snížená",J149,0)</f>
        <v>0</v>
      </c>
      <c r="BG149" s="149">
        <f t="shared" ref="BG149:BG170" si="16">IF(N149="zákl. přenesená",J149,0)</f>
        <v>0</v>
      </c>
      <c r="BH149" s="149">
        <f t="shared" ref="BH149:BH170" si="17">IF(N149="sníž. přenesená",J149,0)</f>
        <v>0</v>
      </c>
      <c r="BI149" s="149">
        <f t="shared" ref="BI149:BI170" si="18">IF(N149="nulová",J149,0)</f>
        <v>0</v>
      </c>
      <c r="BJ149" s="17" t="s">
        <v>94</v>
      </c>
      <c r="BK149" s="149">
        <f t="shared" ref="BK149:BK170" si="19">ROUND(I149*H149,2)</f>
        <v>0</v>
      </c>
      <c r="BL149" s="17" t="s">
        <v>1413</v>
      </c>
      <c r="BM149" s="148" t="s">
        <v>6573</v>
      </c>
    </row>
    <row r="150" spans="2:65" s="1" customFormat="1" ht="16.5" customHeight="1" x14ac:dyDescent="0.2">
      <c r="B150" s="33"/>
      <c r="C150" s="137" t="s">
        <v>506</v>
      </c>
      <c r="D150" s="137" t="s">
        <v>177</v>
      </c>
      <c r="E150" s="138" t="s">
        <v>6574</v>
      </c>
      <c r="F150" s="139" t="s">
        <v>6575</v>
      </c>
      <c r="G150" s="140" t="s">
        <v>1621</v>
      </c>
      <c r="H150" s="141">
        <v>40</v>
      </c>
      <c r="I150" s="142"/>
      <c r="J150" s="143">
        <f t="shared" si="10"/>
        <v>0</v>
      </c>
      <c r="K150" s="139" t="s">
        <v>1</v>
      </c>
      <c r="L150" s="33"/>
      <c r="M150" s="144" t="s">
        <v>1</v>
      </c>
      <c r="N150" s="145" t="s">
        <v>50</v>
      </c>
      <c r="P150" s="146">
        <f t="shared" si="11"/>
        <v>0</v>
      </c>
      <c r="Q150" s="146">
        <v>0</v>
      </c>
      <c r="R150" s="146">
        <f t="shared" si="12"/>
        <v>0</v>
      </c>
      <c r="S150" s="146">
        <v>0</v>
      </c>
      <c r="T150" s="147">
        <f t="shared" si="13"/>
        <v>0</v>
      </c>
      <c r="AR150" s="148" t="s">
        <v>1413</v>
      </c>
      <c r="AT150" s="148" t="s">
        <v>177</v>
      </c>
      <c r="AU150" s="148" t="s">
        <v>94</v>
      </c>
      <c r="AY150" s="17" t="s">
        <v>174</v>
      </c>
      <c r="BE150" s="149">
        <f t="shared" si="14"/>
        <v>0</v>
      </c>
      <c r="BF150" s="149">
        <f t="shared" si="15"/>
        <v>0</v>
      </c>
      <c r="BG150" s="149">
        <f t="shared" si="16"/>
        <v>0</v>
      </c>
      <c r="BH150" s="149">
        <f t="shared" si="17"/>
        <v>0</v>
      </c>
      <c r="BI150" s="149">
        <f t="shared" si="18"/>
        <v>0</v>
      </c>
      <c r="BJ150" s="17" t="s">
        <v>94</v>
      </c>
      <c r="BK150" s="149">
        <f t="shared" si="19"/>
        <v>0</v>
      </c>
      <c r="BL150" s="17" t="s">
        <v>1413</v>
      </c>
      <c r="BM150" s="148" t="s">
        <v>6576</v>
      </c>
    </row>
    <row r="151" spans="2:65" s="1" customFormat="1" ht="21.75" customHeight="1" x14ac:dyDescent="0.2">
      <c r="B151" s="33"/>
      <c r="C151" s="137" t="s">
        <v>7</v>
      </c>
      <c r="D151" s="137" t="s">
        <v>177</v>
      </c>
      <c r="E151" s="138" t="s">
        <v>6577</v>
      </c>
      <c r="F151" s="139" t="s">
        <v>6578</v>
      </c>
      <c r="G151" s="140" t="s">
        <v>1621</v>
      </c>
      <c r="H151" s="141">
        <v>3</v>
      </c>
      <c r="I151" s="142"/>
      <c r="J151" s="143">
        <f t="shared" si="10"/>
        <v>0</v>
      </c>
      <c r="K151" s="139" t="s">
        <v>1</v>
      </c>
      <c r="L151" s="33"/>
      <c r="M151" s="144" t="s">
        <v>1</v>
      </c>
      <c r="N151" s="145" t="s">
        <v>50</v>
      </c>
      <c r="P151" s="146">
        <f t="shared" si="11"/>
        <v>0</v>
      </c>
      <c r="Q151" s="146">
        <v>0</v>
      </c>
      <c r="R151" s="146">
        <f t="shared" si="12"/>
        <v>0</v>
      </c>
      <c r="S151" s="146">
        <v>0</v>
      </c>
      <c r="T151" s="147">
        <f t="shared" si="13"/>
        <v>0</v>
      </c>
      <c r="AR151" s="148" t="s">
        <v>1413</v>
      </c>
      <c r="AT151" s="148" t="s">
        <v>177</v>
      </c>
      <c r="AU151" s="148" t="s">
        <v>94</v>
      </c>
      <c r="AY151" s="17" t="s">
        <v>174</v>
      </c>
      <c r="BE151" s="149">
        <f t="shared" si="14"/>
        <v>0</v>
      </c>
      <c r="BF151" s="149">
        <f t="shared" si="15"/>
        <v>0</v>
      </c>
      <c r="BG151" s="149">
        <f t="shared" si="16"/>
        <v>0</v>
      </c>
      <c r="BH151" s="149">
        <f t="shared" si="17"/>
        <v>0</v>
      </c>
      <c r="BI151" s="149">
        <f t="shared" si="18"/>
        <v>0</v>
      </c>
      <c r="BJ151" s="17" t="s">
        <v>94</v>
      </c>
      <c r="BK151" s="149">
        <f t="shared" si="19"/>
        <v>0</v>
      </c>
      <c r="BL151" s="17" t="s">
        <v>1413</v>
      </c>
      <c r="BM151" s="148" t="s">
        <v>6579</v>
      </c>
    </row>
    <row r="152" spans="2:65" s="1" customFormat="1" ht="24.2" customHeight="1" x14ac:dyDescent="0.2">
      <c r="B152" s="33"/>
      <c r="C152" s="137" t="s">
        <v>518</v>
      </c>
      <c r="D152" s="137" t="s">
        <v>177</v>
      </c>
      <c r="E152" s="138" t="s">
        <v>6580</v>
      </c>
      <c r="F152" s="139" t="s">
        <v>6581</v>
      </c>
      <c r="G152" s="140" t="s">
        <v>1621</v>
      </c>
      <c r="H152" s="141">
        <v>420</v>
      </c>
      <c r="I152" s="142"/>
      <c r="J152" s="143">
        <f t="shared" si="10"/>
        <v>0</v>
      </c>
      <c r="K152" s="139" t="s">
        <v>1</v>
      </c>
      <c r="L152" s="33"/>
      <c r="M152" s="144" t="s">
        <v>1</v>
      </c>
      <c r="N152" s="145" t="s">
        <v>50</v>
      </c>
      <c r="P152" s="146">
        <f t="shared" si="11"/>
        <v>0</v>
      </c>
      <c r="Q152" s="146">
        <v>0</v>
      </c>
      <c r="R152" s="146">
        <f t="shared" si="12"/>
        <v>0</v>
      </c>
      <c r="S152" s="146">
        <v>0</v>
      </c>
      <c r="T152" s="147">
        <f t="shared" si="13"/>
        <v>0</v>
      </c>
      <c r="AR152" s="148" t="s">
        <v>1413</v>
      </c>
      <c r="AT152" s="148" t="s">
        <v>177</v>
      </c>
      <c r="AU152" s="148" t="s">
        <v>94</v>
      </c>
      <c r="AY152" s="17" t="s">
        <v>174</v>
      </c>
      <c r="BE152" s="149">
        <f t="shared" si="14"/>
        <v>0</v>
      </c>
      <c r="BF152" s="149">
        <f t="shared" si="15"/>
        <v>0</v>
      </c>
      <c r="BG152" s="149">
        <f t="shared" si="16"/>
        <v>0</v>
      </c>
      <c r="BH152" s="149">
        <f t="shared" si="17"/>
        <v>0</v>
      </c>
      <c r="BI152" s="149">
        <f t="shared" si="18"/>
        <v>0</v>
      </c>
      <c r="BJ152" s="17" t="s">
        <v>94</v>
      </c>
      <c r="BK152" s="149">
        <f t="shared" si="19"/>
        <v>0</v>
      </c>
      <c r="BL152" s="17" t="s">
        <v>1413</v>
      </c>
      <c r="BM152" s="148" t="s">
        <v>6582</v>
      </c>
    </row>
    <row r="153" spans="2:65" s="1" customFormat="1" ht="24.2" customHeight="1" x14ac:dyDescent="0.2">
      <c r="B153" s="33"/>
      <c r="C153" s="137" t="s">
        <v>551</v>
      </c>
      <c r="D153" s="137" t="s">
        <v>177</v>
      </c>
      <c r="E153" s="138" t="s">
        <v>6583</v>
      </c>
      <c r="F153" s="139" t="s">
        <v>6584</v>
      </c>
      <c r="G153" s="140" t="s">
        <v>1621</v>
      </c>
      <c r="H153" s="141">
        <v>60</v>
      </c>
      <c r="I153" s="142"/>
      <c r="J153" s="143">
        <f t="shared" si="10"/>
        <v>0</v>
      </c>
      <c r="K153" s="139" t="s">
        <v>1</v>
      </c>
      <c r="L153" s="33"/>
      <c r="M153" s="144" t="s">
        <v>1</v>
      </c>
      <c r="N153" s="145" t="s">
        <v>50</v>
      </c>
      <c r="P153" s="146">
        <f t="shared" si="11"/>
        <v>0</v>
      </c>
      <c r="Q153" s="146">
        <v>0</v>
      </c>
      <c r="R153" s="146">
        <f t="shared" si="12"/>
        <v>0</v>
      </c>
      <c r="S153" s="146">
        <v>0</v>
      </c>
      <c r="T153" s="147">
        <f t="shared" si="13"/>
        <v>0</v>
      </c>
      <c r="AR153" s="148" t="s">
        <v>1413</v>
      </c>
      <c r="AT153" s="148" t="s">
        <v>177</v>
      </c>
      <c r="AU153" s="148" t="s">
        <v>94</v>
      </c>
      <c r="AY153" s="17" t="s">
        <v>174</v>
      </c>
      <c r="BE153" s="149">
        <f t="shared" si="14"/>
        <v>0</v>
      </c>
      <c r="BF153" s="149">
        <f t="shared" si="15"/>
        <v>0</v>
      </c>
      <c r="BG153" s="149">
        <f t="shared" si="16"/>
        <v>0</v>
      </c>
      <c r="BH153" s="149">
        <f t="shared" si="17"/>
        <v>0</v>
      </c>
      <c r="BI153" s="149">
        <f t="shared" si="18"/>
        <v>0</v>
      </c>
      <c r="BJ153" s="17" t="s">
        <v>94</v>
      </c>
      <c r="BK153" s="149">
        <f t="shared" si="19"/>
        <v>0</v>
      </c>
      <c r="BL153" s="17" t="s">
        <v>1413</v>
      </c>
      <c r="BM153" s="148" t="s">
        <v>6585</v>
      </c>
    </row>
    <row r="154" spans="2:65" s="1" customFormat="1" ht="21.75" customHeight="1" x14ac:dyDescent="0.2">
      <c r="B154" s="33"/>
      <c r="C154" s="137" t="s">
        <v>622</v>
      </c>
      <c r="D154" s="137" t="s">
        <v>177</v>
      </c>
      <c r="E154" s="138" t="s">
        <v>6586</v>
      </c>
      <c r="F154" s="139" t="s">
        <v>6587</v>
      </c>
      <c r="G154" s="140" t="s">
        <v>1621</v>
      </c>
      <c r="H154" s="141">
        <v>9</v>
      </c>
      <c r="I154" s="142"/>
      <c r="J154" s="143">
        <f t="shared" si="10"/>
        <v>0</v>
      </c>
      <c r="K154" s="139" t="s">
        <v>1</v>
      </c>
      <c r="L154" s="33"/>
      <c r="M154" s="144" t="s">
        <v>1</v>
      </c>
      <c r="N154" s="145" t="s">
        <v>50</v>
      </c>
      <c r="P154" s="146">
        <f t="shared" si="11"/>
        <v>0</v>
      </c>
      <c r="Q154" s="146">
        <v>0</v>
      </c>
      <c r="R154" s="146">
        <f t="shared" si="12"/>
        <v>0</v>
      </c>
      <c r="S154" s="146">
        <v>0</v>
      </c>
      <c r="T154" s="147">
        <f t="shared" si="13"/>
        <v>0</v>
      </c>
      <c r="AR154" s="148" t="s">
        <v>1413</v>
      </c>
      <c r="AT154" s="148" t="s">
        <v>177</v>
      </c>
      <c r="AU154" s="148" t="s">
        <v>94</v>
      </c>
      <c r="AY154" s="17" t="s">
        <v>174</v>
      </c>
      <c r="BE154" s="149">
        <f t="shared" si="14"/>
        <v>0</v>
      </c>
      <c r="BF154" s="149">
        <f t="shared" si="15"/>
        <v>0</v>
      </c>
      <c r="BG154" s="149">
        <f t="shared" si="16"/>
        <v>0</v>
      </c>
      <c r="BH154" s="149">
        <f t="shared" si="17"/>
        <v>0</v>
      </c>
      <c r="BI154" s="149">
        <f t="shared" si="18"/>
        <v>0</v>
      </c>
      <c r="BJ154" s="17" t="s">
        <v>94</v>
      </c>
      <c r="BK154" s="149">
        <f t="shared" si="19"/>
        <v>0</v>
      </c>
      <c r="BL154" s="17" t="s">
        <v>1413</v>
      </c>
      <c r="BM154" s="148" t="s">
        <v>6588</v>
      </c>
    </row>
    <row r="155" spans="2:65" s="1" customFormat="1" ht="21.75" customHeight="1" x14ac:dyDescent="0.2">
      <c r="B155" s="33"/>
      <c r="C155" s="137" t="s">
        <v>769</v>
      </c>
      <c r="D155" s="137" t="s">
        <v>177</v>
      </c>
      <c r="E155" s="138" t="s">
        <v>6589</v>
      </c>
      <c r="F155" s="139" t="s">
        <v>6590</v>
      </c>
      <c r="G155" s="140" t="s">
        <v>1621</v>
      </c>
      <c r="H155" s="141">
        <v>30</v>
      </c>
      <c r="I155" s="142"/>
      <c r="J155" s="143">
        <f t="shared" si="10"/>
        <v>0</v>
      </c>
      <c r="K155" s="139" t="s">
        <v>1</v>
      </c>
      <c r="L155" s="33"/>
      <c r="M155" s="144" t="s">
        <v>1</v>
      </c>
      <c r="N155" s="145" t="s">
        <v>50</v>
      </c>
      <c r="P155" s="146">
        <f t="shared" si="11"/>
        <v>0</v>
      </c>
      <c r="Q155" s="146">
        <v>0</v>
      </c>
      <c r="R155" s="146">
        <f t="shared" si="12"/>
        <v>0</v>
      </c>
      <c r="S155" s="146">
        <v>0</v>
      </c>
      <c r="T155" s="147">
        <f t="shared" si="13"/>
        <v>0</v>
      </c>
      <c r="AR155" s="148" t="s">
        <v>1413</v>
      </c>
      <c r="AT155" s="148" t="s">
        <v>177</v>
      </c>
      <c r="AU155" s="148" t="s">
        <v>94</v>
      </c>
      <c r="AY155" s="17" t="s">
        <v>174</v>
      </c>
      <c r="BE155" s="149">
        <f t="shared" si="14"/>
        <v>0</v>
      </c>
      <c r="BF155" s="149">
        <f t="shared" si="15"/>
        <v>0</v>
      </c>
      <c r="BG155" s="149">
        <f t="shared" si="16"/>
        <v>0</v>
      </c>
      <c r="BH155" s="149">
        <f t="shared" si="17"/>
        <v>0</v>
      </c>
      <c r="BI155" s="149">
        <f t="shared" si="18"/>
        <v>0</v>
      </c>
      <c r="BJ155" s="17" t="s">
        <v>94</v>
      </c>
      <c r="BK155" s="149">
        <f t="shared" si="19"/>
        <v>0</v>
      </c>
      <c r="BL155" s="17" t="s">
        <v>1413</v>
      </c>
      <c r="BM155" s="148" t="s">
        <v>6591</v>
      </c>
    </row>
    <row r="156" spans="2:65" s="1" customFormat="1" ht="16.5" customHeight="1" x14ac:dyDescent="0.2">
      <c r="B156" s="33"/>
      <c r="C156" s="137" t="s">
        <v>795</v>
      </c>
      <c r="D156" s="137" t="s">
        <v>177</v>
      </c>
      <c r="E156" s="138" t="s">
        <v>6592</v>
      </c>
      <c r="F156" s="139" t="s">
        <v>6593</v>
      </c>
      <c r="G156" s="140" t="s">
        <v>1621</v>
      </c>
      <c r="H156" s="141">
        <v>80</v>
      </c>
      <c r="I156" s="142"/>
      <c r="J156" s="143">
        <f t="shared" si="10"/>
        <v>0</v>
      </c>
      <c r="K156" s="139" t="s">
        <v>1</v>
      </c>
      <c r="L156" s="33"/>
      <c r="M156" s="144" t="s">
        <v>1</v>
      </c>
      <c r="N156" s="145" t="s">
        <v>50</v>
      </c>
      <c r="P156" s="146">
        <f t="shared" si="11"/>
        <v>0</v>
      </c>
      <c r="Q156" s="146">
        <v>0</v>
      </c>
      <c r="R156" s="146">
        <f t="shared" si="12"/>
        <v>0</v>
      </c>
      <c r="S156" s="146">
        <v>0</v>
      </c>
      <c r="T156" s="147">
        <f t="shared" si="13"/>
        <v>0</v>
      </c>
      <c r="AR156" s="148" t="s">
        <v>1413</v>
      </c>
      <c r="AT156" s="148" t="s">
        <v>177</v>
      </c>
      <c r="AU156" s="148" t="s">
        <v>94</v>
      </c>
      <c r="AY156" s="17" t="s">
        <v>174</v>
      </c>
      <c r="BE156" s="149">
        <f t="shared" si="14"/>
        <v>0</v>
      </c>
      <c r="BF156" s="149">
        <f t="shared" si="15"/>
        <v>0</v>
      </c>
      <c r="BG156" s="149">
        <f t="shared" si="16"/>
        <v>0</v>
      </c>
      <c r="BH156" s="149">
        <f t="shared" si="17"/>
        <v>0</v>
      </c>
      <c r="BI156" s="149">
        <f t="shared" si="18"/>
        <v>0</v>
      </c>
      <c r="BJ156" s="17" t="s">
        <v>94</v>
      </c>
      <c r="BK156" s="149">
        <f t="shared" si="19"/>
        <v>0</v>
      </c>
      <c r="BL156" s="17" t="s">
        <v>1413</v>
      </c>
      <c r="BM156" s="148" t="s">
        <v>6594</v>
      </c>
    </row>
    <row r="157" spans="2:65" s="1" customFormat="1" ht="16.5" customHeight="1" x14ac:dyDescent="0.2">
      <c r="B157" s="33"/>
      <c r="C157" s="137" t="s">
        <v>807</v>
      </c>
      <c r="D157" s="137" t="s">
        <v>177</v>
      </c>
      <c r="E157" s="138" t="s">
        <v>6595</v>
      </c>
      <c r="F157" s="139" t="s">
        <v>6596</v>
      </c>
      <c r="G157" s="140" t="s">
        <v>1621</v>
      </c>
      <c r="H157" s="141">
        <v>3</v>
      </c>
      <c r="I157" s="142"/>
      <c r="J157" s="143">
        <f t="shared" si="10"/>
        <v>0</v>
      </c>
      <c r="K157" s="139" t="s">
        <v>1</v>
      </c>
      <c r="L157" s="33"/>
      <c r="M157" s="144" t="s">
        <v>1</v>
      </c>
      <c r="N157" s="145" t="s">
        <v>50</v>
      </c>
      <c r="P157" s="146">
        <f t="shared" si="11"/>
        <v>0</v>
      </c>
      <c r="Q157" s="146">
        <v>0</v>
      </c>
      <c r="R157" s="146">
        <f t="shared" si="12"/>
        <v>0</v>
      </c>
      <c r="S157" s="146">
        <v>0</v>
      </c>
      <c r="T157" s="147">
        <f t="shared" si="13"/>
        <v>0</v>
      </c>
      <c r="AR157" s="148" t="s">
        <v>1413</v>
      </c>
      <c r="AT157" s="148" t="s">
        <v>177</v>
      </c>
      <c r="AU157" s="148" t="s">
        <v>94</v>
      </c>
      <c r="AY157" s="17" t="s">
        <v>174</v>
      </c>
      <c r="BE157" s="149">
        <f t="shared" si="14"/>
        <v>0</v>
      </c>
      <c r="BF157" s="149">
        <f t="shared" si="15"/>
        <v>0</v>
      </c>
      <c r="BG157" s="149">
        <f t="shared" si="16"/>
        <v>0</v>
      </c>
      <c r="BH157" s="149">
        <f t="shared" si="17"/>
        <v>0</v>
      </c>
      <c r="BI157" s="149">
        <f t="shared" si="18"/>
        <v>0</v>
      </c>
      <c r="BJ157" s="17" t="s">
        <v>94</v>
      </c>
      <c r="BK157" s="149">
        <f t="shared" si="19"/>
        <v>0</v>
      </c>
      <c r="BL157" s="17" t="s">
        <v>1413</v>
      </c>
      <c r="BM157" s="148" t="s">
        <v>6597</v>
      </c>
    </row>
    <row r="158" spans="2:65" s="1" customFormat="1" ht="24.2" customHeight="1" x14ac:dyDescent="0.2">
      <c r="B158" s="33"/>
      <c r="C158" s="137" t="s">
        <v>835</v>
      </c>
      <c r="D158" s="137" t="s">
        <v>177</v>
      </c>
      <c r="E158" s="138" t="s">
        <v>6598</v>
      </c>
      <c r="F158" s="139" t="s">
        <v>6599</v>
      </c>
      <c r="G158" s="140" t="s">
        <v>6600</v>
      </c>
      <c r="H158" s="141">
        <v>500</v>
      </c>
      <c r="I158" s="142"/>
      <c r="J158" s="143">
        <f t="shared" si="10"/>
        <v>0</v>
      </c>
      <c r="K158" s="139" t="s">
        <v>1</v>
      </c>
      <c r="L158" s="33"/>
      <c r="M158" s="144" t="s">
        <v>1</v>
      </c>
      <c r="N158" s="145" t="s">
        <v>50</v>
      </c>
      <c r="P158" s="146">
        <f t="shared" si="11"/>
        <v>0</v>
      </c>
      <c r="Q158" s="146">
        <v>0</v>
      </c>
      <c r="R158" s="146">
        <f t="shared" si="12"/>
        <v>0</v>
      </c>
      <c r="S158" s="146">
        <v>0</v>
      </c>
      <c r="T158" s="147">
        <f t="shared" si="13"/>
        <v>0</v>
      </c>
      <c r="AR158" s="148" t="s">
        <v>1413</v>
      </c>
      <c r="AT158" s="148" t="s">
        <v>177</v>
      </c>
      <c r="AU158" s="148" t="s">
        <v>94</v>
      </c>
      <c r="AY158" s="17" t="s">
        <v>174</v>
      </c>
      <c r="BE158" s="149">
        <f t="shared" si="14"/>
        <v>0</v>
      </c>
      <c r="BF158" s="149">
        <f t="shared" si="15"/>
        <v>0</v>
      </c>
      <c r="BG158" s="149">
        <f t="shared" si="16"/>
        <v>0</v>
      </c>
      <c r="BH158" s="149">
        <f t="shared" si="17"/>
        <v>0</v>
      </c>
      <c r="BI158" s="149">
        <f t="shared" si="18"/>
        <v>0</v>
      </c>
      <c r="BJ158" s="17" t="s">
        <v>94</v>
      </c>
      <c r="BK158" s="149">
        <f t="shared" si="19"/>
        <v>0</v>
      </c>
      <c r="BL158" s="17" t="s">
        <v>1413</v>
      </c>
      <c r="BM158" s="148" t="s">
        <v>6601</v>
      </c>
    </row>
    <row r="159" spans="2:65" s="1" customFormat="1" ht="21.75" customHeight="1" x14ac:dyDescent="0.2">
      <c r="B159" s="33"/>
      <c r="C159" s="137" t="s">
        <v>839</v>
      </c>
      <c r="D159" s="137" t="s">
        <v>177</v>
      </c>
      <c r="E159" s="138" t="s">
        <v>6602</v>
      </c>
      <c r="F159" s="139" t="s">
        <v>6603</v>
      </c>
      <c r="G159" s="140" t="s">
        <v>1621</v>
      </c>
      <c r="H159" s="141">
        <v>1</v>
      </c>
      <c r="I159" s="142"/>
      <c r="J159" s="143">
        <f t="shared" si="10"/>
        <v>0</v>
      </c>
      <c r="K159" s="139" t="s">
        <v>1</v>
      </c>
      <c r="L159" s="33"/>
      <c r="M159" s="144" t="s">
        <v>1</v>
      </c>
      <c r="N159" s="145" t="s">
        <v>50</v>
      </c>
      <c r="P159" s="146">
        <f t="shared" si="11"/>
        <v>0</v>
      </c>
      <c r="Q159" s="146">
        <v>0</v>
      </c>
      <c r="R159" s="146">
        <f t="shared" si="12"/>
        <v>0</v>
      </c>
      <c r="S159" s="146">
        <v>0</v>
      </c>
      <c r="T159" s="147">
        <f t="shared" si="13"/>
        <v>0</v>
      </c>
      <c r="AR159" s="148" t="s">
        <v>1413</v>
      </c>
      <c r="AT159" s="148" t="s">
        <v>177</v>
      </c>
      <c r="AU159" s="148" t="s">
        <v>94</v>
      </c>
      <c r="AY159" s="17" t="s">
        <v>174</v>
      </c>
      <c r="BE159" s="149">
        <f t="shared" si="14"/>
        <v>0</v>
      </c>
      <c r="BF159" s="149">
        <f t="shared" si="15"/>
        <v>0</v>
      </c>
      <c r="BG159" s="149">
        <f t="shared" si="16"/>
        <v>0</v>
      </c>
      <c r="BH159" s="149">
        <f t="shared" si="17"/>
        <v>0</v>
      </c>
      <c r="BI159" s="149">
        <f t="shared" si="18"/>
        <v>0</v>
      </c>
      <c r="BJ159" s="17" t="s">
        <v>94</v>
      </c>
      <c r="BK159" s="149">
        <f t="shared" si="19"/>
        <v>0</v>
      </c>
      <c r="BL159" s="17" t="s">
        <v>1413</v>
      </c>
      <c r="BM159" s="148" t="s">
        <v>6604</v>
      </c>
    </row>
    <row r="160" spans="2:65" s="1" customFormat="1" ht="16.5" customHeight="1" x14ac:dyDescent="0.2">
      <c r="B160" s="33"/>
      <c r="C160" s="137" t="s">
        <v>871</v>
      </c>
      <c r="D160" s="137" t="s">
        <v>177</v>
      </c>
      <c r="E160" s="138" t="s">
        <v>6605</v>
      </c>
      <c r="F160" s="139" t="s">
        <v>6606</v>
      </c>
      <c r="G160" s="140" t="s">
        <v>1621</v>
      </c>
      <c r="H160" s="141">
        <v>1</v>
      </c>
      <c r="I160" s="142"/>
      <c r="J160" s="143">
        <f t="shared" si="10"/>
        <v>0</v>
      </c>
      <c r="K160" s="139" t="s">
        <v>1</v>
      </c>
      <c r="L160" s="33"/>
      <c r="M160" s="144" t="s">
        <v>1</v>
      </c>
      <c r="N160" s="145" t="s">
        <v>50</v>
      </c>
      <c r="P160" s="146">
        <f t="shared" si="11"/>
        <v>0</v>
      </c>
      <c r="Q160" s="146">
        <v>0</v>
      </c>
      <c r="R160" s="146">
        <f t="shared" si="12"/>
        <v>0</v>
      </c>
      <c r="S160" s="146">
        <v>0</v>
      </c>
      <c r="T160" s="147">
        <f t="shared" si="13"/>
        <v>0</v>
      </c>
      <c r="AR160" s="148" t="s">
        <v>1413</v>
      </c>
      <c r="AT160" s="148" t="s">
        <v>177</v>
      </c>
      <c r="AU160" s="148" t="s">
        <v>94</v>
      </c>
      <c r="AY160" s="17" t="s">
        <v>174</v>
      </c>
      <c r="BE160" s="149">
        <f t="shared" si="14"/>
        <v>0</v>
      </c>
      <c r="BF160" s="149">
        <f t="shared" si="15"/>
        <v>0</v>
      </c>
      <c r="BG160" s="149">
        <f t="shared" si="16"/>
        <v>0</v>
      </c>
      <c r="BH160" s="149">
        <f t="shared" si="17"/>
        <v>0</v>
      </c>
      <c r="BI160" s="149">
        <f t="shared" si="18"/>
        <v>0</v>
      </c>
      <c r="BJ160" s="17" t="s">
        <v>94</v>
      </c>
      <c r="BK160" s="149">
        <f t="shared" si="19"/>
        <v>0</v>
      </c>
      <c r="BL160" s="17" t="s">
        <v>1413</v>
      </c>
      <c r="BM160" s="148" t="s">
        <v>6607</v>
      </c>
    </row>
    <row r="161" spans="2:65" s="1" customFormat="1" ht="24.2" customHeight="1" x14ac:dyDescent="0.2">
      <c r="B161" s="33"/>
      <c r="C161" s="137" t="s">
        <v>879</v>
      </c>
      <c r="D161" s="137" t="s">
        <v>177</v>
      </c>
      <c r="E161" s="138" t="s">
        <v>6608</v>
      </c>
      <c r="F161" s="139" t="s">
        <v>6609</v>
      </c>
      <c r="G161" s="140" t="s">
        <v>1621</v>
      </c>
      <c r="H161" s="141">
        <v>30</v>
      </c>
      <c r="I161" s="142"/>
      <c r="J161" s="143">
        <f t="shared" si="10"/>
        <v>0</v>
      </c>
      <c r="K161" s="139" t="s">
        <v>1</v>
      </c>
      <c r="L161" s="33"/>
      <c r="M161" s="144" t="s">
        <v>1</v>
      </c>
      <c r="N161" s="145" t="s">
        <v>50</v>
      </c>
      <c r="P161" s="146">
        <f t="shared" si="11"/>
        <v>0</v>
      </c>
      <c r="Q161" s="146">
        <v>0</v>
      </c>
      <c r="R161" s="146">
        <f t="shared" si="12"/>
        <v>0</v>
      </c>
      <c r="S161" s="146">
        <v>0</v>
      </c>
      <c r="T161" s="147">
        <f t="shared" si="13"/>
        <v>0</v>
      </c>
      <c r="AR161" s="148" t="s">
        <v>1413</v>
      </c>
      <c r="AT161" s="148" t="s">
        <v>177</v>
      </c>
      <c r="AU161" s="148" t="s">
        <v>94</v>
      </c>
      <c r="AY161" s="17" t="s">
        <v>174</v>
      </c>
      <c r="BE161" s="149">
        <f t="shared" si="14"/>
        <v>0</v>
      </c>
      <c r="BF161" s="149">
        <f t="shared" si="15"/>
        <v>0</v>
      </c>
      <c r="BG161" s="149">
        <f t="shared" si="16"/>
        <v>0</v>
      </c>
      <c r="BH161" s="149">
        <f t="shared" si="17"/>
        <v>0</v>
      </c>
      <c r="BI161" s="149">
        <f t="shared" si="18"/>
        <v>0</v>
      </c>
      <c r="BJ161" s="17" t="s">
        <v>94</v>
      </c>
      <c r="BK161" s="149">
        <f t="shared" si="19"/>
        <v>0</v>
      </c>
      <c r="BL161" s="17" t="s">
        <v>1413</v>
      </c>
      <c r="BM161" s="148" t="s">
        <v>6610</v>
      </c>
    </row>
    <row r="162" spans="2:65" s="1" customFormat="1" ht="24.2" customHeight="1" x14ac:dyDescent="0.2">
      <c r="B162" s="33"/>
      <c r="C162" s="137" t="s">
        <v>887</v>
      </c>
      <c r="D162" s="137" t="s">
        <v>177</v>
      </c>
      <c r="E162" s="138" t="s">
        <v>6611</v>
      </c>
      <c r="F162" s="139" t="s">
        <v>6612</v>
      </c>
      <c r="G162" s="140" t="s">
        <v>1621</v>
      </c>
      <c r="H162" s="141">
        <v>3</v>
      </c>
      <c r="I162" s="142"/>
      <c r="J162" s="143">
        <f t="shared" si="10"/>
        <v>0</v>
      </c>
      <c r="K162" s="139" t="s">
        <v>1</v>
      </c>
      <c r="L162" s="33"/>
      <c r="M162" s="144" t="s">
        <v>1</v>
      </c>
      <c r="N162" s="145" t="s">
        <v>50</v>
      </c>
      <c r="P162" s="146">
        <f t="shared" si="11"/>
        <v>0</v>
      </c>
      <c r="Q162" s="146">
        <v>0</v>
      </c>
      <c r="R162" s="146">
        <f t="shared" si="12"/>
        <v>0</v>
      </c>
      <c r="S162" s="146">
        <v>0</v>
      </c>
      <c r="T162" s="147">
        <f t="shared" si="13"/>
        <v>0</v>
      </c>
      <c r="AR162" s="148" t="s">
        <v>1413</v>
      </c>
      <c r="AT162" s="148" t="s">
        <v>177</v>
      </c>
      <c r="AU162" s="148" t="s">
        <v>94</v>
      </c>
      <c r="AY162" s="17" t="s">
        <v>174</v>
      </c>
      <c r="BE162" s="149">
        <f t="shared" si="14"/>
        <v>0</v>
      </c>
      <c r="BF162" s="149">
        <f t="shared" si="15"/>
        <v>0</v>
      </c>
      <c r="BG162" s="149">
        <f t="shared" si="16"/>
        <v>0</v>
      </c>
      <c r="BH162" s="149">
        <f t="shared" si="17"/>
        <v>0</v>
      </c>
      <c r="BI162" s="149">
        <f t="shared" si="18"/>
        <v>0</v>
      </c>
      <c r="BJ162" s="17" t="s">
        <v>94</v>
      </c>
      <c r="BK162" s="149">
        <f t="shared" si="19"/>
        <v>0</v>
      </c>
      <c r="BL162" s="17" t="s">
        <v>1413</v>
      </c>
      <c r="BM162" s="148" t="s">
        <v>6613</v>
      </c>
    </row>
    <row r="163" spans="2:65" s="1" customFormat="1" ht="21.75" customHeight="1" x14ac:dyDescent="0.2">
      <c r="B163" s="33"/>
      <c r="C163" s="137" t="s">
        <v>894</v>
      </c>
      <c r="D163" s="137" t="s">
        <v>177</v>
      </c>
      <c r="E163" s="138" t="s">
        <v>6614</v>
      </c>
      <c r="F163" s="139" t="s">
        <v>6615</v>
      </c>
      <c r="G163" s="140" t="s">
        <v>1621</v>
      </c>
      <c r="H163" s="141">
        <v>3</v>
      </c>
      <c r="I163" s="142"/>
      <c r="J163" s="143">
        <f t="shared" si="10"/>
        <v>0</v>
      </c>
      <c r="K163" s="139" t="s">
        <v>1</v>
      </c>
      <c r="L163" s="33"/>
      <c r="M163" s="144" t="s">
        <v>1</v>
      </c>
      <c r="N163" s="145" t="s">
        <v>50</v>
      </c>
      <c r="P163" s="146">
        <f t="shared" si="11"/>
        <v>0</v>
      </c>
      <c r="Q163" s="146">
        <v>0</v>
      </c>
      <c r="R163" s="146">
        <f t="shared" si="12"/>
        <v>0</v>
      </c>
      <c r="S163" s="146">
        <v>0</v>
      </c>
      <c r="T163" s="147">
        <f t="shared" si="13"/>
        <v>0</v>
      </c>
      <c r="AR163" s="148" t="s">
        <v>1413</v>
      </c>
      <c r="AT163" s="148" t="s">
        <v>177</v>
      </c>
      <c r="AU163" s="148" t="s">
        <v>94</v>
      </c>
      <c r="AY163" s="17" t="s">
        <v>174</v>
      </c>
      <c r="BE163" s="149">
        <f t="shared" si="14"/>
        <v>0</v>
      </c>
      <c r="BF163" s="149">
        <f t="shared" si="15"/>
        <v>0</v>
      </c>
      <c r="BG163" s="149">
        <f t="shared" si="16"/>
        <v>0</v>
      </c>
      <c r="BH163" s="149">
        <f t="shared" si="17"/>
        <v>0</v>
      </c>
      <c r="BI163" s="149">
        <f t="shared" si="18"/>
        <v>0</v>
      </c>
      <c r="BJ163" s="17" t="s">
        <v>94</v>
      </c>
      <c r="BK163" s="149">
        <f t="shared" si="19"/>
        <v>0</v>
      </c>
      <c r="BL163" s="17" t="s">
        <v>1413</v>
      </c>
      <c r="BM163" s="148" t="s">
        <v>6616</v>
      </c>
    </row>
    <row r="164" spans="2:65" s="1" customFormat="1" ht="24.2" customHeight="1" x14ac:dyDescent="0.2">
      <c r="B164" s="33"/>
      <c r="C164" s="137" t="s">
        <v>904</v>
      </c>
      <c r="D164" s="137" t="s">
        <v>177</v>
      </c>
      <c r="E164" s="138" t="s">
        <v>6617</v>
      </c>
      <c r="F164" s="139" t="s">
        <v>6618</v>
      </c>
      <c r="G164" s="140" t="s">
        <v>1621</v>
      </c>
      <c r="H164" s="141">
        <v>3</v>
      </c>
      <c r="I164" s="142"/>
      <c r="J164" s="143">
        <f t="shared" si="10"/>
        <v>0</v>
      </c>
      <c r="K164" s="139" t="s">
        <v>1</v>
      </c>
      <c r="L164" s="33"/>
      <c r="M164" s="144" t="s">
        <v>1</v>
      </c>
      <c r="N164" s="145" t="s">
        <v>50</v>
      </c>
      <c r="P164" s="146">
        <f t="shared" si="11"/>
        <v>0</v>
      </c>
      <c r="Q164" s="146">
        <v>0</v>
      </c>
      <c r="R164" s="146">
        <f t="shared" si="12"/>
        <v>0</v>
      </c>
      <c r="S164" s="146">
        <v>0</v>
      </c>
      <c r="T164" s="147">
        <f t="shared" si="13"/>
        <v>0</v>
      </c>
      <c r="AR164" s="148" t="s">
        <v>1413</v>
      </c>
      <c r="AT164" s="148" t="s">
        <v>177</v>
      </c>
      <c r="AU164" s="148" t="s">
        <v>94</v>
      </c>
      <c r="AY164" s="17" t="s">
        <v>174</v>
      </c>
      <c r="BE164" s="149">
        <f t="shared" si="14"/>
        <v>0</v>
      </c>
      <c r="BF164" s="149">
        <f t="shared" si="15"/>
        <v>0</v>
      </c>
      <c r="BG164" s="149">
        <f t="shared" si="16"/>
        <v>0</v>
      </c>
      <c r="BH164" s="149">
        <f t="shared" si="17"/>
        <v>0</v>
      </c>
      <c r="BI164" s="149">
        <f t="shared" si="18"/>
        <v>0</v>
      </c>
      <c r="BJ164" s="17" t="s">
        <v>94</v>
      </c>
      <c r="BK164" s="149">
        <f t="shared" si="19"/>
        <v>0</v>
      </c>
      <c r="BL164" s="17" t="s">
        <v>1413</v>
      </c>
      <c r="BM164" s="148" t="s">
        <v>6619</v>
      </c>
    </row>
    <row r="165" spans="2:65" s="1" customFormat="1" ht="21.75" customHeight="1" x14ac:dyDescent="0.2">
      <c r="B165" s="33"/>
      <c r="C165" s="137" t="s">
        <v>908</v>
      </c>
      <c r="D165" s="137" t="s">
        <v>177</v>
      </c>
      <c r="E165" s="138" t="s">
        <v>6620</v>
      </c>
      <c r="F165" s="139" t="s">
        <v>6621</v>
      </c>
      <c r="G165" s="140" t="s">
        <v>352</v>
      </c>
      <c r="H165" s="141">
        <v>800</v>
      </c>
      <c r="I165" s="142"/>
      <c r="J165" s="143">
        <f t="shared" si="10"/>
        <v>0</v>
      </c>
      <c r="K165" s="139" t="s">
        <v>1</v>
      </c>
      <c r="L165" s="33"/>
      <c r="M165" s="144" t="s">
        <v>1</v>
      </c>
      <c r="N165" s="145" t="s">
        <v>50</v>
      </c>
      <c r="P165" s="146">
        <f t="shared" si="11"/>
        <v>0</v>
      </c>
      <c r="Q165" s="146">
        <v>0</v>
      </c>
      <c r="R165" s="146">
        <f t="shared" si="12"/>
        <v>0</v>
      </c>
      <c r="S165" s="146">
        <v>0</v>
      </c>
      <c r="T165" s="147">
        <f t="shared" si="13"/>
        <v>0</v>
      </c>
      <c r="AR165" s="148" t="s">
        <v>1413</v>
      </c>
      <c r="AT165" s="148" t="s">
        <v>177</v>
      </c>
      <c r="AU165" s="148" t="s">
        <v>94</v>
      </c>
      <c r="AY165" s="17" t="s">
        <v>174</v>
      </c>
      <c r="BE165" s="149">
        <f t="shared" si="14"/>
        <v>0</v>
      </c>
      <c r="BF165" s="149">
        <f t="shared" si="15"/>
        <v>0</v>
      </c>
      <c r="BG165" s="149">
        <f t="shared" si="16"/>
        <v>0</v>
      </c>
      <c r="BH165" s="149">
        <f t="shared" si="17"/>
        <v>0</v>
      </c>
      <c r="BI165" s="149">
        <f t="shared" si="18"/>
        <v>0</v>
      </c>
      <c r="BJ165" s="17" t="s">
        <v>94</v>
      </c>
      <c r="BK165" s="149">
        <f t="shared" si="19"/>
        <v>0</v>
      </c>
      <c r="BL165" s="17" t="s">
        <v>1413</v>
      </c>
      <c r="BM165" s="148" t="s">
        <v>6622</v>
      </c>
    </row>
    <row r="166" spans="2:65" s="1" customFormat="1" ht="16.5" customHeight="1" x14ac:dyDescent="0.2">
      <c r="B166" s="33"/>
      <c r="C166" s="137" t="s">
        <v>912</v>
      </c>
      <c r="D166" s="137" t="s">
        <v>177</v>
      </c>
      <c r="E166" s="138" t="s">
        <v>6623</v>
      </c>
      <c r="F166" s="139" t="s">
        <v>6624</v>
      </c>
      <c r="G166" s="140" t="s">
        <v>352</v>
      </c>
      <c r="H166" s="141">
        <v>300</v>
      </c>
      <c r="I166" s="142"/>
      <c r="J166" s="143">
        <f t="shared" si="10"/>
        <v>0</v>
      </c>
      <c r="K166" s="139" t="s">
        <v>1</v>
      </c>
      <c r="L166" s="33"/>
      <c r="M166" s="144" t="s">
        <v>1</v>
      </c>
      <c r="N166" s="145" t="s">
        <v>50</v>
      </c>
      <c r="P166" s="146">
        <f t="shared" si="11"/>
        <v>0</v>
      </c>
      <c r="Q166" s="146">
        <v>0</v>
      </c>
      <c r="R166" s="146">
        <f t="shared" si="12"/>
        <v>0</v>
      </c>
      <c r="S166" s="146">
        <v>0</v>
      </c>
      <c r="T166" s="147">
        <f t="shared" si="13"/>
        <v>0</v>
      </c>
      <c r="AR166" s="148" t="s">
        <v>1413</v>
      </c>
      <c r="AT166" s="148" t="s">
        <v>177</v>
      </c>
      <c r="AU166" s="148" t="s">
        <v>94</v>
      </c>
      <c r="AY166" s="17" t="s">
        <v>174</v>
      </c>
      <c r="BE166" s="149">
        <f t="shared" si="14"/>
        <v>0</v>
      </c>
      <c r="BF166" s="149">
        <f t="shared" si="15"/>
        <v>0</v>
      </c>
      <c r="BG166" s="149">
        <f t="shared" si="16"/>
        <v>0</v>
      </c>
      <c r="BH166" s="149">
        <f t="shared" si="17"/>
        <v>0</v>
      </c>
      <c r="BI166" s="149">
        <f t="shared" si="18"/>
        <v>0</v>
      </c>
      <c r="BJ166" s="17" t="s">
        <v>94</v>
      </c>
      <c r="BK166" s="149">
        <f t="shared" si="19"/>
        <v>0</v>
      </c>
      <c r="BL166" s="17" t="s">
        <v>1413</v>
      </c>
      <c r="BM166" s="148" t="s">
        <v>6625</v>
      </c>
    </row>
    <row r="167" spans="2:65" s="1" customFormat="1" ht="21.75" customHeight="1" x14ac:dyDescent="0.2">
      <c r="B167" s="33"/>
      <c r="C167" s="137" t="s">
        <v>916</v>
      </c>
      <c r="D167" s="137" t="s">
        <v>177</v>
      </c>
      <c r="E167" s="138" t="s">
        <v>6626</v>
      </c>
      <c r="F167" s="139" t="s">
        <v>6627</v>
      </c>
      <c r="G167" s="140" t="s">
        <v>1621</v>
      </c>
      <c r="H167" s="141">
        <v>150</v>
      </c>
      <c r="I167" s="142"/>
      <c r="J167" s="143">
        <f t="shared" si="10"/>
        <v>0</v>
      </c>
      <c r="K167" s="139" t="s">
        <v>1</v>
      </c>
      <c r="L167" s="33"/>
      <c r="M167" s="144" t="s">
        <v>1</v>
      </c>
      <c r="N167" s="145" t="s">
        <v>50</v>
      </c>
      <c r="P167" s="146">
        <f t="shared" si="11"/>
        <v>0</v>
      </c>
      <c r="Q167" s="146">
        <v>0</v>
      </c>
      <c r="R167" s="146">
        <f t="shared" si="12"/>
        <v>0</v>
      </c>
      <c r="S167" s="146">
        <v>0</v>
      </c>
      <c r="T167" s="147">
        <f t="shared" si="13"/>
        <v>0</v>
      </c>
      <c r="AR167" s="148" t="s">
        <v>1413</v>
      </c>
      <c r="AT167" s="148" t="s">
        <v>177</v>
      </c>
      <c r="AU167" s="148" t="s">
        <v>94</v>
      </c>
      <c r="AY167" s="17" t="s">
        <v>174</v>
      </c>
      <c r="BE167" s="149">
        <f t="shared" si="14"/>
        <v>0</v>
      </c>
      <c r="BF167" s="149">
        <f t="shared" si="15"/>
        <v>0</v>
      </c>
      <c r="BG167" s="149">
        <f t="shared" si="16"/>
        <v>0</v>
      </c>
      <c r="BH167" s="149">
        <f t="shared" si="17"/>
        <v>0</v>
      </c>
      <c r="BI167" s="149">
        <f t="shared" si="18"/>
        <v>0</v>
      </c>
      <c r="BJ167" s="17" t="s">
        <v>94</v>
      </c>
      <c r="BK167" s="149">
        <f t="shared" si="19"/>
        <v>0</v>
      </c>
      <c r="BL167" s="17" t="s">
        <v>1413</v>
      </c>
      <c r="BM167" s="148" t="s">
        <v>6628</v>
      </c>
    </row>
    <row r="168" spans="2:65" s="1" customFormat="1" ht="24.2" customHeight="1" x14ac:dyDescent="0.2">
      <c r="B168" s="33"/>
      <c r="C168" s="137" t="s">
        <v>942</v>
      </c>
      <c r="D168" s="137" t="s">
        <v>177</v>
      </c>
      <c r="E168" s="138" t="s">
        <v>6629</v>
      </c>
      <c r="F168" s="139" t="s">
        <v>6630</v>
      </c>
      <c r="G168" s="140" t="s">
        <v>1621</v>
      </c>
      <c r="H168" s="141">
        <v>40</v>
      </c>
      <c r="I168" s="142"/>
      <c r="J168" s="143">
        <f t="shared" si="10"/>
        <v>0</v>
      </c>
      <c r="K168" s="139" t="s">
        <v>1</v>
      </c>
      <c r="L168" s="33"/>
      <c r="M168" s="144" t="s">
        <v>1</v>
      </c>
      <c r="N168" s="145" t="s">
        <v>50</v>
      </c>
      <c r="P168" s="146">
        <f t="shared" si="11"/>
        <v>0</v>
      </c>
      <c r="Q168" s="146">
        <v>0</v>
      </c>
      <c r="R168" s="146">
        <f t="shared" si="12"/>
        <v>0</v>
      </c>
      <c r="S168" s="146">
        <v>0</v>
      </c>
      <c r="T168" s="147">
        <f t="shared" si="13"/>
        <v>0</v>
      </c>
      <c r="AR168" s="148" t="s">
        <v>1413</v>
      </c>
      <c r="AT168" s="148" t="s">
        <v>177</v>
      </c>
      <c r="AU168" s="148" t="s">
        <v>94</v>
      </c>
      <c r="AY168" s="17" t="s">
        <v>174</v>
      </c>
      <c r="BE168" s="149">
        <f t="shared" si="14"/>
        <v>0</v>
      </c>
      <c r="BF168" s="149">
        <f t="shared" si="15"/>
        <v>0</v>
      </c>
      <c r="BG168" s="149">
        <f t="shared" si="16"/>
        <v>0</v>
      </c>
      <c r="BH168" s="149">
        <f t="shared" si="17"/>
        <v>0</v>
      </c>
      <c r="BI168" s="149">
        <f t="shared" si="18"/>
        <v>0</v>
      </c>
      <c r="BJ168" s="17" t="s">
        <v>94</v>
      </c>
      <c r="BK168" s="149">
        <f t="shared" si="19"/>
        <v>0</v>
      </c>
      <c r="BL168" s="17" t="s">
        <v>1413</v>
      </c>
      <c r="BM168" s="148" t="s">
        <v>6631</v>
      </c>
    </row>
    <row r="169" spans="2:65" s="1" customFormat="1" ht="21.75" customHeight="1" x14ac:dyDescent="0.2">
      <c r="B169" s="33"/>
      <c r="C169" s="137" t="s">
        <v>955</v>
      </c>
      <c r="D169" s="137" t="s">
        <v>177</v>
      </c>
      <c r="E169" s="138" t="s">
        <v>6632</v>
      </c>
      <c r="F169" s="139" t="s">
        <v>6633</v>
      </c>
      <c r="G169" s="140" t="s">
        <v>1621</v>
      </c>
      <c r="H169" s="141">
        <v>25</v>
      </c>
      <c r="I169" s="142"/>
      <c r="J169" s="143">
        <f t="shared" si="10"/>
        <v>0</v>
      </c>
      <c r="K169" s="139" t="s">
        <v>1</v>
      </c>
      <c r="L169" s="33"/>
      <c r="M169" s="144" t="s">
        <v>1</v>
      </c>
      <c r="N169" s="145" t="s">
        <v>50</v>
      </c>
      <c r="P169" s="146">
        <f t="shared" si="11"/>
        <v>0</v>
      </c>
      <c r="Q169" s="146">
        <v>0</v>
      </c>
      <c r="R169" s="146">
        <f t="shared" si="12"/>
        <v>0</v>
      </c>
      <c r="S169" s="146">
        <v>0</v>
      </c>
      <c r="T169" s="147">
        <f t="shared" si="13"/>
        <v>0</v>
      </c>
      <c r="AR169" s="148" t="s">
        <v>1413</v>
      </c>
      <c r="AT169" s="148" t="s">
        <v>177</v>
      </c>
      <c r="AU169" s="148" t="s">
        <v>94</v>
      </c>
      <c r="AY169" s="17" t="s">
        <v>174</v>
      </c>
      <c r="BE169" s="149">
        <f t="shared" si="14"/>
        <v>0</v>
      </c>
      <c r="BF169" s="149">
        <f t="shared" si="15"/>
        <v>0</v>
      </c>
      <c r="BG169" s="149">
        <f t="shared" si="16"/>
        <v>0</v>
      </c>
      <c r="BH169" s="149">
        <f t="shared" si="17"/>
        <v>0</v>
      </c>
      <c r="BI169" s="149">
        <f t="shared" si="18"/>
        <v>0</v>
      </c>
      <c r="BJ169" s="17" t="s">
        <v>94</v>
      </c>
      <c r="BK169" s="149">
        <f t="shared" si="19"/>
        <v>0</v>
      </c>
      <c r="BL169" s="17" t="s">
        <v>1413</v>
      </c>
      <c r="BM169" s="148" t="s">
        <v>6634</v>
      </c>
    </row>
    <row r="170" spans="2:65" s="1" customFormat="1" ht="16.5" customHeight="1" x14ac:dyDescent="0.2">
      <c r="B170" s="33"/>
      <c r="C170" s="137" t="s">
        <v>959</v>
      </c>
      <c r="D170" s="137" t="s">
        <v>177</v>
      </c>
      <c r="E170" s="138" t="s">
        <v>4746</v>
      </c>
      <c r="F170" s="139" t="s">
        <v>6635</v>
      </c>
      <c r="G170" s="140" t="s">
        <v>2625</v>
      </c>
      <c r="H170" s="196"/>
      <c r="I170" s="142"/>
      <c r="J170" s="143">
        <f t="shared" si="10"/>
        <v>0</v>
      </c>
      <c r="K170" s="139" t="s">
        <v>1</v>
      </c>
      <c r="L170" s="33"/>
      <c r="M170" s="165" t="s">
        <v>1</v>
      </c>
      <c r="N170" s="166" t="s">
        <v>50</v>
      </c>
      <c r="O170" s="167"/>
      <c r="P170" s="168">
        <f t="shared" si="11"/>
        <v>0</v>
      </c>
      <c r="Q170" s="168">
        <v>0</v>
      </c>
      <c r="R170" s="168">
        <f t="shared" si="12"/>
        <v>0</v>
      </c>
      <c r="S170" s="168">
        <v>0</v>
      </c>
      <c r="T170" s="169">
        <f t="shared" si="13"/>
        <v>0</v>
      </c>
      <c r="AR170" s="148" t="s">
        <v>4177</v>
      </c>
      <c r="AT170" s="148" t="s">
        <v>177</v>
      </c>
      <c r="AU170" s="148" t="s">
        <v>94</v>
      </c>
      <c r="AY170" s="17" t="s">
        <v>174</v>
      </c>
      <c r="BE170" s="149">
        <f t="shared" si="14"/>
        <v>0</v>
      </c>
      <c r="BF170" s="149">
        <f t="shared" si="15"/>
        <v>0</v>
      </c>
      <c r="BG170" s="149">
        <f t="shared" si="16"/>
        <v>0</v>
      </c>
      <c r="BH170" s="149">
        <f t="shared" si="17"/>
        <v>0</v>
      </c>
      <c r="BI170" s="149">
        <f t="shared" si="18"/>
        <v>0</v>
      </c>
      <c r="BJ170" s="17" t="s">
        <v>94</v>
      </c>
      <c r="BK170" s="149">
        <f t="shared" si="19"/>
        <v>0</v>
      </c>
      <c r="BL170" s="17" t="s">
        <v>4177</v>
      </c>
      <c r="BM170" s="148" t="s">
        <v>6636</v>
      </c>
    </row>
    <row r="171" spans="2:65" s="1" customFormat="1" ht="6.95" customHeight="1" x14ac:dyDescent="0.2">
      <c r="B171" s="45"/>
      <c r="C171" s="46"/>
      <c r="D171" s="46"/>
      <c r="E171" s="46"/>
      <c r="F171" s="46"/>
      <c r="G171" s="46"/>
      <c r="H171" s="46"/>
      <c r="I171" s="46"/>
      <c r="J171" s="46"/>
      <c r="K171" s="46"/>
      <c r="L171" s="33"/>
    </row>
  </sheetData>
  <sheetProtection algorithmName="SHA-512" hashValue="FmCl5poU6auK+KU9kywp8nKatl7ALce8ADgpX2YBnH11FjUNpZwO+OULL74FR6EOMGFCgcY4juu2sKzL2DtWBQ==" saltValue="xLAxHk6jrU2GIkj3B3Dv1A==" spinCount="100000" sheet="1" objects="1" scenarios="1" formatColumns="0" formatRows="0" autoFilter="0"/>
  <autoFilter ref="C124:K170" xr:uid="{00000000-0009-0000-0000-000009000000}"/>
  <mergeCells count="13">
    <mergeCell ref="E117:H117"/>
    <mergeCell ref="L2:V2"/>
    <mergeCell ref="E26:H26"/>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7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125</v>
      </c>
    </row>
    <row r="3" spans="2:46" ht="6.95" customHeight="1" x14ac:dyDescent="0.2">
      <c r="B3" s="18"/>
      <c r="C3" s="19"/>
      <c r="D3" s="19"/>
      <c r="E3" s="19"/>
      <c r="F3" s="19"/>
      <c r="G3" s="19"/>
      <c r="H3" s="19"/>
      <c r="I3" s="19"/>
      <c r="J3" s="19"/>
      <c r="K3" s="19"/>
      <c r="L3" s="20"/>
      <c r="AT3" s="17" t="s">
        <v>94</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s="1" customFormat="1" ht="12" customHeight="1" x14ac:dyDescent="0.2">
      <c r="B8" s="33"/>
      <c r="D8" s="27" t="s">
        <v>147</v>
      </c>
      <c r="L8" s="33"/>
    </row>
    <row r="9" spans="2:46" s="1" customFormat="1" ht="16.5" customHeight="1" x14ac:dyDescent="0.2">
      <c r="B9" s="33"/>
      <c r="E9" s="271" t="s">
        <v>6637</v>
      </c>
      <c r="F9" s="276"/>
      <c r="G9" s="276"/>
      <c r="H9" s="276"/>
      <c r="L9" s="33"/>
    </row>
    <row r="10" spans="2:46" s="1" customFormat="1" x14ac:dyDescent="0.2">
      <c r="B10" s="33"/>
      <c r="L10" s="33"/>
    </row>
    <row r="11" spans="2:46" s="1" customFormat="1" ht="12" customHeight="1" x14ac:dyDescent="0.2">
      <c r="B11" s="33"/>
      <c r="D11" s="27" t="s">
        <v>18</v>
      </c>
      <c r="F11" s="25" t="s">
        <v>19</v>
      </c>
      <c r="I11" s="27" t="s">
        <v>20</v>
      </c>
      <c r="J11" s="25" t="s">
        <v>1</v>
      </c>
      <c r="L11" s="33"/>
    </row>
    <row r="12" spans="2:46" s="1" customFormat="1" ht="12" customHeight="1" x14ac:dyDescent="0.2">
      <c r="B12" s="33"/>
      <c r="D12" s="27" t="s">
        <v>21</v>
      </c>
      <c r="F12" s="25" t="s">
        <v>22</v>
      </c>
      <c r="I12" s="27" t="s">
        <v>23</v>
      </c>
      <c r="J12" s="53">
        <f>'Rekapitulace stavby'!AN8</f>
        <v>45358</v>
      </c>
      <c r="L12" s="33"/>
    </row>
    <row r="13" spans="2:46" s="1" customFormat="1" ht="10.9" customHeight="1" x14ac:dyDescent="0.2">
      <c r="B13" s="33"/>
      <c r="L13" s="33"/>
    </row>
    <row r="14" spans="2:46" s="1" customFormat="1" ht="12" customHeight="1" x14ac:dyDescent="0.2">
      <c r="B14" s="33"/>
      <c r="D14" s="27" t="s">
        <v>28</v>
      </c>
      <c r="I14" s="27" t="s">
        <v>29</v>
      </c>
      <c r="J14" s="25" t="s">
        <v>30</v>
      </c>
      <c r="L14" s="33"/>
    </row>
    <row r="15" spans="2:46" s="1" customFormat="1" ht="18" customHeight="1" x14ac:dyDescent="0.2">
      <c r="B15" s="33"/>
      <c r="E15" s="25" t="s">
        <v>31</v>
      </c>
      <c r="I15" s="27" t="s">
        <v>32</v>
      </c>
      <c r="J15" s="25" t="s">
        <v>33</v>
      </c>
      <c r="L15" s="33"/>
    </row>
    <row r="16" spans="2:46" s="1" customFormat="1" ht="6.95" customHeight="1" x14ac:dyDescent="0.2">
      <c r="B16" s="33"/>
      <c r="L16" s="33"/>
    </row>
    <row r="17" spans="2:12" s="1" customFormat="1" ht="12" customHeight="1" x14ac:dyDescent="0.2">
      <c r="B17" s="33"/>
      <c r="D17" s="27" t="s">
        <v>34</v>
      </c>
      <c r="I17" s="27" t="s">
        <v>29</v>
      </c>
      <c r="J17" s="28" t="str">
        <f>'Rekapitulace stavby'!AN13</f>
        <v>Vyplň údaj</v>
      </c>
      <c r="L17" s="33"/>
    </row>
    <row r="18" spans="2:12" s="1" customFormat="1" ht="18" customHeight="1" x14ac:dyDescent="0.2">
      <c r="B18" s="33"/>
      <c r="E18" s="279" t="str">
        <f>'Rekapitulace stavby'!E14</f>
        <v>Vyplň údaj</v>
      </c>
      <c r="F18" s="244"/>
      <c r="G18" s="244"/>
      <c r="H18" s="244"/>
      <c r="I18" s="27" t="s">
        <v>32</v>
      </c>
      <c r="J18" s="28" t="str">
        <f>'Rekapitulace stavby'!AN14</f>
        <v>Vyplň údaj</v>
      </c>
      <c r="L18" s="33"/>
    </row>
    <row r="19" spans="2:12" s="1" customFormat="1" ht="6.95" customHeight="1" x14ac:dyDescent="0.2">
      <c r="B19" s="33"/>
      <c r="L19" s="33"/>
    </row>
    <row r="20" spans="2:12" s="1" customFormat="1" ht="12" customHeight="1" x14ac:dyDescent="0.2">
      <c r="B20" s="33"/>
      <c r="D20" s="27" t="s">
        <v>36</v>
      </c>
      <c r="I20" s="27" t="s">
        <v>29</v>
      </c>
      <c r="J20" s="25" t="s">
        <v>37</v>
      </c>
      <c r="L20" s="33"/>
    </row>
    <row r="21" spans="2:12" s="1" customFormat="1" ht="18" customHeight="1" x14ac:dyDescent="0.2">
      <c r="B21" s="33"/>
      <c r="E21" s="25" t="s">
        <v>38</v>
      </c>
      <c r="I21" s="27" t="s">
        <v>32</v>
      </c>
      <c r="J21" s="25" t="s">
        <v>39</v>
      </c>
      <c r="L21" s="33"/>
    </row>
    <row r="22" spans="2:12" s="1" customFormat="1" ht="6.95" customHeight="1" x14ac:dyDescent="0.2">
      <c r="B22" s="33"/>
      <c r="L22" s="33"/>
    </row>
    <row r="23" spans="2:12" s="1" customFormat="1" ht="12" customHeight="1" x14ac:dyDescent="0.2">
      <c r="B23" s="33"/>
      <c r="D23" s="27" t="s">
        <v>41</v>
      </c>
      <c r="I23" s="27" t="s">
        <v>29</v>
      </c>
      <c r="J23" s="28" t="str">
        <f>'Rekapitulace stavby'!AN19</f>
        <v>Vyplň údaj</v>
      </c>
      <c r="L23" s="33"/>
    </row>
    <row r="24" spans="2:12" s="1" customFormat="1" ht="18" customHeight="1" x14ac:dyDescent="0.2">
      <c r="B24" s="33"/>
      <c r="E24" s="279" t="str">
        <f>'Rekapitulace stavby'!E20</f>
        <v>Vyplň údaj</v>
      </c>
      <c r="F24" s="244"/>
      <c r="G24" s="244"/>
      <c r="H24" s="244"/>
      <c r="I24" s="27" t="s">
        <v>32</v>
      </c>
      <c r="J24" s="28" t="str">
        <f>'Rekapitulace stavby'!AN20</f>
        <v>Vyplň údaj</v>
      </c>
      <c r="L24" s="33"/>
    </row>
    <row r="25" spans="2:12" s="1" customFormat="1" ht="6.95" customHeight="1" x14ac:dyDescent="0.2">
      <c r="B25" s="33"/>
      <c r="L25" s="33"/>
    </row>
    <row r="26" spans="2:12" s="1" customFormat="1" ht="12" customHeight="1" x14ac:dyDescent="0.2">
      <c r="B26" s="33"/>
      <c r="D26" s="27" t="s">
        <v>42</v>
      </c>
      <c r="L26" s="33"/>
    </row>
    <row r="27" spans="2:12" s="7" customFormat="1" ht="191.25" customHeight="1" x14ac:dyDescent="0.2">
      <c r="B27" s="95"/>
      <c r="E27" s="249" t="s">
        <v>149</v>
      </c>
      <c r="F27" s="249"/>
      <c r="G27" s="249"/>
      <c r="H27" s="249"/>
      <c r="L27" s="95"/>
    </row>
    <row r="28" spans="2:12" s="1" customFormat="1" ht="6.95" customHeight="1" x14ac:dyDescent="0.2">
      <c r="B28" s="33"/>
      <c r="L28" s="33"/>
    </row>
    <row r="29" spans="2:12" s="1" customFormat="1" ht="6.95" customHeight="1" x14ac:dyDescent="0.2">
      <c r="B29" s="33"/>
      <c r="D29" s="54"/>
      <c r="E29" s="54"/>
      <c r="F29" s="54"/>
      <c r="G29" s="54"/>
      <c r="H29" s="54"/>
      <c r="I29" s="54"/>
      <c r="J29" s="54"/>
      <c r="K29" s="54"/>
      <c r="L29" s="33"/>
    </row>
    <row r="30" spans="2:12" s="1" customFormat="1" ht="25.35" customHeight="1" x14ac:dyDescent="0.2">
      <c r="B30" s="33"/>
      <c r="D30" s="96" t="s">
        <v>44</v>
      </c>
      <c r="J30" s="67">
        <f>ROUND(J117, 2)</f>
        <v>0</v>
      </c>
      <c r="L30" s="33"/>
    </row>
    <row r="31" spans="2:12" s="1" customFormat="1" ht="6.95" customHeight="1" x14ac:dyDescent="0.2">
      <c r="B31" s="33"/>
      <c r="D31" s="54"/>
      <c r="E31" s="54"/>
      <c r="F31" s="54"/>
      <c r="G31" s="54"/>
      <c r="H31" s="54"/>
      <c r="I31" s="54"/>
      <c r="J31" s="54"/>
      <c r="K31" s="54"/>
      <c r="L31" s="33"/>
    </row>
    <row r="32" spans="2:12" s="1" customFormat="1" ht="14.45" customHeight="1" x14ac:dyDescent="0.2">
      <c r="B32" s="33"/>
      <c r="F32" s="36" t="s">
        <v>46</v>
      </c>
      <c r="I32" s="36" t="s">
        <v>45</v>
      </c>
      <c r="J32" s="36" t="s">
        <v>47</v>
      </c>
      <c r="L32" s="33"/>
    </row>
    <row r="33" spans="2:12" s="1" customFormat="1" ht="14.45" customHeight="1" x14ac:dyDescent="0.2">
      <c r="B33" s="33"/>
      <c r="D33" s="56" t="s">
        <v>48</v>
      </c>
      <c r="E33" s="27" t="s">
        <v>49</v>
      </c>
      <c r="F33" s="87">
        <f>ROUND((SUM(BE117:BE174)),  2)</f>
        <v>0</v>
      </c>
      <c r="I33" s="97">
        <v>0.21</v>
      </c>
      <c r="J33" s="87">
        <f>ROUND(((SUM(BE117:BE174))*I33),  2)</f>
        <v>0</v>
      </c>
      <c r="L33" s="33"/>
    </row>
    <row r="34" spans="2:12" s="1" customFormat="1" ht="14.45" customHeight="1" x14ac:dyDescent="0.2">
      <c r="B34" s="33"/>
      <c r="E34" s="27" t="s">
        <v>50</v>
      </c>
      <c r="F34" s="87">
        <f>ROUND((SUM(BF117:BF174)),  2)</f>
        <v>0</v>
      </c>
      <c r="I34" s="97">
        <v>0.12</v>
      </c>
      <c r="J34" s="87">
        <f>ROUND(((SUM(BF117:BF174))*I34),  2)</f>
        <v>0</v>
      </c>
      <c r="L34" s="33"/>
    </row>
    <row r="35" spans="2:12" s="1" customFormat="1" ht="14.45" hidden="1" customHeight="1" x14ac:dyDescent="0.2">
      <c r="B35" s="33"/>
      <c r="E35" s="27" t="s">
        <v>51</v>
      </c>
      <c r="F35" s="87">
        <f>ROUND((SUM(BG117:BG174)),  2)</f>
        <v>0</v>
      </c>
      <c r="I35" s="97">
        <v>0.21</v>
      </c>
      <c r="J35" s="87">
        <f>0</f>
        <v>0</v>
      </c>
      <c r="L35" s="33"/>
    </row>
    <row r="36" spans="2:12" s="1" customFormat="1" ht="14.45" hidden="1" customHeight="1" x14ac:dyDescent="0.2">
      <c r="B36" s="33"/>
      <c r="E36" s="27" t="s">
        <v>52</v>
      </c>
      <c r="F36" s="87">
        <f>ROUND((SUM(BH117:BH174)),  2)</f>
        <v>0</v>
      </c>
      <c r="I36" s="97">
        <v>0.12</v>
      </c>
      <c r="J36" s="87">
        <f>0</f>
        <v>0</v>
      </c>
      <c r="L36" s="33"/>
    </row>
    <row r="37" spans="2:12" s="1" customFormat="1" ht="14.45" hidden="1" customHeight="1" x14ac:dyDescent="0.2">
      <c r="B37" s="33"/>
      <c r="E37" s="27" t="s">
        <v>53</v>
      </c>
      <c r="F37" s="87">
        <f>ROUND((SUM(BI117:BI174)),  2)</f>
        <v>0</v>
      </c>
      <c r="I37" s="97">
        <v>0</v>
      </c>
      <c r="J37" s="87">
        <f>0</f>
        <v>0</v>
      </c>
      <c r="L37" s="33"/>
    </row>
    <row r="38" spans="2:12" s="1" customFormat="1" ht="6.95" customHeight="1" x14ac:dyDescent="0.2">
      <c r="B38" s="33"/>
      <c r="L38" s="33"/>
    </row>
    <row r="39" spans="2:12" s="1" customFormat="1" ht="25.35" customHeight="1" x14ac:dyDescent="0.2">
      <c r="B39" s="33"/>
      <c r="C39" s="98"/>
      <c r="D39" s="99" t="s">
        <v>54</v>
      </c>
      <c r="E39" s="58"/>
      <c r="F39" s="58"/>
      <c r="G39" s="100" t="s">
        <v>55</v>
      </c>
      <c r="H39" s="101" t="s">
        <v>56</v>
      </c>
      <c r="I39" s="58"/>
      <c r="J39" s="102">
        <f>SUM(J30:J37)</f>
        <v>0</v>
      </c>
      <c r="K39" s="103"/>
      <c r="L39" s="33"/>
    </row>
    <row r="40" spans="2:12" s="1" customFormat="1" ht="14.45" customHeight="1" x14ac:dyDescent="0.2">
      <c r="B40" s="33"/>
      <c r="L40" s="33"/>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47" s="1" customFormat="1" ht="6.95" customHeight="1" x14ac:dyDescent="0.2">
      <c r="B81" s="47"/>
      <c r="C81" s="48"/>
      <c r="D81" s="48"/>
      <c r="E81" s="48"/>
      <c r="F81" s="48"/>
      <c r="G81" s="48"/>
      <c r="H81" s="48"/>
      <c r="I81" s="48"/>
      <c r="J81" s="48"/>
      <c r="K81" s="48"/>
      <c r="L81" s="33"/>
    </row>
    <row r="82" spans="2:47" s="1" customFormat="1" ht="24.95" customHeight="1" x14ac:dyDescent="0.2">
      <c r="B82" s="33"/>
      <c r="C82" s="21" t="s">
        <v>150</v>
      </c>
      <c r="L82" s="33"/>
    </row>
    <row r="83" spans="2:47" s="1" customFormat="1" ht="6.95" customHeight="1" x14ac:dyDescent="0.2">
      <c r="B83" s="33"/>
      <c r="L83" s="33"/>
    </row>
    <row r="84" spans="2:47" s="1" customFormat="1" ht="12" customHeight="1" x14ac:dyDescent="0.2">
      <c r="B84" s="33"/>
      <c r="C84" s="27" t="s">
        <v>16</v>
      </c>
      <c r="L84" s="33"/>
    </row>
    <row r="85" spans="2:47" s="1" customFormat="1" ht="16.5" customHeight="1" x14ac:dyDescent="0.2">
      <c r="B85" s="33"/>
      <c r="E85" s="277" t="str">
        <f>E7</f>
        <v>KOMUNITNÍ POBYTOVÉ SLUŽBY PRO SENIORY PŘELOUČ</v>
      </c>
      <c r="F85" s="278"/>
      <c r="G85" s="278"/>
      <c r="H85" s="278"/>
      <c r="L85" s="33"/>
    </row>
    <row r="86" spans="2:47" s="1" customFormat="1" ht="12" customHeight="1" x14ac:dyDescent="0.2">
      <c r="B86" s="33"/>
      <c r="C86" s="27" t="s">
        <v>147</v>
      </c>
      <c r="L86" s="33"/>
    </row>
    <row r="87" spans="2:47" s="1" customFormat="1" ht="16.5" customHeight="1" x14ac:dyDescent="0.2">
      <c r="B87" s="33"/>
      <c r="E87" s="271" t="str">
        <f>E9</f>
        <v>D.202 - Sadové úpravy</v>
      </c>
      <c r="F87" s="276"/>
      <c r="G87" s="276"/>
      <c r="H87" s="276"/>
      <c r="L87" s="33"/>
    </row>
    <row r="88" spans="2:47" s="1" customFormat="1" ht="6.95" customHeight="1" x14ac:dyDescent="0.2">
      <c r="B88" s="33"/>
      <c r="L88" s="33"/>
    </row>
    <row r="89" spans="2:47" s="1" customFormat="1" ht="12" customHeight="1" x14ac:dyDescent="0.2">
      <c r="B89" s="33"/>
      <c r="C89" s="27" t="s">
        <v>21</v>
      </c>
      <c r="F89" s="25" t="str">
        <f>F12</f>
        <v>Libušina 1060, 535 01 Přelouč</v>
      </c>
      <c r="I89" s="27" t="s">
        <v>23</v>
      </c>
      <c r="J89" s="53">
        <f>IF(J12="","",J12)</f>
        <v>45358</v>
      </c>
      <c r="L89" s="33"/>
    </row>
    <row r="90" spans="2:47" s="1" customFormat="1" ht="6.95" customHeight="1" x14ac:dyDescent="0.2">
      <c r="B90" s="33"/>
      <c r="L90" s="33"/>
    </row>
    <row r="91" spans="2:47" s="1" customFormat="1" ht="15.2" customHeight="1" x14ac:dyDescent="0.2">
      <c r="B91" s="33"/>
      <c r="C91" s="27" t="s">
        <v>28</v>
      </c>
      <c r="F91" s="25" t="str">
        <f>E15</f>
        <v>Pardubický kraj</v>
      </c>
      <c r="I91" s="27" t="s">
        <v>36</v>
      </c>
      <c r="J91" s="31" t="str">
        <f>E21</f>
        <v>Quality Group s.r.o.</v>
      </c>
      <c r="L91" s="33"/>
    </row>
    <row r="92" spans="2:47" s="1" customFormat="1" ht="25.7" customHeight="1" x14ac:dyDescent="0.2">
      <c r="B92" s="33"/>
      <c r="C92" s="27" t="s">
        <v>34</v>
      </c>
      <c r="F92" s="25" t="str">
        <f>IF(E18="","",E18)</f>
        <v>Vyplň údaj</v>
      </c>
      <c r="I92" s="27" t="s">
        <v>41</v>
      </c>
      <c r="J92" s="31" t="str">
        <f>E24</f>
        <v>Vyplň údaj</v>
      </c>
      <c r="L92" s="33"/>
    </row>
    <row r="93" spans="2:47" s="1" customFormat="1" ht="10.35" customHeight="1" x14ac:dyDescent="0.2">
      <c r="B93" s="33"/>
      <c r="L93" s="33"/>
    </row>
    <row r="94" spans="2:47" s="1" customFormat="1" ht="29.25" customHeight="1" x14ac:dyDescent="0.2">
      <c r="B94" s="33"/>
      <c r="C94" s="106" t="s">
        <v>151</v>
      </c>
      <c r="D94" s="98"/>
      <c r="E94" s="98"/>
      <c r="F94" s="98"/>
      <c r="G94" s="98"/>
      <c r="H94" s="98"/>
      <c r="I94" s="98"/>
      <c r="J94" s="107" t="s">
        <v>152</v>
      </c>
      <c r="K94" s="98"/>
      <c r="L94" s="33"/>
    </row>
    <row r="95" spans="2:47" s="1" customFormat="1" ht="10.35" customHeight="1" x14ac:dyDescent="0.2">
      <c r="B95" s="33"/>
      <c r="L95" s="33"/>
    </row>
    <row r="96" spans="2:47" s="1" customFormat="1" ht="22.9" customHeight="1" x14ac:dyDescent="0.2">
      <c r="B96" s="33"/>
      <c r="C96" s="108" t="s">
        <v>153</v>
      </c>
      <c r="J96" s="67">
        <f>J117</f>
        <v>0</v>
      </c>
      <c r="L96" s="33"/>
      <c r="AU96" s="17" t="s">
        <v>154</v>
      </c>
    </row>
    <row r="97" spans="2:12" s="8" customFormat="1" ht="24.95" customHeight="1" x14ac:dyDescent="0.2">
      <c r="B97" s="109"/>
      <c r="D97" s="110" t="s">
        <v>6638</v>
      </c>
      <c r="E97" s="111"/>
      <c r="F97" s="111"/>
      <c r="G97" s="111"/>
      <c r="H97" s="111"/>
      <c r="I97" s="111"/>
      <c r="J97" s="112">
        <f>J118</f>
        <v>0</v>
      </c>
      <c r="L97" s="109"/>
    </row>
    <row r="98" spans="2:12" s="1" customFormat="1" ht="21.75" customHeight="1" x14ac:dyDescent="0.2">
      <c r="B98" s="33"/>
      <c r="L98" s="33"/>
    </row>
    <row r="99" spans="2:12" s="1" customFormat="1" ht="6.95" customHeight="1" x14ac:dyDescent="0.2">
      <c r="B99" s="45"/>
      <c r="C99" s="46"/>
      <c r="D99" s="46"/>
      <c r="E99" s="46"/>
      <c r="F99" s="46"/>
      <c r="G99" s="46"/>
      <c r="H99" s="46"/>
      <c r="I99" s="46"/>
      <c r="J99" s="46"/>
      <c r="K99" s="46"/>
      <c r="L99" s="33"/>
    </row>
    <row r="103" spans="2:12" s="1" customFormat="1" ht="6.95" customHeight="1" x14ac:dyDescent="0.2">
      <c r="B103" s="47"/>
      <c r="C103" s="48"/>
      <c r="D103" s="48"/>
      <c r="E103" s="48"/>
      <c r="F103" s="48"/>
      <c r="G103" s="48"/>
      <c r="H103" s="48"/>
      <c r="I103" s="48"/>
      <c r="J103" s="48"/>
      <c r="K103" s="48"/>
      <c r="L103" s="33"/>
    </row>
    <row r="104" spans="2:12" s="1" customFormat="1" ht="24.95" customHeight="1" x14ac:dyDescent="0.2">
      <c r="B104" s="33"/>
      <c r="C104" s="21" t="s">
        <v>159</v>
      </c>
      <c r="L104" s="33"/>
    </row>
    <row r="105" spans="2:12" s="1" customFormat="1" ht="6.95" customHeight="1" x14ac:dyDescent="0.2">
      <c r="B105" s="33"/>
      <c r="L105" s="33"/>
    </row>
    <row r="106" spans="2:12" s="1" customFormat="1" ht="12" customHeight="1" x14ac:dyDescent="0.2">
      <c r="B106" s="33"/>
      <c r="C106" s="27" t="s">
        <v>16</v>
      </c>
      <c r="L106" s="33"/>
    </row>
    <row r="107" spans="2:12" s="1" customFormat="1" ht="16.5" customHeight="1" x14ac:dyDescent="0.2">
      <c r="B107" s="33"/>
      <c r="E107" s="277" t="str">
        <f>E7</f>
        <v>KOMUNITNÍ POBYTOVÉ SLUŽBY PRO SENIORY PŘELOUČ</v>
      </c>
      <c r="F107" s="278"/>
      <c r="G107" s="278"/>
      <c r="H107" s="278"/>
      <c r="L107" s="33"/>
    </row>
    <row r="108" spans="2:12" s="1" customFormat="1" ht="12" customHeight="1" x14ac:dyDescent="0.2">
      <c r="B108" s="33"/>
      <c r="C108" s="27" t="s">
        <v>147</v>
      </c>
      <c r="L108" s="33"/>
    </row>
    <row r="109" spans="2:12" s="1" customFormat="1" ht="16.5" customHeight="1" x14ac:dyDescent="0.2">
      <c r="B109" s="33"/>
      <c r="E109" s="271" t="str">
        <f>E9</f>
        <v>D.202 - Sadové úpravy</v>
      </c>
      <c r="F109" s="276"/>
      <c r="G109" s="276"/>
      <c r="H109" s="276"/>
      <c r="L109" s="33"/>
    </row>
    <row r="110" spans="2:12" s="1" customFormat="1" ht="6.95" customHeight="1" x14ac:dyDescent="0.2">
      <c r="B110" s="33"/>
      <c r="L110" s="33"/>
    </row>
    <row r="111" spans="2:12" s="1" customFormat="1" ht="12" customHeight="1" x14ac:dyDescent="0.2">
      <c r="B111" s="33"/>
      <c r="C111" s="27" t="s">
        <v>21</v>
      </c>
      <c r="F111" s="25" t="str">
        <f>F12</f>
        <v>Libušina 1060, 535 01 Přelouč</v>
      </c>
      <c r="I111" s="27" t="s">
        <v>23</v>
      </c>
      <c r="J111" s="53">
        <f>IF(J12="","",J12)</f>
        <v>45358</v>
      </c>
      <c r="L111" s="33"/>
    </row>
    <row r="112" spans="2:12" s="1" customFormat="1" ht="6.95" customHeight="1" x14ac:dyDescent="0.2">
      <c r="B112" s="33"/>
      <c r="L112" s="33"/>
    </row>
    <row r="113" spans="2:65" s="1" customFormat="1" ht="15.2" customHeight="1" x14ac:dyDescent="0.2">
      <c r="B113" s="33"/>
      <c r="C113" s="27" t="s">
        <v>28</v>
      </c>
      <c r="F113" s="25" t="str">
        <f>E15</f>
        <v>Pardubický kraj</v>
      </c>
      <c r="I113" s="27" t="s">
        <v>36</v>
      </c>
      <c r="J113" s="31" t="str">
        <f>E21</f>
        <v>Quality Group s.r.o.</v>
      </c>
      <c r="L113" s="33"/>
    </row>
    <row r="114" spans="2:65" s="1" customFormat="1" ht="25.7" customHeight="1" x14ac:dyDescent="0.2">
      <c r="B114" s="33"/>
      <c r="C114" s="27" t="s">
        <v>34</v>
      </c>
      <c r="F114" s="25" t="str">
        <f>IF(E18="","",E18)</f>
        <v>Vyplň údaj</v>
      </c>
      <c r="I114" s="27" t="s">
        <v>41</v>
      </c>
      <c r="J114" s="31" t="str">
        <f>E24</f>
        <v>Vyplň údaj</v>
      </c>
      <c r="L114" s="33"/>
    </row>
    <row r="115" spans="2:65" s="1" customFormat="1" ht="10.35" customHeight="1" x14ac:dyDescent="0.2">
      <c r="B115" s="33"/>
      <c r="L115" s="33"/>
    </row>
    <row r="116" spans="2:65" s="10" customFormat="1" ht="29.25" customHeight="1" x14ac:dyDescent="0.2">
      <c r="B116" s="117"/>
      <c r="C116" s="118" t="s">
        <v>160</v>
      </c>
      <c r="D116" s="119" t="s">
        <v>69</v>
      </c>
      <c r="E116" s="119" t="s">
        <v>65</v>
      </c>
      <c r="F116" s="119" t="s">
        <v>66</v>
      </c>
      <c r="G116" s="119" t="s">
        <v>161</v>
      </c>
      <c r="H116" s="119" t="s">
        <v>162</v>
      </c>
      <c r="I116" s="119" t="s">
        <v>163</v>
      </c>
      <c r="J116" s="119" t="s">
        <v>152</v>
      </c>
      <c r="K116" s="120" t="s">
        <v>164</v>
      </c>
      <c r="L116" s="117"/>
      <c r="M116" s="60" t="s">
        <v>1</v>
      </c>
      <c r="N116" s="61" t="s">
        <v>48</v>
      </c>
      <c r="O116" s="61" t="s">
        <v>165</v>
      </c>
      <c r="P116" s="61" t="s">
        <v>166</v>
      </c>
      <c r="Q116" s="61" t="s">
        <v>167</v>
      </c>
      <c r="R116" s="61" t="s">
        <v>168</v>
      </c>
      <c r="S116" s="61" t="s">
        <v>169</v>
      </c>
      <c r="T116" s="62" t="s">
        <v>170</v>
      </c>
    </row>
    <row r="117" spans="2:65" s="1" customFormat="1" ht="22.9" customHeight="1" x14ac:dyDescent="0.25">
      <c r="B117" s="33"/>
      <c r="C117" s="65" t="s">
        <v>171</v>
      </c>
      <c r="J117" s="121">
        <f>BK117</f>
        <v>0</v>
      </c>
      <c r="L117" s="33"/>
      <c r="M117" s="63"/>
      <c r="N117" s="54"/>
      <c r="O117" s="54"/>
      <c r="P117" s="122">
        <f>P118</f>
        <v>0</v>
      </c>
      <c r="Q117" s="54"/>
      <c r="R117" s="122">
        <f>R118</f>
        <v>0</v>
      </c>
      <c r="S117" s="54"/>
      <c r="T117" s="123">
        <f>T118</f>
        <v>0</v>
      </c>
      <c r="AT117" s="17" t="s">
        <v>83</v>
      </c>
      <c r="AU117" s="17" t="s">
        <v>154</v>
      </c>
      <c r="BK117" s="124">
        <f>BK118</f>
        <v>0</v>
      </c>
    </row>
    <row r="118" spans="2:65" s="11" customFormat="1" ht="25.9" customHeight="1" x14ac:dyDescent="0.2">
      <c r="B118" s="125"/>
      <c r="D118" s="126" t="s">
        <v>83</v>
      </c>
      <c r="E118" s="127" t="s">
        <v>6639</v>
      </c>
      <c r="F118" s="127" t="s">
        <v>124</v>
      </c>
      <c r="I118" s="128"/>
      <c r="J118" s="129">
        <f>BK118</f>
        <v>0</v>
      </c>
      <c r="L118" s="125"/>
      <c r="M118" s="130"/>
      <c r="P118" s="131">
        <f>SUM(P119:P174)</f>
        <v>0</v>
      </c>
      <c r="R118" s="131">
        <f>SUM(R119:R174)</f>
        <v>0</v>
      </c>
      <c r="T118" s="132">
        <f>SUM(T119:T174)</f>
        <v>0</v>
      </c>
      <c r="AR118" s="126" t="s">
        <v>92</v>
      </c>
      <c r="AT118" s="133" t="s">
        <v>83</v>
      </c>
      <c r="AU118" s="133" t="s">
        <v>84</v>
      </c>
      <c r="AY118" s="126" t="s">
        <v>174</v>
      </c>
      <c r="BK118" s="134">
        <f>SUM(BK119:BK174)</f>
        <v>0</v>
      </c>
    </row>
    <row r="119" spans="2:65" s="1" customFormat="1" ht="24.2" customHeight="1" x14ac:dyDescent="0.2">
      <c r="B119" s="33"/>
      <c r="C119" s="137" t="s">
        <v>92</v>
      </c>
      <c r="D119" s="137" t="s">
        <v>177</v>
      </c>
      <c r="E119" s="138" t="s">
        <v>6640</v>
      </c>
      <c r="F119" s="139" t="s">
        <v>6641</v>
      </c>
      <c r="G119" s="140" t="s">
        <v>1096</v>
      </c>
      <c r="H119" s="141">
        <v>3</v>
      </c>
      <c r="I119" s="142"/>
      <c r="J119" s="143">
        <f>ROUND(I119*H119,2)</f>
        <v>0</v>
      </c>
      <c r="K119" s="139" t="s">
        <v>1</v>
      </c>
      <c r="L119" s="33"/>
      <c r="M119" s="144" t="s">
        <v>1</v>
      </c>
      <c r="N119" s="145" t="s">
        <v>49</v>
      </c>
      <c r="P119" s="146">
        <f>O119*H119</f>
        <v>0</v>
      </c>
      <c r="Q119" s="146">
        <v>0</v>
      </c>
      <c r="R119" s="146">
        <f>Q119*H119</f>
        <v>0</v>
      </c>
      <c r="S119" s="146">
        <v>0</v>
      </c>
      <c r="T119" s="147">
        <f>S119*H119</f>
        <v>0</v>
      </c>
      <c r="AR119" s="148" t="s">
        <v>182</v>
      </c>
      <c r="AT119" s="148" t="s">
        <v>177</v>
      </c>
      <c r="AU119" s="148" t="s">
        <v>92</v>
      </c>
      <c r="AY119" s="17" t="s">
        <v>174</v>
      </c>
      <c r="BE119" s="149">
        <f>IF(N119="základní",J119,0)</f>
        <v>0</v>
      </c>
      <c r="BF119" s="149">
        <f>IF(N119="snížená",J119,0)</f>
        <v>0</v>
      </c>
      <c r="BG119" s="149">
        <f>IF(N119="zákl. přenesená",J119,0)</f>
        <v>0</v>
      </c>
      <c r="BH119" s="149">
        <f>IF(N119="sníž. přenesená",J119,0)</f>
        <v>0</v>
      </c>
      <c r="BI119" s="149">
        <f>IF(N119="nulová",J119,0)</f>
        <v>0</v>
      </c>
      <c r="BJ119" s="17" t="s">
        <v>92</v>
      </c>
      <c r="BK119" s="149">
        <f>ROUND(I119*H119,2)</f>
        <v>0</v>
      </c>
      <c r="BL119" s="17" t="s">
        <v>182</v>
      </c>
      <c r="BM119" s="148" t="s">
        <v>6642</v>
      </c>
    </row>
    <row r="120" spans="2:65" s="14" customFormat="1" x14ac:dyDescent="0.2">
      <c r="B120" s="170"/>
      <c r="D120" s="151" t="s">
        <v>197</v>
      </c>
      <c r="E120" s="171" t="s">
        <v>1</v>
      </c>
      <c r="F120" s="172" t="s">
        <v>6643</v>
      </c>
      <c r="H120" s="171" t="s">
        <v>1</v>
      </c>
      <c r="I120" s="173"/>
      <c r="L120" s="170"/>
      <c r="M120" s="174"/>
      <c r="T120" s="175"/>
      <c r="AT120" s="171" t="s">
        <v>197</v>
      </c>
      <c r="AU120" s="171" t="s">
        <v>92</v>
      </c>
      <c r="AV120" s="14" t="s">
        <v>92</v>
      </c>
      <c r="AW120" s="14" t="s">
        <v>40</v>
      </c>
      <c r="AX120" s="14" t="s">
        <v>84</v>
      </c>
      <c r="AY120" s="171" t="s">
        <v>174</v>
      </c>
    </row>
    <row r="121" spans="2:65" s="12" customFormat="1" x14ac:dyDescent="0.2">
      <c r="B121" s="150"/>
      <c r="D121" s="151" t="s">
        <v>197</v>
      </c>
      <c r="E121" s="152" t="s">
        <v>1</v>
      </c>
      <c r="F121" s="153" t="s">
        <v>92</v>
      </c>
      <c r="H121" s="154">
        <v>1</v>
      </c>
      <c r="I121" s="155"/>
      <c r="L121" s="150"/>
      <c r="M121" s="156"/>
      <c r="T121" s="157"/>
      <c r="AT121" s="152" t="s">
        <v>197</v>
      </c>
      <c r="AU121" s="152" t="s">
        <v>92</v>
      </c>
      <c r="AV121" s="12" t="s">
        <v>94</v>
      </c>
      <c r="AW121" s="12" t="s">
        <v>40</v>
      </c>
      <c r="AX121" s="12" t="s">
        <v>84</v>
      </c>
      <c r="AY121" s="152" t="s">
        <v>174</v>
      </c>
    </row>
    <row r="122" spans="2:65" s="14" customFormat="1" x14ac:dyDescent="0.2">
      <c r="B122" s="170"/>
      <c r="D122" s="151" t="s">
        <v>197</v>
      </c>
      <c r="E122" s="171" t="s">
        <v>1</v>
      </c>
      <c r="F122" s="172" t="s">
        <v>6644</v>
      </c>
      <c r="H122" s="171" t="s">
        <v>1</v>
      </c>
      <c r="I122" s="173"/>
      <c r="L122" s="170"/>
      <c r="M122" s="174"/>
      <c r="T122" s="175"/>
      <c r="AT122" s="171" t="s">
        <v>197</v>
      </c>
      <c r="AU122" s="171" t="s">
        <v>92</v>
      </c>
      <c r="AV122" s="14" t="s">
        <v>92</v>
      </c>
      <c r="AW122" s="14" t="s">
        <v>40</v>
      </c>
      <c r="AX122" s="14" t="s">
        <v>84</v>
      </c>
      <c r="AY122" s="171" t="s">
        <v>174</v>
      </c>
    </row>
    <row r="123" spans="2:65" s="12" customFormat="1" x14ac:dyDescent="0.2">
      <c r="B123" s="150"/>
      <c r="D123" s="151" t="s">
        <v>197</v>
      </c>
      <c r="E123" s="152" t="s">
        <v>1</v>
      </c>
      <c r="F123" s="153" t="s">
        <v>92</v>
      </c>
      <c r="H123" s="154">
        <v>1</v>
      </c>
      <c r="I123" s="155"/>
      <c r="L123" s="150"/>
      <c r="M123" s="156"/>
      <c r="T123" s="157"/>
      <c r="AT123" s="152" t="s">
        <v>197</v>
      </c>
      <c r="AU123" s="152" t="s">
        <v>92</v>
      </c>
      <c r="AV123" s="12" t="s">
        <v>94</v>
      </c>
      <c r="AW123" s="12" t="s">
        <v>40</v>
      </c>
      <c r="AX123" s="12" t="s">
        <v>84</v>
      </c>
      <c r="AY123" s="152" t="s">
        <v>174</v>
      </c>
    </row>
    <row r="124" spans="2:65" s="14" customFormat="1" x14ac:dyDescent="0.2">
      <c r="B124" s="170"/>
      <c r="D124" s="151" t="s">
        <v>197</v>
      </c>
      <c r="E124" s="171" t="s">
        <v>1</v>
      </c>
      <c r="F124" s="172" t="s">
        <v>6645</v>
      </c>
      <c r="H124" s="171" t="s">
        <v>1</v>
      </c>
      <c r="I124" s="173"/>
      <c r="L124" s="170"/>
      <c r="M124" s="174"/>
      <c r="T124" s="175"/>
      <c r="AT124" s="171" t="s">
        <v>197</v>
      </c>
      <c r="AU124" s="171" t="s">
        <v>92</v>
      </c>
      <c r="AV124" s="14" t="s">
        <v>92</v>
      </c>
      <c r="AW124" s="14" t="s">
        <v>40</v>
      </c>
      <c r="AX124" s="14" t="s">
        <v>84</v>
      </c>
      <c r="AY124" s="171" t="s">
        <v>174</v>
      </c>
    </row>
    <row r="125" spans="2:65" s="12" customFormat="1" x14ac:dyDescent="0.2">
      <c r="B125" s="150"/>
      <c r="D125" s="151" t="s">
        <v>197</v>
      </c>
      <c r="E125" s="152" t="s">
        <v>1</v>
      </c>
      <c r="F125" s="153" t="s">
        <v>92</v>
      </c>
      <c r="H125" s="154">
        <v>1</v>
      </c>
      <c r="I125" s="155"/>
      <c r="L125" s="150"/>
      <c r="M125" s="156"/>
      <c r="T125" s="157"/>
      <c r="AT125" s="152" t="s">
        <v>197</v>
      </c>
      <c r="AU125" s="152" t="s">
        <v>92</v>
      </c>
      <c r="AV125" s="12" t="s">
        <v>94</v>
      </c>
      <c r="AW125" s="12" t="s">
        <v>40</v>
      </c>
      <c r="AX125" s="12" t="s">
        <v>84</v>
      </c>
      <c r="AY125" s="152" t="s">
        <v>174</v>
      </c>
    </row>
    <row r="126" spans="2:65" s="13" customFormat="1" x14ac:dyDescent="0.2">
      <c r="B126" s="158"/>
      <c r="D126" s="151" t="s">
        <v>197</v>
      </c>
      <c r="E126" s="159" t="s">
        <v>1</v>
      </c>
      <c r="F126" s="160" t="s">
        <v>199</v>
      </c>
      <c r="H126" s="161">
        <v>3</v>
      </c>
      <c r="I126" s="162"/>
      <c r="L126" s="158"/>
      <c r="M126" s="163"/>
      <c r="T126" s="164"/>
      <c r="AT126" s="159" t="s">
        <v>197</v>
      </c>
      <c r="AU126" s="159" t="s">
        <v>92</v>
      </c>
      <c r="AV126" s="13" t="s">
        <v>182</v>
      </c>
      <c r="AW126" s="13" t="s">
        <v>40</v>
      </c>
      <c r="AX126" s="13" t="s">
        <v>92</v>
      </c>
      <c r="AY126" s="159" t="s">
        <v>174</v>
      </c>
    </row>
    <row r="127" spans="2:65" s="1" customFormat="1" ht="24.2" customHeight="1" x14ac:dyDescent="0.2">
      <c r="B127" s="33"/>
      <c r="C127" s="137" t="s">
        <v>94</v>
      </c>
      <c r="D127" s="137" t="s">
        <v>177</v>
      </c>
      <c r="E127" s="138" t="s">
        <v>6646</v>
      </c>
      <c r="F127" s="139" t="s">
        <v>6647</v>
      </c>
      <c r="G127" s="140" t="s">
        <v>249</v>
      </c>
      <c r="H127" s="141">
        <v>362</v>
      </c>
      <c r="I127" s="142"/>
      <c r="J127" s="143">
        <f>ROUND(I127*H127,2)</f>
        <v>0</v>
      </c>
      <c r="K127" s="139" t="s">
        <v>1</v>
      </c>
      <c r="L127" s="33"/>
      <c r="M127" s="144" t="s">
        <v>1</v>
      </c>
      <c r="N127" s="145" t="s">
        <v>49</v>
      </c>
      <c r="P127" s="146">
        <f>O127*H127</f>
        <v>0</v>
      </c>
      <c r="Q127" s="146">
        <v>0</v>
      </c>
      <c r="R127" s="146">
        <f>Q127*H127</f>
        <v>0</v>
      </c>
      <c r="S127" s="146">
        <v>0</v>
      </c>
      <c r="T127" s="147">
        <f>S127*H127</f>
        <v>0</v>
      </c>
      <c r="AR127" s="148" t="s">
        <v>182</v>
      </c>
      <c r="AT127" s="148" t="s">
        <v>177</v>
      </c>
      <c r="AU127" s="148" t="s">
        <v>92</v>
      </c>
      <c r="AY127" s="17" t="s">
        <v>174</v>
      </c>
      <c r="BE127" s="149">
        <f>IF(N127="základní",J127,0)</f>
        <v>0</v>
      </c>
      <c r="BF127" s="149">
        <f>IF(N127="snížená",J127,0)</f>
        <v>0</v>
      </c>
      <c r="BG127" s="149">
        <f>IF(N127="zákl. přenesená",J127,0)</f>
        <v>0</v>
      </c>
      <c r="BH127" s="149">
        <f>IF(N127="sníž. přenesená",J127,0)</f>
        <v>0</v>
      </c>
      <c r="BI127" s="149">
        <f>IF(N127="nulová",J127,0)</f>
        <v>0</v>
      </c>
      <c r="BJ127" s="17" t="s">
        <v>92</v>
      </c>
      <c r="BK127" s="149">
        <f>ROUND(I127*H127,2)</f>
        <v>0</v>
      </c>
      <c r="BL127" s="17" t="s">
        <v>182</v>
      </c>
      <c r="BM127" s="148" t="s">
        <v>6648</v>
      </c>
    </row>
    <row r="128" spans="2:65" s="14" customFormat="1" x14ac:dyDescent="0.2">
      <c r="B128" s="170"/>
      <c r="D128" s="151" t="s">
        <v>197</v>
      </c>
      <c r="E128" s="171" t="s">
        <v>1</v>
      </c>
      <c r="F128" s="172" t="s">
        <v>6649</v>
      </c>
      <c r="H128" s="171" t="s">
        <v>1</v>
      </c>
      <c r="I128" s="173"/>
      <c r="L128" s="170"/>
      <c r="M128" s="174"/>
      <c r="T128" s="175"/>
      <c r="AT128" s="171" t="s">
        <v>197</v>
      </c>
      <c r="AU128" s="171" t="s">
        <v>92</v>
      </c>
      <c r="AV128" s="14" t="s">
        <v>92</v>
      </c>
      <c r="AW128" s="14" t="s">
        <v>40</v>
      </c>
      <c r="AX128" s="14" t="s">
        <v>84</v>
      </c>
      <c r="AY128" s="171" t="s">
        <v>174</v>
      </c>
    </row>
    <row r="129" spans="2:65" s="12" customFormat="1" x14ac:dyDescent="0.2">
      <c r="B129" s="150"/>
      <c r="D129" s="151" t="s">
        <v>197</v>
      </c>
      <c r="E129" s="152" t="s">
        <v>1</v>
      </c>
      <c r="F129" s="153" t="s">
        <v>1768</v>
      </c>
      <c r="H129" s="154">
        <v>116</v>
      </c>
      <c r="I129" s="155"/>
      <c r="L129" s="150"/>
      <c r="M129" s="156"/>
      <c r="T129" s="157"/>
      <c r="AT129" s="152" t="s">
        <v>197</v>
      </c>
      <c r="AU129" s="152" t="s">
        <v>92</v>
      </c>
      <c r="AV129" s="12" t="s">
        <v>94</v>
      </c>
      <c r="AW129" s="12" t="s">
        <v>40</v>
      </c>
      <c r="AX129" s="12" t="s">
        <v>84</v>
      </c>
      <c r="AY129" s="152" t="s">
        <v>174</v>
      </c>
    </row>
    <row r="130" spans="2:65" s="14" customFormat="1" x14ac:dyDescent="0.2">
      <c r="B130" s="170"/>
      <c r="D130" s="151" t="s">
        <v>197</v>
      </c>
      <c r="E130" s="171" t="s">
        <v>1</v>
      </c>
      <c r="F130" s="172" t="s">
        <v>6650</v>
      </c>
      <c r="H130" s="171" t="s">
        <v>1</v>
      </c>
      <c r="I130" s="173"/>
      <c r="L130" s="170"/>
      <c r="M130" s="174"/>
      <c r="T130" s="175"/>
      <c r="AT130" s="171" t="s">
        <v>197</v>
      </c>
      <c r="AU130" s="171" t="s">
        <v>92</v>
      </c>
      <c r="AV130" s="14" t="s">
        <v>92</v>
      </c>
      <c r="AW130" s="14" t="s">
        <v>40</v>
      </c>
      <c r="AX130" s="14" t="s">
        <v>84</v>
      </c>
      <c r="AY130" s="171" t="s">
        <v>174</v>
      </c>
    </row>
    <row r="131" spans="2:65" s="12" customFormat="1" x14ac:dyDescent="0.2">
      <c r="B131" s="150"/>
      <c r="D131" s="151" t="s">
        <v>197</v>
      </c>
      <c r="E131" s="152" t="s">
        <v>1</v>
      </c>
      <c r="F131" s="153" t="s">
        <v>2080</v>
      </c>
      <c r="H131" s="154">
        <v>138</v>
      </c>
      <c r="I131" s="155"/>
      <c r="L131" s="150"/>
      <c r="M131" s="156"/>
      <c r="T131" s="157"/>
      <c r="AT131" s="152" t="s">
        <v>197</v>
      </c>
      <c r="AU131" s="152" t="s">
        <v>92</v>
      </c>
      <c r="AV131" s="12" t="s">
        <v>94</v>
      </c>
      <c r="AW131" s="12" t="s">
        <v>40</v>
      </c>
      <c r="AX131" s="12" t="s">
        <v>84</v>
      </c>
      <c r="AY131" s="152" t="s">
        <v>174</v>
      </c>
    </row>
    <row r="132" spans="2:65" s="14" customFormat="1" x14ac:dyDescent="0.2">
      <c r="B132" s="170"/>
      <c r="D132" s="151" t="s">
        <v>197</v>
      </c>
      <c r="E132" s="171" t="s">
        <v>1</v>
      </c>
      <c r="F132" s="172" t="s">
        <v>6651</v>
      </c>
      <c r="H132" s="171" t="s">
        <v>1</v>
      </c>
      <c r="I132" s="173"/>
      <c r="L132" s="170"/>
      <c r="M132" s="174"/>
      <c r="T132" s="175"/>
      <c r="AT132" s="171" t="s">
        <v>197</v>
      </c>
      <c r="AU132" s="171" t="s">
        <v>92</v>
      </c>
      <c r="AV132" s="14" t="s">
        <v>92</v>
      </c>
      <c r="AW132" s="14" t="s">
        <v>40</v>
      </c>
      <c r="AX132" s="14" t="s">
        <v>84</v>
      </c>
      <c r="AY132" s="171" t="s">
        <v>174</v>
      </c>
    </row>
    <row r="133" spans="2:65" s="12" customFormat="1" x14ac:dyDescent="0.2">
      <c r="B133" s="150"/>
      <c r="D133" s="151" t="s">
        <v>197</v>
      </c>
      <c r="E133" s="152" t="s">
        <v>1</v>
      </c>
      <c r="F133" s="153" t="s">
        <v>1719</v>
      </c>
      <c r="H133" s="154">
        <v>108</v>
      </c>
      <c r="I133" s="155"/>
      <c r="L133" s="150"/>
      <c r="M133" s="156"/>
      <c r="T133" s="157"/>
      <c r="AT133" s="152" t="s">
        <v>197</v>
      </c>
      <c r="AU133" s="152" t="s">
        <v>92</v>
      </c>
      <c r="AV133" s="12" t="s">
        <v>94</v>
      </c>
      <c r="AW133" s="12" t="s">
        <v>40</v>
      </c>
      <c r="AX133" s="12" t="s">
        <v>84</v>
      </c>
      <c r="AY133" s="152" t="s">
        <v>174</v>
      </c>
    </row>
    <row r="134" spans="2:65" s="13" customFormat="1" x14ac:dyDescent="0.2">
      <c r="B134" s="158"/>
      <c r="D134" s="151" t="s">
        <v>197</v>
      </c>
      <c r="E134" s="159" t="s">
        <v>1</v>
      </c>
      <c r="F134" s="160" t="s">
        <v>199</v>
      </c>
      <c r="H134" s="161">
        <v>362</v>
      </c>
      <c r="I134" s="162"/>
      <c r="L134" s="158"/>
      <c r="M134" s="163"/>
      <c r="T134" s="164"/>
      <c r="AT134" s="159" t="s">
        <v>197</v>
      </c>
      <c r="AU134" s="159" t="s">
        <v>92</v>
      </c>
      <c r="AV134" s="13" t="s">
        <v>182</v>
      </c>
      <c r="AW134" s="13" t="s">
        <v>40</v>
      </c>
      <c r="AX134" s="13" t="s">
        <v>92</v>
      </c>
      <c r="AY134" s="159" t="s">
        <v>174</v>
      </c>
    </row>
    <row r="135" spans="2:65" s="1" customFormat="1" ht="16.5" customHeight="1" x14ac:dyDescent="0.2">
      <c r="B135" s="33"/>
      <c r="C135" s="137" t="s">
        <v>190</v>
      </c>
      <c r="D135" s="137" t="s">
        <v>177</v>
      </c>
      <c r="E135" s="138" t="s">
        <v>6652</v>
      </c>
      <c r="F135" s="139" t="s">
        <v>6653</v>
      </c>
      <c r="G135" s="140" t="s">
        <v>1096</v>
      </c>
      <c r="H135" s="141">
        <v>7</v>
      </c>
      <c r="I135" s="142"/>
      <c r="J135" s="143">
        <f>ROUND(I135*H135,2)</f>
        <v>0</v>
      </c>
      <c r="K135" s="139" t="s">
        <v>1</v>
      </c>
      <c r="L135" s="33"/>
      <c r="M135" s="144" t="s">
        <v>1</v>
      </c>
      <c r="N135" s="145" t="s">
        <v>49</v>
      </c>
      <c r="P135" s="146">
        <f>O135*H135</f>
        <v>0</v>
      </c>
      <c r="Q135" s="146">
        <v>0</v>
      </c>
      <c r="R135" s="146">
        <f>Q135*H135</f>
        <v>0</v>
      </c>
      <c r="S135" s="146">
        <v>0</v>
      </c>
      <c r="T135" s="147">
        <f>S135*H135</f>
        <v>0</v>
      </c>
      <c r="AR135" s="148" t="s">
        <v>182</v>
      </c>
      <c r="AT135" s="148" t="s">
        <v>177</v>
      </c>
      <c r="AU135" s="148" t="s">
        <v>92</v>
      </c>
      <c r="AY135" s="17" t="s">
        <v>174</v>
      </c>
      <c r="BE135" s="149">
        <f>IF(N135="základní",J135,0)</f>
        <v>0</v>
      </c>
      <c r="BF135" s="149">
        <f>IF(N135="snížená",J135,0)</f>
        <v>0</v>
      </c>
      <c r="BG135" s="149">
        <f>IF(N135="zákl. přenesená",J135,0)</f>
        <v>0</v>
      </c>
      <c r="BH135" s="149">
        <f>IF(N135="sníž. přenesená",J135,0)</f>
        <v>0</v>
      </c>
      <c r="BI135" s="149">
        <f>IF(N135="nulová",J135,0)</f>
        <v>0</v>
      </c>
      <c r="BJ135" s="17" t="s">
        <v>92</v>
      </c>
      <c r="BK135" s="149">
        <f>ROUND(I135*H135,2)</f>
        <v>0</v>
      </c>
      <c r="BL135" s="17" t="s">
        <v>182</v>
      </c>
      <c r="BM135" s="148" t="s">
        <v>6654</v>
      </c>
    </row>
    <row r="136" spans="2:65" s="1" customFormat="1" ht="16.5" customHeight="1" x14ac:dyDescent="0.2">
      <c r="B136" s="33"/>
      <c r="C136" s="137" t="s">
        <v>182</v>
      </c>
      <c r="D136" s="137" t="s">
        <v>177</v>
      </c>
      <c r="E136" s="138" t="s">
        <v>6655</v>
      </c>
      <c r="F136" s="139" t="s">
        <v>6656</v>
      </c>
      <c r="G136" s="140" t="s">
        <v>249</v>
      </c>
      <c r="H136" s="141">
        <v>931.02</v>
      </c>
      <c r="I136" s="142"/>
      <c r="J136" s="143">
        <f>ROUND(I136*H136,2)</f>
        <v>0</v>
      </c>
      <c r="K136" s="139" t="s">
        <v>1</v>
      </c>
      <c r="L136" s="33"/>
      <c r="M136" s="144" t="s">
        <v>1</v>
      </c>
      <c r="N136" s="145" t="s">
        <v>49</v>
      </c>
      <c r="P136" s="146">
        <f>O136*H136</f>
        <v>0</v>
      </c>
      <c r="Q136" s="146">
        <v>0</v>
      </c>
      <c r="R136" s="146">
        <f>Q136*H136</f>
        <v>0</v>
      </c>
      <c r="S136" s="146">
        <v>0</v>
      </c>
      <c r="T136" s="147">
        <f>S136*H136</f>
        <v>0</v>
      </c>
      <c r="AR136" s="148" t="s">
        <v>182</v>
      </c>
      <c r="AT136" s="148" t="s">
        <v>177</v>
      </c>
      <c r="AU136" s="148" t="s">
        <v>92</v>
      </c>
      <c r="AY136" s="17" t="s">
        <v>174</v>
      </c>
      <c r="BE136" s="149">
        <f>IF(N136="základní",J136,0)</f>
        <v>0</v>
      </c>
      <c r="BF136" s="149">
        <f>IF(N136="snížená",J136,0)</f>
        <v>0</v>
      </c>
      <c r="BG136" s="149">
        <f>IF(N136="zákl. přenesená",J136,0)</f>
        <v>0</v>
      </c>
      <c r="BH136" s="149">
        <f>IF(N136="sníž. přenesená",J136,0)</f>
        <v>0</v>
      </c>
      <c r="BI136" s="149">
        <f>IF(N136="nulová",J136,0)</f>
        <v>0</v>
      </c>
      <c r="BJ136" s="17" t="s">
        <v>92</v>
      </c>
      <c r="BK136" s="149">
        <f>ROUND(I136*H136,2)</f>
        <v>0</v>
      </c>
      <c r="BL136" s="17" t="s">
        <v>182</v>
      </c>
      <c r="BM136" s="148" t="s">
        <v>6657</v>
      </c>
    </row>
    <row r="137" spans="2:65" s="12" customFormat="1" x14ac:dyDescent="0.2">
      <c r="B137" s="150"/>
      <c r="D137" s="151" t="s">
        <v>197</v>
      </c>
      <c r="E137" s="152" t="s">
        <v>1</v>
      </c>
      <c r="F137" s="153" t="s">
        <v>6658</v>
      </c>
      <c r="H137" s="154">
        <v>702.42</v>
      </c>
      <c r="I137" s="155"/>
      <c r="L137" s="150"/>
      <c r="M137" s="156"/>
      <c r="T137" s="157"/>
      <c r="AT137" s="152" t="s">
        <v>197</v>
      </c>
      <c r="AU137" s="152" t="s">
        <v>92</v>
      </c>
      <c r="AV137" s="12" t="s">
        <v>94</v>
      </c>
      <c r="AW137" s="12" t="s">
        <v>40</v>
      </c>
      <c r="AX137" s="12" t="s">
        <v>84</v>
      </c>
      <c r="AY137" s="152" t="s">
        <v>174</v>
      </c>
    </row>
    <row r="138" spans="2:65" s="12" customFormat="1" x14ac:dyDescent="0.2">
      <c r="B138" s="150"/>
      <c r="D138" s="151" t="s">
        <v>197</v>
      </c>
      <c r="E138" s="152" t="s">
        <v>1</v>
      </c>
      <c r="F138" s="153" t="s">
        <v>6659</v>
      </c>
      <c r="H138" s="154">
        <v>228.6</v>
      </c>
      <c r="I138" s="155"/>
      <c r="L138" s="150"/>
      <c r="M138" s="156"/>
      <c r="T138" s="157"/>
      <c r="AT138" s="152" t="s">
        <v>197</v>
      </c>
      <c r="AU138" s="152" t="s">
        <v>92</v>
      </c>
      <c r="AV138" s="12" t="s">
        <v>94</v>
      </c>
      <c r="AW138" s="12" t="s">
        <v>40</v>
      </c>
      <c r="AX138" s="12" t="s">
        <v>84</v>
      </c>
      <c r="AY138" s="152" t="s">
        <v>174</v>
      </c>
    </row>
    <row r="139" spans="2:65" s="13" customFormat="1" x14ac:dyDescent="0.2">
      <c r="B139" s="158"/>
      <c r="D139" s="151" t="s">
        <v>197</v>
      </c>
      <c r="E139" s="159" t="s">
        <v>1</v>
      </c>
      <c r="F139" s="160" t="s">
        <v>199</v>
      </c>
      <c r="H139" s="161">
        <v>931.02</v>
      </c>
      <c r="I139" s="162"/>
      <c r="L139" s="158"/>
      <c r="M139" s="163"/>
      <c r="T139" s="164"/>
      <c r="AT139" s="159" t="s">
        <v>197</v>
      </c>
      <c r="AU139" s="159" t="s">
        <v>92</v>
      </c>
      <c r="AV139" s="13" t="s">
        <v>182</v>
      </c>
      <c r="AW139" s="13" t="s">
        <v>40</v>
      </c>
      <c r="AX139" s="13" t="s">
        <v>92</v>
      </c>
      <c r="AY139" s="159" t="s">
        <v>174</v>
      </c>
    </row>
    <row r="140" spans="2:65" s="1" customFormat="1" ht="24.2" customHeight="1" x14ac:dyDescent="0.2">
      <c r="B140" s="33"/>
      <c r="C140" s="137" t="s">
        <v>200</v>
      </c>
      <c r="D140" s="137" t="s">
        <v>177</v>
      </c>
      <c r="E140" s="138" t="s">
        <v>6660</v>
      </c>
      <c r="F140" s="139" t="s">
        <v>6661</v>
      </c>
      <c r="G140" s="140" t="s">
        <v>515</v>
      </c>
      <c r="H140" s="141">
        <v>10</v>
      </c>
      <c r="I140" s="142"/>
      <c r="J140" s="143">
        <f>ROUND(I140*H140,2)</f>
        <v>0</v>
      </c>
      <c r="K140" s="139" t="s">
        <v>1</v>
      </c>
      <c r="L140" s="33"/>
      <c r="M140" s="144" t="s">
        <v>1</v>
      </c>
      <c r="N140" s="145" t="s">
        <v>49</v>
      </c>
      <c r="P140" s="146">
        <f>O140*H140</f>
        <v>0</v>
      </c>
      <c r="Q140" s="146">
        <v>0</v>
      </c>
      <c r="R140" s="146">
        <f>Q140*H140</f>
        <v>0</v>
      </c>
      <c r="S140" s="146">
        <v>0</v>
      </c>
      <c r="T140" s="147">
        <f>S140*H140</f>
        <v>0</v>
      </c>
      <c r="AR140" s="148" t="s">
        <v>182</v>
      </c>
      <c r="AT140" s="148" t="s">
        <v>177</v>
      </c>
      <c r="AU140" s="148" t="s">
        <v>92</v>
      </c>
      <c r="AY140" s="17" t="s">
        <v>174</v>
      </c>
      <c r="BE140" s="149">
        <f>IF(N140="základní",J140,0)</f>
        <v>0</v>
      </c>
      <c r="BF140" s="149">
        <f>IF(N140="snížená",J140,0)</f>
        <v>0</v>
      </c>
      <c r="BG140" s="149">
        <f>IF(N140="zákl. přenesená",J140,0)</f>
        <v>0</v>
      </c>
      <c r="BH140" s="149">
        <f>IF(N140="sníž. přenesená",J140,0)</f>
        <v>0</v>
      </c>
      <c r="BI140" s="149">
        <f>IF(N140="nulová",J140,0)</f>
        <v>0</v>
      </c>
      <c r="BJ140" s="17" t="s">
        <v>92</v>
      </c>
      <c r="BK140" s="149">
        <f>ROUND(I140*H140,2)</f>
        <v>0</v>
      </c>
      <c r="BL140" s="17" t="s">
        <v>182</v>
      </c>
      <c r="BM140" s="148" t="s">
        <v>6662</v>
      </c>
    </row>
    <row r="141" spans="2:65" s="1" customFormat="1" ht="24.2" customHeight="1" x14ac:dyDescent="0.2">
      <c r="B141" s="33"/>
      <c r="C141" s="137" t="s">
        <v>204</v>
      </c>
      <c r="D141" s="137" t="s">
        <v>177</v>
      </c>
      <c r="E141" s="138" t="s">
        <v>6663</v>
      </c>
      <c r="F141" s="139" t="s">
        <v>6664</v>
      </c>
      <c r="G141" s="140" t="s">
        <v>1096</v>
      </c>
      <c r="H141" s="141">
        <v>5</v>
      </c>
      <c r="I141" s="142"/>
      <c r="J141" s="143">
        <f>ROUND(I141*H141,2)</f>
        <v>0</v>
      </c>
      <c r="K141" s="139" t="s">
        <v>1</v>
      </c>
      <c r="L141" s="33"/>
      <c r="M141" s="144" t="s">
        <v>1</v>
      </c>
      <c r="N141" s="145" t="s">
        <v>49</v>
      </c>
      <c r="P141" s="146">
        <f>O141*H141</f>
        <v>0</v>
      </c>
      <c r="Q141" s="146">
        <v>0</v>
      </c>
      <c r="R141" s="146">
        <f>Q141*H141</f>
        <v>0</v>
      </c>
      <c r="S141" s="146">
        <v>0</v>
      </c>
      <c r="T141" s="147">
        <f>S141*H141</f>
        <v>0</v>
      </c>
      <c r="AR141" s="148" t="s">
        <v>182</v>
      </c>
      <c r="AT141" s="148" t="s">
        <v>177</v>
      </c>
      <c r="AU141" s="148" t="s">
        <v>92</v>
      </c>
      <c r="AY141" s="17" t="s">
        <v>174</v>
      </c>
      <c r="BE141" s="149">
        <f>IF(N141="základní",J141,0)</f>
        <v>0</v>
      </c>
      <c r="BF141" s="149">
        <f>IF(N141="snížená",J141,0)</f>
        <v>0</v>
      </c>
      <c r="BG141" s="149">
        <f>IF(N141="zákl. přenesená",J141,0)</f>
        <v>0</v>
      </c>
      <c r="BH141" s="149">
        <f>IF(N141="sníž. přenesená",J141,0)</f>
        <v>0</v>
      </c>
      <c r="BI141" s="149">
        <f>IF(N141="nulová",J141,0)</f>
        <v>0</v>
      </c>
      <c r="BJ141" s="17" t="s">
        <v>92</v>
      </c>
      <c r="BK141" s="149">
        <f>ROUND(I141*H141,2)</f>
        <v>0</v>
      </c>
      <c r="BL141" s="17" t="s">
        <v>182</v>
      </c>
      <c r="BM141" s="148" t="s">
        <v>6665</v>
      </c>
    </row>
    <row r="142" spans="2:65" s="1" customFormat="1" ht="156" x14ac:dyDescent="0.2">
      <c r="B142" s="33"/>
      <c r="D142" s="151" t="s">
        <v>325</v>
      </c>
      <c r="F142" s="186" t="s">
        <v>6666</v>
      </c>
      <c r="I142" s="187"/>
      <c r="L142" s="33"/>
      <c r="M142" s="188"/>
      <c r="T142" s="57"/>
      <c r="AT142" s="17" t="s">
        <v>325</v>
      </c>
      <c r="AU142" s="17" t="s">
        <v>92</v>
      </c>
    </row>
    <row r="143" spans="2:65" s="14" customFormat="1" x14ac:dyDescent="0.2">
      <c r="B143" s="170"/>
      <c r="D143" s="151" t="s">
        <v>197</v>
      </c>
      <c r="E143" s="171" t="s">
        <v>1</v>
      </c>
      <c r="F143" s="172" t="s">
        <v>6667</v>
      </c>
      <c r="H143" s="171" t="s">
        <v>1</v>
      </c>
      <c r="I143" s="173"/>
      <c r="L143" s="170"/>
      <c r="M143" s="174"/>
      <c r="T143" s="175"/>
      <c r="AT143" s="171" t="s">
        <v>197</v>
      </c>
      <c r="AU143" s="171" t="s">
        <v>92</v>
      </c>
      <c r="AV143" s="14" t="s">
        <v>92</v>
      </c>
      <c r="AW143" s="14" t="s">
        <v>40</v>
      </c>
      <c r="AX143" s="14" t="s">
        <v>84</v>
      </c>
      <c r="AY143" s="171" t="s">
        <v>174</v>
      </c>
    </row>
    <row r="144" spans="2:65" s="12" customFormat="1" x14ac:dyDescent="0.2">
      <c r="B144" s="150"/>
      <c r="D144" s="151" t="s">
        <v>197</v>
      </c>
      <c r="E144" s="152" t="s">
        <v>1</v>
      </c>
      <c r="F144" s="153" t="s">
        <v>92</v>
      </c>
      <c r="H144" s="154">
        <v>1</v>
      </c>
      <c r="I144" s="155"/>
      <c r="L144" s="150"/>
      <c r="M144" s="156"/>
      <c r="T144" s="157"/>
      <c r="AT144" s="152" t="s">
        <v>197</v>
      </c>
      <c r="AU144" s="152" t="s">
        <v>92</v>
      </c>
      <c r="AV144" s="12" t="s">
        <v>94</v>
      </c>
      <c r="AW144" s="12" t="s">
        <v>40</v>
      </c>
      <c r="AX144" s="12" t="s">
        <v>84</v>
      </c>
      <c r="AY144" s="152" t="s">
        <v>174</v>
      </c>
    </row>
    <row r="145" spans="2:65" s="14" customFormat="1" x14ac:dyDescent="0.2">
      <c r="B145" s="170"/>
      <c r="D145" s="151" t="s">
        <v>197</v>
      </c>
      <c r="E145" s="171" t="s">
        <v>1</v>
      </c>
      <c r="F145" s="172" t="s">
        <v>6668</v>
      </c>
      <c r="H145" s="171" t="s">
        <v>1</v>
      </c>
      <c r="I145" s="173"/>
      <c r="L145" s="170"/>
      <c r="M145" s="174"/>
      <c r="T145" s="175"/>
      <c r="AT145" s="171" t="s">
        <v>197</v>
      </c>
      <c r="AU145" s="171" t="s">
        <v>92</v>
      </c>
      <c r="AV145" s="14" t="s">
        <v>92</v>
      </c>
      <c r="AW145" s="14" t="s">
        <v>40</v>
      </c>
      <c r="AX145" s="14" t="s">
        <v>84</v>
      </c>
      <c r="AY145" s="171" t="s">
        <v>174</v>
      </c>
    </row>
    <row r="146" spans="2:65" s="12" customFormat="1" x14ac:dyDescent="0.2">
      <c r="B146" s="150"/>
      <c r="D146" s="151" t="s">
        <v>197</v>
      </c>
      <c r="E146" s="152" t="s">
        <v>1</v>
      </c>
      <c r="F146" s="153" t="s">
        <v>94</v>
      </c>
      <c r="H146" s="154">
        <v>2</v>
      </c>
      <c r="I146" s="155"/>
      <c r="L146" s="150"/>
      <c r="M146" s="156"/>
      <c r="T146" s="157"/>
      <c r="AT146" s="152" t="s">
        <v>197</v>
      </c>
      <c r="AU146" s="152" t="s">
        <v>92</v>
      </c>
      <c r="AV146" s="12" t="s">
        <v>94</v>
      </c>
      <c r="AW146" s="12" t="s">
        <v>40</v>
      </c>
      <c r="AX146" s="12" t="s">
        <v>84</v>
      </c>
      <c r="AY146" s="152" t="s">
        <v>174</v>
      </c>
    </row>
    <row r="147" spans="2:65" s="14" customFormat="1" x14ac:dyDescent="0.2">
      <c r="B147" s="170"/>
      <c r="D147" s="151" t="s">
        <v>197</v>
      </c>
      <c r="E147" s="171" t="s">
        <v>1</v>
      </c>
      <c r="F147" s="172" t="s">
        <v>6669</v>
      </c>
      <c r="H147" s="171" t="s">
        <v>1</v>
      </c>
      <c r="I147" s="173"/>
      <c r="L147" s="170"/>
      <c r="M147" s="174"/>
      <c r="T147" s="175"/>
      <c r="AT147" s="171" t="s">
        <v>197</v>
      </c>
      <c r="AU147" s="171" t="s">
        <v>92</v>
      </c>
      <c r="AV147" s="14" t="s">
        <v>92</v>
      </c>
      <c r="AW147" s="14" t="s">
        <v>40</v>
      </c>
      <c r="AX147" s="14" t="s">
        <v>84</v>
      </c>
      <c r="AY147" s="171" t="s">
        <v>174</v>
      </c>
    </row>
    <row r="148" spans="2:65" s="12" customFormat="1" x14ac:dyDescent="0.2">
      <c r="B148" s="150"/>
      <c r="D148" s="151" t="s">
        <v>197</v>
      </c>
      <c r="E148" s="152" t="s">
        <v>1</v>
      </c>
      <c r="F148" s="153" t="s">
        <v>94</v>
      </c>
      <c r="H148" s="154">
        <v>2</v>
      </c>
      <c r="I148" s="155"/>
      <c r="L148" s="150"/>
      <c r="M148" s="156"/>
      <c r="T148" s="157"/>
      <c r="AT148" s="152" t="s">
        <v>197</v>
      </c>
      <c r="AU148" s="152" t="s">
        <v>92</v>
      </c>
      <c r="AV148" s="12" t="s">
        <v>94</v>
      </c>
      <c r="AW148" s="12" t="s">
        <v>40</v>
      </c>
      <c r="AX148" s="12" t="s">
        <v>84</v>
      </c>
      <c r="AY148" s="152" t="s">
        <v>174</v>
      </c>
    </row>
    <row r="149" spans="2:65" s="13" customFormat="1" x14ac:dyDescent="0.2">
      <c r="B149" s="158"/>
      <c r="D149" s="151" t="s">
        <v>197</v>
      </c>
      <c r="E149" s="159" t="s">
        <v>1</v>
      </c>
      <c r="F149" s="160" t="s">
        <v>199</v>
      </c>
      <c r="H149" s="161">
        <v>5</v>
      </c>
      <c r="I149" s="162"/>
      <c r="L149" s="158"/>
      <c r="M149" s="163"/>
      <c r="T149" s="164"/>
      <c r="AT149" s="159" t="s">
        <v>197</v>
      </c>
      <c r="AU149" s="159" t="s">
        <v>92</v>
      </c>
      <c r="AV149" s="13" t="s">
        <v>182</v>
      </c>
      <c r="AW149" s="13" t="s">
        <v>40</v>
      </c>
      <c r="AX149" s="13" t="s">
        <v>92</v>
      </c>
      <c r="AY149" s="159" t="s">
        <v>174</v>
      </c>
    </row>
    <row r="150" spans="2:65" s="1" customFormat="1" ht="16.5" customHeight="1" x14ac:dyDescent="0.2">
      <c r="B150" s="33"/>
      <c r="C150" s="137" t="s">
        <v>210</v>
      </c>
      <c r="D150" s="137" t="s">
        <v>177</v>
      </c>
      <c r="E150" s="138" t="s">
        <v>6670</v>
      </c>
      <c r="F150" s="139" t="s">
        <v>6671</v>
      </c>
      <c r="G150" s="140" t="s">
        <v>249</v>
      </c>
      <c r="H150" s="141">
        <v>702.42</v>
      </c>
      <c r="I150" s="142"/>
      <c r="J150" s="143">
        <f>ROUND(I150*H150,2)</f>
        <v>0</v>
      </c>
      <c r="K150" s="139" t="s">
        <v>1</v>
      </c>
      <c r="L150" s="33"/>
      <c r="M150" s="144" t="s">
        <v>1</v>
      </c>
      <c r="N150" s="145" t="s">
        <v>49</v>
      </c>
      <c r="P150" s="146">
        <f>O150*H150</f>
        <v>0</v>
      </c>
      <c r="Q150" s="146">
        <v>0</v>
      </c>
      <c r="R150" s="146">
        <f>Q150*H150</f>
        <v>0</v>
      </c>
      <c r="S150" s="146">
        <v>0</v>
      </c>
      <c r="T150" s="147">
        <f>S150*H150</f>
        <v>0</v>
      </c>
      <c r="AR150" s="148" t="s">
        <v>182</v>
      </c>
      <c r="AT150" s="148" t="s">
        <v>177</v>
      </c>
      <c r="AU150" s="148" t="s">
        <v>92</v>
      </c>
      <c r="AY150" s="17" t="s">
        <v>174</v>
      </c>
      <c r="BE150" s="149">
        <f>IF(N150="základní",J150,0)</f>
        <v>0</v>
      </c>
      <c r="BF150" s="149">
        <f>IF(N150="snížená",J150,0)</f>
        <v>0</v>
      </c>
      <c r="BG150" s="149">
        <f>IF(N150="zákl. přenesená",J150,0)</f>
        <v>0</v>
      </c>
      <c r="BH150" s="149">
        <f>IF(N150="sníž. přenesená",J150,0)</f>
        <v>0</v>
      </c>
      <c r="BI150" s="149">
        <f>IF(N150="nulová",J150,0)</f>
        <v>0</v>
      </c>
      <c r="BJ150" s="17" t="s">
        <v>92</v>
      </c>
      <c r="BK150" s="149">
        <f>ROUND(I150*H150,2)</f>
        <v>0</v>
      </c>
      <c r="BL150" s="17" t="s">
        <v>182</v>
      </c>
      <c r="BM150" s="148" t="s">
        <v>6672</v>
      </c>
    </row>
    <row r="151" spans="2:65" s="1" customFormat="1" ht="107.25" x14ac:dyDescent="0.2">
      <c r="B151" s="33"/>
      <c r="D151" s="151" t="s">
        <v>325</v>
      </c>
      <c r="F151" s="186" t="s">
        <v>6673</v>
      </c>
      <c r="I151" s="187"/>
      <c r="L151" s="33"/>
      <c r="M151" s="188"/>
      <c r="T151" s="57"/>
      <c r="AT151" s="17" t="s">
        <v>325</v>
      </c>
      <c r="AU151" s="17" t="s">
        <v>92</v>
      </c>
    </row>
    <row r="152" spans="2:65" s="12" customFormat="1" x14ac:dyDescent="0.2">
      <c r="B152" s="150"/>
      <c r="D152" s="151" t="s">
        <v>197</v>
      </c>
      <c r="E152" s="152" t="s">
        <v>1</v>
      </c>
      <c r="F152" s="153" t="s">
        <v>6658</v>
      </c>
      <c r="H152" s="154">
        <v>702.42</v>
      </c>
      <c r="I152" s="155"/>
      <c r="L152" s="150"/>
      <c r="M152" s="156"/>
      <c r="T152" s="157"/>
      <c r="AT152" s="152" t="s">
        <v>197</v>
      </c>
      <c r="AU152" s="152" t="s">
        <v>92</v>
      </c>
      <c r="AV152" s="12" t="s">
        <v>94</v>
      </c>
      <c r="AW152" s="12" t="s">
        <v>40</v>
      </c>
      <c r="AX152" s="12" t="s">
        <v>92</v>
      </c>
      <c r="AY152" s="152" t="s">
        <v>174</v>
      </c>
    </row>
    <row r="153" spans="2:65" s="1" customFormat="1" ht="24.2" customHeight="1" x14ac:dyDescent="0.2">
      <c r="B153" s="33"/>
      <c r="C153" s="137" t="s">
        <v>288</v>
      </c>
      <c r="D153" s="137" t="s">
        <v>177</v>
      </c>
      <c r="E153" s="138" t="s">
        <v>6674</v>
      </c>
      <c r="F153" s="139" t="s">
        <v>6675</v>
      </c>
      <c r="G153" s="140" t="s">
        <v>249</v>
      </c>
      <c r="H153" s="141">
        <v>844.26</v>
      </c>
      <c r="I153" s="142"/>
      <c r="J153" s="143">
        <f>ROUND(I153*H153,2)</f>
        <v>0</v>
      </c>
      <c r="K153" s="139" t="s">
        <v>1</v>
      </c>
      <c r="L153" s="33"/>
      <c r="M153" s="144" t="s">
        <v>1</v>
      </c>
      <c r="N153" s="145" t="s">
        <v>49</v>
      </c>
      <c r="P153" s="146">
        <f>O153*H153</f>
        <v>0</v>
      </c>
      <c r="Q153" s="146">
        <v>0</v>
      </c>
      <c r="R153" s="146">
        <f>Q153*H153</f>
        <v>0</v>
      </c>
      <c r="S153" s="146">
        <v>0</v>
      </c>
      <c r="T153" s="147">
        <f>S153*H153</f>
        <v>0</v>
      </c>
      <c r="AR153" s="148" t="s">
        <v>182</v>
      </c>
      <c r="AT153" s="148" t="s">
        <v>177</v>
      </c>
      <c r="AU153" s="148" t="s">
        <v>92</v>
      </c>
      <c r="AY153" s="17" t="s">
        <v>174</v>
      </c>
      <c r="BE153" s="149">
        <f>IF(N153="základní",J153,0)</f>
        <v>0</v>
      </c>
      <c r="BF153" s="149">
        <f>IF(N153="snížená",J153,0)</f>
        <v>0</v>
      </c>
      <c r="BG153" s="149">
        <f>IF(N153="zákl. přenesená",J153,0)</f>
        <v>0</v>
      </c>
      <c r="BH153" s="149">
        <f>IF(N153="sníž. přenesená",J153,0)</f>
        <v>0</v>
      </c>
      <c r="BI153" s="149">
        <f>IF(N153="nulová",J153,0)</f>
        <v>0</v>
      </c>
      <c r="BJ153" s="17" t="s">
        <v>92</v>
      </c>
      <c r="BK153" s="149">
        <f>ROUND(I153*H153,2)</f>
        <v>0</v>
      </c>
      <c r="BL153" s="17" t="s">
        <v>182</v>
      </c>
      <c r="BM153" s="148" t="s">
        <v>6676</v>
      </c>
    </row>
    <row r="154" spans="2:65" s="1" customFormat="1" ht="39" x14ac:dyDescent="0.2">
      <c r="B154" s="33"/>
      <c r="D154" s="151" t="s">
        <v>325</v>
      </c>
      <c r="F154" s="186" t="s">
        <v>6677</v>
      </c>
      <c r="I154" s="187"/>
      <c r="L154" s="33"/>
      <c r="M154" s="188"/>
      <c r="T154" s="57"/>
      <c r="AT154" s="17" t="s">
        <v>325</v>
      </c>
      <c r="AU154" s="17" t="s">
        <v>92</v>
      </c>
    </row>
    <row r="155" spans="2:65" s="12" customFormat="1" x14ac:dyDescent="0.2">
      <c r="B155" s="150"/>
      <c r="D155" s="151" t="s">
        <v>197</v>
      </c>
      <c r="E155" s="152" t="s">
        <v>1</v>
      </c>
      <c r="F155" s="153" t="s">
        <v>2750</v>
      </c>
      <c r="H155" s="154">
        <v>844.26</v>
      </c>
      <c r="I155" s="155"/>
      <c r="L155" s="150"/>
      <c r="M155" s="156"/>
      <c r="T155" s="157"/>
      <c r="AT155" s="152" t="s">
        <v>197</v>
      </c>
      <c r="AU155" s="152" t="s">
        <v>92</v>
      </c>
      <c r="AV155" s="12" t="s">
        <v>94</v>
      </c>
      <c r="AW155" s="12" t="s">
        <v>40</v>
      </c>
      <c r="AX155" s="12" t="s">
        <v>84</v>
      </c>
      <c r="AY155" s="152" t="s">
        <v>174</v>
      </c>
    </row>
    <row r="156" spans="2:65" s="13" customFormat="1" x14ac:dyDescent="0.2">
      <c r="B156" s="158"/>
      <c r="D156" s="151" t="s">
        <v>197</v>
      </c>
      <c r="E156" s="159" t="s">
        <v>1</v>
      </c>
      <c r="F156" s="160" t="s">
        <v>199</v>
      </c>
      <c r="H156" s="161">
        <v>844.26</v>
      </c>
      <c r="I156" s="162"/>
      <c r="L156" s="158"/>
      <c r="M156" s="163"/>
      <c r="T156" s="164"/>
      <c r="AT156" s="159" t="s">
        <v>197</v>
      </c>
      <c r="AU156" s="159" t="s">
        <v>92</v>
      </c>
      <c r="AV156" s="13" t="s">
        <v>182</v>
      </c>
      <c r="AW156" s="13" t="s">
        <v>40</v>
      </c>
      <c r="AX156" s="13" t="s">
        <v>92</v>
      </c>
      <c r="AY156" s="159" t="s">
        <v>174</v>
      </c>
    </row>
    <row r="157" spans="2:65" s="1" customFormat="1" ht="21.75" customHeight="1" x14ac:dyDescent="0.2">
      <c r="B157" s="33"/>
      <c r="C157" s="137" t="s">
        <v>175</v>
      </c>
      <c r="D157" s="137" t="s">
        <v>177</v>
      </c>
      <c r="E157" s="138" t="s">
        <v>6678</v>
      </c>
      <c r="F157" s="139" t="s">
        <v>6679</v>
      </c>
      <c r="G157" s="140" t="s">
        <v>1096</v>
      </c>
      <c r="H157" s="141">
        <v>26</v>
      </c>
      <c r="I157" s="142"/>
      <c r="J157" s="143">
        <f>ROUND(I157*H157,2)</f>
        <v>0</v>
      </c>
      <c r="K157" s="139" t="s">
        <v>1</v>
      </c>
      <c r="L157" s="33"/>
      <c r="M157" s="144" t="s">
        <v>1</v>
      </c>
      <c r="N157" s="145" t="s">
        <v>49</v>
      </c>
      <c r="P157" s="146">
        <f>O157*H157</f>
        <v>0</v>
      </c>
      <c r="Q157" s="146">
        <v>0</v>
      </c>
      <c r="R157" s="146">
        <f>Q157*H157</f>
        <v>0</v>
      </c>
      <c r="S157" s="146">
        <v>0</v>
      </c>
      <c r="T157" s="147">
        <f>S157*H157</f>
        <v>0</v>
      </c>
      <c r="AR157" s="148" t="s">
        <v>182</v>
      </c>
      <c r="AT157" s="148" t="s">
        <v>177</v>
      </c>
      <c r="AU157" s="148" t="s">
        <v>92</v>
      </c>
      <c r="AY157" s="17" t="s">
        <v>174</v>
      </c>
      <c r="BE157" s="149">
        <f>IF(N157="základní",J157,0)</f>
        <v>0</v>
      </c>
      <c r="BF157" s="149">
        <f>IF(N157="snížená",J157,0)</f>
        <v>0</v>
      </c>
      <c r="BG157" s="149">
        <f>IF(N157="zákl. přenesená",J157,0)</f>
        <v>0</v>
      </c>
      <c r="BH157" s="149">
        <f>IF(N157="sníž. přenesená",J157,0)</f>
        <v>0</v>
      </c>
      <c r="BI157" s="149">
        <f>IF(N157="nulová",J157,0)</f>
        <v>0</v>
      </c>
      <c r="BJ157" s="17" t="s">
        <v>92</v>
      </c>
      <c r="BK157" s="149">
        <f>ROUND(I157*H157,2)</f>
        <v>0</v>
      </c>
      <c r="BL157" s="17" t="s">
        <v>182</v>
      </c>
      <c r="BM157" s="148" t="s">
        <v>6680</v>
      </c>
    </row>
    <row r="158" spans="2:65" s="1" customFormat="1" ht="48.75" x14ac:dyDescent="0.2">
      <c r="B158" s="33"/>
      <c r="D158" s="151" t="s">
        <v>325</v>
      </c>
      <c r="F158" s="186" t="s">
        <v>6681</v>
      </c>
      <c r="I158" s="187"/>
      <c r="L158" s="33"/>
      <c r="M158" s="188"/>
      <c r="T158" s="57"/>
      <c r="AT158" s="17" t="s">
        <v>325</v>
      </c>
      <c r="AU158" s="17" t="s">
        <v>92</v>
      </c>
    </row>
    <row r="159" spans="2:65" s="12" customFormat="1" x14ac:dyDescent="0.2">
      <c r="B159" s="150"/>
      <c r="D159" s="151" t="s">
        <v>197</v>
      </c>
      <c r="E159" s="152" t="s">
        <v>1</v>
      </c>
      <c r="F159" s="153" t="s">
        <v>795</v>
      </c>
      <c r="H159" s="154">
        <v>26</v>
      </c>
      <c r="I159" s="155"/>
      <c r="L159" s="150"/>
      <c r="M159" s="156"/>
      <c r="T159" s="157"/>
      <c r="AT159" s="152" t="s">
        <v>197</v>
      </c>
      <c r="AU159" s="152" t="s">
        <v>92</v>
      </c>
      <c r="AV159" s="12" t="s">
        <v>94</v>
      </c>
      <c r="AW159" s="12" t="s">
        <v>40</v>
      </c>
      <c r="AX159" s="12" t="s">
        <v>84</v>
      </c>
      <c r="AY159" s="152" t="s">
        <v>174</v>
      </c>
    </row>
    <row r="160" spans="2:65" s="13" customFormat="1" x14ac:dyDescent="0.2">
      <c r="B160" s="158"/>
      <c r="D160" s="151" t="s">
        <v>197</v>
      </c>
      <c r="E160" s="159" t="s">
        <v>1</v>
      </c>
      <c r="F160" s="160" t="s">
        <v>199</v>
      </c>
      <c r="H160" s="161">
        <v>26</v>
      </c>
      <c r="I160" s="162"/>
      <c r="L160" s="158"/>
      <c r="M160" s="163"/>
      <c r="T160" s="164"/>
      <c r="AT160" s="159" t="s">
        <v>197</v>
      </c>
      <c r="AU160" s="159" t="s">
        <v>92</v>
      </c>
      <c r="AV160" s="13" t="s">
        <v>182</v>
      </c>
      <c r="AW160" s="13" t="s">
        <v>40</v>
      </c>
      <c r="AX160" s="13" t="s">
        <v>92</v>
      </c>
      <c r="AY160" s="159" t="s">
        <v>174</v>
      </c>
    </row>
    <row r="161" spans="2:65" s="1" customFormat="1" ht="16.5" customHeight="1" x14ac:dyDescent="0.2">
      <c r="B161" s="33"/>
      <c r="C161" s="137" t="s">
        <v>298</v>
      </c>
      <c r="D161" s="137" t="s">
        <v>177</v>
      </c>
      <c r="E161" s="138" t="s">
        <v>6682</v>
      </c>
      <c r="F161" s="139" t="s">
        <v>6683</v>
      </c>
      <c r="G161" s="140" t="s">
        <v>1096</v>
      </c>
      <c r="H161" s="141">
        <v>45</v>
      </c>
      <c r="I161" s="142"/>
      <c r="J161" s="143">
        <f>ROUND(I161*H161,2)</f>
        <v>0</v>
      </c>
      <c r="K161" s="139" t="s">
        <v>1</v>
      </c>
      <c r="L161" s="33"/>
      <c r="M161" s="144" t="s">
        <v>1</v>
      </c>
      <c r="N161" s="145" t="s">
        <v>49</v>
      </c>
      <c r="P161" s="146">
        <f>O161*H161</f>
        <v>0</v>
      </c>
      <c r="Q161" s="146">
        <v>0</v>
      </c>
      <c r="R161" s="146">
        <f>Q161*H161</f>
        <v>0</v>
      </c>
      <c r="S161" s="146">
        <v>0</v>
      </c>
      <c r="T161" s="147">
        <f>S161*H161</f>
        <v>0</v>
      </c>
      <c r="AR161" s="148" t="s">
        <v>182</v>
      </c>
      <c r="AT161" s="148" t="s">
        <v>177</v>
      </c>
      <c r="AU161" s="148" t="s">
        <v>92</v>
      </c>
      <c r="AY161" s="17" t="s">
        <v>174</v>
      </c>
      <c r="BE161" s="149">
        <f>IF(N161="základní",J161,0)</f>
        <v>0</v>
      </c>
      <c r="BF161" s="149">
        <f>IF(N161="snížená",J161,0)</f>
        <v>0</v>
      </c>
      <c r="BG161" s="149">
        <f>IF(N161="zákl. přenesená",J161,0)</f>
        <v>0</v>
      </c>
      <c r="BH161" s="149">
        <f>IF(N161="sníž. přenesená",J161,0)</f>
        <v>0</v>
      </c>
      <c r="BI161" s="149">
        <f>IF(N161="nulová",J161,0)</f>
        <v>0</v>
      </c>
      <c r="BJ161" s="17" t="s">
        <v>92</v>
      </c>
      <c r="BK161" s="149">
        <f>ROUND(I161*H161,2)</f>
        <v>0</v>
      </c>
      <c r="BL161" s="17" t="s">
        <v>182</v>
      </c>
      <c r="BM161" s="148" t="s">
        <v>6684</v>
      </c>
    </row>
    <row r="162" spans="2:65" s="1" customFormat="1" ht="58.5" x14ac:dyDescent="0.2">
      <c r="B162" s="33"/>
      <c r="D162" s="151" t="s">
        <v>325</v>
      </c>
      <c r="F162" s="186" t="s">
        <v>6685</v>
      </c>
      <c r="I162" s="187"/>
      <c r="L162" s="33"/>
      <c r="M162" s="188"/>
      <c r="T162" s="57"/>
      <c r="AT162" s="17" t="s">
        <v>325</v>
      </c>
      <c r="AU162" s="17" t="s">
        <v>92</v>
      </c>
    </row>
    <row r="163" spans="2:65" s="14" customFormat="1" x14ac:dyDescent="0.2">
      <c r="B163" s="170"/>
      <c r="D163" s="151" t="s">
        <v>197</v>
      </c>
      <c r="E163" s="171" t="s">
        <v>1</v>
      </c>
      <c r="F163" s="172" t="s">
        <v>6686</v>
      </c>
      <c r="H163" s="171" t="s">
        <v>1</v>
      </c>
      <c r="I163" s="173"/>
      <c r="L163" s="170"/>
      <c r="M163" s="174"/>
      <c r="T163" s="175"/>
      <c r="AT163" s="171" t="s">
        <v>197</v>
      </c>
      <c r="AU163" s="171" t="s">
        <v>92</v>
      </c>
      <c r="AV163" s="14" t="s">
        <v>92</v>
      </c>
      <c r="AW163" s="14" t="s">
        <v>40</v>
      </c>
      <c r="AX163" s="14" t="s">
        <v>84</v>
      </c>
      <c r="AY163" s="171" t="s">
        <v>174</v>
      </c>
    </row>
    <row r="164" spans="2:65" s="12" customFormat="1" x14ac:dyDescent="0.2">
      <c r="B164" s="150"/>
      <c r="D164" s="151" t="s">
        <v>197</v>
      </c>
      <c r="E164" s="152" t="s">
        <v>1</v>
      </c>
      <c r="F164" s="153" t="s">
        <v>304</v>
      </c>
      <c r="H164" s="154">
        <v>11</v>
      </c>
      <c r="I164" s="155"/>
      <c r="L164" s="150"/>
      <c r="M164" s="156"/>
      <c r="T164" s="157"/>
      <c r="AT164" s="152" t="s">
        <v>197</v>
      </c>
      <c r="AU164" s="152" t="s">
        <v>92</v>
      </c>
      <c r="AV164" s="12" t="s">
        <v>94</v>
      </c>
      <c r="AW164" s="12" t="s">
        <v>40</v>
      </c>
      <c r="AX164" s="12" t="s">
        <v>84</v>
      </c>
      <c r="AY164" s="152" t="s">
        <v>174</v>
      </c>
    </row>
    <row r="165" spans="2:65" s="14" customFormat="1" x14ac:dyDescent="0.2">
      <c r="B165" s="170"/>
      <c r="D165" s="151" t="s">
        <v>197</v>
      </c>
      <c r="E165" s="171" t="s">
        <v>1</v>
      </c>
      <c r="F165" s="172" t="s">
        <v>6687</v>
      </c>
      <c r="H165" s="171" t="s">
        <v>1</v>
      </c>
      <c r="I165" s="173"/>
      <c r="L165" s="170"/>
      <c r="M165" s="174"/>
      <c r="T165" s="175"/>
      <c r="AT165" s="171" t="s">
        <v>197</v>
      </c>
      <c r="AU165" s="171" t="s">
        <v>92</v>
      </c>
      <c r="AV165" s="14" t="s">
        <v>92</v>
      </c>
      <c r="AW165" s="14" t="s">
        <v>40</v>
      </c>
      <c r="AX165" s="14" t="s">
        <v>84</v>
      </c>
      <c r="AY165" s="171" t="s">
        <v>174</v>
      </c>
    </row>
    <row r="166" spans="2:65" s="12" customFormat="1" x14ac:dyDescent="0.2">
      <c r="B166" s="150"/>
      <c r="D166" s="151" t="s">
        <v>197</v>
      </c>
      <c r="E166" s="152" t="s">
        <v>1</v>
      </c>
      <c r="F166" s="153" t="s">
        <v>304</v>
      </c>
      <c r="H166" s="154">
        <v>11</v>
      </c>
      <c r="I166" s="155"/>
      <c r="L166" s="150"/>
      <c r="M166" s="156"/>
      <c r="T166" s="157"/>
      <c r="AT166" s="152" t="s">
        <v>197</v>
      </c>
      <c r="AU166" s="152" t="s">
        <v>92</v>
      </c>
      <c r="AV166" s="12" t="s">
        <v>94</v>
      </c>
      <c r="AW166" s="12" t="s">
        <v>40</v>
      </c>
      <c r="AX166" s="12" t="s">
        <v>84</v>
      </c>
      <c r="AY166" s="152" t="s">
        <v>174</v>
      </c>
    </row>
    <row r="167" spans="2:65" s="14" customFormat="1" x14ac:dyDescent="0.2">
      <c r="B167" s="170"/>
      <c r="D167" s="151" t="s">
        <v>197</v>
      </c>
      <c r="E167" s="171" t="s">
        <v>1</v>
      </c>
      <c r="F167" s="172" t="s">
        <v>6688</v>
      </c>
      <c r="H167" s="171" t="s">
        <v>1</v>
      </c>
      <c r="I167" s="173"/>
      <c r="L167" s="170"/>
      <c r="M167" s="174"/>
      <c r="T167" s="175"/>
      <c r="AT167" s="171" t="s">
        <v>197</v>
      </c>
      <c r="AU167" s="171" t="s">
        <v>92</v>
      </c>
      <c r="AV167" s="14" t="s">
        <v>92</v>
      </c>
      <c r="AW167" s="14" t="s">
        <v>40</v>
      </c>
      <c r="AX167" s="14" t="s">
        <v>84</v>
      </c>
      <c r="AY167" s="171" t="s">
        <v>174</v>
      </c>
    </row>
    <row r="168" spans="2:65" s="12" customFormat="1" x14ac:dyDescent="0.2">
      <c r="B168" s="150"/>
      <c r="D168" s="151" t="s">
        <v>197</v>
      </c>
      <c r="E168" s="152" t="s">
        <v>1</v>
      </c>
      <c r="F168" s="153" t="s">
        <v>304</v>
      </c>
      <c r="H168" s="154">
        <v>11</v>
      </c>
      <c r="I168" s="155"/>
      <c r="L168" s="150"/>
      <c r="M168" s="156"/>
      <c r="T168" s="157"/>
      <c r="AT168" s="152" t="s">
        <v>197</v>
      </c>
      <c r="AU168" s="152" t="s">
        <v>92</v>
      </c>
      <c r="AV168" s="12" t="s">
        <v>94</v>
      </c>
      <c r="AW168" s="12" t="s">
        <v>40</v>
      </c>
      <c r="AX168" s="12" t="s">
        <v>84</v>
      </c>
      <c r="AY168" s="152" t="s">
        <v>174</v>
      </c>
    </row>
    <row r="169" spans="2:65" s="14" customFormat="1" x14ac:dyDescent="0.2">
      <c r="B169" s="170"/>
      <c r="D169" s="151" t="s">
        <v>197</v>
      </c>
      <c r="E169" s="171" t="s">
        <v>1</v>
      </c>
      <c r="F169" s="172" t="s">
        <v>6689</v>
      </c>
      <c r="H169" s="171" t="s">
        <v>1</v>
      </c>
      <c r="I169" s="173"/>
      <c r="L169" s="170"/>
      <c r="M169" s="174"/>
      <c r="T169" s="175"/>
      <c r="AT169" s="171" t="s">
        <v>197</v>
      </c>
      <c r="AU169" s="171" t="s">
        <v>92</v>
      </c>
      <c r="AV169" s="14" t="s">
        <v>92</v>
      </c>
      <c r="AW169" s="14" t="s">
        <v>40</v>
      </c>
      <c r="AX169" s="14" t="s">
        <v>84</v>
      </c>
      <c r="AY169" s="171" t="s">
        <v>174</v>
      </c>
    </row>
    <row r="170" spans="2:65" s="12" customFormat="1" x14ac:dyDescent="0.2">
      <c r="B170" s="150"/>
      <c r="D170" s="151" t="s">
        <v>197</v>
      </c>
      <c r="E170" s="152" t="s">
        <v>1</v>
      </c>
      <c r="F170" s="153" t="s">
        <v>8</v>
      </c>
      <c r="H170" s="154">
        <v>12</v>
      </c>
      <c r="I170" s="155"/>
      <c r="L170" s="150"/>
      <c r="M170" s="156"/>
      <c r="T170" s="157"/>
      <c r="AT170" s="152" t="s">
        <v>197</v>
      </c>
      <c r="AU170" s="152" t="s">
        <v>92</v>
      </c>
      <c r="AV170" s="12" t="s">
        <v>94</v>
      </c>
      <c r="AW170" s="12" t="s">
        <v>40</v>
      </c>
      <c r="AX170" s="12" t="s">
        <v>84</v>
      </c>
      <c r="AY170" s="152" t="s">
        <v>174</v>
      </c>
    </row>
    <row r="171" spans="2:65" s="13" customFormat="1" x14ac:dyDescent="0.2">
      <c r="B171" s="158"/>
      <c r="D171" s="151" t="s">
        <v>197</v>
      </c>
      <c r="E171" s="159" t="s">
        <v>1</v>
      </c>
      <c r="F171" s="160" t="s">
        <v>199</v>
      </c>
      <c r="H171" s="161">
        <v>45</v>
      </c>
      <c r="I171" s="162"/>
      <c r="L171" s="158"/>
      <c r="M171" s="163"/>
      <c r="T171" s="164"/>
      <c r="AT171" s="159" t="s">
        <v>197</v>
      </c>
      <c r="AU171" s="159" t="s">
        <v>92</v>
      </c>
      <c r="AV171" s="13" t="s">
        <v>182</v>
      </c>
      <c r="AW171" s="13" t="s">
        <v>40</v>
      </c>
      <c r="AX171" s="13" t="s">
        <v>92</v>
      </c>
      <c r="AY171" s="159" t="s">
        <v>174</v>
      </c>
    </row>
    <row r="172" spans="2:65" s="1" customFormat="1" ht="16.5" customHeight="1" x14ac:dyDescent="0.2">
      <c r="B172" s="33"/>
      <c r="C172" s="137" t="s">
        <v>304</v>
      </c>
      <c r="D172" s="137" t="s">
        <v>177</v>
      </c>
      <c r="E172" s="138" t="s">
        <v>6690</v>
      </c>
      <c r="F172" s="139" t="s">
        <v>6691</v>
      </c>
      <c r="G172" s="140" t="s">
        <v>249</v>
      </c>
      <c r="H172" s="141">
        <v>228.6</v>
      </c>
      <c r="I172" s="142"/>
      <c r="J172" s="143">
        <f>ROUND(I172*H172,2)</f>
        <v>0</v>
      </c>
      <c r="K172" s="139" t="s">
        <v>1</v>
      </c>
      <c r="L172" s="33"/>
      <c r="M172" s="144" t="s">
        <v>1</v>
      </c>
      <c r="N172" s="145" t="s">
        <v>49</v>
      </c>
      <c r="P172" s="146">
        <f>O172*H172</f>
        <v>0</v>
      </c>
      <c r="Q172" s="146">
        <v>0</v>
      </c>
      <c r="R172" s="146">
        <f>Q172*H172</f>
        <v>0</v>
      </c>
      <c r="S172" s="146">
        <v>0</v>
      </c>
      <c r="T172" s="147">
        <f>S172*H172</f>
        <v>0</v>
      </c>
      <c r="AR172" s="148" t="s">
        <v>182</v>
      </c>
      <c r="AT172" s="148" t="s">
        <v>177</v>
      </c>
      <c r="AU172" s="148" t="s">
        <v>92</v>
      </c>
      <c r="AY172" s="17" t="s">
        <v>174</v>
      </c>
      <c r="BE172" s="149">
        <f>IF(N172="základní",J172,0)</f>
        <v>0</v>
      </c>
      <c r="BF172" s="149">
        <f>IF(N172="snížená",J172,0)</f>
        <v>0</v>
      </c>
      <c r="BG172" s="149">
        <f>IF(N172="zákl. přenesená",J172,0)</f>
        <v>0</v>
      </c>
      <c r="BH172" s="149">
        <f>IF(N172="sníž. přenesená",J172,0)</f>
        <v>0</v>
      </c>
      <c r="BI172" s="149">
        <f>IF(N172="nulová",J172,0)</f>
        <v>0</v>
      </c>
      <c r="BJ172" s="17" t="s">
        <v>92</v>
      </c>
      <c r="BK172" s="149">
        <f>ROUND(I172*H172,2)</f>
        <v>0</v>
      </c>
      <c r="BL172" s="17" t="s">
        <v>182</v>
      </c>
      <c r="BM172" s="148" t="s">
        <v>6692</v>
      </c>
    </row>
    <row r="173" spans="2:65" s="12" customFormat="1" x14ac:dyDescent="0.2">
      <c r="B173" s="150"/>
      <c r="D173" s="151" t="s">
        <v>197</v>
      </c>
      <c r="E173" s="152" t="s">
        <v>1</v>
      </c>
      <c r="F173" s="153" t="s">
        <v>6659</v>
      </c>
      <c r="H173" s="154">
        <v>228.6</v>
      </c>
      <c r="I173" s="155"/>
      <c r="L173" s="150"/>
      <c r="M173" s="156"/>
      <c r="T173" s="157"/>
      <c r="AT173" s="152" t="s">
        <v>197</v>
      </c>
      <c r="AU173" s="152" t="s">
        <v>92</v>
      </c>
      <c r="AV173" s="12" t="s">
        <v>94</v>
      </c>
      <c r="AW173" s="12" t="s">
        <v>40</v>
      </c>
      <c r="AX173" s="12" t="s">
        <v>84</v>
      </c>
      <c r="AY173" s="152" t="s">
        <v>174</v>
      </c>
    </row>
    <row r="174" spans="2:65" s="13" customFormat="1" x14ac:dyDescent="0.2">
      <c r="B174" s="158"/>
      <c r="D174" s="151" t="s">
        <v>197</v>
      </c>
      <c r="E174" s="159" t="s">
        <v>1</v>
      </c>
      <c r="F174" s="160" t="s">
        <v>199</v>
      </c>
      <c r="H174" s="161">
        <v>228.6</v>
      </c>
      <c r="I174" s="162"/>
      <c r="L174" s="158"/>
      <c r="M174" s="201"/>
      <c r="N174" s="202"/>
      <c r="O174" s="202"/>
      <c r="P174" s="202"/>
      <c r="Q174" s="202"/>
      <c r="R174" s="202"/>
      <c r="S174" s="202"/>
      <c r="T174" s="203"/>
      <c r="AT174" s="159" t="s">
        <v>197</v>
      </c>
      <c r="AU174" s="159" t="s">
        <v>92</v>
      </c>
      <c r="AV174" s="13" t="s">
        <v>182</v>
      </c>
      <c r="AW174" s="13" t="s">
        <v>40</v>
      </c>
      <c r="AX174" s="13" t="s">
        <v>92</v>
      </c>
      <c r="AY174" s="159" t="s">
        <v>174</v>
      </c>
    </row>
    <row r="175" spans="2:65" s="1" customFormat="1" ht="6.95" customHeight="1" x14ac:dyDescent="0.2">
      <c r="B175" s="45"/>
      <c r="C175" s="46"/>
      <c r="D175" s="46"/>
      <c r="E175" s="46"/>
      <c r="F175" s="46"/>
      <c r="G175" s="46"/>
      <c r="H175" s="46"/>
      <c r="I175" s="46"/>
      <c r="J175" s="46"/>
      <c r="K175" s="46"/>
      <c r="L175" s="33"/>
    </row>
  </sheetData>
  <sheetProtection algorithmName="SHA-512" hashValue="giv8k5GMFGMIbkxRlZD1BQaaBs+0lXMgx+NBAqGDHAFIJwTPlZzY0M6FkuXJ038vAuJxg4YQiLfptqzG0UAHxw==" saltValue="SGh2CoEA9Pi3gUKPBh6NBQ==" spinCount="100000" sheet="1" objects="1" scenarios="1" formatColumns="0" formatRows="0" autoFilter="0"/>
  <autoFilter ref="C116:K174" xr:uid="{00000000-0009-0000-0000-00000A000000}"/>
  <mergeCells count="10">
    <mergeCell ref="E87:H87"/>
    <mergeCell ref="E107:H107"/>
    <mergeCell ref="E109:H109"/>
    <mergeCell ref="L2:V2"/>
    <mergeCell ref="E24:H24"/>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9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130</v>
      </c>
    </row>
    <row r="3" spans="2:46" ht="6.95" customHeight="1" x14ac:dyDescent="0.2">
      <c r="B3" s="18"/>
      <c r="C3" s="19"/>
      <c r="D3" s="19"/>
      <c r="E3" s="19"/>
      <c r="F3" s="19"/>
      <c r="G3" s="19"/>
      <c r="H3" s="19"/>
      <c r="I3" s="19"/>
      <c r="J3" s="19"/>
      <c r="K3" s="19"/>
      <c r="L3" s="20"/>
      <c r="AT3" s="17" t="s">
        <v>94</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6693</v>
      </c>
      <c r="F9" s="276"/>
      <c r="G9" s="276"/>
      <c r="H9" s="276"/>
      <c r="L9" s="33"/>
    </row>
    <row r="10" spans="2:46" s="1" customFormat="1" ht="12" customHeight="1" x14ac:dyDescent="0.2">
      <c r="B10" s="33"/>
      <c r="D10" s="27" t="s">
        <v>215</v>
      </c>
      <c r="L10" s="33"/>
    </row>
    <row r="11" spans="2:46" s="1" customFormat="1" ht="16.5" customHeight="1" x14ac:dyDescent="0.2">
      <c r="B11" s="33"/>
      <c r="E11" s="271" t="s">
        <v>6694</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ROUND(J124,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ROUND((SUM(BE124:BE192)),  2)</f>
        <v>0</v>
      </c>
      <c r="I35" s="97">
        <v>0.21</v>
      </c>
      <c r="J35" s="87">
        <f>ROUND(((SUM(BE124:BE192))*I35),  2)</f>
        <v>0</v>
      </c>
      <c r="L35" s="33"/>
    </row>
    <row r="36" spans="2:12" s="1" customFormat="1" ht="14.45" customHeight="1" x14ac:dyDescent="0.2">
      <c r="B36" s="33"/>
      <c r="E36" s="27" t="s">
        <v>50</v>
      </c>
      <c r="F36" s="87">
        <f>ROUND((SUM(BF124:BF192)),  2)</f>
        <v>0</v>
      </c>
      <c r="I36" s="97">
        <v>0.12</v>
      </c>
      <c r="J36" s="87">
        <f>ROUND(((SUM(BF124:BF192))*I36),  2)</f>
        <v>0</v>
      </c>
      <c r="L36" s="33"/>
    </row>
    <row r="37" spans="2:12" s="1" customFormat="1" ht="14.45" hidden="1" customHeight="1" x14ac:dyDescent="0.2">
      <c r="B37" s="33"/>
      <c r="E37" s="27" t="s">
        <v>51</v>
      </c>
      <c r="F37" s="87">
        <f>ROUND((SUM(BG124:BG192)),  2)</f>
        <v>0</v>
      </c>
      <c r="I37" s="97">
        <v>0.21</v>
      </c>
      <c r="J37" s="87">
        <f>0</f>
        <v>0</v>
      </c>
      <c r="L37" s="33"/>
    </row>
    <row r="38" spans="2:12" s="1" customFormat="1" ht="14.45" hidden="1" customHeight="1" x14ac:dyDescent="0.2">
      <c r="B38" s="33"/>
      <c r="E38" s="27" t="s">
        <v>52</v>
      </c>
      <c r="F38" s="87">
        <f>ROUND((SUM(BH124:BH192)),  2)</f>
        <v>0</v>
      </c>
      <c r="I38" s="97">
        <v>0.12</v>
      </c>
      <c r="J38" s="87">
        <f>0</f>
        <v>0</v>
      </c>
      <c r="L38" s="33"/>
    </row>
    <row r="39" spans="2:12" s="1" customFormat="1" ht="14.45" hidden="1" customHeight="1" x14ac:dyDescent="0.2">
      <c r="B39" s="33"/>
      <c r="E39" s="27" t="s">
        <v>53</v>
      </c>
      <c r="F39" s="87">
        <f>ROUND((SUM(BI124:BI192)),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6693</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D.203.01 - Demolice a bourací práce</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J124</f>
        <v>0</v>
      </c>
      <c r="L98" s="33"/>
      <c r="AU98" s="17" t="s">
        <v>154</v>
      </c>
    </row>
    <row r="99" spans="2:47" s="8" customFormat="1" ht="24.95" customHeight="1" x14ac:dyDescent="0.2">
      <c r="B99" s="109"/>
      <c r="D99" s="110" t="s">
        <v>155</v>
      </c>
      <c r="E99" s="111"/>
      <c r="F99" s="111"/>
      <c r="G99" s="111"/>
      <c r="H99" s="111"/>
      <c r="I99" s="111"/>
      <c r="J99" s="112">
        <f>J125</f>
        <v>0</v>
      </c>
      <c r="L99" s="109"/>
    </row>
    <row r="100" spans="2:47" s="9" customFormat="1" ht="19.899999999999999" customHeight="1" x14ac:dyDescent="0.2">
      <c r="B100" s="113"/>
      <c r="D100" s="114" t="s">
        <v>217</v>
      </c>
      <c r="E100" s="115"/>
      <c r="F100" s="115"/>
      <c r="G100" s="115"/>
      <c r="H100" s="115"/>
      <c r="I100" s="115"/>
      <c r="J100" s="116">
        <f>J126</f>
        <v>0</v>
      </c>
      <c r="L100" s="113"/>
    </row>
    <row r="101" spans="2:47" s="9" customFormat="1" ht="19.899999999999999" customHeight="1" x14ac:dyDescent="0.2">
      <c r="B101" s="113"/>
      <c r="D101" s="114" t="s">
        <v>156</v>
      </c>
      <c r="E101" s="115"/>
      <c r="F101" s="115"/>
      <c r="G101" s="115"/>
      <c r="H101" s="115"/>
      <c r="I101" s="115"/>
      <c r="J101" s="116">
        <f>J150</f>
        <v>0</v>
      </c>
      <c r="L101" s="113"/>
    </row>
    <row r="102" spans="2:47" s="9" customFormat="1" ht="19.899999999999999" customHeight="1" x14ac:dyDescent="0.2">
      <c r="B102" s="113"/>
      <c r="D102" s="114" t="s">
        <v>157</v>
      </c>
      <c r="E102" s="115"/>
      <c r="F102" s="115"/>
      <c r="G102" s="115"/>
      <c r="H102" s="115"/>
      <c r="I102" s="115"/>
      <c r="J102" s="116">
        <f>J152</f>
        <v>0</v>
      </c>
      <c r="L102" s="113"/>
    </row>
    <row r="103" spans="2:47" s="1" customFormat="1" ht="21.75" customHeight="1" x14ac:dyDescent="0.2">
      <c r="B103" s="33"/>
      <c r="L103" s="33"/>
    </row>
    <row r="104" spans="2:47" s="1" customFormat="1" ht="6.95" customHeight="1" x14ac:dyDescent="0.2">
      <c r="B104" s="45"/>
      <c r="C104" s="46"/>
      <c r="D104" s="46"/>
      <c r="E104" s="46"/>
      <c r="F104" s="46"/>
      <c r="G104" s="46"/>
      <c r="H104" s="46"/>
      <c r="I104" s="46"/>
      <c r="J104" s="46"/>
      <c r="K104" s="46"/>
      <c r="L104" s="33"/>
    </row>
    <row r="108" spans="2:47" s="1" customFormat="1" ht="6.95" customHeight="1" x14ac:dyDescent="0.2">
      <c r="B108" s="47"/>
      <c r="C108" s="48"/>
      <c r="D108" s="48"/>
      <c r="E108" s="48"/>
      <c r="F108" s="48"/>
      <c r="G108" s="48"/>
      <c r="H108" s="48"/>
      <c r="I108" s="48"/>
      <c r="J108" s="48"/>
      <c r="K108" s="48"/>
      <c r="L108" s="33"/>
    </row>
    <row r="109" spans="2:47" s="1" customFormat="1" ht="24.95" customHeight="1" x14ac:dyDescent="0.2">
      <c r="B109" s="33"/>
      <c r="C109" s="21" t="s">
        <v>159</v>
      </c>
      <c r="L109" s="33"/>
    </row>
    <row r="110" spans="2:47" s="1" customFormat="1" ht="6.95" customHeight="1" x14ac:dyDescent="0.2">
      <c r="B110" s="33"/>
      <c r="L110" s="33"/>
    </row>
    <row r="111" spans="2:47" s="1" customFormat="1" ht="12" customHeight="1" x14ac:dyDescent="0.2">
      <c r="B111" s="33"/>
      <c r="C111" s="27" t="s">
        <v>16</v>
      </c>
      <c r="L111" s="33"/>
    </row>
    <row r="112" spans="2:47" s="1" customFormat="1" ht="16.5" customHeight="1" x14ac:dyDescent="0.2">
      <c r="B112" s="33"/>
      <c r="E112" s="277" t="str">
        <f>E7</f>
        <v>KOMUNITNÍ POBYTOVÉ SLUŽBY PRO SENIORY PŘELOUČ</v>
      </c>
      <c r="F112" s="278"/>
      <c r="G112" s="278"/>
      <c r="H112" s="278"/>
      <c r="L112" s="33"/>
    </row>
    <row r="113" spans="2:65" ht="12" customHeight="1" x14ac:dyDescent="0.2">
      <c r="B113" s="20"/>
      <c r="C113" s="27" t="s">
        <v>147</v>
      </c>
      <c r="L113" s="20"/>
    </row>
    <row r="114" spans="2:65" s="1" customFormat="1" ht="16.5" customHeight="1" x14ac:dyDescent="0.2">
      <c r="B114" s="33"/>
      <c r="E114" s="277" t="s">
        <v>6693</v>
      </c>
      <c r="F114" s="276"/>
      <c r="G114" s="276"/>
      <c r="H114" s="276"/>
      <c r="L114" s="33"/>
    </row>
    <row r="115" spans="2:65" s="1" customFormat="1" ht="12" customHeight="1" x14ac:dyDescent="0.2">
      <c r="B115" s="33"/>
      <c r="C115" s="27" t="s">
        <v>215</v>
      </c>
      <c r="L115" s="33"/>
    </row>
    <row r="116" spans="2:65" s="1" customFormat="1" ht="16.5" customHeight="1" x14ac:dyDescent="0.2">
      <c r="B116" s="33"/>
      <c r="E116" s="271" t="str">
        <f>E11</f>
        <v>D.203.01 - Demolice a bourací práce</v>
      </c>
      <c r="F116" s="276"/>
      <c r="G116" s="276"/>
      <c r="H116" s="276"/>
      <c r="L116" s="33"/>
    </row>
    <row r="117" spans="2:65" s="1" customFormat="1" ht="6.95" customHeight="1" x14ac:dyDescent="0.2">
      <c r="B117" s="33"/>
      <c r="L117" s="33"/>
    </row>
    <row r="118" spans="2:65" s="1" customFormat="1" ht="12" customHeight="1" x14ac:dyDescent="0.2">
      <c r="B118" s="33"/>
      <c r="C118" s="27" t="s">
        <v>21</v>
      </c>
      <c r="F118" s="25" t="str">
        <f>F14</f>
        <v>Libušina 1060, 535 01 Přelouč</v>
      </c>
      <c r="I118" s="27" t="s">
        <v>23</v>
      </c>
      <c r="J118" s="53">
        <f>IF(J14="","",J14)</f>
        <v>45358</v>
      </c>
      <c r="L118" s="33"/>
    </row>
    <row r="119" spans="2:65" s="1" customFormat="1" ht="6.95" customHeight="1" x14ac:dyDescent="0.2">
      <c r="B119" s="33"/>
      <c r="L119" s="33"/>
    </row>
    <row r="120" spans="2:65" s="1" customFormat="1" ht="15.2" customHeight="1" x14ac:dyDescent="0.2">
      <c r="B120" s="33"/>
      <c r="C120" s="27" t="s">
        <v>28</v>
      </c>
      <c r="F120" s="25" t="str">
        <f>E17</f>
        <v>Pardubický kraj</v>
      </c>
      <c r="I120" s="27" t="s">
        <v>36</v>
      </c>
      <c r="J120" s="31" t="str">
        <f>E23</f>
        <v>Quality Group s.r.o.</v>
      </c>
      <c r="L120" s="33"/>
    </row>
    <row r="121" spans="2:65" s="1" customFormat="1" ht="25.7" customHeight="1" x14ac:dyDescent="0.2">
      <c r="B121" s="33"/>
      <c r="C121" s="27" t="s">
        <v>34</v>
      </c>
      <c r="F121" s="25" t="str">
        <f>IF(E20="","",E20)</f>
        <v>Vyplň údaj</v>
      </c>
      <c r="I121" s="27" t="s">
        <v>41</v>
      </c>
      <c r="J121" s="31" t="str">
        <f>E26</f>
        <v>Vyplň údaj</v>
      </c>
      <c r="L121" s="33"/>
    </row>
    <row r="122" spans="2:65" s="1" customFormat="1" ht="10.35" customHeight="1" x14ac:dyDescent="0.2">
      <c r="B122" s="33"/>
      <c r="L122" s="33"/>
    </row>
    <row r="123" spans="2:65" s="10" customFormat="1" ht="29.25" customHeight="1" x14ac:dyDescent="0.2">
      <c r="B123" s="117"/>
      <c r="C123" s="118" t="s">
        <v>160</v>
      </c>
      <c r="D123" s="119" t="s">
        <v>69</v>
      </c>
      <c r="E123" s="119" t="s">
        <v>65</v>
      </c>
      <c r="F123" s="119" t="s">
        <v>66</v>
      </c>
      <c r="G123" s="119" t="s">
        <v>161</v>
      </c>
      <c r="H123" s="119" t="s">
        <v>162</v>
      </c>
      <c r="I123" s="119" t="s">
        <v>163</v>
      </c>
      <c r="J123" s="119" t="s">
        <v>152</v>
      </c>
      <c r="K123" s="120" t="s">
        <v>164</v>
      </c>
      <c r="L123" s="117"/>
      <c r="M123" s="60" t="s">
        <v>1</v>
      </c>
      <c r="N123" s="61" t="s">
        <v>48</v>
      </c>
      <c r="O123" s="61" t="s">
        <v>165</v>
      </c>
      <c r="P123" s="61" t="s">
        <v>166</v>
      </c>
      <c r="Q123" s="61" t="s">
        <v>167</v>
      </c>
      <c r="R123" s="61" t="s">
        <v>168</v>
      </c>
      <c r="S123" s="61" t="s">
        <v>169</v>
      </c>
      <c r="T123" s="62" t="s">
        <v>170</v>
      </c>
    </row>
    <row r="124" spans="2:65" s="1" customFormat="1" ht="22.9" customHeight="1" x14ac:dyDescent="0.25">
      <c r="B124" s="33"/>
      <c r="C124" s="65" t="s">
        <v>171</v>
      </c>
      <c r="J124" s="121">
        <f>BK124</f>
        <v>0</v>
      </c>
      <c r="L124" s="33"/>
      <c r="M124" s="63"/>
      <c r="N124" s="54"/>
      <c r="O124" s="54"/>
      <c r="P124" s="122">
        <f>P125</f>
        <v>0</v>
      </c>
      <c r="Q124" s="54"/>
      <c r="R124" s="122">
        <f>R125</f>
        <v>1.5165000000000001E-2</v>
      </c>
      <c r="S124" s="54"/>
      <c r="T124" s="123">
        <f>T125</f>
        <v>249.02554999999998</v>
      </c>
      <c r="AT124" s="17" t="s">
        <v>83</v>
      </c>
      <c r="AU124" s="17" t="s">
        <v>154</v>
      </c>
      <c r="BK124" s="124">
        <f>BK125</f>
        <v>0</v>
      </c>
    </row>
    <row r="125" spans="2:65" s="11" customFormat="1" ht="25.9" customHeight="1" x14ac:dyDescent="0.2">
      <c r="B125" s="125"/>
      <c r="D125" s="126" t="s">
        <v>83</v>
      </c>
      <c r="E125" s="127" t="s">
        <v>172</v>
      </c>
      <c r="F125" s="127" t="s">
        <v>173</v>
      </c>
      <c r="I125" s="128"/>
      <c r="J125" s="129">
        <f>BK125</f>
        <v>0</v>
      </c>
      <c r="L125" s="125"/>
      <c r="M125" s="130"/>
      <c r="P125" s="131">
        <f>P126+P150+P152</f>
        <v>0</v>
      </c>
      <c r="R125" s="131">
        <f>R126+R150+R152</f>
        <v>1.5165000000000001E-2</v>
      </c>
      <c r="T125" s="132">
        <f>T126+T150+T152</f>
        <v>249.02554999999998</v>
      </c>
      <c r="AR125" s="126" t="s">
        <v>92</v>
      </c>
      <c r="AT125" s="133" t="s">
        <v>83</v>
      </c>
      <c r="AU125" s="133" t="s">
        <v>84</v>
      </c>
      <c r="AY125" s="126" t="s">
        <v>174</v>
      </c>
      <c r="BK125" s="134">
        <f>BK126+BK150+BK152</f>
        <v>0</v>
      </c>
    </row>
    <row r="126" spans="2:65" s="11" customFormat="1" ht="22.9" customHeight="1" x14ac:dyDescent="0.2">
      <c r="B126" s="125"/>
      <c r="D126" s="126" t="s">
        <v>83</v>
      </c>
      <c r="E126" s="135" t="s">
        <v>92</v>
      </c>
      <c r="F126" s="135" t="s">
        <v>246</v>
      </c>
      <c r="I126" s="128"/>
      <c r="J126" s="136">
        <f>BK126</f>
        <v>0</v>
      </c>
      <c r="L126" s="125"/>
      <c r="M126" s="130"/>
      <c r="P126" s="131">
        <f>SUM(P127:P149)</f>
        <v>0</v>
      </c>
      <c r="R126" s="131">
        <f>SUM(R127:R149)</f>
        <v>1.5165000000000001E-2</v>
      </c>
      <c r="T126" s="132">
        <f>SUM(T127:T149)</f>
        <v>248.59354999999999</v>
      </c>
      <c r="AR126" s="126" t="s">
        <v>92</v>
      </c>
      <c r="AT126" s="133" t="s">
        <v>83</v>
      </c>
      <c r="AU126" s="133" t="s">
        <v>92</v>
      </c>
      <c r="AY126" s="126" t="s">
        <v>174</v>
      </c>
      <c r="BK126" s="134">
        <f>SUM(BK127:BK149)</f>
        <v>0</v>
      </c>
    </row>
    <row r="127" spans="2:65" s="1" customFormat="1" ht="62.65" customHeight="1" x14ac:dyDescent="0.2">
      <c r="B127" s="33"/>
      <c r="C127" s="137" t="s">
        <v>92</v>
      </c>
      <c r="D127" s="137" t="s">
        <v>177</v>
      </c>
      <c r="E127" s="138" t="s">
        <v>6695</v>
      </c>
      <c r="F127" s="139" t="s">
        <v>6696</v>
      </c>
      <c r="G127" s="140" t="s">
        <v>249</v>
      </c>
      <c r="H127" s="141">
        <v>42.83</v>
      </c>
      <c r="I127" s="142"/>
      <c r="J127" s="143">
        <f>ROUND(I127*H127,2)</f>
        <v>0</v>
      </c>
      <c r="K127" s="139" t="s">
        <v>181</v>
      </c>
      <c r="L127" s="33"/>
      <c r="M127" s="144" t="s">
        <v>1</v>
      </c>
      <c r="N127" s="145" t="s">
        <v>49</v>
      </c>
      <c r="P127" s="146">
        <f>O127*H127</f>
        <v>0</v>
      </c>
      <c r="Q127" s="146">
        <v>0</v>
      </c>
      <c r="R127" s="146">
        <f>Q127*H127</f>
        <v>0</v>
      </c>
      <c r="S127" s="146">
        <v>0.26</v>
      </c>
      <c r="T127" s="147">
        <f>S127*H127</f>
        <v>11.1358</v>
      </c>
      <c r="AR127" s="148" t="s">
        <v>182</v>
      </c>
      <c r="AT127" s="148" t="s">
        <v>177</v>
      </c>
      <c r="AU127" s="148" t="s">
        <v>94</v>
      </c>
      <c r="AY127" s="17" t="s">
        <v>174</v>
      </c>
      <c r="BE127" s="149">
        <f>IF(N127="základní",J127,0)</f>
        <v>0</v>
      </c>
      <c r="BF127" s="149">
        <f>IF(N127="snížená",J127,0)</f>
        <v>0</v>
      </c>
      <c r="BG127" s="149">
        <f>IF(N127="zákl. přenesená",J127,0)</f>
        <v>0</v>
      </c>
      <c r="BH127" s="149">
        <f>IF(N127="sníž. přenesená",J127,0)</f>
        <v>0</v>
      </c>
      <c r="BI127" s="149">
        <f>IF(N127="nulová",J127,0)</f>
        <v>0</v>
      </c>
      <c r="BJ127" s="17" t="s">
        <v>92</v>
      </c>
      <c r="BK127" s="149">
        <f>ROUND(I127*H127,2)</f>
        <v>0</v>
      </c>
      <c r="BL127" s="17" t="s">
        <v>182</v>
      </c>
      <c r="BM127" s="148" t="s">
        <v>6697</v>
      </c>
    </row>
    <row r="128" spans="2:65" s="12" customFormat="1" x14ac:dyDescent="0.2">
      <c r="B128" s="150"/>
      <c r="D128" s="151" t="s">
        <v>197</v>
      </c>
      <c r="E128" s="152" t="s">
        <v>1</v>
      </c>
      <c r="F128" s="153" t="s">
        <v>6698</v>
      </c>
      <c r="H128" s="154">
        <v>42.83</v>
      </c>
      <c r="I128" s="155"/>
      <c r="L128" s="150"/>
      <c r="M128" s="156"/>
      <c r="T128" s="157"/>
      <c r="AT128" s="152" t="s">
        <v>197</v>
      </c>
      <c r="AU128" s="152" t="s">
        <v>94</v>
      </c>
      <c r="AV128" s="12" t="s">
        <v>94</v>
      </c>
      <c r="AW128" s="12" t="s">
        <v>40</v>
      </c>
      <c r="AX128" s="12" t="s">
        <v>84</v>
      </c>
      <c r="AY128" s="152" t="s">
        <v>174</v>
      </c>
    </row>
    <row r="129" spans="2:65" s="13" customFormat="1" x14ac:dyDescent="0.2">
      <c r="B129" s="158"/>
      <c r="D129" s="151" t="s">
        <v>197</v>
      </c>
      <c r="E129" s="159" t="s">
        <v>1</v>
      </c>
      <c r="F129" s="160" t="s">
        <v>199</v>
      </c>
      <c r="H129" s="161">
        <v>42.83</v>
      </c>
      <c r="I129" s="162"/>
      <c r="L129" s="158"/>
      <c r="M129" s="163"/>
      <c r="T129" s="164"/>
      <c r="AT129" s="159" t="s">
        <v>197</v>
      </c>
      <c r="AU129" s="159" t="s">
        <v>94</v>
      </c>
      <c r="AV129" s="13" t="s">
        <v>182</v>
      </c>
      <c r="AW129" s="13" t="s">
        <v>40</v>
      </c>
      <c r="AX129" s="13" t="s">
        <v>92</v>
      </c>
      <c r="AY129" s="159" t="s">
        <v>174</v>
      </c>
    </row>
    <row r="130" spans="2:65" s="1" customFormat="1" ht="24.2" customHeight="1" x14ac:dyDescent="0.2">
      <c r="B130" s="33"/>
      <c r="C130" s="137" t="s">
        <v>94</v>
      </c>
      <c r="D130" s="137" t="s">
        <v>177</v>
      </c>
      <c r="E130" s="138" t="s">
        <v>6699</v>
      </c>
      <c r="F130" s="139" t="s">
        <v>6700</v>
      </c>
      <c r="G130" s="140" t="s">
        <v>352</v>
      </c>
      <c r="H130" s="141">
        <v>70.3</v>
      </c>
      <c r="I130" s="142"/>
      <c r="J130" s="143">
        <f>ROUND(I130*H130,2)</f>
        <v>0</v>
      </c>
      <c r="K130" s="139" t="s">
        <v>181</v>
      </c>
      <c r="L130" s="33"/>
      <c r="M130" s="144" t="s">
        <v>1</v>
      </c>
      <c r="N130" s="145" t="s">
        <v>49</v>
      </c>
      <c r="P130" s="146">
        <f>O130*H130</f>
        <v>0</v>
      </c>
      <c r="Q130" s="146">
        <v>0</v>
      </c>
      <c r="R130" s="146">
        <f>Q130*H130</f>
        <v>0</v>
      </c>
      <c r="S130" s="146">
        <v>0</v>
      </c>
      <c r="T130" s="147">
        <f>S130*H130</f>
        <v>0</v>
      </c>
      <c r="AR130" s="148" t="s">
        <v>182</v>
      </c>
      <c r="AT130" s="148" t="s">
        <v>177</v>
      </c>
      <c r="AU130" s="148" t="s">
        <v>94</v>
      </c>
      <c r="AY130" s="17" t="s">
        <v>174</v>
      </c>
      <c r="BE130" s="149">
        <f>IF(N130="základní",J130,0)</f>
        <v>0</v>
      </c>
      <c r="BF130" s="149">
        <f>IF(N130="snížená",J130,0)</f>
        <v>0</v>
      </c>
      <c r="BG130" s="149">
        <f>IF(N130="zákl. přenesená",J130,0)</f>
        <v>0</v>
      </c>
      <c r="BH130" s="149">
        <f>IF(N130="sníž. přenesená",J130,0)</f>
        <v>0</v>
      </c>
      <c r="BI130" s="149">
        <f>IF(N130="nulová",J130,0)</f>
        <v>0</v>
      </c>
      <c r="BJ130" s="17" t="s">
        <v>92</v>
      </c>
      <c r="BK130" s="149">
        <f>ROUND(I130*H130,2)</f>
        <v>0</v>
      </c>
      <c r="BL130" s="17" t="s">
        <v>182</v>
      </c>
      <c r="BM130" s="148" t="s">
        <v>6701</v>
      </c>
    </row>
    <row r="131" spans="2:65" s="12" customFormat="1" x14ac:dyDescent="0.2">
      <c r="B131" s="150"/>
      <c r="D131" s="151" t="s">
        <v>197</v>
      </c>
      <c r="E131" s="152" t="s">
        <v>1</v>
      </c>
      <c r="F131" s="153" t="s">
        <v>6702</v>
      </c>
      <c r="H131" s="154">
        <v>70.3</v>
      </c>
      <c r="I131" s="155"/>
      <c r="L131" s="150"/>
      <c r="M131" s="156"/>
      <c r="T131" s="157"/>
      <c r="AT131" s="152" t="s">
        <v>197</v>
      </c>
      <c r="AU131" s="152" t="s">
        <v>94</v>
      </c>
      <c r="AV131" s="12" t="s">
        <v>94</v>
      </c>
      <c r="AW131" s="12" t="s">
        <v>40</v>
      </c>
      <c r="AX131" s="12" t="s">
        <v>84</v>
      </c>
      <c r="AY131" s="152" t="s">
        <v>174</v>
      </c>
    </row>
    <row r="132" spans="2:65" s="13" customFormat="1" x14ac:dyDescent="0.2">
      <c r="B132" s="158"/>
      <c r="D132" s="151" t="s">
        <v>197</v>
      </c>
      <c r="E132" s="159" t="s">
        <v>1</v>
      </c>
      <c r="F132" s="160" t="s">
        <v>199</v>
      </c>
      <c r="H132" s="161">
        <v>70.3</v>
      </c>
      <c r="I132" s="162"/>
      <c r="L132" s="158"/>
      <c r="M132" s="163"/>
      <c r="T132" s="164"/>
      <c r="AT132" s="159" t="s">
        <v>197</v>
      </c>
      <c r="AU132" s="159" t="s">
        <v>94</v>
      </c>
      <c r="AV132" s="13" t="s">
        <v>182</v>
      </c>
      <c r="AW132" s="13" t="s">
        <v>40</v>
      </c>
      <c r="AX132" s="13" t="s">
        <v>92</v>
      </c>
      <c r="AY132" s="159" t="s">
        <v>174</v>
      </c>
    </row>
    <row r="133" spans="2:65" s="1" customFormat="1" ht="49.15" customHeight="1" x14ac:dyDescent="0.2">
      <c r="B133" s="33"/>
      <c r="C133" s="137" t="s">
        <v>190</v>
      </c>
      <c r="D133" s="137" t="s">
        <v>177</v>
      </c>
      <c r="E133" s="138" t="s">
        <v>6703</v>
      </c>
      <c r="F133" s="139" t="s">
        <v>6704</v>
      </c>
      <c r="G133" s="140" t="s">
        <v>249</v>
      </c>
      <c r="H133" s="141">
        <v>303.3</v>
      </c>
      <c r="I133" s="142"/>
      <c r="J133" s="143">
        <f>ROUND(I133*H133,2)</f>
        <v>0</v>
      </c>
      <c r="K133" s="139" t="s">
        <v>181</v>
      </c>
      <c r="L133" s="33"/>
      <c r="M133" s="144" t="s">
        <v>1</v>
      </c>
      <c r="N133" s="145" t="s">
        <v>49</v>
      </c>
      <c r="P133" s="146">
        <f>O133*H133</f>
        <v>0</v>
      </c>
      <c r="Q133" s="146">
        <v>5.0000000000000002E-5</v>
      </c>
      <c r="R133" s="146">
        <f>Q133*H133</f>
        <v>1.5165000000000001E-2</v>
      </c>
      <c r="S133" s="146">
        <v>0.115</v>
      </c>
      <c r="T133" s="147">
        <f>S133*H133</f>
        <v>34.8795</v>
      </c>
      <c r="AR133" s="148" t="s">
        <v>182</v>
      </c>
      <c r="AT133" s="148" t="s">
        <v>177</v>
      </c>
      <c r="AU133" s="148" t="s">
        <v>94</v>
      </c>
      <c r="AY133" s="17" t="s">
        <v>174</v>
      </c>
      <c r="BE133" s="149">
        <f>IF(N133="základní",J133,0)</f>
        <v>0</v>
      </c>
      <c r="BF133" s="149">
        <f>IF(N133="snížená",J133,0)</f>
        <v>0</v>
      </c>
      <c r="BG133" s="149">
        <f>IF(N133="zákl. přenesená",J133,0)</f>
        <v>0</v>
      </c>
      <c r="BH133" s="149">
        <f>IF(N133="sníž. přenesená",J133,0)</f>
        <v>0</v>
      </c>
      <c r="BI133" s="149">
        <f>IF(N133="nulová",J133,0)</f>
        <v>0</v>
      </c>
      <c r="BJ133" s="17" t="s">
        <v>92</v>
      </c>
      <c r="BK133" s="149">
        <f>ROUND(I133*H133,2)</f>
        <v>0</v>
      </c>
      <c r="BL133" s="17" t="s">
        <v>182</v>
      </c>
      <c r="BM133" s="148" t="s">
        <v>6705</v>
      </c>
    </row>
    <row r="134" spans="2:65" s="12" customFormat="1" x14ac:dyDescent="0.2">
      <c r="B134" s="150"/>
      <c r="D134" s="151" t="s">
        <v>197</v>
      </c>
      <c r="E134" s="152" t="s">
        <v>1</v>
      </c>
      <c r="F134" s="153" t="s">
        <v>6706</v>
      </c>
      <c r="H134" s="154">
        <v>303.3</v>
      </c>
      <c r="I134" s="155"/>
      <c r="L134" s="150"/>
      <c r="M134" s="156"/>
      <c r="T134" s="157"/>
      <c r="AT134" s="152" t="s">
        <v>197</v>
      </c>
      <c r="AU134" s="152" t="s">
        <v>94</v>
      </c>
      <c r="AV134" s="12" t="s">
        <v>94</v>
      </c>
      <c r="AW134" s="12" t="s">
        <v>40</v>
      </c>
      <c r="AX134" s="12" t="s">
        <v>84</v>
      </c>
      <c r="AY134" s="152" t="s">
        <v>174</v>
      </c>
    </row>
    <row r="135" spans="2:65" s="13" customFormat="1" x14ac:dyDescent="0.2">
      <c r="B135" s="158"/>
      <c r="D135" s="151" t="s">
        <v>197</v>
      </c>
      <c r="E135" s="159" t="s">
        <v>1</v>
      </c>
      <c r="F135" s="160" t="s">
        <v>199</v>
      </c>
      <c r="H135" s="161">
        <v>303.3</v>
      </c>
      <c r="I135" s="162"/>
      <c r="L135" s="158"/>
      <c r="M135" s="163"/>
      <c r="T135" s="164"/>
      <c r="AT135" s="159" t="s">
        <v>197</v>
      </c>
      <c r="AU135" s="159" t="s">
        <v>94</v>
      </c>
      <c r="AV135" s="13" t="s">
        <v>182</v>
      </c>
      <c r="AW135" s="13" t="s">
        <v>40</v>
      </c>
      <c r="AX135" s="13" t="s">
        <v>92</v>
      </c>
      <c r="AY135" s="159" t="s">
        <v>174</v>
      </c>
    </row>
    <row r="136" spans="2:65" s="1" customFormat="1" ht="55.5" customHeight="1" x14ac:dyDescent="0.2">
      <c r="B136" s="33"/>
      <c r="C136" s="137" t="s">
        <v>182</v>
      </c>
      <c r="D136" s="137" t="s">
        <v>177</v>
      </c>
      <c r="E136" s="138" t="s">
        <v>6707</v>
      </c>
      <c r="F136" s="139" t="s">
        <v>6708</v>
      </c>
      <c r="G136" s="140" t="s">
        <v>249</v>
      </c>
      <c r="H136" s="141">
        <v>346.13</v>
      </c>
      <c r="I136" s="142"/>
      <c r="J136" s="143">
        <f>ROUND(I136*H136,2)</f>
        <v>0</v>
      </c>
      <c r="K136" s="139" t="s">
        <v>181</v>
      </c>
      <c r="L136" s="33"/>
      <c r="M136" s="144" t="s">
        <v>1</v>
      </c>
      <c r="N136" s="145" t="s">
        <v>49</v>
      </c>
      <c r="P136" s="146">
        <f>O136*H136</f>
        <v>0</v>
      </c>
      <c r="Q136" s="146">
        <v>0</v>
      </c>
      <c r="R136" s="146">
        <f>Q136*H136</f>
        <v>0</v>
      </c>
      <c r="S136" s="146">
        <v>0.5</v>
      </c>
      <c r="T136" s="147">
        <f>S136*H136</f>
        <v>173.065</v>
      </c>
      <c r="AR136" s="148" t="s">
        <v>182</v>
      </c>
      <c r="AT136" s="148" t="s">
        <v>177</v>
      </c>
      <c r="AU136" s="148" t="s">
        <v>94</v>
      </c>
      <c r="AY136" s="17" t="s">
        <v>174</v>
      </c>
      <c r="BE136" s="149">
        <f>IF(N136="základní",J136,0)</f>
        <v>0</v>
      </c>
      <c r="BF136" s="149">
        <f>IF(N136="snížená",J136,0)</f>
        <v>0</v>
      </c>
      <c r="BG136" s="149">
        <f>IF(N136="zákl. přenesená",J136,0)</f>
        <v>0</v>
      </c>
      <c r="BH136" s="149">
        <f>IF(N136="sníž. přenesená",J136,0)</f>
        <v>0</v>
      </c>
      <c r="BI136" s="149">
        <f>IF(N136="nulová",J136,0)</f>
        <v>0</v>
      </c>
      <c r="BJ136" s="17" t="s">
        <v>92</v>
      </c>
      <c r="BK136" s="149">
        <f>ROUND(I136*H136,2)</f>
        <v>0</v>
      </c>
      <c r="BL136" s="17" t="s">
        <v>182</v>
      </c>
      <c r="BM136" s="148" t="s">
        <v>6709</v>
      </c>
    </row>
    <row r="137" spans="2:65" s="14" customFormat="1" x14ac:dyDescent="0.2">
      <c r="B137" s="170"/>
      <c r="D137" s="151" t="s">
        <v>197</v>
      </c>
      <c r="E137" s="171" t="s">
        <v>1</v>
      </c>
      <c r="F137" s="172" t="s">
        <v>253</v>
      </c>
      <c r="H137" s="171" t="s">
        <v>1</v>
      </c>
      <c r="I137" s="173"/>
      <c r="L137" s="170"/>
      <c r="M137" s="174"/>
      <c r="T137" s="175"/>
      <c r="AT137" s="171" t="s">
        <v>197</v>
      </c>
      <c r="AU137" s="171" t="s">
        <v>94</v>
      </c>
      <c r="AV137" s="14" t="s">
        <v>92</v>
      </c>
      <c r="AW137" s="14" t="s">
        <v>40</v>
      </c>
      <c r="AX137" s="14" t="s">
        <v>84</v>
      </c>
      <c r="AY137" s="171" t="s">
        <v>174</v>
      </c>
    </row>
    <row r="138" spans="2:65" s="12" customFormat="1" x14ac:dyDescent="0.2">
      <c r="B138" s="150"/>
      <c r="D138" s="151" t="s">
        <v>197</v>
      </c>
      <c r="E138" s="152" t="s">
        <v>1</v>
      </c>
      <c r="F138" s="153" t="s">
        <v>6698</v>
      </c>
      <c r="H138" s="154">
        <v>42.83</v>
      </c>
      <c r="I138" s="155"/>
      <c r="L138" s="150"/>
      <c r="M138" s="156"/>
      <c r="T138" s="157"/>
      <c r="AT138" s="152" t="s">
        <v>197</v>
      </c>
      <c r="AU138" s="152" t="s">
        <v>94</v>
      </c>
      <c r="AV138" s="12" t="s">
        <v>94</v>
      </c>
      <c r="AW138" s="12" t="s">
        <v>40</v>
      </c>
      <c r="AX138" s="12" t="s">
        <v>84</v>
      </c>
      <c r="AY138" s="152" t="s">
        <v>174</v>
      </c>
    </row>
    <row r="139" spans="2:65" s="14" customFormat="1" x14ac:dyDescent="0.2">
      <c r="B139" s="170"/>
      <c r="D139" s="151" t="s">
        <v>197</v>
      </c>
      <c r="E139" s="171" t="s">
        <v>1</v>
      </c>
      <c r="F139" s="172" t="s">
        <v>255</v>
      </c>
      <c r="H139" s="171" t="s">
        <v>1</v>
      </c>
      <c r="I139" s="173"/>
      <c r="L139" s="170"/>
      <c r="M139" s="174"/>
      <c r="T139" s="175"/>
      <c r="AT139" s="171" t="s">
        <v>197</v>
      </c>
      <c r="AU139" s="171" t="s">
        <v>94</v>
      </c>
      <c r="AV139" s="14" t="s">
        <v>92</v>
      </c>
      <c r="AW139" s="14" t="s">
        <v>40</v>
      </c>
      <c r="AX139" s="14" t="s">
        <v>84</v>
      </c>
      <c r="AY139" s="171" t="s">
        <v>174</v>
      </c>
    </row>
    <row r="140" spans="2:65" s="12" customFormat="1" x14ac:dyDescent="0.2">
      <c r="B140" s="150"/>
      <c r="D140" s="151" t="s">
        <v>197</v>
      </c>
      <c r="E140" s="152" t="s">
        <v>1</v>
      </c>
      <c r="F140" s="153" t="s">
        <v>6706</v>
      </c>
      <c r="H140" s="154">
        <v>303.3</v>
      </c>
      <c r="I140" s="155"/>
      <c r="L140" s="150"/>
      <c r="M140" s="156"/>
      <c r="T140" s="157"/>
      <c r="AT140" s="152" t="s">
        <v>197</v>
      </c>
      <c r="AU140" s="152" t="s">
        <v>94</v>
      </c>
      <c r="AV140" s="12" t="s">
        <v>94</v>
      </c>
      <c r="AW140" s="12" t="s">
        <v>40</v>
      </c>
      <c r="AX140" s="12" t="s">
        <v>84</v>
      </c>
      <c r="AY140" s="152" t="s">
        <v>174</v>
      </c>
    </row>
    <row r="141" spans="2:65" s="13" customFormat="1" x14ac:dyDescent="0.2">
      <c r="B141" s="158"/>
      <c r="D141" s="151" t="s">
        <v>197</v>
      </c>
      <c r="E141" s="159" t="s">
        <v>1</v>
      </c>
      <c r="F141" s="160" t="s">
        <v>199</v>
      </c>
      <c r="H141" s="161">
        <v>346.13</v>
      </c>
      <c r="I141" s="162"/>
      <c r="L141" s="158"/>
      <c r="M141" s="163"/>
      <c r="T141" s="164"/>
      <c r="AT141" s="159" t="s">
        <v>197</v>
      </c>
      <c r="AU141" s="159" t="s">
        <v>94</v>
      </c>
      <c r="AV141" s="13" t="s">
        <v>182</v>
      </c>
      <c r="AW141" s="13" t="s">
        <v>40</v>
      </c>
      <c r="AX141" s="13" t="s">
        <v>92</v>
      </c>
      <c r="AY141" s="159" t="s">
        <v>174</v>
      </c>
    </row>
    <row r="142" spans="2:65" s="1" customFormat="1" ht="49.15" customHeight="1" x14ac:dyDescent="0.2">
      <c r="B142" s="33"/>
      <c r="C142" s="137" t="s">
        <v>200</v>
      </c>
      <c r="D142" s="137" t="s">
        <v>177</v>
      </c>
      <c r="E142" s="138" t="s">
        <v>6710</v>
      </c>
      <c r="F142" s="139" t="s">
        <v>6711</v>
      </c>
      <c r="G142" s="140" t="s">
        <v>352</v>
      </c>
      <c r="H142" s="141">
        <v>129.44999999999999</v>
      </c>
      <c r="I142" s="142"/>
      <c r="J142" s="143">
        <f>ROUND(I142*H142,2)</f>
        <v>0</v>
      </c>
      <c r="K142" s="139" t="s">
        <v>181</v>
      </c>
      <c r="L142" s="33"/>
      <c r="M142" s="144" t="s">
        <v>1</v>
      </c>
      <c r="N142" s="145" t="s">
        <v>49</v>
      </c>
      <c r="P142" s="146">
        <f>O142*H142</f>
        <v>0</v>
      </c>
      <c r="Q142" s="146">
        <v>0</v>
      </c>
      <c r="R142" s="146">
        <f>Q142*H142</f>
        <v>0</v>
      </c>
      <c r="S142" s="146">
        <v>0.20499999999999999</v>
      </c>
      <c r="T142" s="147">
        <f>S142*H142</f>
        <v>26.537249999999997</v>
      </c>
      <c r="AR142" s="148" t="s">
        <v>182</v>
      </c>
      <c r="AT142" s="148" t="s">
        <v>177</v>
      </c>
      <c r="AU142" s="148" t="s">
        <v>94</v>
      </c>
      <c r="AY142" s="17" t="s">
        <v>174</v>
      </c>
      <c r="BE142" s="149">
        <f>IF(N142="základní",J142,0)</f>
        <v>0</v>
      </c>
      <c r="BF142" s="149">
        <f>IF(N142="snížená",J142,0)</f>
        <v>0</v>
      </c>
      <c r="BG142" s="149">
        <f>IF(N142="zákl. přenesená",J142,0)</f>
        <v>0</v>
      </c>
      <c r="BH142" s="149">
        <f>IF(N142="sníž. přenesená",J142,0)</f>
        <v>0</v>
      </c>
      <c r="BI142" s="149">
        <f>IF(N142="nulová",J142,0)</f>
        <v>0</v>
      </c>
      <c r="BJ142" s="17" t="s">
        <v>92</v>
      </c>
      <c r="BK142" s="149">
        <f>ROUND(I142*H142,2)</f>
        <v>0</v>
      </c>
      <c r="BL142" s="17" t="s">
        <v>182</v>
      </c>
      <c r="BM142" s="148" t="s">
        <v>6712</v>
      </c>
    </row>
    <row r="143" spans="2:65" s="12" customFormat="1" x14ac:dyDescent="0.2">
      <c r="B143" s="150"/>
      <c r="D143" s="151" t="s">
        <v>197</v>
      </c>
      <c r="E143" s="152" t="s">
        <v>1</v>
      </c>
      <c r="F143" s="153" t="s">
        <v>6713</v>
      </c>
      <c r="H143" s="154">
        <v>2.25</v>
      </c>
      <c r="I143" s="155"/>
      <c r="L143" s="150"/>
      <c r="M143" s="156"/>
      <c r="T143" s="157"/>
      <c r="AT143" s="152" t="s">
        <v>197</v>
      </c>
      <c r="AU143" s="152" t="s">
        <v>94</v>
      </c>
      <c r="AV143" s="12" t="s">
        <v>94</v>
      </c>
      <c r="AW143" s="12" t="s">
        <v>40</v>
      </c>
      <c r="AX143" s="12" t="s">
        <v>84</v>
      </c>
      <c r="AY143" s="152" t="s">
        <v>174</v>
      </c>
    </row>
    <row r="144" spans="2:65" s="12" customFormat="1" x14ac:dyDescent="0.2">
      <c r="B144" s="150"/>
      <c r="D144" s="151" t="s">
        <v>197</v>
      </c>
      <c r="E144" s="152" t="s">
        <v>1</v>
      </c>
      <c r="F144" s="153" t="s">
        <v>6714</v>
      </c>
      <c r="H144" s="154">
        <v>89.8</v>
      </c>
      <c r="I144" s="155"/>
      <c r="L144" s="150"/>
      <c r="M144" s="156"/>
      <c r="T144" s="157"/>
      <c r="AT144" s="152" t="s">
        <v>197</v>
      </c>
      <c r="AU144" s="152" t="s">
        <v>94</v>
      </c>
      <c r="AV144" s="12" t="s">
        <v>94</v>
      </c>
      <c r="AW144" s="12" t="s">
        <v>40</v>
      </c>
      <c r="AX144" s="12" t="s">
        <v>84</v>
      </c>
      <c r="AY144" s="152" t="s">
        <v>174</v>
      </c>
    </row>
    <row r="145" spans="2:65" s="12" customFormat="1" x14ac:dyDescent="0.2">
      <c r="B145" s="150"/>
      <c r="D145" s="151" t="s">
        <v>197</v>
      </c>
      <c r="E145" s="152" t="s">
        <v>1</v>
      </c>
      <c r="F145" s="153" t="s">
        <v>6715</v>
      </c>
      <c r="H145" s="154">
        <v>37.4</v>
      </c>
      <c r="I145" s="155"/>
      <c r="L145" s="150"/>
      <c r="M145" s="156"/>
      <c r="T145" s="157"/>
      <c r="AT145" s="152" t="s">
        <v>197</v>
      </c>
      <c r="AU145" s="152" t="s">
        <v>94</v>
      </c>
      <c r="AV145" s="12" t="s">
        <v>94</v>
      </c>
      <c r="AW145" s="12" t="s">
        <v>40</v>
      </c>
      <c r="AX145" s="12" t="s">
        <v>84</v>
      </c>
      <c r="AY145" s="152" t="s">
        <v>174</v>
      </c>
    </row>
    <row r="146" spans="2:65" s="13" customFormat="1" x14ac:dyDescent="0.2">
      <c r="B146" s="158"/>
      <c r="D146" s="151" t="s">
        <v>197</v>
      </c>
      <c r="E146" s="159" t="s">
        <v>1</v>
      </c>
      <c r="F146" s="160" t="s">
        <v>199</v>
      </c>
      <c r="H146" s="161">
        <v>129.44999999999999</v>
      </c>
      <c r="I146" s="162"/>
      <c r="L146" s="158"/>
      <c r="M146" s="163"/>
      <c r="T146" s="164"/>
      <c r="AT146" s="159" t="s">
        <v>197</v>
      </c>
      <c r="AU146" s="159" t="s">
        <v>94</v>
      </c>
      <c r="AV146" s="13" t="s">
        <v>182</v>
      </c>
      <c r="AW146" s="13" t="s">
        <v>40</v>
      </c>
      <c r="AX146" s="13" t="s">
        <v>92</v>
      </c>
      <c r="AY146" s="159" t="s">
        <v>174</v>
      </c>
    </row>
    <row r="147" spans="2:65" s="1" customFormat="1" ht="37.9" customHeight="1" x14ac:dyDescent="0.2">
      <c r="B147" s="33"/>
      <c r="C147" s="137" t="s">
        <v>204</v>
      </c>
      <c r="D147" s="137" t="s">
        <v>177</v>
      </c>
      <c r="E147" s="138" t="s">
        <v>6716</v>
      </c>
      <c r="F147" s="139" t="s">
        <v>6717</v>
      </c>
      <c r="G147" s="140" t="s">
        <v>352</v>
      </c>
      <c r="H147" s="141">
        <v>74.400000000000006</v>
      </c>
      <c r="I147" s="142"/>
      <c r="J147" s="143">
        <f>ROUND(I147*H147,2)</f>
        <v>0</v>
      </c>
      <c r="K147" s="139" t="s">
        <v>181</v>
      </c>
      <c r="L147" s="33"/>
      <c r="M147" s="144" t="s">
        <v>1</v>
      </c>
      <c r="N147" s="145" t="s">
        <v>49</v>
      </c>
      <c r="P147" s="146">
        <f>O147*H147</f>
        <v>0</v>
      </c>
      <c r="Q147" s="146">
        <v>0</v>
      </c>
      <c r="R147" s="146">
        <f>Q147*H147</f>
        <v>0</v>
      </c>
      <c r="S147" s="146">
        <v>0.04</v>
      </c>
      <c r="T147" s="147">
        <f>S147*H147</f>
        <v>2.9760000000000004</v>
      </c>
      <c r="AR147" s="148" t="s">
        <v>182</v>
      </c>
      <c r="AT147" s="148" t="s">
        <v>177</v>
      </c>
      <c r="AU147" s="148" t="s">
        <v>94</v>
      </c>
      <c r="AY147" s="17" t="s">
        <v>174</v>
      </c>
      <c r="BE147" s="149">
        <f>IF(N147="základní",J147,0)</f>
        <v>0</v>
      </c>
      <c r="BF147" s="149">
        <f>IF(N147="snížená",J147,0)</f>
        <v>0</v>
      </c>
      <c r="BG147" s="149">
        <f>IF(N147="zákl. přenesená",J147,0)</f>
        <v>0</v>
      </c>
      <c r="BH147" s="149">
        <f>IF(N147="sníž. přenesená",J147,0)</f>
        <v>0</v>
      </c>
      <c r="BI147" s="149">
        <f>IF(N147="nulová",J147,0)</f>
        <v>0</v>
      </c>
      <c r="BJ147" s="17" t="s">
        <v>92</v>
      </c>
      <c r="BK147" s="149">
        <f>ROUND(I147*H147,2)</f>
        <v>0</v>
      </c>
      <c r="BL147" s="17" t="s">
        <v>182</v>
      </c>
      <c r="BM147" s="148" t="s">
        <v>6718</v>
      </c>
    </row>
    <row r="148" spans="2:65" s="12" customFormat="1" x14ac:dyDescent="0.2">
      <c r="B148" s="150"/>
      <c r="D148" s="151" t="s">
        <v>197</v>
      </c>
      <c r="E148" s="152" t="s">
        <v>1</v>
      </c>
      <c r="F148" s="153" t="s">
        <v>6719</v>
      </c>
      <c r="H148" s="154">
        <v>74.400000000000006</v>
      </c>
      <c r="I148" s="155"/>
      <c r="L148" s="150"/>
      <c r="M148" s="156"/>
      <c r="T148" s="157"/>
      <c r="AT148" s="152" t="s">
        <v>197</v>
      </c>
      <c r="AU148" s="152" t="s">
        <v>94</v>
      </c>
      <c r="AV148" s="12" t="s">
        <v>94</v>
      </c>
      <c r="AW148" s="12" t="s">
        <v>40</v>
      </c>
      <c r="AX148" s="12" t="s">
        <v>84</v>
      </c>
      <c r="AY148" s="152" t="s">
        <v>174</v>
      </c>
    </row>
    <row r="149" spans="2:65" s="13" customFormat="1" x14ac:dyDescent="0.2">
      <c r="B149" s="158"/>
      <c r="D149" s="151" t="s">
        <v>197</v>
      </c>
      <c r="E149" s="159" t="s">
        <v>1</v>
      </c>
      <c r="F149" s="160" t="s">
        <v>199</v>
      </c>
      <c r="H149" s="161">
        <v>74.400000000000006</v>
      </c>
      <c r="I149" s="162"/>
      <c r="L149" s="158"/>
      <c r="M149" s="163"/>
      <c r="T149" s="164"/>
      <c r="AT149" s="159" t="s">
        <v>197</v>
      </c>
      <c r="AU149" s="159" t="s">
        <v>94</v>
      </c>
      <c r="AV149" s="13" t="s">
        <v>182</v>
      </c>
      <c r="AW149" s="13" t="s">
        <v>40</v>
      </c>
      <c r="AX149" s="13" t="s">
        <v>92</v>
      </c>
      <c r="AY149" s="159" t="s">
        <v>174</v>
      </c>
    </row>
    <row r="150" spans="2:65" s="11" customFormat="1" ht="22.9" customHeight="1" x14ac:dyDescent="0.2">
      <c r="B150" s="125"/>
      <c r="D150" s="126" t="s">
        <v>83</v>
      </c>
      <c r="E150" s="135" t="s">
        <v>175</v>
      </c>
      <c r="F150" s="135" t="s">
        <v>176</v>
      </c>
      <c r="I150" s="128"/>
      <c r="J150" s="136">
        <f>BK150</f>
        <v>0</v>
      </c>
      <c r="L150" s="125"/>
      <c r="M150" s="130"/>
      <c r="P150" s="131">
        <f>P151</f>
        <v>0</v>
      </c>
      <c r="R150" s="131">
        <f>R151</f>
        <v>0</v>
      </c>
      <c r="T150" s="132">
        <f>T151</f>
        <v>0.432</v>
      </c>
      <c r="AR150" s="126" t="s">
        <v>92</v>
      </c>
      <c r="AT150" s="133" t="s">
        <v>83</v>
      </c>
      <c r="AU150" s="133" t="s">
        <v>92</v>
      </c>
      <c r="AY150" s="126" t="s">
        <v>174</v>
      </c>
      <c r="BK150" s="134">
        <f>BK151</f>
        <v>0</v>
      </c>
    </row>
    <row r="151" spans="2:65" s="1" customFormat="1" ht="24.2" customHeight="1" x14ac:dyDescent="0.2">
      <c r="B151" s="33"/>
      <c r="C151" s="137" t="s">
        <v>210</v>
      </c>
      <c r="D151" s="137" t="s">
        <v>177</v>
      </c>
      <c r="E151" s="138" t="s">
        <v>6720</v>
      </c>
      <c r="F151" s="139" t="s">
        <v>6721</v>
      </c>
      <c r="G151" s="140" t="s">
        <v>1096</v>
      </c>
      <c r="H151" s="141">
        <v>1</v>
      </c>
      <c r="I151" s="142"/>
      <c r="J151" s="143">
        <f>ROUND(I151*H151,2)</f>
        <v>0</v>
      </c>
      <c r="K151" s="139" t="s">
        <v>181</v>
      </c>
      <c r="L151" s="33"/>
      <c r="M151" s="144" t="s">
        <v>1</v>
      </c>
      <c r="N151" s="145" t="s">
        <v>49</v>
      </c>
      <c r="P151" s="146">
        <f>O151*H151</f>
        <v>0</v>
      </c>
      <c r="Q151" s="146">
        <v>0</v>
      </c>
      <c r="R151" s="146">
        <f>Q151*H151</f>
        <v>0</v>
      </c>
      <c r="S151" s="146">
        <v>0.432</v>
      </c>
      <c r="T151" s="147">
        <f>S151*H151</f>
        <v>0.432</v>
      </c>
      <c r="AR151" s="148" t="s">
        <v>330</v>
      </c>
      <c r="AT151" s="148" t="s">
        <v>177</v>
      </c>
      <c r="AU151" s="148" t="s">
        <v>94</v>
      </c>
      <c r="AY151" s="17" t="s">
        <v>174</v>
      </c>
      <c r="BE151" s="149">
        <f>IF(N151="základní",J151,0)</f>
        <v>0</v>
      </c>
      <c r="BF151" s="149">
        <f>IF(N151="snížená",J151,0)</f>
        <v>0</v>
      </c>
      <c r="BG151" s="149">
        <f>IF(N151="zákl. přenesená",J151,0)</f>
        <v>0</v>
      </c>
      <c r="BH151" s="149">
        <f>IF(N151="sníž. přenesená",J151,0)</f>
        <v>0</v>
      </c>
      <c r="BI151" s="149">
        <f>IF(N151="nulová",J151,0)</f>
        <v>0</v>
      </c>
      <c r="BJ151" s="17" t="s">
        <v>92</v>
      </c>
      <c r="BK151" s="149">
        <f>ROUND(I151*H151,2)</f>
        <v>0</v>
      </c>
      <c r="BL151" s="17" t="s">
        <v>330</v>
      </c>
      <c r="BM151" s="148" t="s">
        <v>6722</v>
      </c>
    </row>
    <row r="152" spans="2:65" s="11" customFormat="1" ht="22.9" customHeight="1" x14ac:dyDescent="0.2">
      <c r="B152" s="125"/>
      <c r="D152" s="126" t="s">
        <v>83</v>
      </c>
      <c r="E152" s="135" t="s">
        <v>184</v>
      </c>
      <c r="F152" s="135" t="s">
        <v>185</v>
      </c>
      <c r="I152" s="128"/>
      <c r="J152" s="136">
        <f>BK152</f>
        <v>0</v>
      </c>
      <c r="L152" s="125"/>
      <c r="M152" s="130"/>
      <c r="P152" s="131">
        <f>SUM(P153:P192)</f>
        <v>0</v>
      </c>
      <c r="R152" s="131">
        <f>SUM(R153:R192)</f>
        <v>0</v>
      </c>
      <c r="T152" s="132">
        <f>SUM(T153:T192)</f>
        <v>0</v>
      </c>
      <c r="AR152" s="126" t="s">
        <v>92</v>
      </c>
      <c r="AT152" s="133" t="s">
        <v>83</v>
      </c>
      <c r="AU152" s="133" t="s">
        <v>92</v>
      </c>
      <c r="AY152" s="126" t="s">
        <v>174</v>
      </c>
      <c r="BK152" s="134">
        <f>SUM(BK153:BK192)</f>
        <v>0</v>
      </c>
    </row>
    <row r="153" spans="2:65" s="1" customFormat="1" ht="37.9" customHeight="1" x14ac:dyDescent="0.2">
      <c r="B153" s="33"/>
      <c r="C153" s="137" t="s">
        <v>288</v>
      </c>
      <c r="D153" s="137" t="s">
        <v>177</v>
      </c>
      <c r="E153" s="138" t="s">
        <v>6723</v>
      </c>
      <c r="F153" s="139" t="s">
        <v>6724</v>
      </c>
      <c r="G153" s="140" t="s">
        <v>188</v>
      </c>
      <c r="H153" s="141">
        <v>207.94499999999999</v>
      </c>
      <c r="I153" s="142"/>
      <c r="J153" s="143">
        <f>ROUND(I153*H153,2)</f>
        <v>0</v>
      </c>
      <c r="K153" s="139" t="s">
        <v>181</v>
      </c>
      <c r="L153" s="33"/>
      <c r="M153" s="144" t="s">
        <v>1</v>
      </c>
      <c r="N153" s="145" t="s">
        <v>49</v>
      </c>
      <c r="P153" s="146">
        <f>O153*H153</f>
        <v>0</v>
      </c>
      <c r="Q153" s="146">
        <v>0</v>
      </c>
      <c r="R153" s="146">
        <f>Q153*H153</f>
        <v>0</v>
      </c>
      <c r="S153" s="146">
        <v>0</v>
      </c>
      <c r="T153" s="147">
        <f>S153*H153</f>
        <v>0</v>
      </c>
      <c r="AR153" s="148" t="s">
        <v>182</v>
      </c>
      <c r="AT153" s="148" t="s">
        <v>177</v>
      </c>
      <c r="AU153" s="148" t="s">
        <v>94</v>
      </c>
      <c r="AY153" s="17" t="s">
        <v>174</v>
      </c>
      <c r="BE153" s="149">
        <f>IF(N153="základní",J153,0)</f>
        <v>0</v>
      </c>
      <c r="BF153" s="149">
        <f>IF(N153="snížená",J153,0)</f>
        <v>0</v>
      </c>
      <c r="BG153" s="149">
        <f>IF(N153="zákl. přenesená",J153,0)</f>
        <v>0</v>
      </c>
      <c r="BH153" s="149">
        <f>IF(N153="sníž. přenesená",J153,0)</f>
        <v>0</v>
      </c>
      <c r="BI153" s="149">
        <f>IF(N153="nulová",J153,0)</f>
        <v>0</v>
      </c>
      <c r="BJ153" s="17" t="s">
        <v>92</v>
      </c>
      <c r="BK153" s="149">
        <f>ROUND(I153*H153,2)</f>
        <v>0</v>
      </c>
      <c r="BL153" s="17" t="s">
        <v>182</v>
      </c>
      <c r="BM153" s="148" t="s">
        <v>6725</v>
      </c>
    </row>
    <row r="154" spans="2:65" s="14" customFormat="1" x14ac:dyDescent="0.2">
      <c r="B154" s="170"/>
      <c r="D154" s="151" t="s">
        <v>197</v>
      </c>
      <c r="E154" s="171" t="s">
        <v>1</v>
      </c>
      <c r="F154" s="172" t="s">
        <v>255</v>
      </c>
      <c r="H154" s="171" t="s">
        <v>1</v>
      </c>
      <c r="I154" s="173"/>
      <c r="L154" s="170"/>
      <c r="M154" s="174"/>
      <c r="T154" s="175"/>
      <c r="AT154" s="171" t="s">
        <v>197</v>
      </c>
      <c r="AU154" s="171" t="s">
        <v>94</v>
      </c>
      <c r="AV154" s="14" t="s">
        <v>92</v>
      </c>
      <c r="AW154" s="14" t="s">
        <v>40</v>
      </c>
      <c r="AX154" s="14" t="s">
        <v>84</v>
      </c>
      <c r="AY154" s="171" t="s">
        <v>174</v>
      </c>
    </row>
    <row r="155" spans="2:65" s="12" customFormat="1" x14ac:dyDescent="0.2">
      <c r="B155" s="150"/>
      <c r="D155" s="151" t="s">
        <v>197</v>
      </c>
      <c r="E155" s="152" t="s">
        <v>1</v>
      </c>
      <c r="F155" s="153" t="s">
        <v>6726</v>
      </c>
      <c r="H155" s="154">
        <v>34.880000000000003</v>
      </c>
      <c r="I155" s="155"/>
      <c r="L155" s="150"/>
      <c r="M155" s="156"/>
      <c r="T155" s="157"/>
      <c r="AT155" s="152" t="s">
        <v>197</v>
      </c>
      <c r="AU155" s="152" t="s">
        <v>94</v>
      </c>
      <c r="AV155" s="12" t="s">
        <v>94</v>
      </c>
      <c r="AW155" s="12" t="s">
        <v>40</v>
      </c>
      <c r="AX155" s="12" t="s">
        <v>84</v>
      </c>
      <c r="AY155" s="152" t="s">
        <v>174</v>
      </c>
    </row>
    <row r="156" spans="2:65" s="14" customFormat="1" x14ac:dyDescent="0.2">
      <c r="B156" s="170"/>
      <c r="D156" s="151" t="s">
        <v>197</v>
      </c>
      <c r="E156" s="171" t="s">
        <v>1</v>
      </c>
      <c r="F156" s="172" t="s">
        <v>6727</v>
      </c>
      <c r="H156" s="171" t="s">
        <v>1</v>
      </c>
      <c r="I156" s="173"/>
      <c r="L156" s="170"/>
      <c r="M156" s="174"/>
      <c r="T156" s="175"/>
      <c r="AT156" s="171" t="s">
        <v>197</v>
      </c>
      <c r="AU156" s="171" t="s">
        <v>94</v>
      </c>
      <c r="AV156" s="14" t="s">
        <v>92</v>
      </c>
      <c r="AW156" s="14" t="s">
        <v>40</v>
      </c>
      <c r="AX156" s="14" t="s">
        <v>84</v>
      </c>
      <c r="AY156" s="171" t="s">
        <v>174</v>
      </c>
    </row>
    <row r="157" spans="2:65" s="12" customFormat="1" x14ac:dyDescent="0.2">
      <c r="B157" s="150"/>
      <c r="D157" s="151" t="s">
        <v>197</v>
      </c>
      <c r="E157" s="152" t="s">
        <v>1</v>
      </c>
      <c r="F157" s="153" t="s">
        <v>6728</v>
      </c>
      <c r="H157" s="154">
        <v>173.065</v>
      </c>
      <c r="I157" s="155"/>
      <c r="L157" s="150"/>
      <c r="M157" s="156"/>
      <c r="T157" s="157"/>
      <c r="AT157" s="152" t="s">
        <v>197</v>
      </c>
      <c r="AU157" s="152" t="s">
        <v>94</v>
      </c>
      <c r="AV157" s="12" t="s">
        <v>94</v>
      </c>
      <c r="AW157" s="12" t="s">
        <v>40</v>
      </c>
      <c r="AX157" s="12" t="s">
        <v>84</v>
      </c>
      <c r="AY157" s="152" t="s">
        <v>174</v>
      </c>
    </row>
    <row r="158" spans="2:65" s="13" customFormat="1" x14ac:dyDescent="0.2">
      <c r="B158" s="158"/>
      <c r="D158" s="151" t="s">
        <v>197</v>
      </c>
      <c r="E158" s="159" t="s">
        <v>1</v>
      </c>
      <c r="F158" s="160" t="s">
        <v>199</v>
      </c>
      <c r="H158" s="161">
        <v>207.94499999999999</v>
      </c>
      <c r="I158" s="162"/>
      <c r="L158" s="158"/>
      <c r="M158" s="163"/>
      <c r="T158" s="164"/>
      <c r="AT158" s="159" t="s">
        <v>197</v>
      </c>
      <c r="AU158" s="159" t="s">
        <v>94</v>
      </c>
      <c r="AV158" s="13" t="s">
        <v>182</v>
      </c>
      <c r="AW158" s="13" t="s">
        <v>40</v>
      </c>
      <c r="AX158" s="13" t="s">
        <v>92</v>
      </c>
      <c r="AY158" s="159" t="s">
        <v>174</v>
      </c>
    </row>
    <row r="159" spans="2:65" s="1" customFormat="1" ht="37.9" customHeight="1" x14ac:dyDescent="0.2">
      <c r="B159" s="33"/>
      <c r="C159" s="137" t="s">
        <v>175</v>
      </c>
      <c r="D159" s="137" t="s">
        <v>177</v>
      </c>
      <c r="E159" s="138" t="s">
        <v>6729</v>
      </c>
      <c r="F159" s="139" t="s">
        <v>6730</v>
      </c>
      <c r="G159" s="140" t="s">
        <v>188</v>
      </c>
      <c r="H159" s="141">
        <v>4990.68</v>
      </c>
      <c r="I159" s="142"/>
      <c r="J159" s="143">
        <f>ROUND(I159*H159,2)</f>
        <v>0</v>
      </c>
      <c r="K159" s="139" t="s">
        <v>181</v>
      </c>
      <c r="L159" s="33"/>
      <c r="M159" s="144" t="s">
        <v>1</v>
      </c>
      <c r="N159" s="145" t="s">
        <v>49</v>
      </c>
      <c r="P159" s="146">
        <f>O159*H159</f>
        <v>0</v>
      </c>
      <c r="Q159" s="146">
        <v>0</v>
      </c>
      <c r="R159" s="146">
        <f>Q159*H159</f>
        <v>0</v>
      </c>
      <c r="S159" s="146">
        <v>0</v>
      </c>
      <c r="T159" s="147">
        <f>S159*H159</f>
        <v>0</v>
      </c>
      <c r="AR159" s="148" t="s">
        <v>182</v>
      </c>
      <c r="AT159" s="148" t="s">
        <v>177</v>
      </c>
      <c r="AU159" s="148" t="s">
        <v>94</v>
      </c>
      <c r="AY159" s="17" t="s">
        <v>174</v>
      </c>
      <c r="BE159" s="149">
        <f>IF(N159="základní",J159,0)</f>
        <v>0</v>
      </c>
      <c r="BF159" s="149">
        <f>IF(N159="snížená",J159,0)</f>
        <v>0</v>
      </c>
      <c r="BG159" s="149">
        <f>IF(N159="zákl. přenesená",J159,0)</f>
        <v>0</v>
      </c>
      <c r="BH159" s="149">
        <f>IF(N159="sníž. přenesená",J159,0)</f>
        <v>0</v>
      </c>
      <c r="BI159" s="149">
        <f>IF(N159="nulová",J159,0)</f>
        <v>0</v>
      </c>
      <c r="BJ159" s="17" t="s">
        <v>92</v>
      </c>
      <c r="BK159" s="149">
        <f>ROUND(I159*H159,2)</f>
        <v>0</v>
      </c>
      <c r="BL159" s="17" t="s">
        <v>182</v>
      </c>
      <c r="BM159" s="148" t="s">
        <v>6731</v>
      </c>
    </row>
    <row r="160" spans="2:65" s="14" customFormat="1" x14ac:dyDescent="0.2">
      <c r="B160" s="170"/>
      <c r="D160" s="151" t="s">
        <v>197</v>
      </c>
      <c r="E160" s="171" t="s">
        <v>1</v>
      </c>
      <c r="F160" s="172" t="s">
        <v>6732</v>
      </c>
      <c r="H160" s="171" t="s">
        <v>1</v>
      </c>
      <c r="I160" s="173"/>
      <c r="L160" s="170"/>
      <c r="M160" s="174"/>
      <c r="T160" s="175"/>
      <c r="AT160" s="171" t="s">
        <v>197</v>
      </c>
      <c r="AU160" s="171" t="s">
        <v>94</v>
      </c>
      <c r="AV160" s="14" t="s">
        <v>92</v>
      </c>
      <c r="AW160" s="14" t="s">
        <v>40</v>
      </c>
      <c r="AX160" s="14" t="s">
        <v>84</v>
      </c>
      <c r="AY160" s="171" t="s">
        <v>174</v>
      </c>
    </row>
    <row r="161" spans="2:65" s="12" customFormat="1" x14ac:dyDescent="0.2">
      <c r="B161" s="150"/>
      <c r="D161" s="151" t="s">
        <v>197</v>
      </c>
      <c r="E161" s="152" t="s">
        <v>1</v>
      </c>
      <c r="F161" s="153" t="s">
        <v>6733</v>
      </c>
      <c r="H161" s="154">
        <v>4990.68</v>
      </c>
      <c r="I161" s="155"/>
      <c r="L161" s="150"/>
      <c r="M161" s="156"/>
      <c r="T161" s="157"/>
      <c r="AT161" s="152" t="s">
        <v>197</v>
      </c>
      <c r="AU161" s="152" t="s">
        <v>94</v>
      </c>
      <c r="AV161" s="12" t="s">
        <v>94</v>
      </c>
      <c r="AW161" s="12" t="s">
        <v>40</v>
      </c>
      <c r="AX161" s="12" t="s">
        <v>84</v>
      </c>
      <c r="AY161" s="152" t="s">
        <v>174</v>
      </c>
    </row>
    <row r="162" spans="2:65" s="13" customFormat="1" x14ac:dyDescent="0.2">
      <c r="B162" s="158"/>
      <c r="D162" s="151" t="s">
        <v>197</v>
      </c>
      <c r="E162" s="159" t="s">
        <v>1</v>
      </c>
      <c r="F162" s="160" t="s">
        <v>199</v>
      </c>
      <c r="H162" s="161">
        <v>4990.68</v>
      </c>
      <c r="I162" s="162"/>
      <c r="L162" s="158"/>
      <c r="M162" s="163"/>
      <c r="T162" s="164"/>
      <c r="AT162" s="159" t="s">
        <v>197</v>
      </c>
      <c r="AU162" s="159" t="s">
        <v>94</v>
      </c>
      <c r="AV162" s="13" t="s">
        <v>182</v>
      </c>
      <c r="AW162" s="13" t="s">
        <v>40</v>
      </c>
      <c r="AX162" s="13" t="s">
        <v>92</v>
      </c>
      <c r="AY162" s="159" t="s">
        <v>174</v>
      </c>
    </row>
    <row r="163" spans="2:65" s="1" customFormat="1" ht="37.9" customHeight="1" x14ac:dyDescent="0.2">
      <c r="B163" s="33"/>
      <c r="C163" s="137" t="s">
        <v>298</v>
      </c>
      <c r="D163" s="137" t="s">
        <v>177</v>
      </c>
      <c r="E163" s="138" t="s">
        <v>6734</v>
      </c>
      <c r="F163" s="139" t="s">
        <v>6735</v>
      </c>
      <c r="G163" s="140" t="s">
        <v>188</v>
      </c>
      <c r="H163" s="141">
        <v>41.081000000000003</v>
      </c>
      <c r="I163" s="142"/>
      <c r="J163" s="143">
        <f>ROUND(I163*H163,2)</f>
        <v>0</v>
      </c>
      <c r="K163" s="139" t="s">
        <v>181</v>
      </c>
      <c r="L163" s="33"/>
      <c r="M163" s="144" t="s">
        <v>1</v>
      </c>
      <c r="N163" s="145" t="s">
        <v>49</v>
      </c>
      <c r="P163" s="146">
        <f>O163*H163</f>
        <v>0</v>
      </c>
      <c r="Q163" s="146">
        <v>0</v>
      </c>
      <c r="R163" s="146">
        <f>Q163*H163</f>
        <v>0</v>
      </c>
      <c r="S163" s="146">
        <v>0</v>
      </c>
      <c r="T163" s="147">
        <f>S163*H163</f>
        <v>0</v>
      </c>
      <c r="AR163" s="148" t="s">
        <v>182</v>
      </c>
      <c r="AT163" s="148" t="s">
        <v>177</v>
      </c>
      <c r="AU163" s="148" t="s">
        <v>94</v>
      </c>
      <c r="AY163" s="17" t="s">
        <v>174</v>
      </c>
      <c r="BE163" s="149">
        <f>IF(N163="základní",J163,0)</f>
        <v>0</v>
      </c>
      <c r="BF163" s="149">
        <f>IF(N163="snížená",J163,0)</f>
        <v>0</v>
      </c>
      <c r="BG163" s="149">
        <f>IF(N163="zákl. přenesená",J163,0)</f>
        <v>0</v>
      </c>
      <c r="BH163" s="149">
        <f>IF(N163="sníž. přenesená",J163,0)</f>
        <v>0</v>
      </c>
      <c r="BI163" s="149">
        <f>IF(N163="nulová",J163,0)</f>
        <v>0</v>
      </c>
      <c r="BJ163" s="17" t="s">
        <v>92</v>
      </c>
      <c r="BK163" s="149">
        <f>ROUND(I163*H163,2)</f>
        <v>0</v>
      </c>
      <c r="BL163" s="17" t="s">
        <v>182</v>
      </c>
      <c r="BM163" s="148" t="s">
        <v>6736</v>
      </c>
    </row>
    <row r="164" spans="2:65" s="14" customFormat="1" x14ac:dyDescent="0.2">
      <c r="B164" s="170"/>
      <c r="D164" s="151" t="s">
        <v>197</v>
      </c>
      <c r="E164" s="171" t="s">
        <v>1</v>
      </c>
      <c r="F164" s="172" t="s">
        <v>6737</v>
      </c>
      <c r="H164" s="171" t="s">
        <v>1</v>
      </c>
      <c r="I164" s="173"/>
      <c r="L164" s="170"/>
      <c r="M164" s="174"/>
      <c r="T164" s="175"/>
      <c r="AT164" s="171" t="s">
        <v>197</v>
      </c>
      <c r="AU164" s="171" t="s">
        <v>94</v>
      </c>
      <c r="AV164" s="14" t="s">
        <v>92</v>
      </c>
      <c r="AW164" s="14" t="s">
        <v>40</v>
      </c>
      <c r="AX164" s="14" t="s">
        <v>84</v>
      </c>
      <c r="AY164" s="171" t="s">
        <v>174</v>
      </c>
    </row>
    <row r="165" spans="2:65" s="12" customFormat="1" x14ac:dyDescent="0.2">
      <c r="B165" s="150"/>
      <c r="D165" s="151" t="s">
        <v>197</v>
      </c>
      <c r="E165" s="152" t="s">
        <v>1</v>
      </c>
      <c r="F165" s="153" t="s">
        <v>6738</v>
      </c>
      <c r="H165" s="154">
        <v>11.135999999999999</v>
      </c>
      <c r="I165" s="155"/>
      <c r="L165" s="150"/>
      <c r="M165" s="156"/>
      <c r="T165" s="157"/>
      <c r="AT165" s="152" t="s">
        <v>197</v>
      </c>
      <c r="AU165" s="152" t="s">
        <v>94</v>
      </c>
      <c r="AV165" s="12" t="s">
        <v>94</v>
      </c>
      <c r="AW165" s="12" t="s">
        <v>40</v>
      </c>
      <c r="AX165" s="12" t="s">
        <v>84</v>
      </c>
      <c r="AY165" s="152" t="s">
        <v>174</v>
      </c>
    </row>
    <row r="166" spans="2:65" s="14" customFormat="1" x14ac:dyDescent="0.2">
      <c r="B166" s="170"/>
      <c r="D166" s="151" t="s">
        <v>197</v>
      </c>
      <c r="E166" s="171" t="s">
        <v>1</v>
      </c>
      <c r="F166" s="172" t="s">
        <v>6739</v>
      </c>
      <c r="H166" s="171" t="s">
        <v>1</v>
      </c>
      <c r="I166" s="173"/>
      <c r="L166" s="170"/>
      <c r="M166" s="174"/>
      <c r="T166" s="175"/>
      <c r="AT166" s="171" t="s">
        <v>197</v>
      </c>
      <c r="AU166" s="171" t="s">
        <v>94</v>
      </c>
      <c r="AV166" s="14" t="s">
        <v>92</v>
      </c>
      <c r="AW166" s="14" t="s">
        <v>40</v>
      </c>
      <c r="AX166" s="14" t="s">
        <v>84</v>
      </c>
      <c r="AY166" s="171" t="s">
        <v>174</v>
      </c>
    </row>
    <row r="167" spans="2:65" s="12" customFormat="1" x14ac:dyDescent="0.2">
      <c r="B167" s="150"/>
      <c r="D167" s="151" t="s">
        <v>197</v>
      </c>
      <c r="E167" s="152" t="s">
        <v>1</v>
      </c>
      <c r="F167" s="153" t="s">
        <v>6740</v>
      </c>
      <c r="H167" s="154">
        <v>29.513000000000002</v>
      </c>
      <c r="I167" s="155"/>
      <c r="L167" s="150"/>
      <c r="M167" s="156"/>
      <c r="T167" s="157"/>
      <c r="AT167" s="152" t="s">
        <v>197</v>
      </c>
      <c r="AU167" s="152" t="s">
        <v>94</v>
      </c>
      <c r="AV167" s="12" t="s">
        <v>94</v>
      </c>
      <c r="AW167" s="12" t="s">
        <v>40</v>
      </c>
      <c r="AX167" s="12" t="s">
        <v>84</v>
      </c>
      <c r="AY167" s="152" t="s">
        <v>174</v>
      </c>
    </row>
    <row r="168" spans="2:65" s="14" customFormat="1" x14ac:dyDescent="0.2">
      <c r="B168" s="170"/>
      <c r="D168" s="151" t="s">
        <v>197</v>
      </c>
      <c r="E168" s="171" t="s">
        <v>1</v>
      </c>
      <c r="F168" s="172" t="s">
        <v>6741</v>
      </c>
      <c r="H168" s="171" t="s">
        <v>1</v>
      </c>
      <c r="I168" s="173"/>
      <c r="L168" s="170"/>
      <c r="M168" s="174"/>
      <c r="T168" s="175"/>
      <c r="AT168" s="171" t="s">
        <v>197</v>
      </c>
      <c r="AU168" s="171" t="s">
        <v>94</v>
      </c>
      <c r="AV168" s="14" t="s">
        <v>92</v>
      </c>
      <c r="AW168" s="14" t="s">
        <v>40</v>
      </c>
      <c r="AX168" s="14" t="s">
        <v>84</v>
      </c>
      <c r="AY168" s="171" t="s">
        <v>174</v>
      </c>
    </row>
    <row r="169" spans="2:65" s="12" customFormat="1" x14ac:dyDescent="0.2">
      <c r="B169" s="150"/>
      <c r="D169" s="151" t="s">
        <v>197</v>
      </c>
      <c r="E169" s="152" t="s">
        <v>1</v>
      </c>
      <c r="F169" s="153" t="s">
        <v>6742</v>
      </c>
      <c r="H169" s="154">
        <v>0.432</v>
      </c>
      <c r="I169" s="155"/>
      <c r="L169" s="150"/>
      <c r="M169" s="156"/>
      <c r="T169" s="157"/>
      <c r="AT169" s="152" t="s">
        <v>197</v>
      </c>
      <c r="AU169" s="152" t="s">
        <v>94</v>
      </c>
      <c r="AV169" s="12" t="s">
        <v>94</v>
      </c>
      <c r="AW169" s="12" t="s">
        <v>40</v>
      </c>
      <c r="AX169" s="12" t="s">
        <v>84</v>
      </c>
      <c r="AY169" s="152" t="s">
        <v>174</v>
      </c>
    </row>
    <row r="170" spans="2:65" s="13" customFormat="1" x14ac:dyDescent="0.2">
      <c r="B170" s="158"/>
      <c r="D170" s="151" t="s">
        <v>197</v>
      </c>
      <c r="E170" s="159" t="s">
        <v>1</v>
      </c>
      <c r="F170" s="160" t="s">
        <v>199</v>
      </c>
      <c r="H170" s="161">
        <v>41.081000000000003</v>
      </c>
      <c r="I170" s="162"/>
      <c r="L170" s="158"/>
      <c r="M170" s="163"/>
      <c r="T170" s="164"/>
      <c r="AT170" s="159" t="s">
        <v>197</v>
      </c>
      <c r="AU170" s="159" t="s">
        <v>94</v>
      </c>
      <c r="AV170" s="13" t="s">
        <v>182</v>
      </c>
      <c r="AW170" s="13" t="s">
        <v>40</v>
      </c>
      <c r="AX170" s="13" t="s">
        <v>92</v>
      </c>
      <c r="AY170" s="159" t="s">
        <v>174</v>
      </c>
    </row>
    <row r="171" spans="2:65" s="1" customFormat="1" ht="37.9" customHeight="1" x14ac:dyDescent="0.2">
      <c r="B171" s="33"/>
      <c r="C171" s="137" t="s">
        <v>304</v>
      </c>
      <c r="D171" s="137" t="s">
        <v>177</v>
      </c>
      <c r="E171" s="138" t="s">
        <v>6743</v>
      </c>
      <c r="F171" s="139" t="s">
        <v>6730</v>
      </c>
      <c r="G171" s="140" t="s">
        <v>188</v>
      </c>
      <c r="H171" s="141">
        <v>985.94399999999996</v>
      </c>
      <c r="I171" s="142"/>
      <c r="J171" s="143">
        <f>ROUND(I171*H171,2)</f>
        <v>0</v>
      </c>
      <c r="K171" s="139" t="s">
        <v>181</v>
      </c>
      <c r="L171" s="33"/>
      <c r="M171" s="144" t="s">
        <v>1</v>
      </c>
      <c r="N171" s="145" t="s">
        <v>49</v>
      </c>
      <c r="P171" s="146">
        <f>O171*H171</f>
        <v>0</v>
      </c>
      <c r="Q171" s="146">
        <v>0</v>
      </c>
      <c r="R171" s="146">
        <f>Q171*H171</f>
        <v>0</v>
      </c>
      <c r="S171" s="146">
        <v>0</v>
      </c>
      <c r="T171" s="147">
        <f>S171*H171</f>
        <v>0</v>
      </c>
      <c r="AR171" s="148" t="s">
        <v>182</v>
      </c>
      <c r="AT171" s="148" t="s">
        <v>177</v>
      </c>
      <c r="AU171" s="148" t="s">
        <v>94</v>
      </c>
      <c r="AY171" s="17" t="s">
        <v>174</v>
      </c>
      <c r="BE171" s="149">
        <f>IF(N171="základní",J171,0)</f>
        <v>0</v>
      </c>
      <c r="BF171" s="149">
        <f>IF(N171="snížená",J171,0)</f>
        <v>0</v>
      </c>
      <c r="BG171" s="149">
        <f>IF(N171="zákl. přenesená",J171,0)</f>
        <v>0</v>
      </c>
      <c r="BH171" s="149">
        <f>IF(N171="sníž. přenesená",J171,0)</f>
        <v>0</v>
      </c>
      <c r="BI171" s="149">
        <f>IF(N171="nulová",J171,0)</f>
        <v>0</v>
      </c>
      <c r="BJ171" s="17" t="s">
        <v>92</v>
      </c>
      <c r="BK171" s="149">
        <f>ROUND(I171*H171,2)</f>
        <v>0</v>
      </c>
      <c r="BL171" s="17" t="s">
        <v>182</v>
      </c>
      <c r="BM171" s="148" t="s">
        <v>6744</v>
      </c>
    </row>
    <row r="172" spans="2:65" s="14" customFormat="1" x14ac:dyDescent="0.2">
      <c r="B172" s="170"/>
      <c r="D172" s="151" t="s">
        <v>197</v>
      </c>
      <c r="E172" s="171" t="s">
        <v>1</v>
      </c>
      <c r="F172" s="172" t="s">
        <v>6732</v>
      </c>
      <c r="H172" s="171" t="s">
        <v>1</v>
      </c>
      <c r="I172" s="173"/>
      <c r="L172" s="170"/>
      <c r="M172" s="174"/>
      <c r="T172" s="175"/>
      <c r="AT172" s="171" t="s">
        <v>197</v>
      </c>
      <c r="AU172" s="171" t="s">
        <v>94</v>
      </c>
      <c r="AV172" s="14" t="s">
        <v>92</v>
      </c>
      <c r="AW172" s="14" t="s">
        <v>40</v>
      </c>
      <c r="AX172" s="14" t="s">
        <v>84</v>
      </c>
      <c r="AY172" s="171" t="s">
        <v>174</v>
      </c>
    </row>
    <row r="173" spans="2:65" s="12" customFormat="1" x14ac:dyDescent="0.2">
      <c r="B173" s="150"/>
      <c r="D173" s="151" t="s">
        <v>197</v>
      </c>
      <c r="E173" s="152" t="s">
        <v>1</v>
      </c>
      <c r="F173" s="153" t="s">
        <v>6745</v>
      </c>
      <c r="H173" s="154">
        <v>985.94399999999996</v>
      </c>
      <c r="I173" s="155"/>
      <c r="L173" s="150"/>
      <c r="M173" s="156"/>
      <c r="T173" s="157"/>
      <c r="AT173" s="152" t="s">
        <v>197</v>
      </c>
      <c r="AU173" s="152" t="s">
        <v>94</v>
      </c>
      <c r="AV173" s="12" t="s">
        <v>94</v>
      </c>
      <c r="AW173" s="12" t="s">
        <v>40</v>
      </c>
      <c r="AX173" s="12" t="s">
        <v>84</v>
      </c>
      <c r="AY173" s="152" t="s">
        <v>174</v>
      </c>
    </row>
    <row r="174" spans="2:65" s="13" customFormat="1" x14ac:dyDescent="0.2">
      <c r="B174" s="158"/>
      <c r="D174" s="151" t="s">
        <v>197</v>
      </c>
      <c r="E174" s="159" t="s">
        <v>1</v>
      </c>
      <c r="F174" s="160" t="s">
        <v>199</v>
      </c>
      <c r="H174" s="161">
        <v>985.94399999999996</v>
      </c>
      <c r="I174" s="162"/>
      <c r="L174" s="158"/>
      <c r="M174" s="163"/>
      <c r="T174" s="164"/>
      <c r="AT174" s="159" t="s">
        <v>197</v>
      </c>
      <c r="AU174" s="159" t="s">
        <v>94</v>
      </c>
      <c r="AV174" s="13" t="s">
        <v>182</v>
      </c>
      <c r="AW174" s="13" t="s">
        <v>40</v>
      </c>
      <c r="AX174" s="13" t="s">
        <v>92</v>
      </c>
      <c r="AY174" s="159" t="s">
        <v>174</v>
      </c>
    </row>
    <row r="175" spans="2:65" s="1" customFormat="1" ht="44.25" customHeight="1" x14ac:dyDescent="0.2">
      <c r="B175" s="33"/>
      <c r="C175" s="137" t="s">
        <v>8</v>
      </c>
      <c r="D175" s="137" t="s">
        <v>177</v>
      </c>
      <c r="E175" s="138" t="s">
        <v>6746</v>
      </c>
      <c r="F175" s="139" t="s">
        <v>6747</v>
      </c>
      <c r="G175" s="140" t="s">
        <v>188</v>
      </c>
      <c r="H175" s="141">
        <v>40.649000000000001</v>
      </c>
      <c r="I175" s="142"/>
      <c r="J175" s="143">
        <f>ROUND(I175*H175,2)</f>
        <v>0</v>
      </c>
      <c r="K175" s="139" t="s">
        <v>181</v>
      </c>
      <c r="L175" s="33"/>
      <c r="M175" s="144" t="s">
        <v>1</v>
      </c>
      <c r="N175" s="145" t="s">
        <v>49</v>
      </c>
      <c r="P175" s="146">
        <f>O175*H175</f>
        <v>0</v>
      </c>
      <c r="Q175" s="146">
        <v>0</v>
      </c>
      <c r="R175" s="146">
        <f>Q175*H175</f>
        <v>0</v>
      </c>
      <c r="S175" s="146">
        <v>0</v>
      </c>
      <c r="T175" s="147">
        <f>S175*H175</f>
        <v>0</v>
      </c>
      <c r="AR175" s="148" t="s">
        <v>182</v>
      </c>
      <c r="AT175" s="148" t="s">
        <v>177</v>
      </c>
      <c r="AU175" s="148" t="s">
        <v>94</v>
      </c>
      <c r="AY175" s="17" t="s">
        <v>174</v>
      </c>
      <c r="BE175" s="149">
        <f>IF(N175="základní",J175,0)</f>
        <v>0</v>
      </c>
      <c r="BF175" s="149">
        <f>IF(N175="snížená",J175,0)</f>
        <v>0</v>
      </c>
      <c r="BG175" s="149">
        <f>IF(N175="zákl. přenesená",J175,0)</f>
        <v>0</v>
      </c>
      <c r="BH175" s="149">
        <f>IF(N175="sníž. přenesená",J175,0)</f>
        <v>0</v>
      </c>
      <c r="BI175" s="149">
        <f>IF(N175="nulová",J175,0)</f>
        <v>0</v>
      </c>
      <c r="BJ175" s="17" t="s">
        <v>92</v>
      </c>
      <c r="BK175" s="149">
        <f>ROUND(I175*H175,2)</f>
        <v>0</v>
      </c>
      <c r="BL175" s="17" t="s">
        <v>182</v>
      </c>
      <c r="BM175" s="148" t="s">
        <v>6748</v>
      </c>
    </row>
    <row r="176" spans="2:65" s="14" customFormat="1" x14ac:dyDescent="0.2">
      <c r="B176" s="170"/>
      <c r="D176" s="151" t="s">
        <v>197</v>
      </c>
      <c r="E176" s="171" t="s">
        <v>1</v>
      </c>
      <c r="F176" s="172" t="s">
        <v>6737</v>
      </c>
      <c r="H176" s="171" t="s">
        <v>1</v>
      </c>
      <c r="I176" s="173"/>
      <c r="L176" s="170"/>
      <c r="M176" s="174"/>
      <c r="T176" s="175"/>
      <c r="AT176" s="171" t="s">
        <v>197</v>
      </c>
      <c r="AU176" s="171" t="s">
        <v>94</v>
      </c>
      <c r="AV176" s="14" t="s">
        <v>92</v>
      </c>
      <c r="AW176" s="14" t="s">
        <v>40</v>
      </c>
      <c r="AX176" s="14" t="s">
        <v>84</v>
      </c>
      <c r="AY176" s="171" t="s">
        <v>174</v>
      </c>
    </row>
    <row r="177" spans="2:65" s="12" customFormat="1" x14ac:dyDescent="0.2">
      <c r="B177" s="150"/>
      <c r="D177" s="151" t="s">
        <v>197</v>
      </c>
      <c r="E177" s="152" t="s">
        <v>1</v>
      </c>
      <c r="F177" s="153" t="s">
        <v>6738</v>
      </c>
      <c r="H177" s="154">
        <v>11.135999999999999</v>
      </c>
      <c r="I177" s="155"/>
      <c r="L177" s="150"/>
      <c r="M177" s="156"/>
      <c r="T177" s="157"/>
      <c r="AT177" s="152" t="s">
        <v>197</v>
      </c>
      <c r="AU177" s="152" t="s">
        <v>94</v>
      </c>
      <c r="AV177" s="12" t="s">
        <v>94</v>
      </c>
      <c r="AW177" s="12" t="s">
        <v>40</v>
      </c>
      <c r="AX177" s="12" t="s">
        <v>84</v>
      </c>
      <c r="AY177" s="152" t="s">
        <v>174</v>
      </c>
    </row>
    <row r="178" spans="2:65" s="14" customFormat="1" x14ac:dyDescent="0.2">
      <c r="B178" s="170"/>
      <c r="D178" s="151" t="s">
        <v>197</v>
      </c>
      <c r="E178" s="171" t="s">
        <v>1</v>
      </c>
      <c r="F178" s="172" t="s">
        <v>6739</v>
      </c>
      <c r="H178" s="171" t="s">
        <v>1</v>
      </c>
      <c r="I178" s="173"/>
      <c r="L178" s="170"/>
      <c r="M178" s="174"/>
      <c r="T178" s="175"/>
      <c r="AT178" s="171" t="s">
        <v>197</v>
      </c>
      <c r="AU178" s="171" t="s">
        <v>94</v>
      </c>
      <c r="AV178" s="14" t="s">
        <v>92</v>
      </c>
      <c r="AW178" s="14" t="s">
        <v>40</v>
      </c>
      <c r="AX178" s="14" t="s">
        <v>84</v>
      </c>
      <c r="AY178" s="171" t="s">
        <v>174</v>
      </c>
    </row>
    <row r="179" spans="2:65" s="12" customFormat="1" x14ac:dyDescent="0.2">
      <c r="B179" s="150"/>
      <c r="D179" s="151" t="s">
        <v>197</v>
      </c>
      <c r="E179" s="152" t="s">
        <v>1</v>
      </c>
      <c r="F179" s="153" t="s">
        <v>6740</v>
      </c>
      <c r="H179" s="154">
        <v>29.513000000000002</v>
      </c>
      <c r="I179" s="155"/>
      <c r="L179" s="150"/>
      <c r="M179" s="156"/>
      <c r="T179" s="157"/>
      <c r="AT179" s="152" t="s">
        <v>197</v>
      </c>
      <c r="AU179" s="152" t="s">
        <v>94</v>
      </c>
      <c r="AV179" s="12" t="s">
        <v>94</v>
      </c>
      <c r="AW179" s="12" t="s">
        <v>40</v>
      </c>
      <c r="AX179" s="12" t="s">
        <v>84</v>
      </c>
      <c r="AY179" s="152" t="s">
        <v>174</v>
      </c>
    </row>
    <row r="180" spans="2:65" s="13" customFormat="1" x14ac:dyDescent="0.2">
      <c r="B180" s="158"/>
      <c r="D180" s="151" t="s">
        <v>197</v>
      </c>
      <c r="E180" s="159" t="s">
        <v>1</v>
      </c>
      <c r="F180" s="160" t="s">
        <v>199</v>
      </c>
      <c r="H180" s="161">
        <v>40.649000000000001</v>
      </c>
      <c r="I180" s="162"/>
      <c r="L180" s="158"/>
      <c r="M180" s="163"/>
      <c r="T180" s="164"/>
      <c r="AT180" s="159" t="s">
        <v>197</v>
      </c>
      <c r="AU180" s="159" t="s">
        <v>94</v>
      </c>
      <c r="AV180" s="13" t="s">
        <v>182</v>
      </c>
      <c r="AW180" s="13" t="s">
        <v>40</v>
      </c>
      <c r="AX180" s="13" t="s">
        <v>92</v>
      </c>
      <c r="AY180" s="159" t="s">
        <v>174</v>
      </c>
    </row>
    <row r="181" spans="2:65" s="1" customFormat="1" ht="44.25" customHeight="1" x14ac:dyDescent="0.2">
      <c r="B181" s="33"/>
      <c r="C181" s="137" t="s">
        <v>311</v>
      </c>
      <c r="D181" s="137" t="s">
        <v>177</v>
      </c>
      <c r="E181" s="138" t="s">
        <v>6749</v>
      </c>
      <c r="F181" s="139" t="s">
        <v>295</v>
      </c>
      <c r="G181" s="140" t="s">
        <v>188</v>
      </c>
      <c r="H181" s="141">
        <v>173.065</v>
      </c>
      <c r="I181" s="142"/>
      <c r="J181" s="143">
        <f>ROUND(I181*H181,2)</f>
        <v>0</v>
      </c>
      <c r="K181" s="139" t="s">
        <v>181</v>
      </c>
      <c r="L181" s="33"/>
      <c r="M181" s="144" t="s">
        <v>1</v>
      </c>
      <c r="N181" s="145" t="s">
        <v>49</v>
      </c>
      <c r="P181" s="146">
        <f>O181*H181</f>
        <v>0</v>
      </c>
      <c r="Q181" s="146">
        <v>0</v>
      </c>
      <c r="R181" s="146">
        <f>Q181*H181</f>
        <v>0</v>
      </c>
      <c r="S181" s="146">
        <v>0</v>
      </c>
      <c r="T181" s="147">
        <f>S181*H181</f>
        <v>0</v>
      </c>
      <c r="AR181" s="148" t="s">
        <v>182</v>
      </c>
      <c r="AT181" s="148" t="s">
        <v>177</v>
      </c>
      <c r="AU181" s="148" t="s">
        <v>94</v>
      </c>
      <c r="AY181" s="17" t="s">
        <v>174</v>
      </c>
      <c r="BE181" s="149">
        <f>IF(N181="základní",J181,0)</f>
        <v>0</v>
      </c>
      <c r="BF181" s="149">
        <f>IF(N181="snížená",J181,0)</f>
        <v>0</v>
      </c>
      <c r="BG181" s="149">
        <f>IF(N181="zákl. přenesená",J181,0)</f>
        <v>0</v>
      </c>
      <c r="BH181" s="149">
        <f>IF(N181="sníž. přenesená",J181,0)</f>
        <v>0</v>
      </c>
      <c r="BI181" s="149">
        <f>IF(N181="nulová",J181,0)</f>
        <v>0</v>
      </c>
      <c r="BJ181" s="17" t="s">
        <v>92</v>
      </c>
      <c r="BK181" s="149">
        <f>ROUND(I181*H181,2)</f>
        <v>0</v>
      </c>
      <c r="BL181" s="17" t="s">
        <v>182</v>
      </c>
      <c r="BM181" s="148" t="s">
        <v>6750</v>
      </c>
    </row>
    <row r="182" spans="2:65" s="14" customFormat="1" x14ac:dyDescent="0.2">
      <c r="B182" s="170"/>
      <c r="D182" s="151" t="s">
        <v>197</v>
      </c>
      <c r="E182" s="171" t="s">
        <v>1</v>
      </c>
      <c r="F182" s="172" t="s">
        <v>6727</v>
      </c>
      <c r="H182" s="171" t="s">
        <v>1</v>
      </c>
      <c r="I182" s="173"/>
      <c r="L182" s="170"/>
      <c r="M182" s="174"/>
      <c r="T182" s="175"/>
      <c r="AT182" s="171" t="s">
        <v>197</v>
      </c>
      <c r="AU182" s="171" t="s">
        <v>94</v>
      </c>
      <c r="AV182" s="14" t="s">
        <v>92</v>
      </c>
      <c r="AW182" s="14" t="s">
        <v>40</v>
      </c>
      <c r="AX182" s="14" t="s">
        <v>84</v>
      </c>
      <c r="AY182" s="171" t="s">
        <v>174</v>
      </c>
    </row>
    <row r="183" spans="2:65" s="12" customFormat="1" x14ac:dyDescent="0.2">
      <c r="B183" s="150"/>
      <c r="D183" s="151" t="s">
        <v>197</v>
      </c>
      <c r="E183" s="152" t="s">
        <v>1</v>
      </c>
      <c r="F183" s="153" t="s">
        <v>6728</v>
      </c>
      <c r="H183" s="154">
        <v>173.065</v>
      </c>
      <c r="I183" s="155"/>
      <c r="L183" s="150"/>
      <c r="M183" s="156"/>
      <c r="T183" s="157"/>
      <c r="AT183" s="152" t="s">
        <v>197</v>
      </c>
      <c r="AU183" s="152" t="s">
        <v>94</v>
      </c>
      <c r="AV183" s="12" t="s">
        <v>94</v>
      </c>
      <c r="AW183" s="12" t="s">
        <v>40</v>
      </c>
      <c r="AX183" s="12" t="s">
        <v>84</v>
      </c>
      <c r="AY183" s="152" t="s">
        <v>174</v>
      </c>
    </row>
    <row r="184" spans="2:65" s="13" customFormat="1" x14ac:dyDescent="0.2">
      <c r="B184" s="158"/>
      <c r="D184" s="151" t="s">
        <v>197</v>
      </c>
      <c r="E184" s="159" t="s">
        <v>1</v>
      </c>
      <c r="F184" s="160" t="s">
        <v>199</v>
      </c>
      <c r="H184" s="161">
        <v>173.065</v>
      </c>
      <c r="I184" s="162"/>
      <c r="L184" s="158"/>
      <c r="M184" s="163"/>
      <c r="T184" s="164"/>
      <c r="AT184" s="159" t="s">
        <v>197</v>
      </c>
      <c r="AU184" s="159" t="s">
        <v>94</v>
      </c>
      <c r="AV184" s="13" t="s">
        <v>182</v>
      </c>
      <c r="AW184" s="13" t="s">
        <v>40</v>
      </c>
      <c r="AX184" s="13" t="s">
        <v>92</v>
      </c>
      <c r="AY184" s="159" t="s">
        <v>174</v>
      </c>
    </row>
    <row r="185" spans="2:65" s="1" customFormat="1" ht="44.25" customHeight="1" x14ac:dyDescent="0.2">
      <c r="B185" s="33"/>
      <c r="C185" s="137" t="s">
        <v>316</v>
      </c>
      <c r="D185" s="137" t="s">
        <v>177</v>
      </c>
      <c r="E185" s="138" t="s">
        <v>6751</v>
      </c>
      <c r="F185" s="139" t="s">
        <v>6752</v>
      </c>
      <c r="G185" s="140" t="s">
        <v>188</v>
      </c>
      <c r="H185" s="141">
        <v>34.880000000000003</v>
      </c>
      <c r="I185" s="142"/>
      <c r="J185" s="143">
        <f>ROUND(I185*H185,2)</f>
        <v>0</v>
      </c>
      <c r="K185" s="139" t="s">
        <v>181</v>
      </c>
      <c r="L185" s="33"/>
      <c r="M185" s="144" t="s">
        <v>1</v>
      </c>
      <c r="N185" s="145" t="s">
        <v>49</v>
      </c>
      <c r="P185" s="146">
        <f>O185*H185</f>
        <v>0</v>
      </c>
      <c r="Q185" s="146">
        <v>0</v>
      </c>
      <c r="R185" s="146">
        <f>Q185*H185</f>
        <v>0</v>
      </c>
      <c r="S185" s="146">
        <v>0</v>
      </c>
      <c r="T185" s="147">
        <f>S185*H185</f>
        <v>0</v>
      </c>
      <c r="AR185" s="148" t="s">
        <v>182</v>
      </c>
      <c r="AT185" s="148" t="s">
        <v>177</v>
      </c>
      <c r="AU185" s="148" t="s">
        <v>94</v>
      </c>
      <c r="AY185" s="17" t="s">
        <v>174</v>
      </c>
      <c r="BE185" s="149">
        <f>IF(N185="základní",J185,0)</f>
        <v>0</v>
      </c>
      <c r="BF185" s="149">
        <f>IF(N185="snížená",J185,0)</f>
        <v>0</v>
      </c>
      <c r="BG185" s="149">
        <f>IF(N185="zákl. přenesená",J185,0)</f>
        <v>0</v>
      </c>
      <c r="BH185" s="149">
        <f>IF(N185="sníž. přenesená",J185,0)</f>
        <v>0</v>
      </c>
      <c r="BI185" s="149">
        <f>IF(N185="nulová",J185,0)</f>
        <v>0</v>
      </c>
      <c r="BJ185" s="17" t="s">
        <v>92</v>
      </c>
      <c r="BK185" s="149">
        <f>ROUND(I185*H185,2)</f>
        <v>0</v>
      </c>
      <c r="BL185" s="17" t="s">
        <v>182</v>
      </c>
      <c r="BM185" s="148" t="s">
        <v>6753</v>
      </c>
    </row>
    <row r="186" spans="2:65" s="14" customFormat="1" x14ac:dyDescent="0.2">
      <c r="B186" s="170"/>
      <c r="D186" s="151" t="s">
        <v>197</v>
      </c>
      <c r="E186" s="171" t="s">
        <v>1</v>
      </c>
      <c r="F186" s="172" t="s">
        <v>255</v>
      </c>
      <c r="H186" s="171" t="s">
        <v>1</v>
      </c>
      <c r="I186" s="173"/>
      <c r="L186" s="170"/>
      <c r="M186" s="174"/>
      <c r="T186" s="175"/>
      <c r="AT186" s="171" t="s">
        <v>197</v>
      </c>
      <c r="AU186" s="171" t="s">
        <v>94</v>
      </c>
      <c r="AV186" s="14" t="s">
        <v>92</v>
      </c>
      <c r="AW186" s="14" t="s">
        <v>40</v>
      </c>
      <c r="AX186" s="14" t="s">
        <v>84</v>
      </c>
      <c r="AY186" s="171" t="s">
        <v>174</v>
      </c>
    </row>
    <row r="187" spans="2:65" s="12" customFormat="1" x14ac:dyDescent="0.2">
      <c r="B187" s="150"/>
      <c r="D187" s="151" t="s">
        <v>197</v>
      </c>
      <c r="E187" s="152" t="s">
        <v>1</v>
      </c>
      <c r="F187" s="153" t="s">
        <v>6726</v>
      </c>
      <c r="H187" s="154">
        <v>34.880000000000003</v>
      </c>
      <c r="I187" s="155"/>
      <c r="L187" s="150"/>
      <c r="M187" s="156"/>
      <c r="T187" s="157"/>
      <c r="AT187" s="152" t="s">
        <v>197</v>
      </c>
      <c r="AU187" s="152" t="s">
        <v>94</v>
      </c>
      <c r="AV187" s="12" t="s">
        <v>94</v>
      </c>
      <c r="AW187" s="12" t="s">
        <v>40</v>
      </c>
      <c r="AX187" s="12" t="s">
        <v>84</v>
      </c>
      <c r="AY187" s="152" t="s">
        <v>174</v>
      </c>
    </row>
    <row r="188" spans="2:65" s="13" customFormat="1" x14ac:dyDescent="0.2">
      <c r="B188" s="158"/>
      <c r="D188" s="151" t="s">
        <v>197</v>
      </c>
      <c r="E188" s="159" t="s">
        <v>1</v>
      </c>
      <c r="F188" s="160" t="s">
        <v>199</v>
      </c>
      <c r="H188" s="161">
        <v>34.880000000000003</v>
      </c>
      <c r="I188" s="162"/>
      <c r="L188" s="158"/>
      <c r="M188" s="163"/>
      <c r="T188" s="164"/>
      <c r="AT188" s="159" t="s">
        <v>197</v>
      </c>
      <c r="AU188" s="159" t="s">
        <v>94</v>
      </c>
      <c r="AV188" s="13" t="s">
        <v>182</v>
      </c>
      <c r="AW188" s="13" t="s">
        <v>40</v>
      </c>
      <c r="AX188" s="13" t="s">
        <v>92</v>
      </c>
      <c r="AY188" s="159" t="s">
        <v>174</v>
      </c>
    </row>
    <row r="189" spans="2:65" s="1" customFormat="1" ht="16.5" customHeight="1" x14ac:dyDescent="0.2">
      <c r="B189" s="33"/>
      <c r="C189" s="137" t="s">
        <v>320</v>
      </c>
      <c r="D189" s="137" t="s">
        <v>177</v>
      </c>
      <c r="E189" s="138" t="s">
        <v>6754</v>
      </c>
      <c r="F189" s="139" t="s">
        <v>6755</v>
      </c>
      <c r="G189" s="140" t="s">
        <v>188</v>
      </c>
      <c r="H189" s="141">
        <v>-0.432</v>
      </c>
      <c r="I189" s="142"/>
      <c r="J189" s="143">
        <f>ROUND(I189*H189,2)</f>
        <v>0</v>
      </c>
      <c r="K189" s="139" t="s">
        <v>1</v>
      </c>
      <c r="L189" s="33"/>
      <c r="M189" s="144" t="s">
        <v>1</v>
      </c>
      <c r="N189" s="145" t="s">
        <v>49</v>
      </c>
      <c r="P189" s="146">
        <f>O189*H189</f>
        <v>0</v>
      </c>
      <c r="Q189" s="146">
        <v>0</v>
      </c>
      <c r="R189" s="146">
        <f>Q189*H189</f>
        <v>0</v>
      </c>
      <c r="S189" s="146">
        <v>0</v>
      </c>
      <c r="T189" s="147">
        <f>S189*H189</f>
        <v>0</v>
      </c>
      <c r="AR189" s="148" t="s">
        <v>182</v>
      </c>
      <c r="AT189" s="148" t="s">
        <v>177</v>
      </c>
      <c r="AU189" s="148" t="s">
        <v>94</v>
      </c>
      <c r="AY189" s="17" t="s">
        <v>174</v>
      </c>
      <c r="BE189" s="149">
        <f>IF(N189="základní",J189,0)</f>
        <v>0</v>
      </c>
      <c r="BF189" s="149">
        <f>IF(N189="snížená",J189,0)</f>
        <v>0</v>
      </c>
      <c r="BG189" s="149">
        <f>IF(N189="zákl. přenesená",J189,0)</f>
        <v>0</v>
      </c>
      <c r="BH189" s="149">
        <f>IF(N189="sníž. přenesená",J189,0)</f>
        <v>0</v>
      </c>
      <c r="BI189" s="149">
        <f>IF(N189="nulová",J189,0)</f>
        <v>0</v>
      </c>
      <c r="BJ189" s="17" t="s">
        <v>92</v>
      </c>
      <c r="BK189" s="149">
        <f>ROUND(I189*H189,2)</f>
        <v>0</v>
      </c>
      <c r="BL189" s="17" t="s">
        <v>182</v>
      </c>
      <c r="BM189" s="148" t="s">
        <v>6756</v>
      </c>
    </row>
    <row r="190" spans="2:65" s="14" customFormat="1" x14ac:dyDescent="0.2">
      <c r="B190" s="170"/>
      <c r="D190" s="151" t="s">
        <v>197</v>
      </c>
      <c r="E190" s="171" t="s">
        <v>1</v>
      </c>
      <c r="F190" s="172" t="s">
        <v>6741</v>
      </c>
      <c r="H190" s="171" t="s">
        <v>1</v>
      </c>
      <c r="I190" s="173"/>
      <c r="L190" s="170"/>
      <c r="M190" s="174"/>
      <c r="T190" s="175"/>
      <c r="AT190" s="171" t="s">
        <v>197</v>
      </c>
      <c r="AU190" s="171" t="s">
        <v>94</v>
      </c>
      <c r="AV190" s="14" t="s">
        <v>92</v>
      </c>
      <c r="AW190" s="14" t="s">
        <v>40</v>
      </c>
      <c r="AX190" s="14" t="s">
        <v>84</v>
      </c>
      <c r="AY190" s="171" t="s">
        <v>174</v>
      </c>
    </row>
    <row r="191" spans="2:65" s="12" customFormat="1" x14ac:dyDescent="0.2">
      <c r="B191" s="150"/>
      <c r="D191" s="151" t="s">
        <v>197</v>
      </c>
      <c r="E191" s="152" t="s">
        <v>1</v>
      </c>
      <c r="F191" s="153" t="s">
        <v>6757</v>
      </c>
      <c r="H191" s="154">
        <v>-0.432</v>
      </c>
      <c r="I191" s="155"/>
      <c r="L191" s="150"/>
      <c r="M191" s="156"/>
      <c r="T191" s="157"/>
      <c r="AT191" s="152" t="s">
        <v>197</v>
      </c>
      <c r="AU191" s="152" t="s">
        <v>94</v>
      </c>
      <c r="AV191" s="12" t="s">
        <v>94</v>
      </c>
      <c r="AW191" s="12" t="s">
        <v>40</v>
      </c>
      <c r="AX191" s="12" t="s">
        <v>84</v>
      </c>
      <c r="AY191" s="152" t="s">
        <v>174</v>
      </c>
    </row>
    <row r="192" spans="2:65" s="13" customFormat="1" x14ac:dyDescent="0.2">
      <c r="B192" s="158"/>
      <c r="D192" s="151" t="s">
        <v>197</v>
      </c>
      <c r="E192" s="159" t="s">
        <v>1</v>
      </c>
      <c r="F192" s="160" t="s">
        <v>199</v>
      </c>
      <c r="H192" s="161">
        <v>-0.432</v>
      </c>
      <c r="I192" s="162"/>
      <c r="L192" s="158"/>
      <c r="M192" s="201"/>
      <c r="N192" s="202"/>
      <c r="O192" s="202"/>
      <c r="P192" s="202"/>
      <c r="Q192" s="202"/>
      <c r="R192" s="202"/>
      <c r="S192" s="202"/>
      <c r="T192" s="203"/>
      <c r="AT192" s="159" t="s">
        <v>197</v>
      </c>
      <c r="AU192" s="159" t="s">
        <v>94</v>
      </c>
      <c r="AV192" s="13" t="s">
        <v>182</v>
      </c>
      <c r="AW192" s="13" t="s">
        <v>40</v>
      </c>
      <c r="AX192" s="13" t="s">
        <v>92</v>
      </c>
      <c r="AY192" s="159" t="s">
        <v>174</v>
      </c>
    </row>
    <row r="193" spans="2:12" s="1" customFormat="1" ht="6.95" customHeight="1" x14ac:dyDescent="0.2">
      <c r="B193" s="45"/>
      <c r="C193" s="46"/>
      <c r="D193" s="46"/>
      <c r="E193" s="46"/>
      <c r="F193" s="46"/>
      <c r="G193" s="46"/>
      <c r="H193" s="46"/>
      <c r="I193" s="46"/>
      <c r="J193" s="46"/>
      <c r="K193" s="46"/>
      <c r="L193" s="33"/>
    </row>
  </sheetData>
  <sheetProtection algorithmName="SHA-512" hashValue="X70VaG98pSx+inIaUUpiY37awWAN5BL+C7rmpT4cvizBbj8zAoNn0Xlv9E34APOQfZJ6A0AqsFe0xYob9+jiWQ==" saltValue="rMYkdR/HM51GI5OommpZoA==" spinCount="100000" sheet="1" objects="1" scenarios="1" formatColumns="0" formatRows="0" autoFilter="0"/>
  <autoFilter ref="C123:K192" xr:uid="{00000000-0009-0000-0000-00000B000000}"/>
  <mergeCells count="13">
    <mergeCell ref="E116:H116"/>
    <mergeCell ref="L2:V2"/>
    <mergeCell ref="E26:H26"/>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29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133</v>
      </c>
    </row>
    <row r="3" spans="2:46" ht="6.95" customHeight="1" x14ac:dyDescent="0.2">
      <c r="B3" s="18"/>
      <c r="C3" s="19"/>
      <c r="D3" s="19"/>
      <c r="E3" s="19"/>
      <c r="F3" s="19"/>
      <c r="G3" s="19"/>
      <c r="H3" s="19"/>
      <c r="I3" s="19"/>
      <c r="J3" s="19"/>
      <c r="K3" s="19"/>
      <c r="L3" s="20"/>
      <c r="AT3" s="17" t="s">
        <v>94</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ht="12" customHeight="1" x14ac:dyDescent="0.2">
      <c r="B8" s="20"/>
      <c r="D8" s="27" t="s">
        <v>147</v>
      </c>
      <c r="L8" s="20"/>
    </row>
    <row r="9" spans="2:46" s="1" customFormat="1" ht="16.5" customHeight="1" x14ac:dyDescent="0.2">
      <c r="B9" s="33"/>
      <c r="E9" s="277" t="s">
        <v>6693</v>
      </c>
      <c r="F9" s="276"/>
      <c r="G9" s="276"/>
      <c r="H9" s="276"/>
      <c r="L9" s="33"/>
    </row>
    <row r="10" spans="2:46" s="1" customFormat="1" ht="12" customHeight="1" x14ac:dyDescent="0.2">
      <c r="B10" s="33"/>
      <c r="D10" s="27" t="s">
        <v>215</v>
      </c>
      <c r="L10" s="33"/>
    </row>
    <row r="11" spans="2:46" s="1" customFormat="1" ht="16.5" customHeight="1" x14ac:dyDescent="0.2">
      <c r="B11" s="33"/>
      <c r="E11" s="271" t="s">
        <v>6758</v>
      </c>
      <c r="F11" s="276"/>
      <c r="G11" s="276"/>
      <c r="H11" s="276"/>
      <c r="L11" s="33"/>
    </row>
    <row r="12" spans="2:46" s="1" customFormat="1" x14ac:dyDescent="0.2">
      <c r="B12" s="33"/>
      <c r="L12" s="33"/>
    </row>
    <row r="13" spans="2:46" s="1" customFormat="1" ht="12" customHeight="1" x14ac:dyDescent="0.2">
      <c r="B13" s="33"/>
      <c r="D13" s="27" t="s">
        <v>18</v>
      </c>
      <c r="F13" s="25" t="s">
        <v>19</v>
      </c>
      <c r="I13" s="27" t="s">
        <v>20</v>
      </c>
      <c r="J13" s="25" t="s">
        <v>1</v>
      </c>
      <c r="L13" s="33"/>
    </row>
    <row r="14" spans="2:46" s="1" customFormat="1" ht="12" customHeight="1" x14ac:dyDescent="0.2">
      <c r="B14" s="33"/>
      <c r="D14" s="27" t="s">
        <v>21</v>
      </c>
      <c r="F14" s="25" t="s">
        <v>22</v>
      </c>
      <c r="I14" s="27" t="s">
        <v>23</v>
      </c>
      <c r="J14" s="53">
        <f>'Rekapitulace stavby'!AN8</f>
        <v>45358</v>
      </c>
      <c r="L14" s="33"/>
    </row>
    <row r="15" spans="2:46" s="1" customFormat="1" ht="10.9" customHeight="1" x14ac:dyDescent="0.2">
      <c r="B15" s="33"/>
      <c r="L15" s="33"/>
    </row>
    <row r="16" spans="2:46" s="1" customFormat="1" ht="12" customHeight="1" x14ac:dyDescent="0.2">
      <c r="B16" s="33"/>
      <c r="D16" s="27" t="s">
        <v>28</v>
      </c>
      <c r="I16" s="27" t="s">
        <v>29</v>
      </c>
      <c r="J16" s="25" t="s">
        <v>30</v>
      </c>
      <c r="L16" s="33"/>
    </row>
    <row r="17" spans="2:12" s="1" customFormat="1" ht="18" customHeight="1" x14ac:dyDescent="0.2">
      <c r="B17" s="33"/>
      <c r="E17" s="25" t="s">
        <v>31</v>
      </c>
      <c r="I17" s="27" t="s">
        <v>32</v>
      </c>
      <c r="J17" s="25" t="s">
        <v>33</v>
      </c>
      <c r="L17" s="33"/>
    </row>
    <row r="18" spans="2:12" s="1" customFormat="1" ht="6.95" customHeight="1" x14ac:dyDescent="0.2">
      <c r="B18" s="33"/>
      <c r="L18" s="33"/>
    </row>
    <row r="19" spans="2:12" s="1" customFormat="1" ht="12" customHeight="1" x14ac:dyDescent="0.2">
      <c r="B19" s="33"/>
      <c r="D19" s="27" t="s">
        <v>34</v>
      </c>
      <c r="I19" s="27" t="s">
        <v>29</v>
      </c>
      <c r="J19" s="28" t="str">
        <f>'Rekapitulace stavby'!AN13</f>
        <v>Vyplň údaj</v>
      </c>
      <c r="L19" s="33"/>
    </row>
    <row r="20" spans="2:12" s="1" customFormat="1" ht="18" customHeight="1" x14ac:dyDescent="0.2">
      <c r="B20" s="33"/>
      <c r="E20" s="279" t="str">
        <f>'Rekapitulace stavby'!E14</f>
        <v>Vyplň údaj</v>
      </c>
      <c r="F20" s="244"/>
      <c r="G20" s="244"/>
      <c r="H20" s="244"/>
      <c r="I20" s="27" t="s">
        <v>32</v>
      </c>
      <c r="J20" s="28" t="str">
        <f>'Rekapitulace stavby'!AN14</f>
        <v>Vyplň údaj</v>
      </c>
      <c r="L20" s="33"/>
    </row>
    <row r="21" spans="2:12" s="1" customFormat="1" ht="6.95" customHeight="1" x14ac:dyDescent="0.2">
      <c r="B21" s="33"/>
      <c r="L21" s="33"/>
    </row>
    <row r="22" spans="2:12" s="1" customFormat="1" ht="12" customHeight="1" x14ac:dyDescent="0.2">
      <c r="B22" s="33"/>
      <c r="D22" s="27" t="s">
        <v>36</v>
      </c>
      <c r="I22" s="27" t="s">
        <v>29</v>
      </c>
      <c r="J22" s="25" t="s">
        <v>37</v>
      </c>
      <c r="L22" s="33"/>
    </row>
    <row r="23" spans="2:12" s="1" customFormat="1" ht="18" customHeight="1" x14ac:dyDescent="0.2">
      <c r="B23" s="33"/>
      <c r="E23" s="25" t="s">
        <v>38</v>
      </c>
      <c r="I23" s="27" t="s">
        <v>32</v>
      </c>
      <c r="J23" s="25" t="s">
        <v>39</v>
      </c>
      <c r="L23" s="33"/>
    </row>
    <row r="24" spans="2:12" s="1" customFormat="1" ht="6.95" customHeight="1" x14ac:dyDescent="0.2">
      <c r="B24" s="33"/>
      <c r="L24" s="33"/>
    </row>
    <row r="25" spans="2:12" s="1" customFormat="1" ht="12" customHeight="1" x14ac:dyDescent="0.2">
      <c r="B25" s="33"/>
      <c r="D25" s="27" t="s">
        <v>41</v>
      </c>
      <c r="I25" s="27" t="s">
        <v>29</v>
      </c>
      <c r="J25" s="28" t="str">
        <f>'Rekapitulace stavby'!AN19</f>
        <v>Vyplň údaj</v>
      </c>
      <c r="L25" s="33"/>
    </row>
    <row r="26" spans="2:12" s="1" customFormat="1" ht="18" customHeight="1" x14ac:dyDescent="0.2">
      <c r="B26" s="33"/>
      <c r="E26" s="279" t="str">
        <f>'Rekapitulace stavby'!E20</f>
        <v>Vyplň údaj</v>
      </c>
      <c r="F26" s="244"/>
      <c r="G26" s="244"/>
      <c r="H26" s="244"/>
      <c r="I26" s="27" t="s">
        <v>32</v>
      </c>
      <c r="J26" s="28" t="str">
        <f>'Rekapitulace stavby'!AN20</f>
        <v>Vyplň údaj</v>
      </c>
      <c r="L26" s="33"/>
    </row>
    <row r="27" spans="2:12" s="1" customFormat="1" ht="6.95" customHeight="1" x14ac:dyDescent="0.2">
      <c r="B27" s="33"/>
      <c r="L27" s="33"/>
    </row>
    <row r="28" spans="2:12" s="1" customFormat="1" ht="12" customHeight="1" x14ac:dyDescent="0.2">
      <c r="B28" s="33"/>
      <c r="D28" s="27" t="s">
        <v>42</v>
      </c>
      <c r="L28" s="33"/>
    </row>
    <row r="29" spans="2:12" s="7" customFormat="1" ht="191.25" customHeight="1" x14ac:dyDescent="0.2">
      <c r="B29" s="95"/>
      <c r="E29" s="249" t="s">
        <v>149</v>
      </c>
      <c r="F29" s="249"/>
      <c r="G29" s="249"/>
      <c r="H29" s="249"/>
      <c r="L29" s="95"/>
    </row>
    <row r="30" spans="2:12" s="1" customFormat="1" ht="6.95" customHeight="1" x14ac:dyDescent="0.2">
      <c r="B30" s="33"/>
      <c r="L30" s="33"/>
    </row>
    <row r="31" spans="2:12" s="1" customFormat="1" ht="6.95" customHeight="1" x14ac:dyDescent="0.2">
      <c r="B31" s="33"/>
      <c r="D31" s="54"/>
      <c r="E31" s="54"/>
      <c r="F31" s="54"/>
      <c r="G31" s="54"/>
      <c r="H31" s="54"/>
      <c r="I31" s="54"/>
      <c r="J31" s="54"/>
      <c r="K31" s="54"/>
      <c r="L31" s="33"/>
    </row>
    <row r="32" spans="2:12" s="1" customFormat="1" ht="25.35" customHeight="1" x14ac:dyDescent="0.2">
      <c r="B32" s="33"/>
      <c r="D32" s="96" t="s">
        <v>44</v>
      </c>
      <c r="J32" s="67">
        <f>ROUND(J126, 2)</f>
        <v>0</v>
      </c>
      <c r="L32" s="33"/>
    </row>
    <row r="33" spans="2:12" s="1" customFormat="1" ht="6.95" customHeight="1" x14ac:dyDescent="0.2">
      <c r="B33" s="33"/>
      <c r="D33" s="54"/>
      <c r="E33" s="54"/>
      <c r="F33" s="54"/>
      <c r="G33" s="54"/>
      <c r="H33" s="54"/>
      <c r="I33" s="54"/>
      <c r="J33" s="54"/>
      <c r="K33" s="54"/>
      <c r="L33" s="33"/>
    </row>
    <row r="34" spans="2:12" s="1" customFormat="1" ht="14.45" customHeight="1" x14ac:dyDescent="0.2">
      <c r="B34" s="33"/>
      <c r="F34" s="36" t="s">
        <v>46</v>
      </c>
      <c r="I34" s="36" t="s">
        <v>45</v>
      </c>
      <c r="J34" s="36" t="s">
        <v>47</v>
      </c>
      <c r="L34" s="33"/>
    </row>
    <row r="35" spans="2:12" s="1" customFormat="1" ht="14.45" customHeight="1" x14ac:dyDescent="0.2">
      <c r="B35" s="33"/>
      <c r="D35" s="56" t="s">
        <v>48</v>
      </c>
      <c r="E35" s="27" t="s">
        <v>49</v>
      </c>
      <c r="F35" s="87">
        <f>ROUND((SUM(BE126:BE292)),  2)</f>
        <v>0</v>
      </c>
      <c r="I35" s="97">
        <v>0.21</v>
      </c>
      <c r="J35" s="87">
        <f>ROUND(((SUM(BE126:BE292))*I35),  2)</f>
        <v>0</v>
      </c>
      <c r="L35" s="33"/>
    </row>
    <row r="36" spans="2:12" s="1" customFormat="1" ht="14.45" customHeight="1" x14ac:dyDescent="0.2">
      <c r="B36" s="33"/>
      <c r="E36" s="27" t="s">
        <v>50</v>
      </c>
      <c r="F36" s="87">
        <f>ROUND((SUM(BF126:BF292)),  2)</f>
        <v>0</v>
      </c>
      <c r="I36" s="97">
        <v>0.12</v>
      </c>
      <c r="J36" s="87">
        <f>ROUND(((SUM(BF126:BF292))*I36),  2)</f>
        <v>0</v>
      </c>
      <c r="L36" s="33"/>
    </row>
    <row r="37" spans="2:12" s="1" customFormat="1" ht="14.45" hidden="1" customHeight="1" x14ac:dyDescent="0.2">
      <c r="B37" s="33"/>
      <c r="E37" s="27" t="s">
        <v>51</v>
      </c>
      <c r="F37" s="87">
        <f>ROUND((SUM(BG126:BG292)),  2)</f>
        <v>0</v>
      </c>
      <c r="I37" s="97">
        <v>0.21</v>
      </c>
      <c r="J37" s="87">
        <f>0</f>
        <v>0</v>
      </c>
      <c r="L37" s="33"/>
    </row>
    <row r="38" spans="2:12" s="1" customFormat="1" ht="14.45" hidden="1" customHeight="1" x14ac:dyDescent="0.2">
      <c r="B38" s="33"/>
      <c r="E38" s="27" t="s">
        <v>52</v>
      </c>
      <c r="F38" s="87">
        <f>ROUND((SUM(BH126:BH292)),  2)</f>
        <v>0</v>
      </c>
      <c r="I38" s="97">
        <v>0.12</v>
      </c>
      <c r="J38" s="87">
        <f>0</f>
        <v>0</v>
      </c>
      <c r="L38" s="33"/>
    </row>
    <row r="39" spans="2:12" s="1" customFormat="1" ht="14.45" hidden="1" customHeight="1" x14ac:dyDescent="0.2">
      <c r="B39" s="33"/>
      <c r="E39" s="27" t="s">
        <v>53</v>
      </c>
      <c r="F39" s="87">
        <f>ROUND((SUM(BI126:BI292)),  2)</f>
        <v>0</v>
      </c>
      <c r="I39" s="97">
        <v>0</v>
      </c>
      <c r="J39" s="87">
        <f>0</f>
        <v>0</v>
      </c>
      <c r="L39" s="33"/>
    </row>
    <row r="40" spans="2:12" s="1" customFormat="1" ht="6.95" customHeight="1" x14ac:dyDescent="0.2">
      <c r="B40" s="33"/>
      <c r="L40" s="33"/>
    </row>
    <row r="41" spans="2:12" s="1" customFormat="1" ht="25.35" customHeight="1" x14ac:dyDescent="0.2">
      <c r="B41" s="33"/>
      <c r="C41" s="98"/>
      <c r="D41" s="99" t="s">
        <v>54</v>
      </c>
      <c r="E41" s="58"/>
      <c r="F41" s="58"/>
      <c r="G41" s="100" t="s">
        <v>55</v>
      </c>
      <c r="H41" s="101" t="s">
        <v>56</v>
      </c>
      <c r="I41" s="58"/>
      <c r="J41" s="102">
        <f>SUM(J32:J39)</f>
        <v>0</v>
      </c>
      <c r="K41" s="103"/>
      <c r="L41" s="33"/>
    </row>
    <row r="42" spans="2:12" s="1" customFormat="1" ht="14.45" customHeight="1" x14ac:dyDescent="0.2">
      <c r="B42" s="33"/>
      <c r="L42" s="33"/>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12" s="1" customFormat="1" ht="6.95" customHeight="1" x14ac:dyDescent="0.2">
      <c r="B81" s="47"/>
      <c r="C81" s="48"/>
      <c r="D81" s="48"/>
      <c r="E81" s="48"/>
      <c r="F81" s="48"/>
      <c r="G81" s="48"/>
      <c r="H81" s="48"/>
      <c r="I81" s="48"/>
      <c r="J81" s="48"/>
      <c r="K81" s="48"/>
      <c r="L81" s="33"/>
    </row>
    <row r="82" spans="2:12" s="1" customFormat="1" ht="24.95" customHeight="1" x14ac:dyDescent="0.2">
      <c r="B82" s="33"/>
      <c r="C82" s="21" t="s">
        <v>150</v>
      </c>
      <c r="L82" s="33"/>
    </row>
    <row r="83" spans="2:12" s="1" customFormat="1" ht="6.95" customHeight="1" x14ac:dyDescent="0.2">
      <c r="B83" s="33"/>
      <c r="L83" s="33"/>
    </row>
    <row r="84" spans="2:12" s="1" customFormat="1" ht="12" customHeight="1" x14ac:dyDescent="0.2">
      <c r="B84" s="33"/>
      <c r="C84" s="27" t="s">
        <v>16</v>
      </c>
      <c r="L84" s="33"/>
    </row>
    <row r="85" spans="2:12" s="1" customFormat="1" ht="16.5" customHeight="1" x14ac:dyDescent="0.2">
      <c r="B85" s="33"/>
      <c r="E85" s="277" t="str">
        <f>E7</f>
        <v>KOMUNITNÍ POBYTOVÉ SLUŽBY PRO SENIORY PŘELOUČ</v>
      </c>
      <c r="F85" s="278"/>
      <c r="G85" s="278"/>
      <c r="H85" s="278"/>
      <c r="L85" s="33"/>
    </row>
    <row r="86" spans="2:12" ht="12" customHeight="1" x14ac:dyDescent="0.2">
      <c r="B86" s="20"/>
      <c r="C86" s="27" t="s">
        <v>147</v>
      </c>
      <c r="L86" s="20"/>
    </row>
    <row r="87" spans="2:12" s="1" customFormat="1" ht="16.5" customHeight="1" x14ac:dyDescent="0.2">
      <c r="B87" s="33"/>
      <c r="E87" s="277" t="s">
        <v>6693</v>
      </c>
      <c r="F87" s="276"/>
      <c r="G87" s="276"/>
      <c r="H87" s="276"/>
      <c r="L87" s="33"/>
    </row>
    <row r="88" spans="2:12" s="1" customFormat="1" ht="12" customHeight="1" x14ac:dyDescent="0.2">
      <c r="B88" s="33"/>
      <c r="C88" s="27" t="s">
        <v>215</v>
      </c>
      <c r="L88" s="33"/>
    </row>
    <row r="89" spans="2:12" s="1" customFormat="1" ht="16.5" customHeight="1" x14ac:dyDescent="0.2">
      <c r="B89" s="33"/>
      <c r="E89" s="271" t="str">
        <f>E11</f>
        <v>D.203.02 - Nový stav</v>
      </c>
      <c r="F89" s="276"/>
      <c r="G89" s="276"/>
      <c r="H89" s="276"/>
      <c r="L89" s="33"/>
    </row>
    <row r="90" spans="2:12" s="1" customFormat="1" ht="6.95" customHeight="1" x14ac:dyDescent="0.2">
      <c r="B90" s="33"/>
      <c r="L90" s="33"/>
    </row>
    <row r="91" spans="2:12" s="1" customFormat="1" ht="12" customHeight="1" x14ac:dyDescent="0.2">
      <c r="B91" s="33"/>
      <c r="C91" s="27" t="s">
        <v>21</v>
      </c>
      <c r="F91" s="25" t="str">
        <f>F14</f>
        <v>Libušina 1060, 535 01 Přelouč</v>
      </c>
      <c r="I91" s="27" t="s">
        <v>23</v>
      </c>
      <c r="J91" s="53">
        <f>IF(J14="","",J14)</f>
        <v>45358</v>
      </c>
      <c r="L91" s="33"/>
    </row>
    <row r="92" spans="2:12" s="1" customFormat="1" ht="6.95" customHeight="1" x14ac:dyDescent="0.2">
      <c r="B92" s="33"/>
      <c r="L92" s="33"/>
    </row>
    <row r="93" spans="2:12" s="1" customFormat="1" ht="15.2" customHeight="1" x14ac:dyDescent="0.2">
      <c r="B93" s="33"/>
      <c r="C93" s="27" t="s">
        <v>28</v>
      </c>
      <c r="F93" s="25" t="str">
        <f>E17</f>
        <v>Pardubický kraj</v>
      </c>
      <c r="I93" s="27" t="s">
        <v>36</v>
      </c>
      <c r="J93" s="31" t="str">
        <f>E23</f>
        <v>Quality Group s.r.o.</v>
      </c>
      <c r="L93" s="33"/>
    </row>
    <row r="94" spans="2:12" s="1" customFormat="1" ht="25.7" customHeight="1" x14ac:dyDescent="0.2">
      <c r="B94" s="33"/>
      <c r="C94" s="27" t="s">
        <v>34</v>
      </c>
      <c r="F94" s="25" t="str">
        <f>IF(E20="","",E20)</f>
        <v>Vyplň údaj</v>
      </c>
      <c r="I94" s="27" t="s">
        <v>41</v>
      </c>
      <c r="J94" s="31" t="str">
        <f>E26</f>
        <v>Vyplň údaj</v>
      </c>
      <c r="L94" s="33"/>
    </row>
    <row r="95" spans="2:12" s="1" customFormat="1" ht="10.35" customHeight="1" x14ac:dyDescent="0.2">
      <c r="B95" s="33"/>
      <c r="L95" s="33"/>
    </row>
    <row r="96" spans="2:12" s="1" customFormat="1" ht="29.25" customHeight="1" x14ac:dyDescent="0.2">
      <c r="B96" s="33"/>
      <c r="C96" s="106" t="s">
        <v>151</v>
      </c>
      <c r="D96" s="98"/>
      <c r="E96" s="98"/>
      <c r="F96" s="98"/>
      <c r="G96" s="98"/>
      <c r="H96" s="98"/>
      <c r="I96" s="98"/>
      <c r="J96" s="107" t="s">
        <v>152</v>
      </c>
      <c r="K96" s="98"/>
      <c r="L96" s="33"/>
    </row>
    <row r="97" spans="2:47" s="1" customFormat="1" ht="10.35" customHeight="1" x14ac:dyDescent="0.2">
      <c r="B97" s="33"/>
      <c r="L97" s="33"/>
    </row>
    <row r="98" spans="2:47" s="1" customFormat="1" ht="22.9" customHeight="1" x14ac:dyDescent="0.2">
      <c r="B98" s="33"/>
      <c r="C98" s="108" t="s">
        <v>153</v>
      </c>
      <c r="J98" s="67">
        <f>J126</f>
        <v>0</v>
      </c>
      <c r="L98" s="33"/>
      <c r="AU98" s="17" t="s">
        <v>154</v>
      </c>
    </row>
    <row r="99" spans="2:47" s="8" customFormat="1" ht="24.95" customHeight="1" x14ac:dyDescent="0.2">
      <c r="B99" s="109"/>
      <c r="D99" s="110" t="s">
        <v>155</v>
      </c>
      <c r="E99" s="111"/>
      <c r="F99" s="111"/>
      <c r="G99" s="111"/>
      <c r="H99" s="111"/>
      <c r="I99" s="111"/>
      <c r="J99" s="112">
        <f>J127</f>
        <v>0</v>
      </c>
      <c r="L99" s="109"/>
    </row>
    <row r="100" spans="2:47" s="9" customFormat="1" ht="19.899999999999999" customHeight="1" x14ac:dyDescent="0.2">
      <c r="B100" s="113"/>
      <c r="D100" s="114" t="s">
        <v>217</v>
      </c>
      <c r="E100" s="115"/>
      <c r="F100" s="115"/>
      <c r="G100" s="115"/>
      <c r="H100" s="115"/>
      <c r="I100" s="115"/>
      <c r="J100" s="116">
        <f>J128</f>
        <v>0</v>
      </c>
      <c r="L100" s="113"/>
    </row>
    <row r="101" spans="2:47" s="9" customFormat="1" ht="19.899999999999999" customHeight="1" x14ac:dyDescent="0.2">
      <c r="B101" s="113"/>
      <c r="D101" s="114" t="s">
        <v>218</v>
      </c>
      <c r="E101" s="115"/>
      <c r="F101" s="115"/>
      <c r="G101" s="115"/>
      <c r="H101" s="115"/>
      <c r="I101" s="115"/>
      <c r="J101" s="116">
        <f>J180</f>
        <v>0</v>
      </c>
      <c r="L101" s="113"/>
    </row>
    <row r="102" spans="2:47" s="9" customFormat="1" ht="19.899999999999999" customHeight="1" x14ac:dyDescent="0.2">
      <c r="B102" s="113"/>
      <c r="D102" s="114" t="s">
        <v>6759</v>
      </c>
      <c r="E102" s="115"/>
      <c r="F102" s="115"/>
      <c r="G102" s="115"/>
      <c r="H102" s="115"/>
      <c r="I102" s="115"/>
      <c r="J102" s="116">
        <f>J185</f>
        <v>0</v>
      </c>
      <c r="L102" s="113"/>
    </row>
    <row r="103" spans="2:47" s="9" customFormat="1" ht="19.899999999999999" customHeight="1" x14ac:dyDescent="0.2">
      <c r="B103" s="113"/>
      <c r="D103" s="114" t="s">
        <v>156</v>
      </c>
      <c r="E103" s="115"/>
      <c r="F103" s="115"/>
      <c r="G103" s="115"/>
      <c r="H103" s="115"/>
      <c r="I103" s="115"/>
      <c r="J103" s="116">
        <f>J245</f>
        <v>0</v>
      </c>
      <c r="L103" s="113"/>
    </row>
    <row r="104" spans="2:47" s="9" customFormat="1" ht="19.899999999999999" customHeight="1" x14ac:dyDescent="0.2">
      <c r="B104" s="113"/>
      <c r="D104" s="114" t="s">
        <v>158</v>
      </c>
      <c r="E104" s="115"/>
      <c r="F104" s="115"/>
      <c r="G104" s="115"/>
      <c r="H104" s="115"/>
      <c r="I104" s="115"/>
      <c r="J104" s="116">
        <f>J291</f>
        <v>0</v>
      </c>
      <c r="L104" s="113"/>
    </row>
    <row r="105" spans="2:47" s="1" customFormat="1" ht="21.75" customHeight="1" x14ac:dyDescent="0.2">
      <c r="B105" s="33"/>
      <c r="L105" s="33"/>
    </row>
    <row r="106" spans="2:47" s="1" customFormat="1" ht="6.95" customHeight="1" x14ac:dyDescent="0.2">
      <c r="B106" s="45"/>
      <c r="C106" s="46"/>
      <c r="D106" s="46"/>
      <c r="E106" s="46"/>
      <c r="F106" s="46"/>
      <c r="G106" s="46"/>
      <c r="H106" s="46"/>
      <c r="I106" s="46"/>
      <c r="J106" s="46"/>
      <c r="K106" s="46"/>
      <c r="L106" s="33"/>
    </row>
    <row r="110" spans="2:47" s="1" customFormat="1" ht="6.95" customHeight="1" x14ac:dyDescent="0.2">
      <c r="B110" s="47"/>
      <c r="C110" s="48"/>
      <c r="D110" s="48"/>
      <c r="E110" s="48"/>
      <c r="F110" s="48"/>
      <c r="G110" s="48"/>
      <c r="H110" s="48"/>
      <c r="I110" s="48"/>
      <c r="J110" s="48"/>
      <c r="K110" s="48"/>
      <c r="L110" s="33"/>
    </row>
    <row r="111" spans="2:47" s="1" customFormat="1" ht="24.95" customHeight="1" x14ac:dyDescent="0.2">
      <c r="B111" s="33"/>
      <c r="C111" s="21" t="s">
        <v>159</v>
      </c>
      <c r="L111" s="33"/>
    </row>
    <row r="112" spans="2:47" s="1" customFormat="1" ht="6.95" customHeight="1" x14ac:dyDescent="0.2">
      <c r="B112" s="33"/>
      <c r="L112" s="33"/>
    </row>
    <row r="113" spans="2:63" s="1" customFormat="1" ht="12" customHeight="1" x14ac:dyDescent="0.2">
      <c r="B113" s="33"/>
      <c r="C113" s="27" t="s">
        <v>16</v>
      </c>
      <c r="L113" s="33"/>
    </row>
    <row r="114" spans="2:63" s="1" customFormat="1" ht="16.5" customHeight="1" x14ac:dyDescent="0.2">
      <c r="B114" s="33"/>
      <c r="E114" s="277" t="str">
        <f>E7</f>
        <v>KOMUNITNÍ POBYTOVÉ SLUŽBY PRO SENIORY PŘELOUČ</v>
      </c>
      <c r="F114" s="278"/>
      <c r="G114" s="278"/>
      <c r="H114" s="278"/>
      <c r="L114" s="33"/>
    </row>
    <row r="115" spans="2:63" ht="12" customHeight="1" x14ac:dyDescent="0.2">
      <c r="B115" s="20"/>
      <c r="C115" s="27" t="s">
        <v>147</v>
      </c>
      <c r="L115" s="20"/>
    </row>
    <row r="116" spans="2:63" s="1" customFormat="1" ht="16.5" customHeight="1" x14ac:dyDescent="0.2">
      <c r="B116" s="33"/>
      <c r="E116" s="277" t="s">
        <v>6693</v>
      </c>
      <c r="F116" s="276"/>
      <c r="G116" s="276"/>
      <c r="H116" s="276"/>
      <c r="L116" s="33"/>
    </row>
    <row r="117" spans="2:63" s="1" customFormat="1" ht="12" customHeight="1" x14ac:dyDescent="0.2">
      <c r="B117" s="33"/>
      <c r="C117" s="27" t="s">
        <v>215</v>
      </c>
      <c r="L117" s="33"/>
    </row>
    <row r="118" spans="2:63" s="1" customFormat="1" ht="16.5" customHeight="1" x14ac:dyDescent="0.2">
      <c r="B118" s="33"/>
      <c r="E118" s="271" t="str">
        <f>E11</f>
        <v>D.203.02 - Nový stav</v>
      </c>
      <c r="F118" s="276"/>
      <c r="G118" s="276"/>
      <c r="H118" s="276"/>
      <c r="L118" s="33"/>
    </row>
    <row r="119" spans="2:63" s="1" customFormat="1" ht="6.95" customHeight="1" x14ac:dyDescent="0.2">
      <c r="B119" s="33"/>
      <c r="L119" s="33"/>
    </row>
    <row r="120" spans="2:63" s="1" customFormat="1" ht="12" customHeight="1" x14ac:dyDescent="0.2">
      <c r="B120" s="33"/>
      <c r="C120" s="27" t="s">
        <v>21</v>
      </c>
      <c r="F120" s="25" t="str">
        <f>F14</f>
        <v>Libušina 1060, 535 01 Přelouč</v>
      </c>
      <c r="I120" s="27" t="s">
        <v>23</v>
      </c>
      <c r="J120" s="53">
        <f>IF(J14="","",J14)</f>
        <v>45358</v>
      </c>
      <c r="L120" s="33"/>
    </row>
    <row r="121" spans="2:63" s="1" customFormat="1" ht="6.95" customHeight="1" x14ac:dyDescent="0.2">
      <c r="B121" s="33"/>
      <c r="L121" s="33"/>
    </row>
    <row r="122" spans="2:63" s="1" customFormat="1" ht="15.2" customHeight="1" x14ac:dyDescent="0.2">
      <c r="B122" s="33"/>
      <c r="C122" s="27" t="s">
        <v>28</v>
      </c>
      <c r="F122" s="25" t="str">
        <f>E17</f>
        <v>Pardubický kraj</v>
      </c>
      <c r="I122" s="27" t="s">
        <v>36</v>
      </c>
      <c r="J122" s="31" t="str">
        <f>E23</f>
        <v>Quality Group s.r.o.</v>
      </c>
      <c r="L122" s="33"/>
    </row>
    <row r="123" spans="2:63" s="1" customFormat="1" ht="25.7" customHeight="1" x14ac:dyDescent="0.2">
      <c r="B123" s="33"/>
      <c r="C123" s="27" t="s">
        <v>34</v>
      </c>
      <c r="F123" s="25" t="str">
        <f>IF(E20="","",E20)</f>
        <v>Vyplň údaj</v>
      </c>
      <c r="I123" s="27" t="s">
        <v>41</v>
      </c>
      <c r="J123" s="31" t="str">
        <f>E26</f>
        <v>Vyplň údaj</v>
      </c>
      <c r="L123" s="33"/>
    </row>
    <row r="124" spans="2:63" s="1" customFormat="1" ht="10.35" customHeight="1" x14ac:dyDescent="0.2">
      <c r="B124" s="33"/>
      <c r="L124" s="33"/>
    </row>
    <row r="125" spans="2:63" s="10" customFormat="1" ht="29.25" customHeight="1" x14ac:dyDescent="0.2">
      <c r="B125" s="117"/>
      <c r="C125" s="118" t="s">
        <v>160</v>
      </c>
      <c r="D125" s="119" t="s">
        <v>69</v>
      </c>
      <c r="E125" s="119" t="s">
        <v>65</v>
      </c>
      <c r="F125" s="119" t="s">
        <v>66</v>
      </c>
      <c r="G125" s="119" t="s">
        <v>161</v>
      </c>
      <c r="H125" s="119" t="s">
        <v>162</v>
      </c>
      <c r="I125" s="119" t="s">
        <v>163</v>
      </c>
      <c r="J125" s="119" t="s">
        <v>152</v>
      </c>
      <c r="K125" s="120" t="s">
        <v>164</v>
      </c>
      <c r="L125" s="117"/>
      <c r="M125" s="60" t="s">
        <v>1</v>
      </c>
      <c r="N125" s="61" t="s">
        <v>48</v>
      </c>
      <c r="O125" s="61" t="s">
        <v>165</v>
      </c>
      <c r="P125" s="61" t="s">
        <v>166</v>
      </c>
      <c r="Q125" s="61" t="s">
        <v>167</v>
      </c>
      <c r="R125" s="61" t="s">
        <v>168</v>
      </c>
      <c r="S125" s="61" t="s">
        <v>169</v>
      </c>
      <c r="T125" s="62" t="s">
        <v>170</v>
      </c>
    </row>
    <row r="126" spans="2:63" s="1" customFormat="1" ht="22.9" customHeight="1" x14ac:dyDescent="0.25">
      <c r="B126" s="33"/>
      <c r="C126" s="65" t="s">
        <v>171</v>
      </c>
      <c r="J126" s="121">
        <f>BK126</f>
        <v>0</v>
      </c>
      <c r="L126" s="33"/>
      <c r="M126" s="63"/>
      <c r="N126" s="54"/>
      <c r="O126" s="54"/>
      <c r="P126" s="122">
        <f>P127</f>
        <v>0</v>
      </c>
      <c r="Q126" s="54"/>
      <c r="R126" s="122">
        <f>R127</f>
        <v>63.07140424</v>
      </c>
      <c r="S126" s="54"/>
      <c r="T126" s="123">
        <f>T127</f>
        <v>0</v>
      </c>
      <c r="AT126" s="17" t="s">
        <v>83</v>
      </c>
      <c r="AU126" s="17" t="s">
        <v>154</v>
      </c>
      <c r="BK126" s="124">
        <f>BK127</f>
        <v>0</v>
      </c>
    </row>
    <row r="127" spans="2:63" s="11" customFormat="1" ht="25.9" customHeight="1" x14ac:dyDescent="0.2">
      <c r="B127" s="125"/>
      <c r="D127" s="126" t="s">
        <v>83</v>
      </c>
      <c r="E127" s="127" t="s">
        <v>172</v>
      </c>
      <c r="F127" s="127" t="s">
        <v>173</v>
      </c>
      <c r="I127" s="128"/>
      <c r="J127" s="129">
        <f>BK127</f>
        <v>0</v>
      </c>
      <c r="L127" s="125"/>
      <c r="M127" s="130"/>
      <c r="P127" s="131">
        <f>P128+P180+P185+P245+P291</f>
        <v>0</v>
      </c>
      <c r="R127" s="131">
        <f>R128+R180+R185+R245+R291</f>
        <v>63.07140424</v>
      </c>
      <c r="T127" s="132">
        <f>T128+T180+T185+T245+T291</f>
        <v>0</v>
      </c>
      <c r="AR127" s="126" t="s">
        <v>92</v>
      </c>
      <c r="AT127" s="133" t="s">
        <v>83</v>
      </c>
      <c r="AU127" s="133" t="s">
        <v>84</v>
      </c>
      <c r="AY127" s="126" t="s">
        <v>174</v>
      </c>
      <c r="BK127" s="134">
        <f>BK128+BK180+BK185+BK245+BK291</f>
        <v>0</v>
      </c>
    </row>
    <row r="128" spans="2:63" s="11" customFormat="1" ht="22.9" customHeight="1" x14ac:dyDescent="0.2">
      <c r="B128" s="125"/>
      <c r="D128" s="126" t="s">
        <v>83</v>
      </c>
      <c r="E128" s="135" t="s">
        <v>92</v>
      </c>
      <c r="F128" s="135" t="s">
        <v>246</v>
      </c>
      <c r="I128" s="128"/>
      <c r="J128" s="136">
        <f>BK128</f>
        <v>0</v>
      </c>
      <c r="L128" s="125"/>
      <c r="M128" s="130"/>
      <c r="P128" s="131">
        <f>SUM(P129:P179)</f>
        <v>0</v>
      </c>
      <c r="R128" s="131">
        <f>SUM(R129:R179)</f>
        <v>0</v>
      </c>
      <c r="T128" s="132">
        <f>SUM(T129:T179)</f>
        <v>0</v>
      </c>
      <c r="AR128" s="126" t="s">
        <v>92</v>
      </c>
      <c r="AT128" s="133" t="s">
        <v>83</v>
      </c>
      <c r="AU128" s="133" t="s">
        <v>92</v>
      </c>
      <c r="AY128" s="126" t="s">
        <v>174</v>
      </c>
      <c r="BK128" s="134">
        <f>SUM(BK129:BK179)</f>
        <v>0</v>
      </c>
    </row>
    <row r="129" spans="2:65" s="1" customFormat="1" ht="24.2" customHeight="1" x14ac:dyDescent="0.2">
      <c r="B129" s="33"/>
      <c r="C129" s="137" t="s">
        <v>92</v>
      </c>
      <c r="D129" s="137" t="s">
        <v>177</v>
      </c>
      <c r="E129" s="138" t="s">
        <v>6760</v>
      </c>
      <c r="F129" s="139" t="s">
        <v>6761</v>
      </c>
      <c r="G129" s="140" t="s">
        <v>249</v>
      </c>
      <c r="H129" s="141">
        <v>69</v>
      </c>
      <c r="I129" s="142"/>
      <c r="J129" s="143">
        <f>ROUND(I129*H129,2)</f>
        <v>0</v>
      </c>
      <c r="K129" s="139" t="s">
        <v>181</v>
      </c>
      <c r="L129" s="33"/>
      <c r="M129" s="144" t="s">
        <v>1</v>
      </c>
      <c r="N129" s="145" t="s">
        <v>49</v>
      </c>
      <c r="P129" s="146">
        <f>O129*H129</f>
        <v>0</v>
      </c>
      <c r="Q129" s="146">
        <v>0</v>
      </c>
      <c r="R129" s="146">
        <f>Q129*H129</f>
        <v>0</v>
      </c>
      <c r="S129" s="146">
        <v>0</v>
      </c>
      <c r="T129" s="147">
        <f>S129*H129</f>
        <v>0</v>
      </c>
      <c r="AR129" s="148" t="s">
        <v>182</v>
      </c>
      <c r="AT129" s="148" t="s">
        <v>177</v>
      </c>
      <c r="AU129" s="148" t="s">
        <v>94</v>
      </c>
      <c r="AY129" s="17" t="s">
        <v>174</v>
      </c>
      <c r="BE129" s="149">
        <f>IF(N129="základní",J129,0)</f>
        <v>0</v>
      </c>
      <c r="BF129" s="149">
        <f>IF(N129="snížená",J129,0)</f>
        <v>0</v>
      </c>
      <c r="BG129" s="149">
        <f>IF(N129="zákl. přenesená",J129,0)</f>
        <v>0</v>
      </c>
      <c r="BH129" s="149">
        <f>IF(N129="sníž. přenesená",J129,0)</f>
        <v>0</v>
      </c>
      <c r="BI129" s="149">
        <f>IF(N129="nulová",J129,0)</f>
        <v>0</v>
      </c>
      <c r="BJ129" s="17" t="s">
        <v>92</v>
      </c>
      <c r="BK129" s="149">
        <f>ROUND(I129*H129,2)</f>
        <v>0</v>
      </c>
      <c r="BL129" s="17" t="s">
        <v>182</v>
      </c>
      <c r="BM129" s="148" t="s">
        <v>6762</v>
      </c>
    </row>
    <row r="130" spans="2:65" s="14" customFormat="1" x14ac:dyDescent="0.2">
      <c r="B130" s="170"/>
      <c r="D130" s="151" t="s">
        <v>197</v>
      </c>
      <c r="E130" s="171" t="s">
        <v>1</v>
      </c>
      <c r="F130" s="172" t="s">
        <v>6763</v>
      </c>
      <c r="H130" s="171" t="s">
        <v>1</v>
      </c>
      <c r="I130" s="173"/>
      <c r="L130" s="170"/>
      <c r="M130" s="174"/>
      <c r="T130" s="175"/>
      <c r="AT130" s="171" t="s">
        <v>197</v>
      </c>
      <c r="AU130" s="171" t="s">
        <v>94</v>
      </c>
      <c r="AV130" s="14" t="s">
        <v>92</v>
      </c>
      <c r="AW130" s="14" t="s">
        <v>40</v>
      </c>
      <c r="AX130" s="14" t="s">
        <v>84</v>
      </c>
      <c r="AY130" s="171" t="s">
        <v>174</v>
      </c>
    </row>
    <row r="131" spans="2:65" s="12" customFormat="1" x14ac:dyDescent="0.2">
      <c r="B131" s="150"/>
      <c r="D131" s="151" t="s">
        <v>197</v>
      </c>
      <c r="E131" s="152" t="s">
        <v>1</v>
      </c>
      <c r="F131" s="153" t="s">
        <v>6764</v>
      </c>
      <c r="H131" s="154">
        <v>69</v>
      </c>
      <c r="I131" s="155"/>
      <c r="L131" s="150"/>
      <c r="M131" s="156"/>
      <c r="T131" s="157"/>
      <c r="AT131" s="152" t="s">
        <v>197</v>
      </c>
      <c r="AU131" s="152" t="s">
        <v>94</v>
      </c>
      <c r="AV131" s="12" t="s">
        <v>94</v>
      </c>
      <c r="AW131" s="12" t="s">
        <v>40</v>
      </c>
      <c r="AX131" s="12" t="s">
        <v>84</v>
      </c>
      <c r="AY131" s="152" t="s">
        <v>174</v>
      </c>
    </row>
    <row r="132" spans="2:65" s="13" customFormat="1" x14ac:dyDescent="0.2">
      <c r="B132" s="158"/>
      <c r="D132" s="151" t="s">
        <v>197</v>
      </c>
      <c r="E132" s="159" t="s">
        <v>1</v>
      </c>
      <c r="F132" s="160" t="s">
        <v>199</v>
      </c>
      <c r="H132" s="161">
        <v>69</v>
      </c>
      <c r="I132" s="162"/>
      <c r="L132" s="158"/>
      <c r="M132" s="163"/>
      <c r="T132" s="164"/>
      <c r="AT132" s="159" t="s">
        <v>197</v>
      </c>
      <c r="AU132" s="159" t="s">
        <v>94</v>
      </c>
      <c r="AV132" s="13" t="s">
        <v>182</v>
      </c>
      <c r="AW132" s="13" t="s">
        <v>40</v>
      </c>
      <c r="AX132" s="13" t="s">
        <v>92</v>
      </c>
      <c r="AY132" s="159" t="s">
        <v>174</v>
      </c>
    </row>
    <row r="133" spans="2:65" s="1" customFormat="1" ht="24.2" customHeight="1" x14ac:dyDescent="0.2">
      <c r="B133" s="33"/>
      <c r="C133" s="137" t="s">
        <v>94</v>
      </c>
      <c r="D133" s="137" t="s">
        <v>177</v>
      </c>
      <c r="E133" s="138" t="s">
        <v>6765</v>
      </c>
      <c r="F133" s="139" t="s">
        <v>6766</v>
      </c>
      <c r="G133" s="140" t="s">
        <v>180</v>
      </c>
      <c r="H133" s="141">
        <v>13.8</v>
      </c>
      <c r="I133" s="142"/>
      <c r="J133" s="143">
        <f>ROUND(I133*H133,2)</f>
        <v>0</v>
      </c>
      <c r="K133" s="139" t="s">
        <v>181</v>
      </c>
      <c r="L133" s="33"/>
      <c r="M133" s="144" t="s">
        <v>1</v>
      </c>
      <c r="N133" s="145" t="s">
        <v>49</v>
      </c>
      <c r="P133" s="146">
        <f>O133*H133</f>
        <v>0</v>
      </c>
      <c r="Q133" s="146">
        <v>0</v>
      </c>
      <c r="R133" s="146">
        <f>Q133*H133</f>
        <v>0</v>
      </c>
      <c r="S133" s="146">
        <v>0</v>
      </c>
      <c r="T133" s="147">
        <f>S133*H133</f>
        <v>0</v>
      </c>
      <c r="AR133" s="148" t="s">
        <v>182</v>
      </c>
      <c r="AT133" s="148" t="s">
        <v>177</v>
      </c>
      <c r="AU133" s="148" t="s">
        <v>94</v>
      </c>
      <c r="AY133" s="17" t="s">
        <v>174</v>
      </c>
      <c r="BE133" s="149">
        <f>IF(N133="základní",J133,0)</f>
        <v>0</v>
      </c>
      <c r="BF133" s="149">
        <f>IF(N133="snížená",J133,0)</f>
        <v>0</v>
      </c>
      <c r="BG133" s="149">
        <f>IF(N133="zákl. přenesená",J133,0)</f>
        <v>0</v>
      </c>
      <c r="BH133" s="149">
        <f>IF(N133="sníž. přenesená",J133,0)</f>
        <v>0</v>
      </c>
      <c r="BI133" s="149">
        <f>IF(N133="nulová",J133,0)</f>
        <v>0</v>
      </c>
      <c r="BJ133" s="17" t="s">
        <v>92</v>
      </c>
      <c r="BK133" s="149">
        <f>ROUND(I133*H133,2)</f>
        <v>0</v>
      </c>
      <c r="BL133" s="17" t="s">
        <v>182</v>
      </c>
      <c r="BM133" s="148" t="s">
        <v>6767</v>
      </c>
    </row>
    <row r="134" spans="2:65" s="14" customFormat="1" x14ac:dyDescent="0.2">
      <c r="B134" s="170"/>
      <c r="D134" s="151" t="s">
        <v>197</v>
      </c>
      <c r="E134" s="171" t="s">
        <v>1</v>
      </c>
      <c r="F134" s="172" t="s">
        <v>6763</v>
      </c>
      <c r="H134" s="171" t="s">
        <v>1</v>
      </c>
      <c r="I134" s="173"/>
      <c r="L134" s="170"/>
      <c r="M134" s="174"/>
      <c r="T134" s="175"/>
      <c r="AT134" s="171" t="s">
        <v>197</v>
      </c>
      <c r="AU134" s="171" t="s">
        <v>94</v>
      </c>
      <c r="AV134" s="14" t="s">
        <v>92</v>
      </c>
      <c r="AW134" s="14" t="s">
        <v>40</v>
      </c>
      <c r="AX134" s="14" t="s">
        <v>84</v>
      </c>
      <c r="AY134" s="171" t="s">
        <v>174</v>
      </c>
    </row>
    <row r="135" spans="2:65" s="12" customFormat="1" x14ac:dyDescent="0.2">
      <c r="B135" s="150"/>
      <c r="D135" s="151" t="s">
        <v>197</v>
      </c>
      <c r="E135" s="152" t="s">
        <v>1</v>
      </c>
      <c r="F135" s="153" t="s">
        <v>6768</v>
      </c>
      <c r="H135" s="154">
        <v>13.8</v>
      </c>
      <c r="I135" s="155"/>
      <c r="L135" s="150"/>
      <c r="M135" s="156"/>
      <c r="T135" s="157"/>
      <c r="AT135" s="152" t="s">
        <v>197</v>
      </c>
      <c r="AU135" s="152" t="s">
        <v>94</v>
      </c>
      <c r="AV135" s="12" t="s">
        <v>94</v>
      </c>
      <c r="AW135" s="12" t="s">
        <v>40</v>
      </c>
      <c r="AX135" s="12" t="s">
        <v>84</v>
      </c>
      <c r="AY135" s="152" t="s">
        <v>174</v>
      </c>
    </row>
    <row r="136" spans="2:65" s="13" customFormat="1" x14ac:dyDescent="0.2">
      <c r="B136" s="158"/>
      <c r="D136" s="151" t="s">
        <v>197</v>
      </c>
      <c r="E136" s="159" t="s">
        <v>1</v>
      </c>
      <c r="F136" s="160" t="s">
        <v>199</v>
      </c>
      <c r="H136" s="161">
        <v>13.8</v>
      </c>
      <c r="I136" s="162"/>
      <c r="L136" s="158"/>
      <c r="M136" s="163"/>
      <c r="T136" s="164"/>
      <c r="AT136" s="159" t="s">
        <v>197</v>
      </c>
      <c r="AU136" s="159" t="s">
        <v>94</v>
      </c>
      <c r="AV136" s="13" t="s">
        <v>182</v>
      </c>
      <c r="AW136" s="13" t="s">
        <v>40</v>
      </c>
      <c r="AX136" s="13" t="s">
        <v>92</v>
      </c>
      <c r="AY136" s="159" t="s">
        <v>174</v>
      </c>
    </row>
    <row r="137" spans="2:65" s="1" customFormat="1" ht="62.65" customHeight="1" x14ac:dyDescent="0.2">
      <c r="B137" s="33"/>
      <c r="C137" s="137" t="s">
        <v>190</v>
      </c>
      <c r="D137" s="137" t="s">
        <v>177</v>
      </c>
      <c r="E137" s="138" t="s">
        <v>6769</v>
      </c>
      <c r="F137" s="139" t="s">
        <v>6770</v>
      </c>
      <c r="G137" s="140" t="s">
        <v>180</v>
      </c>
      <c r="H137" s="141">
        <v>13.8</v>
      </c>
      <c r="I137" s="142"/>
      <c r="J137" s="143">
        <f>ROUND(I137*H137,2)</f>
        <v>0</v>
      </c>
      <c r="K137" s="139" t="s">
        <v>181</v>
      </c>
      <c r="L137" s="33"/>
      <c r="M137" s="144" t="s">
        <v>1</v>
      </c>
      <c r="N137" s="145" t="s">
        <v>49</v>
      </c>
      <c r="P137" s="146">
        <f>O137*H137</f>
        <v>0</v>
      </c>
      <c r="Q137" s="146">
        <v>0</v>
      </c>
      <c r="R137" s="146">
        <f>Q137*H137</f>
        <v>0</v>
      </c>
      <c r="S137" s="146">
        <v>0</v>
      </c>
      <c r="T137" s="147">
        <f>S137*H137</f>
        <v>0</v>
      </c>
      <c r="AR137" s="148" t="s">
        <v>182</v>
      </c>
      <c r="AT137" s="148" t="s">
        <v>177</v>
      </c>
      <c r="AU137" s="148" t="s">
        <v>94</v>
      </c>
      <c r="AY137" s="17" t="s">
        <v>174</v>
      </c>
      <c r="BE137" s="149">
        <f>IF(N137="základní",J137,0)</f>
        <v>0</v>
      </c>
      <c r="BF137" s="149">
        <f>IF(N137="snížená",J137,0)</f>
        <v>0</v>
      </c>
      <c r="BG137" s="149">
        <f>IF(N137="zákl. přenesená",J137,0)</f>
        <v>0</v>
      </c>
      <c r="BH137" s="149">
        <f>IF(N137="sníž. přenesená",J137,0)</f>
        <v>0</v>
      </c>
      <c r="BI137" s="149">
        <f>IF(N137="nulová",J137,0)</f>
        <v>0</v>
      </c>
      <c r="BJ137" s="17" t="s">
        <v>92</v>
      </c>
      <c r="BK137" s="149">
        <f>ROUND(I137*H137,2)</f>
        <v>0</v>
      </c>
      <c r="BL137" s="17" t="s">
        <v>182</v>
      </c>
      <c r="BM137" s="148" t="s">
        <v>6771</v>
      </c>
    </row>
    <row r="138" spans="2:65" s="14" customFormat="1" x14ac:dyDescent="0.2">
      <c r="B138" s="170"/>
      <c r="D138" s="151" t="s">
        <v>197</v>
      </c>
      <c r="E138" s="171" t="s">
        <v>1</v>
      </c>
      <c r="F138" s="172" t="s">
        <v>6772</v>
      </c>
      <c r="H138" s="171" t="s">
        <v>1</v>
      </c>
      <c r="I138" s="173"/>
      <c r="L138" s="170"/>
      <c r="M138" s="174"/>
      <c r="T138" s="175"/>
      <c r="AT138" s="171" t="s">
        <v>197</v>
      </c>
      <c r="AU138" s="171" t="s">
        <v>94</v>
      </c>
      <c r="AV138" s="14" t="s">
        <v>92</v>
      </c>
      <c r="AW138" s="14" t="s">
        <v>40</v>
      </c>
      <c r="AX138" s="14" t="s">
        <v>84</v>
      </c>
      <c r="AY138" s="171" t="s">
        <v>174</v>
      </c>
    </row>
    <row r="139" spans="2:65" s="12" customFormat="1" x14ac:dyDescent="0.2">
      <c r="B139" s="150"/>
      <c r="D139" s="151" t="s">
        <v>197</v>
      </c>
      <c r="E139" s="152" t="s">
        <v>1</v>
      </c>
      <c r="F139" s="153" t="s">
        <v>6773</v>
      </c>
      <c r="H139" s="154">
        <v>6.9</v>
      </c>
      <c r="I139" s="155"/>
      <c r="L139" s="150"/>
      <c r="M139" s="156"/>
      <c r="T139" s="157"/>
      <c r="AT139" s="152" t="s">
        <v>197</v>
      </c>
      <c r="AU139" s="152" t="s">
        <v>94</v>
      </c>
      <c r="AV139" s="12" t="s">
        <v>94</v>
      </c>
      <c r="AW139" s="12" t="s">
        <v>40</v>
      </c>
      <c r="AX139" s="12" t="s">
        <v>84</v>
      </c>
      <c r="AY139" s="152" t="s">
        <v>174</v>
      </c>
    </row>
    <row r="140" spans="2:65" s="14" customFormat="1" x14ac:dyDescent="0.2">
      <c r="B140" s="170"/>
      <c r="D140" s="151" t="s">
        <v>197</v>
      </c>
      <c r="E140" s="171" t="s">
        <v>1</v>
      </c>
      <c r="F140" s="172" t="s">
        <v>6774</v>
      </c>
      <c r="H140" s="171" t="s">
        <v>1</v>
      </c>
      <c r="I140" s="173"/>
      <c r="L140" s="170"/>
      <c r="M140" s="174"/>
      <c r="T140" s="175"/>
      <c r="AT140" s="171" t="s">
        <v>197</v>
      </c>
      <c r="AU140" s="171" t="s">
        <v>94</v>
      </c>
      <c r="AV140" s="14" t="s">
        <v>92</v>
      </c>
      <c r="AW140" s="14" t="s">
        <v>40</v>
      </c>
      <c r="AX140" s="14" t="s">
        <v>84</v>
      </c>
      <c r="AY140" s="171" t="s">
        <v>174</v>
      </c>
    </row>
    <row r="141" spans="2:65" s="12" customFormat="1" x14ac:dyDescent="0.2">
      <c r="B141" s="150"/>
      <c r="D141" s="151" t="s">
        <v>197</v>
      </c>
      <c r="E141" s="152" t="s">
        <v>1</v>
      </c>
      <c r="F141" s="153" t="s">
        <v>6773</v>
      </c>
      <c r="H141" s="154">
        <v>6.9</v>
      </c>
      <c r="I141" s="155"/>
      <c r="L141" s="150"/>
      <c r="M141" s="156"/>
      <c r="T141" s="157"/>
      <c r="AT141" s="152" t="s">
        <v>197</v>
      </c>
      <c r="AU141" s="152" t="s">
        <v>94</v>
      </c>
      <c r="AV141" s="12" t="s">
        <v>94</v>
      </c>
      <c r="AW141" s="12" t="s">
        <v>40</v>
      </c>
      <c r="AX141" s="12" t="s">
        <v>84</v>
      </c>
      <c r="AY141" s="152" t="s">
        <v>174</v>
      </c>
    </row>
    <row r="142" spans="2:65" s="13" customFormat="1" x14ac:dyDescent="0.2">
      <c r="B142" s="158"/>
      <c r="D142" s="151" t="s">
        <v>197</v>
      </c>
      <c r="E142" s="159" t="s">
        <v>1</v>
      </c>
      <c r="F142" s="160" t="s">
        <v>199</v>
      </c>
      <c r="H142" s="161">
        <v>13.8</v>
      </c>
      <c r="I142" s="162"/>
      <c r="L142" s="158"/>
      <c r="M142" s="163"/>
      <c r="T142" s="164"/>
      <c r="AT142" s="159" t="s">
        <v>197</v>
      </c>
      <c r="AU142" s="159" t="s">
        <v>94</v>
      </c>
      <c r="AV142" s="13" t="s">
        <v>182</v>
      </c>
      <c r="AW142" s="13" t="s">
        <v>40</v>
      </c>
      <c r="AX142" s="13" t="s">
        <v>92</v>
      </c>
      <c r="AY142" s="159" t="s">
        <v>174</v>
      </c>
    </row>
    <row r="143" spans="2:65" s="1" customFormat="1" ht="62.65" customHeight="1" x14ac:dyDescent="0.2">
      <c r="B143" s="33"/>
      <c r="C143" s="137" t="s">
        <v>182</v>
      </c>
      <c r="D143" s="137" t="s">
        <v>177</v>
      </c>
      <c r="E143" s="138" t="s">
        <v>275</v>
      </c>
      <c r="F143" s="139" t="s">
        <v>276</v>
      </c>
      <c r="G143" s="140" t="s">
        <v>180</v>
      </c>
      <c r="H143" s="141">
        <v>13.8</v>
      </c>
      <c r="I143" s="142"/>
      <c r="J143" s="143">
        <f>ROUND(I143*H143,2)</f>
        <v>0</v>
      </c>
      <c r="K143" s="139" t="s">
        <v>181</v>
      </c>
      <c r="L143" s="33"/>
      <c r="M143" s="144" t="s">
        <v>1</v>
      </c>
      <c r="N143" s="145" t="s">
        <v>49</v>
      </c>
      <c r="P143" s="146">
        <f>O143*H143</f>
        <v>0</v>
      </c>
      <c r="Q143" s="146">
        <v>0</v>
      </c>
      <c r="R143" s="146">
        <f>Q143*H143</f>
        <v>0</v>
      </c>
      <c r="S143" s="146">
        <v>0</v>
      </c>
      <c r="T143" s="147">
        <f>S143*H143</f>
        <v>0</v>
      </c>
      <c r="AR143" s="148" t="s">
        <v>182</v>
      </c>
      <c r="AT143" s="148" t="s">
        <v>177</v>
      </c>
      <c r="AU143" s="148" t="s">
        <v>94</v>
      </c>
      <c r="AY143" s="17" t="s">
        <v>174</v>
      </c>
      <c r="BE143" s="149">
        <f>IF(N143="základní",J143,0)</f>
        <v>0</v>
      </c>
      <c r="BF143" s="149">
        <f>IF(N143="snížená",J143,0)</f>
        <v>0</v>
      </c>
      <c r="BG143" s="149">
        <f>IF(N143="zákl. přenesená",J143,0)</f>
        <v>0</v>
      </c>
      <c r="BH143" s="149">
        <f>IF(N143="sníž. přenesená",J143,0)</f>
        <v>0</v>
      </c>
      <c r="BI143" s="149">
        <f>IF(N143="nulová",J143,0)</f>
        <v>0</v>
      </c>
      <c r="BJ143" s="17" t="s">
        <v>92</v>
      </c>
      <c r="BK143" s="149">
        <f>ROUND(I143*H143,2)</f>
        <v>0</v>
      </c>
      <c r="BL143" s="17" t="s">
        <v>182</v>
      </c>
      <c r="BM143" s="148" t="s">
        <v>6775</v>
      </c>
    </row>
    <row r="144" spans="2:65" s="14" customFormat="1" x14ac:dyDescent="0.2">
      <c r="B144" s="170"/>
      <c r="D144" s="151" t="s">
        <v>197</v>
      </c>
      <c r="E144" s="171" t="s">
        <v>1</v>
      </c>
      <c r="F144" s="172" t="s">
        <v>6776</v>
      </c>
      <c r="H144" s="171" t="s">
        <v>1</v>
      </c>
      <c r="I144" s="173"/>
      <c r="L144" s="170"/>
      <c r="M144" s="174"/>
      <c r="T144" s="175"/>
      <c r="AT144" s="171" t="s">
        <v>197</v>
      </c>
      <c r="AU144" s="171" t="s">
        <v>94</v>
      </c>
      <c r="AV144" s="14" t="s">
        <v>92</v>
      </c>
      <c r="AW144" s="14" t="s">
        <v>40</v>
      </c>
      <c r="AX144" s="14" t="s">
        <v>84</v>
      </c>
      <c r="AY144" s="171" t="s">
        <v>174</v>
      </c>
    </row>
    <row r="145" spans="2:65" s="12" customFormat="1" x14ac:dyDescent="0.2">
      <c r="B145" s="150"/>
      <c r="D145" s="151" t="s">
        <v>197</v>
      </c>
      <c r="E145" s="152" t="s">
        <v>1</v>
      </c>
      <c r="F145" s="153" t="s">
        <v>6777</v>
      </c>
      <c r="H145" s="154">
        <v>13.8</v>
      </c>
      <c r="I145" s="155"/>
      <c r="L145" s="150"/>
      <c r="M145" s="156"/>
      <c r="T145" s="157"/>
      <c r="AT145" s="152" t="s">
        <v>197</v>
      </c>
      <c r="AU145" s="152" t="s">
        <v>94</v>
      </c>
      <c r="AV145" s="12" t="s">
        <v>94</v>
      </c>
      <c r="AW145" s="12" t="s">
        <v>40</v>
      </c>
      <c r="AX145" s="12" t="s">
        <v>84</v>
      </c>
      <c r="AY145" s="152" t="s">
        <v>174</v>
      </c>
    </row>
    <row r="146" spans="2:65" s="13" customFormat="1" x14ac:dyDescent="0.2">
      <c r="B146" s="158"/>
      <c r="D146" s="151" t="s">
        <v>197</v>
      </c>
      <c r="E146" s="159" t="s">
        <v>1</v>
      </c>
      <c r="F146" s="160" t="s">
        <v>199</v>
      </c>
      <c r="H146" s="161">
        <v>13.8</v>
      </c>
      <c r="I146" s="162"/>
      <c r="L146" s="158"/>
      <c r="M146" s="163"/>
      <c r="T146" s="164"/>
      <c r="AT146" s="159" t="s">
        <v>197</v>
      </c>
      <c r="AU146" s="159" t="s">
        <v>94</v>
      </c>
      <c r="AV146" s="13" t="s">
        <v>182</v>
      </c>
      <c r="AW146" s="13" t="s">
        <v>40</v>
      </c>
      <c r="AX146" s="13" t="s">
        <v>92</v>
      </c>
      <c r="AY146" s="159" t="s">
        <v>174</v>
      </c>
    </row>
    <row r="147" spans="2:65" s="1" customFormat="1" ht="66.75" customHeight="1" x14ac:dyDescent="0.2">
      <c r="B147" s="33"/>
      <c r="C147" s="137" t="s">
        <v>200</v>
      </c>
      <c r="D147" s="137" t="s">
        <v>177</v>
      </c>
      <c r="E147" s="138" t="s">
        <v>283</v>
      </c>
      <c r="F147" s="139" t="s">
        <v>284</v>
      </c>
      <c r="G147" s="140" t="s">
        <v>180</v>
      </c>
      <c r="H147" s="141">
        <v>207</v>
      </c>
      <c r="I147" s="142"/>
      <c r="J147" s="143">
        <f>ROUND(I147*H147,2)</f>
        <v>0</v>
      </c>
      <c r="K147" s="139" t="s">
        <v>181</v>
      </c>
      <c r="L147" s="33"/>
      <c r="M147" s="144" t="s">
        <v>1</v>
      </c>
      <c r="N147" s="145" t="s">
        <v>49</v>
      </c>
      <c r="P147" s="146">
        <f>O147*H147</f>
        <v>0</v>
      </c>
      <c r="Q147" s="146">
        <v>0</v>
      </c>
      <c r="R147" s="146">
        <f>Q147*H147</f>
        <v>0</v>
      </c>
      <c r="S147" s="146">
        <v>0</v>
      </c>
      <c r="T147" s="147">
        <f>S147*H147</f>
        <v>0</v>
      </c>
      <c r="AR147" s="148" t="s">
        <v>182</v>
      </c>
      <c r="AT147" s="148" t="s">
        <v>177</v>
      </c>
      <c r="AU147" s="148" t="s">
        <v>94</v>
      </c>
      <c r="AY147" s="17" t="s">
        <v>174</v>
      </c>
      <c r="BE147" s="149">
        <f>IF(N147="základní",J147,0)</f>
        <v>0</v>
      </c>
      <c r="BF147" s="149">
        <f>IF(N147="snížená",J147,0)</f>
        <v>0</v>
      </c>
      <c r="BG147" s="149">
        <f>IF(N147="zákl. přenesená",J147,0)</f>
        <v>0</v>
      </c>
      <c r="BH147" s="149">
        <f>IF(N147="sníž. přenesená",J147,0)</f>
        <v>0</v>
      </c>
      <c r="BI147" s="149">
        <f>IF(N147="nulová",J147,0)</f>
        <v>0</v>
      </c>
      <c r="BJ147" s="17" t="s">
        <v>92</v>
      </c>
      <c r="BK147" s="149">
        <f>ROUND(I147*H147,2)</f>
        <v>0</v>
      </c>
      <c r="BL147" s="17" t="s">
        <v>182</v>
      </c>
      <c r="BM147" s="148" t="s">
        <v>6778</v>
      </c>
    </row>
    <row r="148" spans="2:65" s="14" customFormat="1" x14ac:dyDescent="0.2">
      <c r="B148" s="170"/>
      <c r="D148" s="151" t="s">
        <v>197</v>
      </c>
      <c r="E148" s="171" t="s">
        <v>1</v>
      </c>
      <c r="F148" s="172" t="s">
        <v>6779</v>
      </c>
      <c r="H148" s="171" t="s">
        <v>1</v>
      </c>
      <c r="I148" s="173"/>
      <c r="L148" s="170"/>
      <c r="M148" s="174"/>
      <c r="T148" s="175"/>
      <c r="AT148" s="171" t="s">
        <v>197</v>
      </c>
      <c r="AU148" s="171" t="s">
        <v>94</v>
      </c>
      <c r="AV148" s="14" t="s">
        <v>92</v>
      </c>
      <c r="AW148" s="14" t="s">
        <v>40</v>
      </c>
      <c r="AX148" s="14" t="s">
        <v>84</v>
      </c>
      <c r="AY148" s="171" t="s">
        <v>174</v>
      </c>
    </row>
    <row r="149" spans="2:65" s="12" customFormat="1" x14ac:dyDescent="0.2">
      <c r="B149" s="150"/>
      <c r="D149" s="151" t="s">
        <v>197</v>
      </c>
      <c r="E149" s="152" t="s">
        <v>1</v>
      </c>
      <c r="F149" s="153" t="s">
        <v>6780</v>
      </c>
      <c r="H149" s="154">
        <v>207</v>
      </c>
      <c r="I149" s="155"/>
      <c r="L149" s="150"/>
      <c r="M149" s="156"/>
      <c r="T149" s="157"/>
      <c r="AT149" s="152" t="s">
        <v>197</v>
      </c>
      <c r="AU149" s="152" t="s">
        <v>94</v>
      </c>
      <c r="AV149" s="12" t="s">
        <v>94</v>
      </c>
      <c r="AW149" s="12" t="s">
        <v>40</v>
      </c>
      <c r="AX149" s="12" t="s">
        <v>84</v>
      </c>
      <c r="AY149" s="152" t="s">
        <v>174</v>
      </c>
    </row>
    <row r="150" spans="2:65" s="13" customFormat="1" x14ac:dyDescent="0.2">
      <c r="B150" s="158"/>
      <c r="D150" s="151" t="s">
        <v>197</v>
      </c>
      <c r="E150" s="159" t="s">
        <v>1</v>
      </c>
      <c r="F150" s="160" t="s">
        <v>199</v>
      </c>
      <c r="H150" s="161">
        <v>207</v>
      </c>
      <c r="I150" s="162"/>
      <c r="L150" s="158"/>
      <c r="M150" s="163"/>
      <c r="T150" s="164"/>
      <c r="AT150" s="159" t="s">
        <v>197</v>
      </c>
      <c r="AU150" s="159" t="s">
        <v>94</v>
      </c>
      <c r="AV150" s="13" t="s">
        <v>182</v>
      </c>
      <c r="AW150" s="13" t="s">
        <v>40</v>
      </c>
      <c r="AX150" s="13" t="s">
        <v>92</v>
      </c>
      <c r="AY150" s="159" t="s">
        <v>174</v>
      </c>
    </row>
    <row r="151" spans="2:65" s="1" customFormat="1" ht="37.9" customHeight="1" x14ac:dyDescent="0.2">
      <c r="B151" s="33"/>
      <c r="C151" s="137" t="s">
        <v>204</v>
      </c>
      <c r="D151" s="137" t="s">
        <v>177</v>
      </c>
      <c r="E151" s="138" t="s">
        <v>6781</v>
      </c>
      <c r="F151" s="139" t="s">
        <v>6782</v>
      </c>
      <c r="G151" s="140" t="s">
        <v>180</v>
      </c>
      <c r="H151" s="141">
        <v>6.9</v>
      </c>
      <c r="I151" s="142"/>
      <c r="J151" s="143">
        <f>ROUND(I151*H151,2)</f>
        <v>0</v>
      </c>
      <c r="K151" s="139" t="s">
        <v>181</v>
      </c>
      <c r="L151" s="33"/>
      <c r="M151" s="144" t="s">
        <v>1</v>
      </c>
      <c r="N151" s="145" t="s">
        <v>49</v>
      </c>
      <c r="P151" s="146">
        <f>O151*H151</f>
        <v>0</v>
      </c>
      <c r="Q151" s="146">
        <v>0</v>
      </c>
      <c r="R151" s="146">
        <f>Q151*H151</f>
        <v>0</v>
      </c>
      <c r="S151" s="146">
        <v>0</v>
      </c>
      <c r="T151" s="147">
        <f>S151*H151</f>
        <v>0</v>
      </c>
      <c r="AR151" s="148" t="s">
        <v>182</v>
      </c>
      <c r="AT151" s="148" t="s">
        <v>177</v>
      </c>
      <c r="AU151" s="148" t="s">
        <v>94</v>
      </c>
      <c r="AY151" s="17" t="s">
        <v>174</v>
      </c>
      <c r="BE151" s="149">
        <f>IF(N151="základní",J151,0)</f>
        <v>0</v>
      </c>
      <c r="BF151" s="149">
        <f>IF(N151="snížená",J151,0)</f>
        <v>0</v>
      </c>
      <c r="BG151" s="149">
        <f>IF(N151="zákl. přenesená",J151,0)</f>
        <v>0</v>
      </c>
      <c r="BH151" s="149">
        <f>IF(N151="sníž. přenesená",J151,0)</f>
        <v>0</v>
      </c>
      <c r="BI151" s="149">
        <f>IF(N151="nulová",J151,0)</f>
        <v>0</v>
      </c>
      <c r="BJ151" s="17" t="s">
        <v>92</v>
      </c>
      <c r="BK151" s="149">
        <f>ROUND(I151*H151,2)</f>
        <v>0</v>
      </c>
      <c r="BL151" s="17" t="s">
        <v>182</v>
      </c>
      <c r="BM151" s="148" t="s">
        <v>6783</v>
      </c>
    </row>
    <row r="152" spans="2:65" s="14" customFormat="1" x14ac:dyDescent="0.2">
      <c r="B152" s="170"/>
      <c r="D152" s="151" t="s">
        <v>197</v>
      </c>
      <c r="E152" s="171" t="s">
        <v>1</v>
      </c>
      <c r="F152" s="172" t="s">
        <v>6774</v>
      </c>
      <c r="H152" s="171" t="s">
        <v>1</v>
      </c>
      <c r="I152" s="173"/>
      <c r="L152" s="170"/>
      <c r="M152" s="174"/>
      <c r="T152" s="175"/>
      <c r="AT152" s="171" t="s">
        <v>197</v>
      </c>
      <c r="AU152" s="171" t="s">
        <v>94</v>
      </c>
      <c r="AV152" s="14" t="s">
        <v>92</v>
      </c>
      <c r="AW152" s="14" t="s">
        <v>40</v>
      </c>
      <c r="AX152" s="14" t="s">
        <v>84</v>
      </c>
      <c r="AY152" s="171" t="s">
        <v>174</v>
      </c>
    </row>
    <row r="153" spans="2:65" s="12" customFormat="1" x14ac:dyDescent="0.2">
      <c r="B153" s="150"/>
      <c r="D153" s="151" t="s">
        <v>197</v>
      </c>
      <c r="E153" s="152" t="s">
        <v>1</v>
      </c>
      <c r="F153" s="153" t="s">
        <v>6773</v>
      </c>
      <c r="H153" s="154">
        <v>6.9</v>
      </c>
      <c r="I153" s="155"/>
      <c r="L153" s="150"/>
      <c r="M153" s="156"/>
      <c r="T153" s="157"/>
      <c r="AT153" s="152" t="s">
        <v>197</v>
      </c>
      <c r="AU153" s="152" t="s">
        <v>94</v>
      </c>
      <c r="AV153" s="12" t="s">
        <v>94</v>
      </c>
      <c r="AW153" s="12" t="s">
        <v>40</v>
      </c>
      <c r="AX153" s="12" t="s">
        <v>84</v>
      </c>
      <c r="AY153" s="152" t="s">
        <v>174</v>
      </c>
    </row>
    <row r="154" spans="2:65" s="13" customFormat="1" x14ac:dyDescent="0.2">
      <c r="B154" s="158"/>
      <c r="D154" s="151" t="s">
        <v>197</v>
      </c>
      <c r="E154" s="159" t="s">
        <v>1</v>
      </c>
      <c r="F154" s="160" t="s">
        <v>199</v>
      </c>
      <c r="H154" s="161">
        <v>6.9</v>
      </c>
      <c r="I154" s="162"/>
      <c r="L154" s="158"/>
      <c r="M154" s="163"/>
      <c r="T154" s="164"/>
      <c r="AT154" s="159" t="s">
        <v>197</v>
      </c>
      <c r="AU154" s="159" t="s">
        <v>94</v>
      </c>
      <c r="AV154" s="13" t="s">
        <v>182</v>
      </c>
      <c r="AW154" s="13" t="s">
        <v>40</v>
      </c>
      <c r="AX154" s="13" t="s">
        <v>92</v>
      </c>
      <c r="AY154" s="159" t="s">
        <v>174</v>
      </c>
    </row>
    <row r="155" spans="2:65" s="1" customFormat="1" ht="44.25" customHeight="1" x14ac:dyDescent="0.2">
      <c r="B155" s="33"/>
      <c r="C155" s="137" t="s">
        <v>210</v>
      </c>
      <c r="D155" s="137" t="s">
        <v>177</v>
      </c>
      <c r="E155" s="138" t="s">
        <v>6784</v>
      </c>
      <c r="F155" s="139" t="s">
        <v>6785</v>
      </c>
      <c r="G155" s="140" t="s">
        <v>180</v>
      </c>
      <c r="H155" s="141">
        <v>6.9</v>
      </c>
      <c r="I155" s="142"/>
      <c r="J155" s="143">
        <f>ROUND(I155*H155,2)</f>
        <v>0</v>
      </c>
      <c r="K155" s="139" t="s">
        <v>181</v>
      </c>
      <c r="L155" s="33"/>
      <c r="M155" s="144" t="s">
        <v>1</v>
      </c>
      <c r="N155" s="145" t="s">
        <v>49</v>
      </c>
      <c r="P155" s="146">
        <f>O155*H155</f>
        <v>0</v>
      </c>
      <c r="Q155" s="146">
        <v>0</v>
      </c>
      <c r="R155" s="146">
        <f>Q155*H155</f>
        <v>0</v>
      </c>
      <c r="S155" s="146">
        <v>0</v>
      </c>
      <c r="T155" s="147">
        <f>S155*H155</f>
        <v>0</v>
      </c>
      <c r="AR155" s="148" t="s">
        <v>182</v>
      </c>
      <c r="AT155" s="148" t="s">
        <v>177</v>
      </c>
      <c r="AU155" s="148" t="s">
        <v>94</v>
      </c>
      <c r="AY155" s="17" t="s">
        <v>174</v>
      </c>
      <c r="BE155" s="149">
        <f>IF(N155="základní",J155,0)</f>
        <v>0</v>
      </c>
      <c r="BF155" s="149">
        <f>IF(N155="snížená",J155,0)</f>
        <v>0</v>
      </c>
      <c r="BG155" s="149">
        <f>IF(N155="zákl. přenesená",J155,0)</f>
        <v>0</v>
      </c>
      <c r="BH155" s="149">
        <f>IF(N155="sníž. přenesená",J155,0)</f>
        <v>0</v>
      </c>
      <c r="BI155" s="149">
        <f>IF(N155="nulová",J155,0)</f>
        <v>0</v>
      </c>
      <c r="BJ155" s="17" t="s">
        <v>92</v>
      </c>
      <c r="BK155" s="149">
        <f>ROUND(I155*H155,2)</f>
        <v>0</v>
      </c>
      <c r="BL155" s="17" t="s">
        <v>182</v>
      </c>
      <c r="BM155" s="148" t="s">
        <v>6786</v>
      </c>
    </row>
    <row r="156" spans="2:65" s="14" customFormat="1" x14ac:dyDescent="0.2">
      <c r="B156" s="170"/>
      <c r="D156" s="151" t="s">
        <v>197</v>
      </c>
      <c r="E156" s="171" t="s">
        <v>1</v>
      </c>
      <c r="F156" s="172" t="s">
        <v>6774</v>
      </c>
      <c r="H156" s="171" t="s">
        <v>1</v>
      </c>
      <c r="I156" s="173"/>
      <c r="L156" s="170"/>
      <c r="M156" s="174"/>
      <c r="T156" s="175"/>
      <c r="AT156" s="171" t="s">
        <v>197</v>
      </c>
      <c r="AU156" s="171" t="s">
        <v>94</v>
      </c>
      <c r="AV156" s="14" t="s">
        <v>92</v>
      </c>
      <c r="AW156" s="14" t="s">
        <v>40</v>
      </c>
      <c r="AX156" s="14" t="s">
        <v>84</v>
      </c>
      <c r="AY156" s="171" t="s">
        <v>174</v>
      </c>
    </row>
    <row r="157" spans="2:65" s="12" customFormat="1" x14ac:dyDescent="0.2">
      <c r="B157" s="150"/>
      <c r="D157" s="151" t="s">
        <v>197</v>
      </c>
      <c r="E157" s="152" t="s">
        <v>1</v>
      </c>
      <c r="F157" s="153" t="s">
        <v>6773</v>
      </c>
      <c r="H157" s="154">
        <v>6.9</v>
      </c>
      <c r="I157" s="155"/>
      <c r="L157" s="150"/>
      <c r="M157" s="156"/>
      <c r="T157" s="157"/>
      <c r="AT157" s="152" t="s">
        <v>197</v>
      </c>
      <c r="AU157" s="152" t="s">
        <v>94</v>
      </c>
      <c r="AV157" s="12" t="s">
        <v>94</v>
      </c>
      <c r="AW157" s="12" t="s">
        <v>40</v>
      </c>
      <c r="AX157" s="12" t="s">
        <v>84</v>
      </c>
      <c r="AY157" s="152" t="s">
        <v>174</v>
      </c>
    </row>
    <row r="158" spans="2:65" s="13" customFormat="1" x14ac:dyDescent="0.2">
      <c r="B158" s="158"/>
      <c r="D158" s="151" t="s">
        <v>197</v>
      </c>
      <c r="E158" s="159" t="s">
        <v>1</v>
      </c>
      <c r="F158" s="160" t="s">
        <v>199</v>
      </c>
      <c r="H158" s="161">
        <v>6.9</v>
      </c>
      <c r="I158" s="162"/>
      <c r="L158" s="158"/>
      <c r="M158" s="163"/>
      <c r="T158" s="164"/>
      <c r="AT158" s="159" t="s">
        <v>197</v>
      </c>
      <c r="AU158" s="159" t="s">
        <v>94</v>
      </c>
      <c r="AV158" s="13" t="s">
        <v>182</v>
      </c>
      <c r="AW158" s="13" t="s">
        <v>40</v>
      </c>
      <c r="AX158" s="13" t="s">
        <v>92</v>
      </c>
      <c r="AY158" s="159" t="s">
        <v>174</v>
      </c>
    </row>
    <row r="159" spans="2:65" s="1" customFormat="1" ht="37.9" customHeight="1" x14ac:dyDescent="0.2">
      <c r="B159" s="33"/>
      <c r="C159" s="137" t="s">
        <v>288</v>
      </c>
      <c r="D159" s="137" t="s">
        <v>177</v>
      </c>
      <c r="E159" s="138" t="s">
        <v>289</v>
      </c>
      <c r="F159" s="139" t="s">
        <v>290</v>
      </c>
      <c r="G159" s="140" t="s">
        <v>180</v>
      </c>
      <c r="H159" s="141">
        <v>13.8</v>
      </c>
      <c r="I159" s="142"/>
      <c r="J159" s="143">
        <f>ROUND(I159*H159,2)</f>
        <v>0</v>
      </c>
      <c r="K159" s="139" t="s">
        <v>181</v>
      </c>
      <c r="L159" s="33"/>
      <c r="M159" s="144" t="s">
        <v>1</v>
      </c>
      <c r="N159" s="145" t="s">
        <v>49</v>
      </c>
      <c r="P159" s="146">
        <f>O159*H159</f>
        <v>0</v>
      </c>
      <c r="Q159" s="146">
        <v>0</v>
      </c>
      <c r="R159" s="146">
        <f>Q159*H159</f>
        <v>0</v>
      </c>
      <c r="S159" s="146">
        <v>0</v>
      </c>
      <c r="T159" s="147">
        <f>S159*H159</f>
        <v>0</v>
      </c>
      <c r="AR159" s="148" t="s">
        <v>182</v>
      </c>
      <c r="AT159" s="148" t="s">
        <v>177</v>
      </c>
      <c r="AU159" s="148" t="s">
        <v>94</v>
      </c>
      <c r="AY159" s="17" t="s">
        <v>174</v>
      </c>
      <c r="BE159" s="149">
        <f>IF(N159="základní",J159,0)</f>
        <v>0</v>
      </c>
      <c r="BF159" s="149">
        <f>IF(N159="snížená",J159,0)</f>
        <v>0</v>
      </c>
      <c r="BG159" s="149">
        <f>IF(N159="zákl. přenesená",J159,0)</f>
        <v>0</v>
      </c>
      <c r="BH159" s="149">
        <f>IF(N159="sníž. přenesená",J159,0)</f>
        <v>0</v>
      </c>
      <c r="BI159" s="149">
        <f>IF(N159="nulová",J159,0)</f>
        <v>0</v>
      </c>
      <c r="BJ159" s="17" t="s">
        <v>92</v>
      </c>
      <c r="BK159" s="149">
        <f>ROUND(I159*H159,2)</f>
        <v>0</v>
      </c>
      <c r="BL159" s="17" t="s">
        <v>182</v>
      </c>
      <c r="BM159" s="148" t="s">
        <v>6787</v>
      </c>
    </row>
    <row r="160" spans="2:65" s="14" customFormat="1" x14ac:dyDescent="0.2">
      <c r="B160" s="170"/>
      <c r="D160" s="151" t="s">
        <v>197</v>
      </c>
      <c r="E160" s="171" t="s">
        <v>1</v>
      </c>
      <c r="F160" s="172" t="s">
        <v>6776</v>
      </c>
      <c r="H160" s="171" t="s">
        <v>1</v>
      </c>
      <c r="I160" s="173"/>
      <c r="L160" s="170"/>
      <c r="M160" s="174"/>
      <c r="T160" s="175"/>
      <c r="AT160" s="171" t="s">
        <v>197</v>
      </c>
      <c r="AU160" s="171" t="s">
        <v>94</v>
      </c>
      <c r="AV160" s="14" t="s">
        <v>92</v>
      </c>
      <c r="AW160" s="14" t="s">
        <v>40</v>
      </c>
      <c r="AX160" s="14" t="s">
        <v>84</v>
      </c>
      <c r="AY160" s="171" t="s">
        <v>174</v>
      </c>
    </row>
    <row r="161" spans="2:65" s="12" customFormat="1" x14ac:dyDescent="0.2">
      <c r="B161" s="150"/>
      <c r="D161" s="151" t="s">
        <v>197</v>
      </c>
      <c r="E161" s="152" t="s">
        <v>1</v>
      </c>
      <c r="F161" s="153" t="s">
        <v>6777</v>
      </c>
      <c r="H161" s="154">
        <v>13.8</v>
      </c>
      <c r="I161" s="155"/>
      <c r="L161" s="150"/>
      <c r="M161" s="156"/>
      <c r="T161" s="157"/>
      <c r="AT161" s="152" t="s">
        <v>197</v>
      </c>
      <c r="AU161" s="152" t="s">
        <v>94</v>
      </c>
      <c r="AV161" s="12" t="s">
        <v>94</v>
      </c>
      <c r="AW161" s="12" t="s">
        <v>40</v>
      </c>
      <c r="AX161" s="12" t="s">
        <v>84</v>
      </c>
      <c r="AY161" s="152" t="s">
        <v>174</v>
      </c>
    </row>
    <row r="162" spans="2:65" s="13" customFormat="1" x14ac:dyDescent="0.2">
      <c r="B162" s="158"/>
      <c r="D162" s="151" t="s">
        <v>197</v>
      </c>
      <c r="E162" s="159" t="s">
        <v>1</v>
      </c>
      <c r="F162" s="160" t="s">
        <v>199</v>
      </c>
      <c r="H162" s="161">
        <v>13.8</v>
      </c>
      <c r="I162" s="162"/>
      <c r="L162" s="158"/>
      <c r="M162" s="163"/>
      <c r="T162" s="164"/>
      <c r="AT162" s="159" t="s">
        <v>197</v>
      </c>
      <c r="AU162" s="159" t="s">
        <v>94</v>
      </c>
      <c r="AV162" s="13" t="s">
        <v>182</v>
      </c>
      <c r="AW162" s="13" t="s">
        <v>40</v>
      </c>
      <c r="AX162" s="13" t="s">
        <v>92</v>
      </c>
      <c r="AY162" s="159" t="s">
        <v>174</v>
      </c>
    </row>
    <row r="163" spans="2:65" s="1" customFormat="1" ht="44.25" customHeight="1" x14ac:dyDescent="0.2">
      <c r="B163" s="33"/>
      <c r="C163" s="137" t="s">
        <v>175</v>
      </c>
      <c r="D163" s="137" t="s">
        <v>177</v>
      </c>
      <c r="E163" s="138" t="s">
        <v>294</v>
      </c>
      <c r="F163" s="139" t="s">
        <v>295</v>
      </c>
      <c r="G163" s="140" t="s">
        <v>188</v>
      </c>
      <c r="H163" s="141">
        <v>24.84</v>
      </c>
      <c r="I163" s="142"/>
      <c r="J163" s="143">
        <f>ROUND(I163*H163,2)</f>
        <v>0</v>
      </c>
      <c r="K163" s="139" t="s">
        <v>181</v>
      </c>
      <c r="L163" s="33"/>
      <c r="M163" s="144" t="s">
        <v>1</v>
      </c>
      <c r="N163" s="145" t="s">
        <v>49</v>
      </c>
      <c r="P163" s="146">
        <f>O163*H163</f>
        <v>0</v>
      </c>
      <c r="Q163" s="146">
        <v>0</v>
      </c>
      <c r="R163" s="146">
        <f>Q163*H163</f>
        <v>0</v>
      </c>
      <c r="S163" s="146">
        <v>0</v>
      </c>
      <c r="T163" s="147">
        <f>S163*H163</f>
        <v>0</v>
      </c>
      <c r="AR163" s="148" t="s">
        <v>182</v>
      </c>
      <c r="AT163" s="148" t="s">
        <v>177</v>
      </c>
      <c r="AU163" s="148" t="s">
        <v>94</v>
      </c>
      <c r="AY163" s="17" t="s">
        <v>174</v>
      </c>
      <c r="BE163" s="149">
        <f>IF(N163="základní",J163,0)</f>
        <v>0</v>
      </c>
      <c r="BF163" s="149">
        <f>IF(N163="snížená",J163,0)</f>
        <v>0</v>
      </c>
      <c r="BG163" s="149">
        <f>IF(N163="zákl. přenesená",J163,0)</f>
        <v>0</v>
      </c>
      <c r="BH163" s="149">
        <f>IF(N163="sníž. přenesená",J163,0)</f>
        <v>0</v>
      </c>
      <c r="BI163" s="149">
        <f>IF(N163="nulová",J163,0)</f>
        <v>0</v>
      </c>
      <c r="BJ163" s="17" t="s">
        <v>92</v>
      </c>
      <c r="BK163" s="149">
        <f>ROUND(I163*H163,2)</f>
        <v>0</v>
      </c>
      <c r="BL163" s="17" t="s">
        <v>182</v>
      </c>
      <c r="BM163" s="148" t="s">
        <v>6788</v>
      </c>
    </row>
    <row r="164" spans="2:65" s="14" customFormat="1" x14ac:dyDescent="0.2">
      <c r="B164" s="170"/>
      <c r="D164" s="151" t="s">
        <v>197</v>
      </c>
      <c r="E164" s="171" t="s">
        <v>1</v>
      </c>
      <c r="F164" s="172" t="s">
        <v>6776</v>
      </c>
      <c r="H164" s="171" t="s">
        <v>1</v>
      </c>
      <c r="I164" s="173"/>
      <c r="L164" s="170"/>
      <c r="M164" s="174"/>
      <c r="T164" s="175"/>
      <c r="AT164" s="171" t="s">
        <v>197</v>
      </c>
      <c r="AU164" s="171" t="s">
        <v>94</v>
      </c>
      <c r="AV164" s="14" t="s">
        <v>92</v>
      </c>
      <c r="AW164" s="14" t="s">
        <v>40</v>
      </c>
      <c r="AX164" s="14" t="s">
        <v>84</v>
      </c>
      <c r="AY164" s="171" t="s">
        <v>174</v>
      </c>
    </row>
    <row r="165" spans="2:65" s="12" customFormat="1" x14ac:dyDescent="0.2">
      <c r="B165" s="150"/>
      <c r="D165" s="151" t="s">
        <v>197</v>
      </c>
      <c r="E165" s="152" t="s">
        <v>1</v>
      </c>
      <c r="F165" s="153" t="s">
        <v>6789</v>
      </c>
      <c r="H165" s="154">
        <v>24.84</v>
      </c>
      <c r="I165" s="155"/>
      <c r="L165" s="150"/>
      <c r="M165" s="156"/>
      <c r="T165" s="157"/>
      <c r="AT165" s="152" t="s">
        <v>197</v>
      </c>
      <c r="AU165" s="152" t="s">
        <v>94</v>
      </c>
      <c r="AV165" s="12" t="s">
        <v>94</v>
      </c>
      <c r="AW165" s="12" t="s">
        <v>40</v>
      </c>
      <c r="AX165" s="12" t="s">
        <v>84</v>
      </c>
      <c r="AY165" s="152" t="s">
        <v>174</v>
      </c>
    </row>
    <row r="166" spans="2:65" s="13" customFormat="1" x14ac:dyDescent="0.2">
      <c r="B166" s="158"/>
      <c r="D166" s="151" t="s">
        <v>197</v>
      </c>
      <c r="E166" s="159" t="s">
        <v>1</v>
      </c>
      <c r="F166" s="160" t="s">
        <v>199</v>
      </c>
      <c r="H166" s="161">
        <v>24.84</v>
      </c>
      <c r="I166" s="162"/>
      <c r="L166" s="158"/>
      <c r="M166" s="163"/>
      <c r="T166" s="164"/>
      <c r="AT166" s="159" t="s">
        <v>197</v>
      </c>
      <c r="AU166" s="159" t="s">
        <v>94</v>
      </c>
      <c r="AV166" s="13" t="s">
        <v>182</v>
      </c>
      <c r="AW166" s="13" t="s">
        <v>40</v>
      </c>
      <c r="AX166" s="13" t="s">
        <v>92</v>
      </c>
      <c r="AY166" s="159" t="s">
        <v>174</v>
      </c>
    </row>
    <row r="167" spans="2:65" s="1" customFormat="1" ht="37.9" customHeight="1" x14ac:dyDescent="0.2">
      <c r="B167" s="33"/>
      <c r="C167" s="137" t="s">
        <v>298</v>
      </c>
      <c r="D167" s="137" t="s">
        <v>177</v>
      </c>
      <c r="E167" s="138" t="s">
        <v>6790</v>
      </c>
      <c r="F167" s="139" t="s">
        <v>6791</v>
      </c>
      <c r="G167" s="140" t="s">
        <v>249</v>
      </c>
      <c r="H167" s="141">
        <v>69</v>
      </c>
      <c r="I167" s="142"/>
      <c r="J167" s="143">
        <f>ROUND(I167*H167,2)</f>
        <v>0</v>
      </c>
      <c r="K167" s="139" t="s">
        <v>181</v>
      </c>
      <c r="L167" s="33"/>
      <c r="M167" s="144" t="s">
        <v>1</v>
      </c>
      <c r="N167" s="145" t="s">
        <v>49</v>
      </c>
      <c r="P167" s="146">
        <f>O167*H167</f>
        <v>0</v>
      </c>
      <c r="Q167" s="146">
        <v>0</v>
      </c>
      <c r="R167" s="146">
        <f>Q167*H167</f>
        <v>0</v>
      </c>
      <c r="S167" s="146">
        <v>0</v>
      </c>
      <c r="T167" s="147">
        <f>S167*H167</f>
        <v>0</v>
      </c>
      <c r="AR167" s="148" t="s">
        <v>182</v>
      </c>
      <c r="AT167" s="148" t="s">
        <v>177</v>
      </c>
      <c r="AU167" s="148" t="s">
        <v>94</v>
      </c>
      <c r="AY167" s="17" t="s">
        <v>174</v>
      </c>
      <c r="BE167" s="149">
        <f>IF(N167="základní",J167,0)</f>
        <v>0</v>
      </c>
      <c r="BF167" s="149">
        <f>IF(N167="snížená",J167,0)</f>
        <v>0</v>
      </c>
      <c r="BG167" s="149">
        <f>IF(N167="zákl. přenesená",J167,0)</f>
        <v>0</v>
      </c>
      <c r="BH167" s="149">
        <f>IF(N167="sníž. přenesená",J167,0)</f>
        <v>0</v>
      </c>
      <c r="BI167" s="149">
        <f>IF(N167="nulová",J167,0)</f>
        <v>0</v>
      </c>
      <c r="BJ167" s="17" t="s">
        <v>92</v>
      </c>
      <c r="BK167" s="149">
        <f>ROUND(I167*H167,2)</f>
        <v>0</v>
      </c>
      <c r="BL167" s="17" t="s">
        <v>182</v>
      </c>
      <c r="BM167" s="148" t="s">
        <v>6792</v>
      </c>
    </row>
    <row r="168" spans="2:65" s="14" customFormat="1" x14ac:dyDescent="0.2">
      <c r="B168" s="170"/>
      <c r="D168" s="151" t="s">
        <v>197</v>
      </c>
      <c r="E168" s="171" t="s">
        <v>1</v>
      </c>
      <c r="F168" s="172" t="s">
        <v>6763</v>
      </c>
      <c r="H168" s="171" t="s">
        <v>1</v>
      </c>
      <c r="I168" s="173"/>
      <c r="L168" s="170"/>
      <c r="M168" s="174"/>
      <c r="T168" s="175"/>
      <c r="AT168" s="171" t="s">
        <v>197</v>
      </c>
      <c r="AU168" s="171" t="s">
        <v>94</v>
      </c>
      <c r="AV168" s="14" t="s">
        <v>92</v>
      </c>
      <c r="AW168" s="14" t="s">
        <v>40</v>
      </c>
      <c r="AX168" s="14" t="s">
        <v>84</v>
      </c>
      <c r="AY168" s="171" t="s">
        <v>174</v>
      </c>
    </row>
    <row r="169" spans="2:65" s="12" customFormat="1" x14ac:dyDescent="0.2">
      <c r="B169" s="150"/>
      <c r="D169" s="151" t="s">
        <v>197</v>
      </c>
      <c r="E169" s="152" t="s">
        <v>1</v>
      </c>
      <c r="F169" s="153" t="s">
        <v>6764</v>
      </c>
      <c r="H169" s="154">
        <v>69</v>
      </c>
      <c r="I169" s="155"/>
      <c r="L169" s="150"/>
      <c r="M169" s="156"/>
      <c r="T169" s="157"/>
      <c r="AT169" s="152" t="s">
        <v>197</v>
      </c>
      <c r="AU169" s="152" t="s">
        <v>94</v>
      </c>
      <c r="AV169" s="12" t="s">
        <v>94</v>
      </c>
      <c r="AW169" s="12" t="s">
        <v>40</v>
      </c>
      <c r="AX169" s="12" t="s">
        <v>84</v>
      </c>
      <c r="AY169" s="152" t="s">
        <v>174</v>
      </c>
    </row>
    <row r="170" spans="2:65" s="13" customFormat="1" x14ac:dyDescent="0.2">
      <c r="B170" s="158"/>
      <c r="D170" s="151" t="s">
        <v>197</v>
      </c>
      <c r="E170" s="159" t="s">
        <v>1</v>
      </c>
      <c r="F170" s="160" t="s">
        <v>199</v>
      </c>
      <c r="H170" s="161">
        <v>69</v>
      </c>
      <c r="I170" s="162"/>
      <c r="L170" s="158"/>
      <c r="M170" s="163"/>
      <c r="T170" s="164"/>
      <c r="AT170" s="159" t="s">
        <v>197</v>
      </c>
      <c r="AU170" s="159" t="s">
        <v>94</v>
      </c>
      <c r="AV170" s="13" t="s">
        <v>182</v>
      </c>
      <c r="AW170" s="13" t="s">
        <v>40</v>
      </c>
      <c r="AX170" s="13" t="s">
        <v>92</v>
      </c>
      <c r="AY170" s="159" t="s">
        <v>174</v>
      </c>
    </row>
    <row r="171" spans="2:65" s="1" customFormat="1" ht="33" customHeight="1" x14ac:dyDescent="0.2">
      <c r="B171" s="33"/>
      <c r="C171" s="137" t="s">
        <v>304</v>
      </c>
      <c r="D171" s="137" t="s">
        <v>177</v>
      </c>
      <c r="E171" s="138" t="s">
        <v>312</v>
      </c>
      <c r="F171" s="139" t="s">
        <v>313</v>
      </c>
      <c r="G171" s="140" t="s">
        <v>249</v>
      </c>
      <c r="H171" s="141">
        <v>152.62</v>
      </c>
      <c r="I171" s="142"/>
      <c r="J171" s="143">
        <f>ROUND(I171*H171,2)</f>
        <v>0</v>
      </c>
      <c r="K171" s="139" t="s">
        <v>181</v>
      </c>
      <c r="L171" s="33"/>
      <c r="M171" s="144" t="s">
        <v>1</v>
      </c>
      <c r="N171" s="145" t="s">
        <v>49</v>
      </c>
      <c r="P171" s="146">
        <f>O171*H171</f>
        <v>0</v>
      </c>
      <c r="Q171" s="146">
        <v>0</v>
      </c>
      <c r="R171" s="146">
        <f>Q171*H171</f>
        <v>0</v>
      </c>
      <c r="S171" s="146">
        <v>0</v>
      </c>
      <c r="T171" s="147">
        <f>S171*H171</f>
        <v>0</v>
      </c>
      <c r="AR171" s="148" t="s">
        <v>182</v>
      </c>
      <c r="AT171" s="148" t="s">
        <v>177</v>
      </c>
      <c r="AU171" s="148" t="s">
        <v>94</v>
      </c>
      <c r="AY171" s="17" t="s">
        <v>174</v>
      </c>
      <c r="BE171" s="149">
        <f>IF(N171="základní",J171,0)</f>
        <v>0</v>
      </c>
      <c r="BF171" s="149">
        <f>IF(N171="snížená",J171,0)</f>
        <v>0</v>
      </c>
      <c r="BG171" s="149">
        <f>IF(N171="zákl. přenesená",J171,0)</f>
        <v>0</v>
      </c>
      <c r="BH171" s="149">
        <f>IF(N171="sníž. přenesená",J171,0)</f>
        <v>0</v>
      </c>
      <c r="BI171" s="149">
        <f>IF(N171="nulová",J171,0)</f>
        <v>0</v>
      </c>
      <c r="BJ171" s="17" t="s">
        <v>92</v>
      </c>
      <c r="BK171" s="149">
        <f>ROUND(I171*H171,2)</f>
        <v>0</v>
      </c>
      <c r="BL171" s="17" t="s">
        <v>182</v>
      </c>
      <c r="BM171" s="148" t="s">
        <v>6793</v>
      </c>
    </row>
    <row r="172" spans="2:65" s="1" customFormat="1" ht="19.5" x14ac:dyDescent="0.2">
      <c r="B172" s="33"/>
      <c r="D172" s="151" t="s">
        <v>325</v>
      </c>
      <c r="F172" s="186" t="s">
        <v>6794</v>
      </c>
      <c r="I172" s="187"/>
      <c r="L172" s="33"/>
      <c r="M172" s="188"/>
      <c r="T172" s="57"/>
      <c r="AT172" s="17" t="s">
        <v>325</v>
      </c>
      <c r="AU172" s="17" t="s">
        <v>94</v>
      </c>
    </row>
    <row r="173" spans="2:65" s="14" customFormat="1" x14ac:dyDescent="0.2">
      <c r="B173" s="170"/>
      <c r="D173" s="151" t="s">
        <v>197</v>
      </c>
      <c r="E173" s="171" t="s">
        <v>1</v>
      </c>
      <c r="F173" s="172" t="s">
        <v>6795</v>
      </c>
      <c r="H173" s="171" t="s">
        <v>1</v>
      </c>
      <c r="I173" s="173"/>
      <c r="L173" s="170"/>
      <c r="M173" s="174"/>
      <c r="T173" s="175"/>
      <c r="AT173" s="171" t="s">
        <v>197</v>
      </c>
      <c r="AU173" s="171" t="s">
        <v>94</v>
      </c>
      <c r="AV173" s="14" t="s">
        <v>92</v>
      </c>
      <c r="AW173" s="14" t="s">
        <v>40</v>
      </c>
      <c r="AX173" s="14" t="s">
        <v>84</v>
      </c>
      <c r="AY173" s="171" t="s">
        <v>174</v>
      </c>
    </row>
    <row r="174" spans="2:65" s="12" customFormat="1" x14ac:dyDescent="0.2">
      <c r="B174" s="150"/>
      <c r="D174" s="151" t="s">
        <v>197</v>
      </c>
      <c r="E174" s="152" t="s">
        <v>1</v>
      </c>
      <c r="F174" s="153" t="s">
        <v>6796</v>
      </c>
      <c r="H174" s="154">
        <v>101.3</v>
      </c>
      <c r="I174" s="155"/>
      <c r="L174" s="150"/>
      <c r="M174" s="156"/>
      <c r="T174" s="157"/>
      <c r="AT174" s="152" t="s">
        <v>197</v>
      </c>
      <c r="AU174" s="152" t="s">
        <v>94</v>
      </c>
      <c r="AV174" s="12" t="s">
        <v>94</v>
      </c>
      <c r="AW174" s="12" t="s">
        <v>40</v>
      </c>
      <c r="AX174" s="12" t="s">
        <v>84</v>
      </c>
      <c r="AY174" s="152" t="s">
        <v>174</v>
      </c>
    </row>
    <row r="175" spans="2:65" s="15" customFormat="1" x14ac:dyDescent="0.2">
      <c r="B175" s="189"/>
      <c r="D175" s="151" t="s">
        <v>197</v>
      </c>
      <c r="E175" s="190" t="s">
        <v>1</v>
      </c>
      <c r="F175" s="191" t="s">
        <v>329</v>
      </c>
      <c r="H175" s="192">
        <v>101.3</v>
      </c>
      <c r="I175" s="193"/>
      <c r="L175" s="189"/>
      <c r="M175" s="194"/>
      <c r="T175" s="195"/>
      <c r="AT175" s="190" t="s">
        <v>197</v>
      </c>
      <c r="AU175" s="190" t="s">
        <v>94</v>
      </c>
      <c r="AV175" s="15" t="s">
        <v>190</v>
      </c>
      <c r="AW175" s="15" t="s">
        <v>40</v>
      </c>
      <c r="AX175" s="15" t="s">
        <v>84</v>
      </c>
      <c r="AY175" s="190" t="s">
        <v>174</v>
      </c>
    </row>
    <row r="176" spans="2:65" s="14" customFormat="1" x14ac:dyDescent="0.2">
      <c r="B176" s="170"/>
      <c r="D176" s="151" t="s">
        <v>197</v>
      </c>
      <c r="E176" s="171" t="s">
        <v>1</v>
      </c>
      <c r="F176" s="172" t="s">
        <v>6797</v>
      </c>
      <c r="H176" s="171" t="s">
        <v>1</v>
      </c>
      <c r="I176" s="173"/>
      <c r="L176" s="170"/>
      <c r="M176" s="174"/>
      <c r="T176" s="175"/>
      <c r="AT176" s="171" t="s">
        <v>197</v>
      </c>
      <c r="AU176" s="171" t="s">
        <v>94</v>
      </c>
      <c r="AV176" s="14" t="s">
        <v>92</v>
      </c>
      <c r="AW176" s="14" t="s">
        <v>40</v>
      </c>
      <c r="AX176" s="14" t="s">
        <v>84</v>
      </c>
      <c r="AY176" s="171" t="s">
        <v>174</v>
      </c>
    </row>
    <row r="177" spans="2:65" s="12" customFormat="1" x14ac:dyDescent="0.2">
      <c r="B177" s="150"/>
      <c r="D177" s="151" t="s">
        <v>197</v>
      </c>
      <c r="E177" s="152" t="s">
        <v>1</v>
      </c>
      <c r="F177" s="153" t="s">
        <v>6798</v>
      </c>
      <c r="H177" s="154">
        <v>51.32</v>
      </c>
      <c r="I177" s="155"/>
      <c r="L177" s="150"/>
      <c r="M177" s="156"/>
      <c r="T177" s="157"/>
      <c r="AT177" s="152" t="s">
        <v>197</v>
      </c>
      <c r="AU177" s="152" t="s">
        <v>94</v>
      </c>
      <c r="AV177" s="12" t="s">
        <v>94</v>
      </c>
      <c r="AW177" s="12" t="s">
        <v>40</v>
      </c>
      <c r="AX177" s="12" t="s">
        <v>84</v>
      </c>
      <c r="AY177" s="152" t="s">
        <v>174</v>
      </c>
    </row>
    <row r="178" spans="2:65" s="15" customFormat="1" x14ac:dyDescent="0.2">
      <c r="B178" s="189"/>
      <c r="D178" s="151" t="s">
        <v>197</v>
      </c>
      <c r="E178" s="190" t="s">
        <v>1</v>
      </c>
      <c r="F178" s="191" t="s">
        <v>329</v>
      </c>
      <c r="H178" s="192">
        <v>51.32</v>
      </c>
      <c r="I178" s="193"/>
      <c r="L178" s="189"/>
      <c r="M178" s="194"/>
      <c r="T178" s="195"/>
      <c r="AT178" s="190" t="s">
        <v>197</v>
      </c>
      <c r="AU178" s="190" t="s">
        <v>94</v>
      </c>
      <c r="AV178" s="15" t="s">
        <v>190</v>
      </c>
      <c r="AW178" s="15" t="s">
        <v>40</v>
      </c>
      <c r="AX178" s="15" t="s">
        <v>84</v>
      </c>
      <c r="AY178" s="190" t="s">
        <v>174</v>
      </c>
    </row>
    <row r="179" spans="2:65" s="13" customFormat="1" x14ac:dyDescent="0.2">
      <c r="B179" s="158"/>
      <c r="D179" s="151" t="s">
        <v>197</v>
      </c>
      <c r="E179" s="159" t="s">
        <v>1</v>
      </c>
      <c r="F179" s="160" t="s">
        <v>199</v>
      </c>
      <c r="H179" s="161">
        <v>152.62</v>
      </c>
      <c r="I179" s="162"/>
      <c r="L179" s="158"/>
      <c r="M179" s="163"/>
      <c r="T179" s="164"/>
      <c r="AT179" s="159" t="s">
        <v>197</v>
      </c>
      <c r="AU179" s="159" t="s">
        <v>94</v>
      </c>
      <c r="AV179" s="13" t="s">
        <v>182</v>
      </c>
      <c r="AW179" s="13" t="s">
        <v>40</v>
      </c>
      <c r="AX179" s="13" t="s">
        <v>92</v>
      </c>
      <c r="AY179" s="159" t="s">
        <v>174</v>
      </c>
    </row>
    <row r="180" spans="2:65" s="11" customFormat="1" ht="22.9" customHeight="1" x14ac:dyDescent="0.2">
      <c r="B180" s="125"/>
      <c r="D180" s="126" t="s">
        <v>83</v>
      </c>
      <c r="E180" s="135" t="s">
        <v>94</v>
      </c>
      <c r="F180" s="135" t="s">
        <v>315</v>
      </c>
      <c r="I180" s="128"/>
      <c r="J180" s="136">
        <f>BK180</f>
        <v>0</v>
      </c>
      <c r="L180" s="125"/>
      <c r="M180" s="130"/>
      <c r="P180" s="131">
        <f>SUM(P181:P184)</f>
        <v>0</v>
      </c>
      <c r="R180" s="131">
        <f>SUM(R181:R184)</f>
        <v>0.230102</v>
      </c>
      <c r="T180" s="132">
        <f>SUM(T181:T184)</f>
        <v>0</v>
      </c>
      <c r="AR180" s="126" t="s">
        <v>92</v>
      </c>
      <c r="AT180" s="133" t="s">
        <v>83</v>
      </c>
      <c r="AU180" s="133" t="s">
        <v>92</v>
      </c>
      <c r="AY180" s="126" t="s">
        <v>174</v>
      </c>
      <c r="BK180" s="134">
        <f>SUM(BK181:BK184)</f>
        <v>0</v>
      </c>
    </row>
    <row r="181" spans="2:65" s="1" customFormat="1" ht="24.2" customHeight="1" x14ac:dyDescent="0.2">
      <c r="B181" s="33"/>
      <c r="C181" s="137" t="s">
        <v>8</v>
      </c>
      <c r="D181" s="137" t="s">
        <v>177</v>
      </c>
      <c r="E181" s="138" t="s">
        <v>6799</v>
      </c>
      <c r="F181" s="139" t="s">
        <v>6800</v>
      </c>
      <c r="G181" s="140" t="s">
        <v>180</v>
      </c>
      <c r="H181" s="141">
        <v>0.1</v>
      </c>
      <c r="I181" s="142"/>
      <c r="J181" s="143">
        <f>ROUND(I181*H181,2)</f>
        <v>0</v>
      </c>
      <c r="K181" s="139" t="s">
        <v>181</v>
      </c>
      <c r="L181" s="33"/>
      <c r="M181" s="144" t="s">
        <v>1</v>
      </c>
      <c r="N181" s="145" t="s">
        <v>49</v>
      </c>
      <c r="P181" s="146">
        <f>O181*H181</f>
        <v>0</v>
      </c>
      <c r="Q181" s="146">
        <v>2.3010199999999998</v>
      </c>
      <c r="R181" s="146">
        <f>Q181*H181</f>
        <v>0.230102</v>
      </c>
      <c r="S181" s="146">
        <v>0</v>
      </c>
      <c r="T181" s="147">
        <f>S181*H181</f>
        <v>0</v>
      </c>
      <c r="AR181" s="148" t="s">
        <v>182</v>
      </c>
      <c r="AT181" s="148" t="s">
        <v>177</v>
      </c>
      <c r="AU181" s="148" t="s">
        <v>94</v>
      </c>
      <c r="AY181" s="17" t="s">
        <v>174</v>
      </c>
      <c r="BE181" s="149">
        <f>IF(N181="základní",J181,0)</f>
        <v>0</v>
      </c>
      <c r="BF181" s="149">
        <f>IF(N181="snížená",J181,0)</f>
        <v>0</v>
      </c>
      <c r="BG181" s="149">
        <f>IF(N181="zákl. přenesená",J181,0)</f>
        <v>0</v>
      </c>
      <c r="BH181" s="149">
        <f>IF(N181="sníž. přenesená",J181,0)</f>
        <v>0</v>
      </c>
      <c r="BI181" s="149">
        <f>IF(N181="nulová",J181,0)</f>
        <v>0</v>
      </c>
      <c r="BJ181" s="17" t="s">
        <v>92</v>
      </c>
      <c r="BK181" s="149">
        <f>ROUND(I181*H181,2)</f>
        <v>0</v>
      </c>
      <c r="BL181" s="17" t="s">
        <v>182</v>
      </c>
      <c r="BM181" s="148" t="s">
        <v>6801</v>
      </c>
    </row>
    <row r="182" spans="2:65" s="14" customFormat="1" x14ac:dyDescent="0.2">
      <c r="B182" s="170"/>
      <c r="D182" s="151" t="s">
        <v>197</v>
      </c>
      <c r="E182" s="171" t="s">
        <v>1</v>
      </c>
      <c r="F182" s="172" t="s">
        <v>6802</v>
      </c>
      <c r="H182" s="171" t="s">
        <v>1</v>
      </c>
      <c r="I182" s="173"/>
      <c r="L182" s="170"/>
      <c r="M182" s="174"/>
      <c r="T182" s="175"/>
      <c r="AT182" s="171" t="s">
        <v>197</v>
      </c>
      <c r="AU182" s="171" t="s">
        <v>94</v>
      </c>
      <c r="AV182" s="14" t="s">
        <v>92</v>
      </c>
      <c r="AW182" s="14" t="s">
        <v>40</v>
      </c>
      <c r="AX182" s="14" t="s">
        <v>84</v>
      </c>
      <c r="AY182" s="171" t="s">
        <v>174</v>
      </c>
    </row>
    <row r="183" spans="2:65" s="12" customFormat="1" x14ac:dyDescent="0.2">
      <c r="B183" s="150"/>
      <c r="D183" s="151" t="s">
        <v>197</v>
      </c>
      <c r="E183" s="152" t="s">
        <v>1</v>
      </c>
      <c r="F183" s="153" t="s">
        <v>6803</v>
      </c>
      <c r="H183" s="154">
        <v>0.1</v>
      </c>
      <c r="I183" s="155"/>
      <c r="L183" s="150"/>
      <c r="M183" s="156"/>
      <c r="T183" s="157"/>
      <c r="AT183" s="152" t="s">
        <v>197</v>
      </c>
      <c r="AU183" s="152" t="s">
        <v>94</v>
      </c>
      <c r="AV183" s="12" t="s">
        <v>94</v>
      </c>
      <c r="AW183" s="12" t="s">
        <v>40</v>
      </c>
      <c r="AX183" s="12" t="s">
        <v>84</v>
      </c>
      <c r="AY183" s="152" t="s">
        <v>174</v>
      </c>
    </row>
    <row r="184" spans="2:65" s="13" customFormat="1" x14ac:dyDescent="0.2">
      <c r="B184" s="158"/>
      <c r="D184" s="151" t="s">
        <v>197</v>
      </c>
      <c r="E184" s="159" t="s">
        <v>1</v>
      </c>
      <c r="F184" s="160" t="s">
        <v>199</v>
      </c>
      <c r="H184" s="161">
        <v>0.1</v>
      </c>
      <c r="I184" s="162"/>
      <c r="L184" s="158"/>
      <c r="M184" s="163"/>
      <c r="T184" s="164"/>
      <c r="AT184" s="159" t="s">
        <v>197</v>
      </c>
      <c r="AU184" s="159" t="s">
        <v>94</v>
      </c>
      <c r="AV184" s="13" t="s">
        <v>182</v>
      </c>
      <c r="AW184" s="13" t="s">
        <v>40</v>
      </c>
      <c r="AX184" s="13" t="s">
        <v>92</v>
      </c>
      <c r="AY184" s="159" t="s">
        <v>174</v>
      </c>
    </row>
    <row r="185" spans="2:65" s="11" customFormat="1" ht="22.9" customHeight="1" x14ac:dyDescent="0.2">
      <c r="B185" s="125"/>
      <c r="D185" s="126" t="s">
        <v>83</v>
      </c>
      <c r="E185" s="135" t="s">
        <v>200</v>
      </c>
      <c r="F185" s="135" t="s">
        <v>6804</v>
      </c>
      <c r="I185" s="128"/>
      <c r="J185" s="136">
        <f>BK185</f>
        <v>0</v>
      </c>
      <c r="L185" s="125"/>
      <c r="M185" s="130"/>
      <c r="P185" s="131">
        <f>SUM(P186:P244)</f>
        <v>0</v>
      </c>
      <c r="R185" s="131">
        <f>SUM(R186:R244)</f>
        <v>39.582428399999998</v>
      </c>
      <c r="T185" s="132">
        <f>SUM(T186:T244)</f>
        <v>0</v>
      </c>
      <c r="AR185" s="126" t="s">
        <v>92</v>
      </c>
      <c r="AT185" s="133" t="s">
        <v>83</v>
      </c>
      <c r="AU185" s="133" t="s">
        <v>92</v>
      </c>
      <c r="AY185" s="126" t="s">
        <v>174</v>
      </c>
      <c r="BK185" s="134">
        <f>SUM(BK186:BK244)</f>
        <v>0</v>
      </c>
    </row>
    <row r="186" spans="2:65" s="1" customFormat="1" ht="78" customHeight="1" x14ac:dyDescent="0.2">
      <c r="B186" s="33"/>
      <c r="C186" s="137" t="s">
        <v>311</v>
      </c>
      <c r="D186" s="137" t="s">
        <v>177</v>
      </c>
      <c r="E186" s="138" t="s">
        <v>6805</v>
      </c>
      <c r="F186" s="139" t="s">
        <v>6806</v>
      </c>
      <c r="G186" s="140" t="s">
        <v>249</v>
      </c>
      <c r="H186" s="141">
        <v>101.3</v>
      </c>
      <c r="I186" s="142"/>
      <c r="J186" s="143">
        <f>ROUND(I186*H186,2)</f>
        <v>0</v>
      </c>
      <c r="K186" s="139" t="s">
        <v>181</v>
      </c>
      <c r="L186" s="33"/>
      <c r="M186" s="144" t="s">
        <v>1</v>
      </c>
      <c r="N186" s="145" t="s">
        <v>49</v>
      </c>
      <c r="P186" s="146">
        <f>O186*H186</f>
        <v>0</v>
      </c>
      <c r="Q186" s="146">
        <v>8.9219999999999994E-2</v>
      </c>
      <c r="R186" s="146">
        <f>Q186*H186</f>
        <v>9.0379859999999983</v>
      </c>
      <c r="S186" s="146">
        <v>0</v>
      </c>
      <c r="T186" s="147">
        <f>S186*H186</f>
        <v>0</v>
      </c>
      <c r="AR186" s="148" t="s">
        <v>182</v>
      </c>
      <c r="AT186" s="148" t="s">
        <v>177</v>
      </c>
      <c r="AU186" s="148" t="s">
        <v>94</v>
      </c>
      <c r="AY186" s="17" t="s">
        <v>174</v>
      </c>
      <c r="BE186" s="149">
        <f>IF(N186="základní",J186,0)</f>
        <v>0</v>
      </c>
      <c r="BF186" s="149">
        <f>IF(N186="snížená",J186,0)</f>
        <v>0</v>
      </c>
      <c r="BG186" s="149">
        <f>IF(N186="zákl. přenesená",J186,0)</f>
        <v>0</v>
      </c>
      <c r="BH186" s="149">
        <f>IF(N186="sníž. přenesená",J186,0)</f>
        <v>0</v>
      </c>
      <c r="BI186" s="149">
        <f>IF(N186="nulová",J186,0)</f>
        <v>0</v>
      </c>
      <c r="BJ186" s="17" t="s">
        <v>92</v>
      </c>
      <c r="BK186" s="149">
        <f>ROUND(I186*H186,2)</f>
        <v>0</v>
      </c>
      <c r="BL186" s="17" t="s">
        <v>182</v>
      </c>
      <c r="BM186" s="148" t="s">
        <v>6807</v>
      </c>
    </row>
    <row r="187" spans="2:65" s="14" customFormat="1" x14ac:dyDescent="0.2">
      <c r="B187" s="170"/>
      <c r="D187" s="151" t="s">
        <v>197</v>
      </c>
      <c r="E187" s="171" t="s">
        <v>1</v>
      </c>
      <c r="F187" s="172" t="s">
        <v>6795</v>
      </c>
      <c r="H187" s="171" t="s">
        <v>1</v>
      </c>
      <c r="I187" s="173"/>
      <c r="L187" s="170"/>
      <c r="M187" s="174"/>
      <c r="T187" s="175"/>
      <c r="AT187" s="171" t="s">
        <v>197</v>
      </c>
      <c r="AU187" s="171" t="s">
        <v>94</v>
      </c>
      <c r="AV187" s="14" t="s">
        <v>92</v>
      </c>
      <c r="AW187" s="14" t="s">
        <v>40</v>
      </c>
      <c r="AX187" s="14" t="s">
        <v>84</v>
      </c>
      <c r="AY187" s="171" t="s">
        <v>174</v>
      </c>
    </row>
    <row r="188" spans="2:65" s="12" customFormat="1" x14ac:dyDescent="0.2">
      <c r="B188" s="150"/>
      <c r="D188" s="151" t="s">
        <v>197</v>
      </c>
      <c r="E188" s="152" t="s">
        <v>1</v>
      </c>
      <c r="F188" s="153" t="s">
        <v>6796</v>
      </c>
      <c r="H188" s="154">
        <v>101.3</v>
      </c>
      <c r="I188" s="155"/>
      <c r="L188" s="150"/>
      <c r="M188" s="156"/>
      <c r="T188" s="157"/>
      <c r="AT188" s="152" t="s">
        <v>197</v>
      </c>
      <c r="AU188" s="152" t="s">
        <v>94</v>
      </c>
      <c r="AV188" s="12" t="s">
        <v>94</v>
      </c>
      <c r="AW188" s="12" t="s">
        <v>40</v>
      </c>
      <c r="AX188" s="12" t="s">
        <v>84</v>
      </c>
      <c r="AY188" s="152" t="s">
        <v>174</v>
      </c>
    </row>
    <row r="189" spans="2:65" s="13" customFormat="1" x14ac:dyDescent="0.2">
      <c r="B189" s="158"/>
      <c r="D189" s="151" t="s">
        <v>197</v>
      </c>
      <c r="E189" s="159" t="s">
        <v>1</v>
      </c>
      <c r="F189" s="160" t="s">
        <v>199</v>
      </c>
      <c r="H189" s="161">
        <v>101.3</v>
      </c>
      <c r="I189" s="162"/>
      <c r="L189" s="158"/>
      <c r="M189" s="163"/>
      <c r="T189" s="164"/>
      <c r="AT189" s="159" t="s">
        <v>197</v>
      </c>
      <c r="AU189" s="159" t="s">
        <v>94</v>
      </c>
      <c r="AV189" s="13" t="s">
        <v>182</v>
      </c>
      <c r="AW189" s="13" t="s">
        <v>40</v>
      </c>
      <c r="AX189" s="13" t="s">
        <v>92</v>
      </c>
      <c r="AY189" s="159" t="s">
        <v>174</v>
      </c>
    </row>
    <row r="190" spans="2:65" s="1" customFormat="1" ht="24.2" customHeight="1" x14ac:dyDescent="0.2">
      <c r="B190" s="33"/>
      <c r="C190" s="176" t="s">
        <v>316</v>
      </c>
      <c r="D190" s="176" t="s">
        <v>321</v>
      </c>
      <c r="E190" s="177" t="s">
        <v>6808</v>
      </c>
      <c r="F190" s="178" t="s">
        <v>6809</v>
      </c>
      <c r="G190" s="179" t="s">
        <v>249</v>
      </c>
      <c r="H190" s="180">
        <v>103.32599999999999</v>
      </c>
      <c r="I190" s="181"/>
      <c r="J190" s="182">
        <f>ROUND(I190*H190,2)</f>
        <v>0</v>
      </c>
      <c r="K190" s="178" t="s">
        <v>181</v>
      </c>
      <c r="L190" s="183"/>
      <c r="M190" s="184" t="s">
        <v>1</v>
      </c>
      <c r="N190" s="185" t="s">
        <v>49</v>
      </c>
      <c r="P190" s="146">
        <f>O190*H190</f>
        <v>0</v>
      </c>
      <c r="Q190" s="146">
        <v>0.113</v>
      </c>
      <c r="R190" s="146">
        <f>Q190*H190</f>
        <v>11.675837999999999</v>
      </c>
      <c r="S190" s="146">
        <v>0</v>
      </c>
      <c r="T190" s="147">
        <f>S190*H190</f>
        <v>0</v>
      </c>
      <c r="AR190" s="148" t="s">
        <v>288</v>
      </c>
      <c r="AT190" s="148" t="s">
        <v>321</v>
      </c>
      <c r="AU190" s="148" t="s">
        <v>94</v>
      </c>
      <c r="AY190" s="17" t="s">
        <v>174</v>
      </c>
      <c r="BE190" s="149">
        <f>IF(N190="základní",J190,0)</f>
        <v>0</v>
      </c>
      <c r="BF190" s="149">
        <f>IF(N190="snížená",J190,0)</f>
        <v>0</v>
      </c>
      <c r="BG190" s="149">
        <f>IF(N190="zákl. přenesená",J190,0)</f>
        <v>0</v>
      </c>
      <c r="BH190" s="149">
        <f>IF(N190="sníž. přenesená",J190,0)</f>
        <v>0</v>
      </c>
      <c r="BI190" s="149">
        <f>IF(N190="nulová",J190,0)</f>
        <v>0</v>
      </c>
      <c r="BJ190" s="17" t="s">
        <v>92</v>
      </c>
      <c r="BK190" s="149">
        <f>ROUND(I190*H190,2)</f>
        <v>0</v>
      </c>
      <c r="BL190" s="17" t="s">
        <v>182</v>
      </c>
      <c r="BM190" s="148" t="s">
        <v>6810</v>
      </c>
    </row>
    <row r="191" spans="2:65" s="12" customFormat="1" x14ac:dyDescent="0.2">
      <c r="B191" s="150"/>
      <c r="D191" s="151" t="s">
        <v>197</v>
      </c>
      <c r="F191" s="153" t="s">
        <v>6811</v>
      </c>
      <c r="H191" s="154">
        <v>103.32599999999999</v>
      </c>
      <c r="I191" s="155"/>
      <c r="L191" s="150"/>
      <c r="M191" s="156"/>
      <c r="T191" s="157"/>
      <c r="AT191" s="152" t="s">
        <v>197</v>
      </c>
      <c r="AU191" s="152" t="s">
        <v>94</v>
      </c>
      <c r="AV191" s="12" t="s">
        <v>94</v>
      </c>
      <c r="AW191" s="12" t="s">
        <v>4</v>
      </c>
      <c r="AX191" s="12" t="s">
        <v>92</v>
      </c>
      <c r="AY191" s="152" t="s">
        <v>174</v>
      </c>
    </row>
    <row r="192" spans="2:65" s="1" customFormat="1" ht="37.9" customHeight="1" x14ac:dyDescent="0.2">
      <c r="B192" s="33"/>
      <c r="C192" s="137" t="s">
        <v>320</v>
      </c>
      <c r="D192" s="137" t="s">
        <v>177</v>
      </c>
      <c r="E192" s="138" t="s">
        <v>6812</v>
      </c>
      <c r="F192" s="139" t="s">
        <v>6813</v>
      </c>
      <c r="G192" s="140" t="s">
        <v>249</v>
      </c>
      <c r="H192" s="141">
        <v>101.3</v>
      </c>
      <c r="I192" s="142"/>
      <c r="J192" s="143">
        <f>ROUND(I192*H192,2)</f>
        <v>0</v>
      </c>
      <c r="K192" s="139" t="s">
        <v>181</v>
      </c>
      <c r="L192" s="33"/>
      <c r="M192" s="144" t="s">
        <v>1</v>
      </c>
      <c r="N192" s="145" t="s">
        <v>49</v>
      </c>
      <c r="P192" s="146">
        <f>O192*H192</f>
        <v>0</v>
      </c>
      <c r="Q192" s="146">
        <v>0</v>
      </c>
      <c r="R192" s="146">
        <f>Q192*H192</f>
        <v>0</v>
      </c>
      <c r="S192" s="146">
        <v>0</v>
      </c>
      <c r="T192" s="147">
        <f>S192*H192</f>
        <v>0</v>
      </c>
      <c r="AR192" s="148" t="s">
        <v>182</v>
      </c>
      <c r="AT192" s="148" t="s">
        <v>177</v>
      </c>
      <c r="AU192" s="148" t="s">
        <v>94</v>
      </c>
      <c r="AY192" s="17" t="s">
        <v>174</v>
      </c>
      <c r="BE192" s="149">
        <f>IF(N192="základní",J192,0)</f>
        <v>0</v>
      </c>
      <c r="BF192" s="149">
        <f>IF(N192="snížená",J192,0)</f>
        <v>0</v>
      </c>
      <c r="BG192" s="149">
        <f>IF(N192="zákl. přenesená",J192,0)</f>
        <v>0</v>
      </c>
      <c r="BH192" s="149">
        <f>IF(N192="sníž. přenesená",J192,0)</f>
        <v>0</v>
      </c>
      <c r="BI192" s="149">
        <f>IF(N192="nulová",J192,0)</f>
        <v>0</v>
      </c>
      <c r="BJ192" s="17" t="s">
        <v>92</v>
      </c>
      <c r="BK192" s="149">
        <f>ROUND(I192*H192,2)</f>
        <v>0</v>
      </c>
      <c r="BL192" s="17" t="s">
        <v>182</v>
      </c>
      <c r="BM192" s="148" t="s">
        <v>6814</v>
      </c>
    </row>
    <row r="193" spans="2:65" s="14" customFormat="1" x14ac:dyDescent="0.2">
      <c r="B193" s="170"/>
      <c r="D193" s="151" t="s">
        <v>197</v>
      </c>
      <c r="E193" s="171" t="s">
        <v>1</v>
      </c>
      <c r="F193" s="172" t="s">
        <v>6795</v>
      </c>
      <c r="H193" s="171" t="s">
        <v>1</v>
      </c>
      <c r="I193" s="173"/>
      <c r="L193" s="170"/>
      <c r="M193" s="174"/>
      <c r="T193" s="175"/>
      <c r="AT193" s="171" t="s">
        <v>197</v>
      </c>
      <c r="AU193" s="171" t="s">
        <v>94</v>
      </c>
      <c r="AV193" s="14" t="s">
        <v>92</v>
      </c>
      <c r="AW193" s="14" t="s">
        <v>40</v>
      </c>
      <c r="AX193" s="14" t="s">
        <v>84</v>
      </c>
      <c r="AY193" s="171" t="s">
        <v>174</v>
      </c>
    </row>
    <row r="194" spans="2:65" s="12" customFormat="1" x14ac:dyDescent="0.2">
      <c r="B194" s="150"/>
      <c r="D194" s="151" t="s">
        <v>197</v>
      </c>
      <c r="E194" s="152" t="s">
        <v>1</v>
      </c>
      <c r="F194" s="153" t="s">
        <v>6796</v>
      </c>
      <c r="H194" s="154">
        <v>101.3</v>
      </c>
      <c r="I194" s="155"/>
      <c r="L194" s="150"/>
      <c r="M194" s="156"/>
      <c r="T194" s="157"/>
      <c r="AT194" s="152" t="s">
        <v>197</v>
      </c>
      <c r="AU194" s="152" t="s">
        <v>94</v>
      </c>
      <c r="AV194" s="12" t="s">
        <v>94</v>
      </c>
      <c r="AW194" s="12" t="s">
        <v>40</v>
      </c>
      <c r="AX194" s="12" t="s">
        <v>84</v>
      </c>
      <c r="AY194" s="152" t="s">
        <v>174</v>
      </c>
    </row>
    <row r="195" spans="2:65" s="13" customFormat="1" x14ac:dyDescent="0.2">
      <c r="B195" s="158"/>
      <c r="D195" s="151" t="s">
        <v>197</v>
      </c>
      <c r="E195" s="159" t="s">
        <v>1</v>
      </c>
      <c r="F195" s="160" t="s">
        <v>199</v>
      </c>
      <c r="H195" s="161">
        <v>101.3</v>
      </c>
      <c r="I195" s="162"/>
      <c r="L195" s="158"/>
      <c r="M195" s="163"/>
      <c r="T195" s="164"/>
      <c r="AT195" s="159" t="s">
        <v>197</v>
      </c>
      <c r="AU195" s="159" t="s">
        <v>94</v>
      </c>
      <c r="AV195" s="13" t="s">
        <v>182</v>
      </c>
      <c r="AW195" s="13" t="s">
        <v>40</v>
      </c>
      <c r="AX195" s="13" t="s">
        <v>92</v>
      </c>
      <c r="AY195" s="159" t="s">
        <v>174</v>
      </c>
    </row>
    <row r="196" spans="2:65" s="1" customFormat="1" ht="44.25" customHeight="1" x14ac:dyDescent="0.2">
      <c r="B196" s="33"/>
      <c r="C196" s="137" t="s">
        <v>330</v>
      </c>
      <c r="D196" s="137" t="s">
        <v>177</v>
      </c>
      <c r="E196" s="138" t="s">
        <v>6815</v>
      </c>
      <c r="F196" s="139" t="s">
        <v>6816</v>
      </c>
      <c r="G196" s="140" t="s">
        <v>249</v>
      </c>
      <c r="H196" s="141">
        <v>101.3</v>
      </c>
      <c r="I196" s="142"/>
      <c r="J196" s="143">
        <f>ROUND(I196*H196,2)</f>
        <v>0</v>
      </c>
      <c r="K196" s="139" t="s">
        <v>181</v>
      </c>
      <c r="L196" s="33"/>
      <c r="M196" s="144" t="s">
        <v>1</v>
      </c>
      <c r="N196" s="145" t="s">
        <v>49</v>
      </c>
      <c r="P196" s="146">
        <f>O196*H196</f>
        <v>0</v>
      </c>
      <c r="Q196" s="146">
        <v>0</v>
      </c>
      <c r="R196" s="146">
        <f>Q196*H196</f>
        <v>0</v>
      </c>
      <c r="S196" s="146">
        <v>0</v>
      </c>
      <c r="T196" s="147">
        <f>S196*H196</f>
        <v>0</v>
      </c>
      <c r="AR196" s="148" t="s">
        <v>182</v>
      </c>
      <c r="AT196" s="148" t="s">
        <v>177</v>
      </c>
      <c r="AU196" s="148" t="s">
        <v>94</v>
      </c>
      <c r="AY196" s="17" t="s">
        <v>174</v>
      </c>
      <c r="BE196" s="149">
        <f>IF(N196="základní",J196,0)</f>
        <v>0</v>
      </c>
      <c r="BF196" s="149">
        <f>IF(N196="snížená",J196,0)</f>
        <v>0</v>
      </c>
      <c r="BG196" s="149">
        <f>IF(N196="zákl. přenesená",J196,0)</f>
        <v>0</v>
      </c>
      <c r="BH196" s="149">
        <f>IF(N196="sníž. přenesená",J196,0)</f>
        <v>0</v>
      </c>
      <c r="BI196" s="149">
        <f>IF(N196="nulová",J196,0)</f>
        <v>0</v>
      </c>
      <c r="BJ196" s="17" t="s">
        <v>92</v>
      </c>
      <c r="BK196" s="149">
        <f>ROUND(I196*H196,2)</f>
        <v>0</v>
      </c>
      <c r="BL196" s="17" t="s">
        <v>182</v>
      </c>
      <c r="BM196" s="148" t="s">
        <v>6817</v>
      </c>
    </row>
    <row r="197" spans="2:65" s="14" customFormat="1" x14ac:dyDescent="0.2">
      <c r="B197" s="170"/>
      <c r="D197" s="151" t="s">
        <v>197</v>
      </c>
      <c r="E197" s="171" t="s">
        <v>1</v>
      </c>
      <c r="F197" s="172" t="s">
        <v>6795</v>
      </c>
      <c r="H197" s="171" t="s">
        <v>1</v>
      </c>
      <c r="I197" s="173"/>
      <c r="L197" s="170"/>
      <c r="M197" s="174"/>
      <c r="T197" s="175"/>
      <c r="AT197" s="171" t="s">
        <v>197</v>
      </c>
      <c r="AU197" s="171" t="s">
        <v>94</v>
      </c>
      <c r="AV197" s="14" t="s">
        <v>92</v>
      </c>
      <c r="AW197" s="14" t="s">
        <v>40</v>
      </c>
      <c r="AX197" s="14" t="s">
        <v>84</v>
      </c>
      <c r="AY197" s="171" t="s">
        <v>174</v>
      </c>
    </row>
    <row r="198" spans="2:65" s="12" customFormat="1" x14ac:dyDescent="0.2">
      <c r="B198" s="150"/>
      <c r="D198" s="151" t="s">
        <v>197</v>
      </c>
      <c r="E198" s="152" t="s">
        <v>1</v>
      </c>
      <c r="F198" s="153" t="s">
        <v>6796</v>
      </c>
      <c r="H198" s="154">
        <v>101.3</v>
      </c>
      <c r="I198" s="155"/>
      <c r="L198" s="150"/>
      <c r="M198" s="156"/>
      <c r="T198" s="157"/>
      <c r="AT198" s="152" t="s">
        <v>197</v>
      </c>
      <c r="AU198" s="152" t="s">
        <v>94</v>
      </c>
      <c r="AV198" s="12" t="s">
        <v>94</v>
      </c>
      <c r="AW198" s="12" t="s">
        <v>40</v>
      </c>
      <c r="AX198" s="12" t="s">
        <v>84</v>
      </c>
      <c r="AY198" s="152" t="s">
        <v>174</v>
      </c>
    </row>
    <row r="199" spans="2:65" s="13" customFormat="1" x14ac:dyDescent="0.2">
      <c r="B199" s="158"/>
      <c r="D199" s="151" t="s">
        <v>197</v>
      </c>
      <c r="E199" s="159" t="s">
        <v>1</v>
      </c>
      <c r="F199" s="160" t="s">
        <v>199</v>
      </c>
      <c r="H199" s="161">
        <v>101.3</v>
      </c>
      <c r="I199" s="162"/>
      <c r="L199" s="158"/>
      <c r="M199" s="163"/>
      <c r="T199" s="164"/>
      <c r="AT199" s="159" t="s">
        <v>197</v>
      </c>
      <c r="AU199" s="159" t="s">
        <v>94</v>
      </c>
      <c r="AV199" s="13" t="s">
        <v>182</v>
      </c>
      <c r="AW199" s="13" t="s">
        <v>40</v>
      </c>
      <c r="AX199" s="13" t="s">
        <v>92</v>
      </c>
      <c r="AY199" s="159" t="s">
        <v>174</v>
      </c>
    </row>
    <row r="200" spans="2:65" s="1" customFormat="1" ht="78" customHeight="1" x14ac:dyDescent="0.2">
      <c r="B200" s="33"/>
      <c r="C200" s="137" t="s">
        <v>349</v>
      </c>
      <c r="D200" s="137" t="s">
        <v>177</v>
      </c>
      <c r="E200" s="138" t="s">
        <v>6818</v>
      </c>
      <c r="F200" s="139" t="s">
        <v>6819</v>
      </c>
      <c r="G200" s="140" t="s">
        <v>249</v>
      </c>
      <c r="H200" s="141">
        <v>70.22</v>
      </c>
      <c r="I200" s="142"/>
      <c r="J200" s="143">
        <f>ROUND(I200*H200,2)</f>
        <v>0</v>
      </c>
      <c r="K200" s="139" t="s">
        <v>181</v>
      </c>
      <c r="L200" s="33"/>
      <c r="M200" s="144" t="s">
        <v>1</v>
      </c>
      <c r="N200" s="145" t="s">
        <v>49</v>
      </c>
      <c r="P200" s="146">
        <f>O200*H200</f>
        <v>0</v>
      </c>
      <c r="Q200" s="146">
        <v>0.11162</v>
      </c>
      <c r="R200" s="146">
        <f>Q200*H200</f>
        <v>7.8379563999999995</v>
      </c>
      <c r="S200" s="146">
        <v>0</v>
      </c>
      <c r="T200" s="147">
        <f>S200*H200</f>
        <v>0</v>
      </c>
      <c r="AR200" s="148" t="s">
        <v>182</v>
      </c>
      <c r="AT200" s="148" t="s">
        <v>177</v>
      </c>
      <c r="AU200" s="148" t="s">
        <v>94</v>
      </c>
      <c r="AY200" s="17" t="s">
        <v>174</v>
      </c>
      <c r="BE200" s="149">
        <f>IF(N200="základní",J200,0)</f>
        <v>0</v>
      </c>
      <c r="BF200" s="149">
        <f>IF(N200="snížená",J200,0)</f>
        <v>0</v>
      </c>
      <c r="BG200" s="149">
        <f>IF(N200="zákl. přenesená",J200,0)</f>
        <v>0</v>
      </c>
      <c r="BH200" s="149">
        <f>IF(N200="sníž. přenesená",J200,0)</f>
        <v>0</v>
      </c>
      <c r="BI200" s="149">
        <f>IF(N200="nulová",J200,0)</f>
        <v>0</v>
      </c>
      <c r="BJ200" s="17" t="s">
        <v>92</v>
      </c>
      <c r="BK200" s="149">
        <f>ROUND(I200*H200,2)</f>
        <v>0</v>
      </c>
      <c r="BL200" s="17" t="s">
        <v>182</v>
      </c>
      <c r="BM200" s="148" t="s">
        <v>6820</v>
      </c>
    </row>
    <row r="201" spans="2:65" s="1" customFormat="1" ht="24.2" customHeight="1" x14ac:dyDescent="0.2">
      <c r="B201" s="33"/>
      <c r="C201" s="176" t="s">
        <v>426</v>
      </c>
      <c r="D201" s="176" t="s">
        <v>321</v>
      </c>
      <c r="E201" s="177" t="s">
        <v>6821</v>
      </c>
      <c r="F201" s="178" t="s">
        <v>6822</v>
      </c>
      <c r="G201" s="179" t="s">
        <v>249</v>
      </c>
      <c r="H201" s="180">
        <v>65.378</v>
      </c>
      <c r="I201" s="181"/>
      <c r="J201" s="182">
        <f>ROUND(I201*H201,2)</f>
        <v>0</v>
      </c>
      <c r="K201" s="178" t="s">
        <v>181</v>
      </c>
      <c r="L201" s="183"/>
      <c r="M201" s="184" t="s">
        <v>1</v>
      </c>
      <c r="N201" s="185" t="s">
        <v>49</v>
      </c>
      <c r="P201" s="146">
        <f>O201*H201</f>
        <v>0</v>
      </c>
      <c r="Q201" s="146">
        <v>0.152</v>
      </c>
      <c r="R201" s="146">
        <f>Q201*H201</f>
        <v>9.9374559999999992</v>
      </c>
      <c r="S201" s="146">
        <v>0</v>
      </c>
      <c r="T201" s="147">
        <f>S201*H201</f>
        <v>0</v>
      </c>
      <c r="AR201" s="148" t="s">
        <v>288</v>
      </c>
      <c r="AT201" s="148" t="s">
        <v>321</v>
      </c>
      <c r="AU201" s="148" t="s">
        <v>94</v>
      </c>
      <c r="AY201" s="17" t="s">
        <v>174</v>
      </c>
      <c r="BE201" s="149">
        <f>IF(N201="základní",J201,0)</f>
        <v>0</v>
      </c>
      <c r="BF201" s="149">
        <f>IF(N201="snížená",J201,0)</f>
        <v>0</v>
      </c>
      <c r="BG201" s="149">
        <f>IF(N201="zákl. přenesená",J201,0)</f>
        <v>0</v>
      </c>
      <c r="BH201" s="149">
        <f>IF(N201="sníž. přenesená",J201,0)</f>
        <v>0</v>
      </c>
      <c r="BI201" s="149">
        <f>IF(N201="nulová",J201,0)</f>
        <v>0</v>
      </c>
      <c r="BJ201" s="17" t="s">
        <v>92</v>
      </c>
      <c r="BK201" s="149">
        <f>ROUND(I201*H201,2)</f>
        <v>0</v>
      </c>
      <c r="BL201" s="17" t="s">
        <v>182</v>
      </c>
      <c r="BM201" s="148" t="s">
        <v>6823</v>
      </c>
    </row>
    <row r="202" spans="2:65" s="14" customFormat="1" x14ac:dyDescent="0.2">
      <c r="B202" s="170"/>
      <c r="D202" s="151" t="s">
        <v>197</v>
      </c>
      <c r="E202" s="171" t="s">
        <v>1</v>
      </c>
      <c r="F202" s="172" t="s">
        <v>6797</v>
      </c>
      <c r="H202" s="171" t="s">
        <v>1</v>
      </c>
      <c r="I202" s="173"/>
      <c r="L202" s="170"/>
      <c r="M202" s="174"/>
      <c r="T202" s="175"/>
      <c r="AT202" s="171" t="s">
        <v>197</v>
      </c>
      <c r="AU202" s="171" t="s">
        <v>94</v>
      </c>
      <c r="AV202" s="14" t="s">
        <v>92</v>
      </c>
      <c r="AW202" s="14" t="s">
        <v>40</v>
      </c>
      <c r="AX202" s="14" t="s">
        <v>84</v>
      </c>
      <c r="AY202" s="171" t="s">
        <v>174</v>
      </c>
    </row>
    <row r="203" spans="2:65" s="12" customFormat="1" x14ac:dyDescent="0.2">
      <c r="B203" s="150"/>
      <c r="D203" s="151" t="s">
        <v>197</v>
      </c>
      <c r="E203" s="152" t="s">
        <v>1</v>
      </c>
      <c r="F203" s="153" t="s">
        <v>6824</v>
      </c>
      <c r="H203" s="154">
        <v>46.8</v>
      </c>
      <c r="I203" s="155"/>
      <c r="L203" s="150"/>
      <c r="M203" s="156"/>
      <c r="T203" s="157"/>
      <c r="AT203" s="152" t="s">
        <v>197</v>
      </c>
      <c r="AU203" s="152" t="s">
        <v>94</v>
      </c>
      <c r="AV203" s="12" t="s">
        <v>94</v>
      </c>
      <c r="AW203" s="12" t="s">
        <v>40</v>
      </c>
      <c r="AX203" s="12" t="s">
        <v>84</v>
      </c>
      <c r="AY203" s="152" t="s">
        <v>174</v>
      </c>
    </row>
    <row r="204" spans="2:65" s="14" customFormat="1" x14ac:dyDescent="0.2">
      <c r="B204" s="170"/>
      <c r="D204" s="151" t="s">
        <v>197</v>
      </c>
      <c r="E204" s="171" t="s">
        <v>1</v>
      </c>
      <c r="F204" s="172" t="s">
        <v>6825</v>
      </c>
      <c r="H204" s="171" t="s">
        <v>1</v>
      </c>
      <c r="I204" s="173"/>
      <c r="L204" s="170"/>
      <c r="M204" s="174"/>
      <c r="T204" s="175"/>
      <c r="AT204" s="171" t="s">
        <v>197</v>
      </c>
      <c r="AU204" s="171" t="s">
        <v>94</v>
      </c>
      <c r="AV204" s="14" t="s">
        <v>92</v>
      </c>
      <c r="AW204" s="14" t="s">
        <v>40</v>
      </c>
      <c r="AX204" s="14" t="s">
        <v>84</v>
      </c>
      <c r="AY204" s="171" t="s">
        <v>174</v>
      </c>
    </row>
    <row r="205" spans="2:65" s="12" customFormat="1" x14ac:dyDescent="0.2">
      <c r="B205" s="150"/>
      <c r="D205" s="151" t="s">
        <v>197</v>
      </c>
      <c r="E205" s="152" t="s">
        <v>1</v>
      </c>
      <c r="F205" s="153" t="s">
        <v>6826</v>
      </c>
      <c r="H205" s="154">
        <v>-2.226</v>
      </c>
      <c r="I205" s="155"/>
      <c r="L205" s="150"/>
      <c r="M205" s="156"/>
      <c r="T205" s="157"/>
      <c r="AT205" s="152" t="s">
        <v>197</v>
      </c>
      <c r="AU205" s="152" t="s">
        <v>94</v>
      </c>
      <c r="AV205" s="12" t="s">
        <v>94</v>
      </c>
      <c r="AW205" s="12" t="s">
        <v>40</v>
      </c>
      <c r="AX205" s="12" t="s">
        <v>84</v>
      </c>
      <c r="AY205" s="152" t="s">
        <v>174</v>
      </c>
    </row>
    <row r="206" spans="2:65" s="15" customFormat="1" x14ac:dyDescent="0.2">
      <c r="B206" s="189"/>
      <c r="D206" s="151" t="s">
        <v>197</v>
      </c>
      <c r="E206" s="190" t="s">
        <v>1</v>
      </c>
      <c r="F206" s="191" t="s">
        <v>329</v>
      </c>
      <c r="H206" s="192">
        <v>44.573999999999998</v>
      </c>
      <c r="I206" s="193"/>
      <c r="L206" s="189"/>
      <c r="M206" s="194"/>
      <c r="T206" s="195"/>
      <c r="AT206" s="190" t="s">
        <v>197</v>
      </c>
      <c r="AU206" s="190" t="s">
        <v>94</v>
      </c>
      <c r="AV206" s="15" t="s">
        <v>190</v>
      </c>
      <c r="AW206" s="15" t="s">
        <v>40</v>
      </c>
      <c r="AX206" s="15" t="s">
        <v>84</v>
      </c>
      <c r="AY206" s="190" t="s">
        <v>174</v>
      </c>
    </row>
    <row r="207" spans="2:65" s="14" customFormat="1" x14ac:dyDescent="0.2">
      <c r="B207" s="170"/>
      <c r="D207" s="151" t="s">
        <v>197</v>
      </c>
      <c r="E207" s="171" t="s">
        <v>1</v>
      </c>
      <c r="F207" s="172" t="s">
        <v>6827</v>
      </c>
      <c r="H207" s="171" t="s">
        <v>1</v>
      </c>
      <c r="I207" s="173"/>
      <c r="L207" s="170"/>
      <c r="M207" s="174"/>
      <c r="T207" s="175"/>
      <c r="AT207" s="171" t="s">
        <v>197</v>
      </c>
      <c r="AU207" s="171" t="s">
        <v>94</v>
      </c>
      <c r="AV207" s="14" t="s">
        <v>92</v>
      </c>
      <c r="AW207" s="14" t="s">
        <v>40</v>
      </c>
      <c r="AX207" s="14" t="s">
        <v>84</v>
      </c>
      <c r="AY207" s="171" t="s">
        <v>174</v>
      </c>
    </row>
    <row r="208" spans="2:65" s="12" customFormat="1" x14ac:dyDescent="0.2">
      <c r="B208" s="150"/>
      <c r="D208" s="151" t="s">
        <v>197</v>
      </c>
      <c r="E208" s="152" t="s">
        <v>1</v>
      </c>
      <c r="F208" s="153" t="s">
        <v>6828</v>
      </c>
      <c r="H208" s="154">
        <v>18.899999999999999</v>
      </c>
      <c r="I208" s="155"/>
      <c r="L208" s="150"/>
      <c r="M208" s="156"/>
      <c r="T208" s="157"/>
      <c r="AT208" s="152" t="s">
        <v>197</v>
      </c>
      <c r="AU208" s="152" t="s">
        <v>94</v>
      </c>
      <c r="AV208" s="12" t="s">
        <v>94</v>
      </c>
      <c r="AW208" s="12" t="s">
        <v>40</v>
      </c>
      <c r="AX208" s="12" t="s">
        <v>84</v>
      </c>
      <c r="AY208" s="152" t="s">
        <v>174</v>
      </c>
    </row>
    <row r="209" spans="2:65" s="15" customFormat="1" x14ac:dyDescent="0.2">
      <c r="B209" s="189"/>
      <c r="D209" s="151" t="s">
        <v>197</v>
      </c>
      <c r="E209" s="190" t="s">
        <v>1</v>
      </c>
      <c r="F209" s="191" t="s">
        <v>329</v>
      </c>
      <c r="H209" s="192">
        <v>18.899999999999999</v>
      </c>
      <c r="I209" s="193"/>
      <c r="L209" s="189"/>
      <c r="M209" s="194"/>
      <c r="T209" s="195"/>
      <c r="AT209" s="190" t="s">
        <v>197</v>
      </c>
      <c r="AU209" s="190" t="s">
        <v>94</v>
      </c>
      <c r="AV209" s="15" t="s">
        <v>190</v>
      </c>
      <c r="AW209" s="15" t="s">
        <v>40</v>
      </c>
      <c r="AX209" s="15" t="s">
        <v>84</v>
      </c>
      <c r="AY209" s="190" t="s">
        <v>174</v>
      </c>
    </row>
    <row r="210" spans="2:65" s="13" customFormat="1" x14ac:dyDescent="0.2">
      <c r="B210" s="158"/>
      <c r="D210" s="151" t="s">
        <v>197</v>
      </c>
      <c r="E210" s="159" t="s">
        <v>1</v>
      </c>
      <c r="F210" s="160" t="s">
        <v>199</v>
      </c>
      <c r="H210" s="161">
        <v>63.473999999999997</v>
      </c>
      <c r="I210" s="162"/>
      <c r="L210" s="158"/>
      <c r="M210" s="163"/>
      <c r="T210" s="164"/>
      <c r="AT210" s="159" t="s">
        <v>197</v>
      </c>
      <c r="AU210" s="159" t="s">
        <v>94</v>
      </c>
      <c r="AV210" s="13" t="s">
        <v>182</v>
      </c>
      <c r="AW210" s="13" t="s">
        <v>40</v>
      </c>
      <c r="AX210" s="13" t="s">
        <v>92</v>
      </c>
      <c r="AY210" s="159" t="s">
        <v>174</v>
      </c>
    </row>
    <row r="211" spans="2:65" s="12" customFormat="1" x14ac:dyDescent="0.2">
      <c r="B211" s="150"/>
      <c r="D211" s="151" t="s">
        <v>197</v>
      </c>
      <c r="F211" s="153" t="s">
        <v>6829</v>
      </c>
      <c r="H211" s="154">
        <v>65.378</v>
      </c>
      <c r="I211" s="155"/>
      <c r="L211" s="150"/>
      <c r="M211" s="156"/>
      <c r="T211" s="157"/>
      <c r="AT211" s="152" t="s">
        <v>197</v>
      </c>
      <c r="AU211" s="152" t="s">
        <v>94</v>
      </c>
      <c r="AV211" s="12" t="s">
        <v>94</v>
      </c>
      <c r="AW211" s="12" t="s">
        <v>4</v>
      </c>
      <c r="AX211" s="12" t="s">
        <v>92</v>
      </c>
      <c r="AY211" s="152" t="s">
        <v>174</v>
      </c>
    </row>
    <row r="212" spans="2:65" s="1" customFormat="1" ht="24.2" customHeight="1" x14ac:dyDescent="0.2">
      <c r="B212" s="33"/>
      <c r="C212" s="176" t="s">
        <v>430</v>
      </c>
      <c r="D212" s="176" t="s">
        <v>321</v>
      </c>
      <c r="E212" s="177" t="s">
        <v>6830</v>
      </c>
      <c r="F212" s="178" t="s">
        <v>6831</v>
      </c>
      <c r="G212" s="179" t="s">
        <v>249</v>
      </c>
      <c r="H212" s="180">
        <v>2.226</v>
      </c>
      <c r="I212" s="181"/>
      <c r="J212" s="182">
        <f>ROUND(I212*H212,2)</f>
        <v>0</v>
      </c>
      <c r="K212" s="178" t="s">
        <v>181</v>
      </c>
      <c r="L212" s="183"/>
      <c r="M212" s="184" t="s">
        <v>1</v>
      </c>
      <c r="N212" s="185" t="s">
        <v>49</v>
      </c>
      <c r="P212" s="146">
        <f>O212*H212</f>
        <v>0</v>
      </c>
      <c r="Q212" s="146">
        <v>0.152</v>
      </c>
      <c r="R212" s="146">
        <f>Q212*H212</f>
        <v>0.33835199999999999</v>
      </c>
      <c r="S212" s="146">
        <v>0</v>
      </c>
      <c r="T212" s="147">
        <f>S212*H212</f>
        <v>0</v>
      </c>
      <c r="AR212" s="148" t="s">
        <v>288</v>
      </c>
      <c r="AT212" s="148" t="s">
        <v>321</v>
      </c>
      <c r="AU212" s="148" t="s">
        <v>94</v>
      </c>
      <c r="AY212" s="17" t="s">
        <v>174</v>
      </c>
      <c r="BE212" s="149">
        <f>IF(N212="základní",J212,0)</f>
        <v>0</v>
      </c>
      <c r="BF212" s="149">
        <f>IF(N212="snížená",J212,0)</f>
        <v>0</v>
      </c>
      <c r="BG212" s="149">
        <f>IF(N212="zákl. přenesená",J212,0)</f>
        <v>0</v>
      </c>
      <c r="BH212" s="149">
        <f>IF(N212="sníž. přenesená",J212,0)</f>
        <v>0</v>
      </c>
      <c r="BI212" s="149">
        <f>IF(N212="nulová",J212,0)</f>
        <v>0</v>
      </c>
      <c r="BJ212" s="17" t="s">
        <v>92</v>
      </c>
      <c r="BK212" s="149">
        <f>ROUND(I212*H212,2)</f>
        <v>0</v>
      </c>
      <c r="BL212" s="17" t="s">
        <v>182</v>
      </c>
      <c r="BM212" s="148" t="s">
        <v>6832</v>
      </c>
    </row>
    <row r="213" spans="2:65" s="14" customFormat="1" x14ac:dyDescent="0.2">
      <c r="B213" s="170"/>
      <c r="D213" s="151" t="s">
        <v>197</v>
      </c>
      <c r="E213" s="171" t="s">
        <v>1</v>
      </c>
      <c r="F213" s="172" t="s">
        <v>6833</v>
      </c>
      <c r="H213" s="171" t="s">
        <v>1</v>
      </c>
      <c r="I213" s="173"/>
      <c r="L213" s="170"/>
      <c r="M213" s="174"/>
      <c r="T213" s="175"/>
      <c r="AT213" s="171" t="s">
        <v>197</v>
      </c>
      <c r="AU213" s="171" t="s">
        <v>94</v>
      </c>
      <c r="AV213" s="14" t="s">
        <v>92</v>
      </c>
      <c r="AW213" s="14" t="s">
        <v>40</v>
      </c>
      <c r="AX213" s="14" t="s">
        <v>84</v>
      </c>
      <c r="AY213" s="171" t="s">
        <v>174</v>
      </c>
    </row>
    <row r="214" spans="2:65" s="12" customFormat="1" x14ac:dyDescent="0.2">
      <c r="B214" s="150"/>
      <c r="D214" s="151" t="s">
        <v>197</v>
      </c>
      <c r="E214" s="152" t="s">
        <v>1</v>
      </c>
      <c r="F214" s="153" t="s">
        <v>6834</v>
      </c>
      <c r="H214" s="154">
        <v>2.226</v>
      </c>
      <c r="I214" s="155"/>
      <c r="L214" s="150"/>
      <c r="M214" s="156"/>
      <c r="T214" s="157"/>
      <c r="AT214" s="152" t="s">
        <v>197</v>
      </c>
      <c r="AU214" s="152" t="s">
        <v>94</v>
      </c>
      <c r="AV214" s="12" t="s">
        <v>94</v>
      </c>
      <c r="AW214" s="12" t="s">
        <v>40</v>
      </c>
      <c r="AX214" s="12" t="s">
        <v>84</v>
      </c>
      <c r="AY214" s="152" t="s">
        <v>174</v>
      </c>
    </row>
    <row r="215" spans="2:65" s="13" customFormat="1" x14ac:dyDescent="0.2">
      <c r="B215" s="158"/>
      <c r="D215" s="151" t="s">
        <v>197</v>
      </c>
      <c r="E215" s="159" t="s">
        <v>1</v>
      </c>
      <c r="F215" s="160" t="s">
        <v>199</v>
      </c>
      <c r="H215" s="161">
        <v>2.226</v>
      </c>
      <c r="I215" s="162"/>
      <c r="L215" s="158"/>
      <c r="M215" s="163"/>
      <c r="T215" s="164"/>
      <c r="AT215" s="159" t="s">
        <v>197</v>
      </c>
      <c r="AU215" s="159" t="s">
        <v>94</v>
      </c>
      <c r="AV215" s="13" t="s">
        <v>182</v>
      </c>
      <c r="AW215" s="13" t="s">
        <v>40</v>
      </c>
      <c r="AX215" s="13" t="s">
        <v>92</v>
      </c>
      <c r="AY215" s="159" t="s">
        <v>174</v>
      </c>
    </row>
    <row r="216" spans="2:65" s="1" customFormat="1" ht="24.2" customHeight="1" x14ac:dyDescent="0.2">
      <c r="B216" s="33"/>
      <c r="C216" s="176" t="s">
        <v>506</v>
      </c>
      <c r="D216" s="176" t="s">
        <v>321</v>
      </c>
      <c r="E216" s="177" t="s">
        <v>6835</v>
      </c>
      <c r="F216" s="178" t="s">
        <v>6836</v>
      </c>
      <c r="G216" s="179" t="s">
        <v>249</v>
      </c>
      <c r="H216" s="180">
        <v>4.5199999999999996</v>
      </c>
      <c r="I216" s="181"/>
      <c r="J216" s="182">
        <f>ROUND(I216*H216,2)</f>
        <v>0</v>
      </c>
      <c r="K216" s="178" t="s">
        <v>181</v>
      </c>
      <c r="L216" s="183"/>
      <c r="M216" s="184" t="s">
        <v>1</v>
      </c>
      <c r="N216" s="185" t="s">
        <v>49</v>
      </c>
      <c r="P216" s="146">
        <f>O216*H216</f>
        <v>0</v>
      </c>
      <c r="Q216" s="146">
        <v>0.16700000000000001</v>
      </c>
      <c r="R216" s="146">
        <f>Q216*H216</f>
        <v>0.75483999999999996</v>
      </c>
      <c r="S216" s="146">
        <v>0</v>
      </c>
      <c r="T216" s="147">
        <f>S216*H216</f>
        <v>0</v>
      </c>
      <c r="AR216" s="148" t="s">
        <v>288</v>
      </c>
      <c r="AT216" s="148" t="s">
        <v>321</v>
      </c>
      <c r="AU216" s="148" t="s">
        <v>94</v>
      </c>
      <c r="AY216" s="17" t="s">
        <v>174</v>
      </c>
      <c r="BE216" s="149">
        <f>IF(N216="základní",J216,0)</f>
        <v>0</v>
      </c>
      <c r="BF216" s="149">
        <f>IF(N216="snížená",J216,0)</f>
        <v>0</v>
      </c>
      <c r="BG216" s="149">
        <f>IF(N216="zákl. přenesená",J216,0)</f>
        <v>0</v>
      </c>
      <c r="BH216" s="149">
        <f>IF(N216="sníž. přenesená",J216,0)</f>
        <v>0</v>
      </c>
      <c r="BI216" s="149">
        <f>IF(N216="nulová",J216,0)</f>
        <v>0</v>
      </c>
      <c r="BJ216" s="17" t="s">
        <v>92</v>
      </c>
      <c r="BK216" s="149">
        <f>ROUND(I216*H216,2)</f>
        <v>0</v>
      </c>
      <c r="BL216" s="17" t="s">
        <v>182</v>
      </c>
      <c r="BM216" s="148" t="s">
        <v>6837</v>
      </c>
    </row>
    <row r="217" spans="2:65" s="14" customFormat="1" x14ac:dyDescent="0.2">
      <c r="B217" s="170"/>
      <c r="D217" s="151" t="s">
        <v>197</v>
      </c>
      <c r="E217" s="171" t="s">
        <v>1</v>
      </c>
      <c r="F217" s="172" t="s">
        <v>6797</v>
      </c>
      <c r="H217" s="171" t="s">
        <v>1</v>
      </c>
      <c r="I217" s="173"/>
      <c r="L217" s="170"/>
      <c r="M217" s="174"/>
      <c r="T217" s="175"/>
      <c r="AT217" s="171" t="s">
        <v>197</v>
      </c>
      <c r="AU217" s="171" t="s">
        <v>94</v>
      </c>
      <c r="AV217" s="14" t="s">
        <v>92</v>
      </c>
      <c r="AW217" s="14" t="s">
        <v>40</v>
      </c>
      <c r="AX217" s="14" t="s">
        <v>84</v>
      </c>
      <c r="AY217" s="171" t="s">
        <v>174</v>
      </c>
    </row>
    <row r="218" spans="2:65" s="14" customFormat="1" x14ac:dyDescent="0.2">
      <c r="B218" s="170"/>
      <c r="D218" s="151" t="s">
        <v>197</v>
      </c>
      <c r="E218" s="171" t="s">
        <v>1</v>
      </c>
      <c r="F218" s="172" t="s">
        <v>6838</v>
      </c>
      <c r="H218" s="171" t="s">
        <v>1</v>
      </c>
      <c r="I218" s="173"/>
      <c r="L218" s="170"/>
      <c r="M218" s="174"/>
      <c r="T218" s="175"/>
      <c r="AT218" s="171" t="s">
        <v>197</v>
      </c>
      <c r="AU218" s="171" t="s">
        <v>94</v>
      </c>
      <c r="AV218" s="14" t="s">
        <v>92</v>
      </c>
      <c r="AW218" s="14" t="s">
        <v>40</v>
      </c>
      <c r="AX218" s="14" t="s">
        <v>84</v>
      </c>
      <c r="AY218" s="171" t="s">
        <v>174</v>
      </c>
    </row>
    <row r="219" spans="2:65" s="12" customFormat="1" x14ac:dyDescent="0.2">
      <c r="B219" s="150"/>
      <c r="D219" s="151" t="s">
        <v>197</v>
      </c>
      <c r="E219" s="152" t="s">
        <v>1</v>
      </c>
      <c r="F219" s="153" t="s">
        <v>6839</v>
      </c>
      <c r="H219" s="154">
        <v>2.3199999999999998</v>
      </c>
      <c r="I219" s="155"/>
      <c r="L219" s="150"/>
      <c r="M219" s="156"/>
      <c r="T219" s="157"/>
      <c r="AT219" s="152" t="s">
        <v>197</v>
      </c>
      <c r="AU219" s="152" t="s">
        <v>94</v>
      </c>
      <c r="AV219" s="12" t="s">
        <v>94</v>
      </c>
      <c r="AW219" s="12" t="s">
        <v>40</v>
      </c>
      <c r="AX219" s="12" t="s">
        <v>84</v>
      </c>
      <c r="AY219" s="152" t="s">
        <v>174</v>
      </c>
    </row>
    <row r="220" spans="2:65" s="15" customFormat="1" x14ac:dyDescent="0.2">
      <c r="B220" s="189"/>
      <c r="D220" s="151" t="s">
        <v>197</v>
      </c>
      <c r="E220" s="190" t="s">
        <v>1</v>
      </c>
      <c r="F220" s="191" t="s">
        <v>329</v>
      </c>
      <c r="H220" s="192">
        <v>2.3199999999999998</v>
      </c>
      <c r="I220" s="193"/>
      <c r="L220" s="189"/>
      <c r="M220" s="194"/>
      <c r="T220" s="195"/>
      <c r="AT220" s="190" t="s">
        <v>197</v>
      </c>
      <c r="AU220" s="190" t="s">
        <v>94</v>
      </c>
      <c r="AV220" s="15" t="s">
        <v>190</v>
      </c>
      <c r="AW220" s="15" t="s">
        <v>40</v>
      </c>
      <c r="AX220" s="15" t="s">
        <v>84</v>
      </c>
      <c r="AY220" s="190" t="s">
        <v>174</v>
      </c>
    </row>
    <row r="221" spans="2:65" s="14" customFormat="1" x14ac:dyDescent="0.2">
      <c r="B221" s="170"/>
      <c r="D221" s="151" t="s">
        <v>197</v>
      </c>
      <c r="E221" s="171" t="s">
        <v>1</v>
      </c>
      <c r="F221" s="172" t="s">
        <v>6840</v>
      </c>
      <c r="H221" s="171" t="s">
        <v>1</v>
      </c>
      <c r="I221" s="173"/>
      <c r="L221" s="170"/>
      <c r="M221" s="174"/>
      <c r="T221" s="175"/>
      <c r="AT221" s="171" t="s">
        <v>197</v>
      </c>
      <c r="AU221" s="171" t="s">
        <v>94</v>
      </c>
      <c r="AV221" s="14" t="s">
        <v>92</v>
      </c>
      <c r="AW221" s="14" t="s">
        <v>40</v>
      </c>
      <c r="AX221" s="14" t="s">
        <v>84</v>
      </c>
      <c r="AY221" s="171" t="s">
        <v>174</v>
      </c>
    </row>
    <row r="222" spans="2:65" s="12" customFormat="1" x14ac:dyDescent="0.2">
      <c r="B222" s="150"/>
      <c r="D222" s="151" t="s">
        <v>197</v>
      </c>
      <c r="E222" s="152" t="s">
        <v>1</v>
      </c>
      <c r="F222" s="153" t="s">
        <v>6841</v>
      </c>
      <c r="H222" s="154">
        <v>2.2000000000000002</v>
      </c>
      <c r="I222" s="155"/>
      <c r="L222" s="150"/>
      <c r="M222" s="156"/>
      <c r="T222" s="157"/>
      <c r="AT222" s="152" t="s">
        <v>197</v>
      </c>
      <c r="AU222" s="152" t="s">
        <v>94</v>
      </c>
      <c r="AV222" s="12" t="s">
        <v>94</v>
      </c>
      <c r="AW222" s="12" t="s">
        <v>40</v>
      </c>
      <c r="AX222" s="12" t="s">
        <v>84</v>
      </c>
      <c r="AY222" s="152" t="s">
        <v>174</v>
      </c>
    </row>
    <row r="223" spans="2:65" s="15" customFormat="1" x14ac:dyDescent="0.2">
      <c r="B223" s="189"/>
      <c r="D223" s="151" t="s">
        <v>197</v>
      </c>
      <c r="E223" s="190" t="s">
        <v>1</v>
      </c>
      <c r="F223" s="191" t="s">
        <v>329</v>
      </c>
      <c r="H223" s="192">
        <v>2.2000000000000002</v>
      </c>
      <c r="I223" s="193"/>
      <c r="L223" s="189"/>
      <c r="M223" s="194"/>
      <c r="T223" s="195"/>
      <c r="AT223" s="190" t="s">
        <v>197</v>
      </c>
      <c r="AU223" s="190" t="s">
        <v>94</v>
      </c>
      <c r="AV223" s="15" t="s">
        <v>190</v>
      </c>
      <c r="AW223" s="15" t="s">
        <v>40</v>
      </c>
      <c r="AX223" s="15" t="s">
        <v>84</v>
      </c>
      <c r="AY223" s="190" t="s">
        <v>174</v>
      </c>
    </row>
    <row r="224" spans="2:65" s="13" customFormat="1" x14ac:dyDescent="0.2">
      <c r="B224" s="158"/>
      <c r="D224" s="151" t="s">
        <v>197</v>
      </c>
      <c r="E224" s="159" t="s">
        <v>1</v>
      </c>
      <c r="F224" s="160" t="s">
        <v>199</v>
      </c>
      <c r="H224" s="161">
        <v>4.5199999999999996</v>
      </c>
      <c r="I224" s="162"/>
      <c r="L224" s="158"/>
      <c r="M224" s="163"/>
      <c r="T224" s="164"/>
      <c r="AT224" s="159" t="s">
        <v>197</v>
      </c>
      <c r="AU224" s="159" t="s">
        <v>94</v>
      </c>
      <c r="AV224" s="13" t="s">
        <v>182</v>
      </c>
      <c r="AW224" s="13" t="s">
        <v>40</v>
      </c>
      <c r="AX224" s="13" t="s">
        <v>92</v>
      </c>
      <c r="AY224" s="159" t="s">
        <v>174</v>
      </c>
    </row>
    <row r="225" spans="2:65" s="1" customFormat="1" ht="90" customHeight="1" x14ac:dyDescent="0.2">
      <c r="B225" s="33"/>
      <c r="C225" s="137" t="s">
        <v>7</v>
      </c>
      <c r="D225" s="137" t="s">
        <v>177</v>
      </c>
      <c r="E225" s="138" t="s">
        <v>6842</v>
      </c>
      <c r="F225" s="139" t="s">
        <v>6843</v>
      </c>
      <c r="G225" s="140" t="s">
        <v>249</v>
      </c>
      <c r="H225" s="141">
        <v>51.32</v>
      </c>
      <c r="I225" s="142"/>
      <c r="J225" s="143">
        <f>ROUND(I225*H225,2)</f>
        <v>0</v>
      </c>
      <c r="K225" s="139" t="s">
        <v>181</v>
      </c>
      <c r="L225" s="33"/>
      <c r="M225" s="144" t="s">
        <v>1</v>
      </c>
      <c r="N225" s="145" t="s">
        <v>49</v>
      </c>
      <c r="P225" s="146">
        <f>O225*H225</f>
        <v>0</v>
      </c>
      <c r="Q225" s="146">
        <v>0</v>
      </c>
      <c r="R225" s="146">
        <f>Q225*H225</f>
        <v>0</v>
      </c>
      <c r="S225" s="146">
        <v>0</v>
      </c>
      <c r="T225" s="147">
        <f>S225*H225</f>
        <v>0</v>
      </c>
      <c r="AR225" s="148" t="s">
        <v>182</v>
      </c>
      <c r="AT225" s="148" t="s">
        <v>177</v>
      </c>
      <c r="AU225" s="148" t="s">
        <v>94</v>
      </c>
      <c r="AY225" s="17" t="s">
        <v>174</v>
      </c>
      <c r="BE225" s="149">
        <f>IF(N225="základní",J225,0)</f>
        <v>0</v>
      </c>
      <c r="BF225" s="149">
        <f>IF(N225="snížená",J225,0)</f>
        <v>0</v>
      </c>
      <c r="BG225" s="149">
        <f>IF(N225="zákl. přenesená",J225,0)</f>
        <v>0</v>
      </c>
      <c r="BH225" s="149">
        <f>IF(N225="sníž. přenesená",J225,0)</f>
        <v>0</v>
      </c>
      <c r="BI225" s="149">
        <f>IF(N225="nulová",J225,0)</f>
        <v>0</v>
      </c>
      <c r="BJ225" s="17" t="s">
        <v>92</v>
      </c>
      <c r="BK225" s="149">
        <f>ROUND(I225*H225,2)</f>
        <v>0</v>
      </c>
      <c r="BL225" s="17" t="s">
        <v>182</v>
      </c>
      <c r="BM225" s="148" t="s">
        <v>6844</v>
      </c>
    </row>
    <row r="226" spans="2:65" s="14" customFormat="1" x14ac:dyDescent="0.2">
      <c r="B226" s="170"/>
      <c r="D226" s="151" t="s">
        <v>197</v>
      </c>
      <c r="E226" s="171" t="s">
        <v>1</v>
      </c>
      <c r="F226" s="172" t="s">
        <v>6797</v>
      </c>
      <c r="H226" s="171" t="s">
        <v>1</v>
      </c>
      <c r="I226" s="173"/>
      <c r="L226" s="170"/>
      <c r="M226" s="174"/>
      <c r="T226" s="175"/>
      <c r="AT226" s="171" t="s">
        <v>197</v>
      </c>
      <c r="AU226" s="171" t="s">
        <v>94</v>
      </c>
      <c r="AV226" s="14" t="s">
        <v>92</v>
      </c>
      <c r="AW226" s="14" t="s">
        <v>40</v>
      </c>
      <c r="AX226" s="14" t="s">
        <v>84</v>
      </c>
      <c r="AY226" s="171" t="s">
        <v>174</v>
      </c>
    </row>
    <row r="227" spans="2:65" s="12" customFormat="1" x14ac:dyDescent="0.2">
      <c r="B227" s="150"/>
      <c r="D227" s="151" t="s">
        <v>197</v>
      </c>
      <c r="E227" s="152" t="s">
        <v>1</v>
      </c>
      <c r="F227" s="153" t="s">
        <v>6798</v>
      </c>
      <c r="H227" s="154">
        <v>51.32</v>
      </c>
      <c r="I227" s="155"/>
      <c r="L227" s="150"/>
      <c r="M227" s="156"/>
      <c r="T227" s="157"/>
      <c r="AT227" s="152" t="s">
        <v>197</v>
      </c>
      <c r="AU227" s="152" t="s">
        <v>94</v>
      </c>
      <c r="AV227" s="12" t="s">
        <v>94</v>
      </c>
      <c r="AW227" s="12" t="s">
        <v>40</v>
      </c>
      <c r="AX227" s="12" t="s">
        <v>84</v>
      </c>
      <c r="AY227" s="152" t="s">
        <v>174</v>
      </c>
    </row>
    <row r="228" spans="2:65" s="13" customFormat="1" x14ac:dyDescent="0.2">
      <c r="B228" s="158"/>
      <c r="D228" s="151" t="s">
        <v>197</v>
      </c>
      <c r="E228" s="159" t="s">
        <v>1</v>
      </c>
      <c r="F228" s="160" t="s">
        <v>199</v>
      </c>
      <c r="H228" s="161">
        <v>51.32</v>
      </c>
      <c r="I228" s="162"/>
      <c r="L228" s="158"/>
      <c r="M228" s="163"/>
      <c r="T228" s="164"/>
      <c r="AT228" s="159" t="s">
        <v>197</v>
      </c>
      <c r="AU228" s="159" t="s">
        <v>94</v>
      </c>
      <c r="AV228" s="13" t="s">
        <v>182</v>
      </c>
      <c r="AW228" s="13" t="s">
        <v>40</v>
      </c>
      <c r="AX228" s="13" t="s">
        <v>92</v>
      </c>
      <c r="AY228" s="159" t="s">
        <v>174</v>
      </c>
    </row>
    <row r="229" spans="2:65" s="1" customFormat="1" ht="37.9" customHeight="1" x14ac:dyDescent="0.2">
      <c r="B229" s="33"/>
      <c r="C229" s="137" t="s">
        <v>518</v>
      </c>
      <c r="D229" s="137" t="s">
        <v>177</v>
      </c>
      <c r="E229" s="138" t="s">
        <v>6845</v>
      </c>
      <c r="F229" s="139" t="s">
        <v>6846</v>
      </c>
      <c r="G229" s="140" t="s">
        <v>249</v>
      </c>
      <c r="H229" s="141">
        <v>70.22</v>
      </c>
      <c r="I229" s="142"/>
      <c r="J229" s="143">
        <f>ROUND(I229*H229,2)</f>
        <v>0</v>
      </c>
      <c r="K229" s="139" t="s">
        <v>181</v>
      </c>
      <c r="L229" s="33"/>
      <c r="M229" s="144" t="s">
        <v>1</v>
      </c>
      <c r="N229" s="145" t="s">
        <v>49</v>
      </c>
      <c r="P229" s="146">
        <f>O229*H229</f>
        <v>0</v>
      </c>
      <c r="Q229" s="146">
        <v>0</v>
      </c>
      <c r="R229" s="146">
        <f>Q229*H229</f>
        <v>0</v>
      </c>
      <c r="S229" s="146">
        <v>0</v>
      </c>
      <c r="T229" s="147">
        <f>S229*H229</f>
        <v>0</v>
      </c>
      <c r="AR229" s="148" t="s">
        <v>182</v>
      </c>
      <c r="AT229" s="148" t="s">
        <v>177</v>
      </c>
      <c r="AU229" s="148" t="s">
        <v>94</v>
      </c>
      <c r="AY229" s="17" t="s">
        <v>174</v>
      </c>
      <c r="BE229" s="149">
        <f>IF(N229="základní",J229,0)</f>
        <v>0</v>
      </c>
      <c r="BF229" s="149">
        <f>IF(N229="snížená",J229,0)</f>
        <v>0</v>
      </c>
      <c r="BG229" s="149">
        <f>IF(N229="zákl. přenesená",J229,0)</f>
        <v>0</v>
      </c>
      <c r="BH229" s="149">
        <f>IF(N229="sníž. přenesená",J229,0)</f>
        <v>0</v>
      </c>
      <c r="BI229" s="149">
        <f>IF(N229="nulová",J229,0)</f>
        <v>0</v>
      </c>
      <c r="BJ229" s="17" t="s">
        <v>92</v>
      </c>
      <c r="BK229" s="149">
        <f>ROUND(I229*H229,2)</f>
        <v>0</v>
      </c>
      <c r="BL229" s="17" t="s">
        <v>182</v>
      </c>
      <c r="BM229" s="148" t="s">
        <v>6847</v>
      </c>
    </row>
    <row r="230" spans="2:65" s="14" customFormat="1" x14ac:dyDescent="0.2">
      <c r="B230" s="170"/>
      <c r="D230" s="151" t="s">
        <v>197</v>
      </c>
      <c r="E230" s="171" t="s">
        <v>1</v>
      </c>
      <c r="F230" s="172" t="s">
        <v>6797</v>
      </c>
      <c r="H230" s="171" t="s">
        <v>1</v>
      </c>
      <c r="I230" s="173"/>
      <c r="L230" s="170"/>
      <c r="M230" s="174"/>
      <c r="T230" s="175"/>
      <c r="AT230" s="171" t="s">
        <v>197</v>
      </c>
      <c r="AU230" s="171" t="s">
        <v>94</v>
      </c>
      <c r="AV230" s="14" t="s">
        <v>92</v>
      </c>
      <c r="AW230" s="14" t="s">
        <v>40</v>
      </c>
      <c r="AX230" s="14" t="s">
        <v>84</v>
      </c>
      <c r="AY230" s="171" t="s">
        <v>174</v>
      </c>
    </row>
    <row r="231" spans="2:65" s="12" customFormat="1" x14ac:dyDescent="0.2">
      <c r="B231" s="150"/>
      <c r="D231" s="151" t="s">
        <v>197</v>
      </c>
      <c r="E231" s="152" t="s">
        <v>1</v>
      </c>
      <c r="F231" s="153" t="s">
        <v>6798</v>
      </c>
      <c r="H231" s="154">
        <v>51.32</v>
      </c>
      <c r="I231" s="155"/>
      <c r="L231" s="150"/>
      <c r="M231" s="156"/>
      <c r="T231" s="157"/>
      <c r="AT231" s="152" t="s">
        <v>197</v>
      </c>
      <c r="AU231" s="152" t="s">
        <v>94</v>
      </c>
      <c r="AV231" s="12" t="s">
        <v>94</v>
      </c>
      <c r="AW231" s="12" t="s">
        <v>40</v>
      </c>
      <c r="AX231" s="12" t="s">
        <v>84</v>
      </c>
      <c r="AY231" s="152" t="s">
        <v>174</v>
      </c>
    </row>
    <row r="232" spans="2:65" s="15" customFormat="1" x14ac:dyDescent="0.2">
      <c r="B232" s="189"/>
      <c r="D232" s="151" t="s">
        <v>197</v>
      </c>
      <c r="E232" s="190" t="s">
        <v>1</v>
      </c>
      <c r="F232" s="191" t="s">
        <v>329</v>
      </c>
      <c r="H232" s="192">
        <v>51.32</v>
      </c>
      <c r="I232" s="193"/>
      <c r="L232" s="189"/>
      <c r="M232" s="194"/>
      <c r="T232" s="195"/>
      <c r="AT232" s="190" t="s">
        <v>197</v>
      </c>
      <c r="AU232" s="190" t="s">
        <v>94</v>
      </c>
      <c r="AV232" s="15" t="s">
        <v>190</v>
      </c>
      <c r="AW232" s="15" t="s">
        <v>40</v>
      </c>
      <c r="AX232" s="15" t="s">
        <v>84</v>
      </c>
      <c r="AY232" s="190" t="s">
        <v>174</v>
      </c>
    </row>
    <row r="233" spans="2:65" s="14" customFormat="1" x14ac:dyDescent="0.2">
      <c r="B233" s="170"/>
      <c r="D233" s="151" t="s">
        <v>197</v>
      </c>
      <c r="E233" s="171" t="s">
        <v>1</v>
      </c>
      <c r="F233" s="172" t="s">
        <v>6827</v>
      </c>
      <c r="H233" s="171" t="s">
        <v>1</v>
      </c>
      <c r="I233" s="173"/>
      <c r="L233" s="170"/>
      <c r="M233" s="174"/>
      <c r="T233" s="175"/>
      <c r="AT233" s="171" t="s">
        <v>197</v>
      </c>
      <c r="AU233" s="171" t="s">
        <v>94</v>
      </c>
      <c r="AV233" s="14" t="s">
        <v>92</v>
      </c>
      <c r="AW233" s="14" t="s">
        <v>40</v>
      </c>
      <c r="AX233" s="14" t="s">
        <v>84</v>
      </c>
      <c r="AY233" s="171" t="s">
        <v>174</v>
      </c>
    </row>
    <row r="234" spans="2:65" s="12" customFormat="1" x14ac:dyDescent="0.2">
      <c r="B234" s="150"/>
      <c r="D234" s="151" t="s">
        <v>197</v>
      </c>
      <c r="E234" s="152" t="s">
        <v>1</v>
      </c>
      <c r="F234" s="153" t="s">
        <v>6828</v>
      </c>
      <c r="H234" s="154">
        <v>18.899999999999999</v>
      </c>
      <c r="I234" s="155"/>
      <c r="L234" s="150"/>
      <c r="M234" s="156"/>
      <c r="T234" s="157"/>
      <c r="AT234" s="152" t="s">
        <v>197</v>
      </c>
      <c r="AU234" s="152" t="s">
        <v>94</v>
      </c>
      <c r="AV234" s="12" t="s">
        <v>94</v>
      </c>
      <c r="AW234" s="12" t="s">
        <v>40</v>
      </c>
      <c r="AX234" s="12" t="s">
        <v>84</v>
      </c>
      <c r="AY234" s="152" t="s">
        <v>174</v>
      </c>
    </row>
    <row r="235" spans="2:65" s="15" customFormat="1" x14ac:dyDescent="0.2">
      <c r="B235" s="189"/>
      <c r="D235" s="151" t="s">
        <v>197</v>
      </c>
      <c r="E235" s="190" t="s">
        <v>1</v>
      </c>
      <c r="F235" s="191" t="s">
        <v>329</v>
      </c>
      <c r="H235" s="192">
        <v>18.899999999999999</v>
      </c>
      <c r="I235" s="193"/>
      <c r="L235" s="189"/>
      <c r="M235" s="194"/>
      <c r="T235" s="195"/>
      <c r="AT235" s="190" t="s">
        <v>197</v>
      </c>
      <c r="AU235" s="190" t="s">
        <v>94</v>
      </c>
      <c r="AV235" s="15" t="s">
        <v>190</v>
      </c>
      <c r="AW235" s="15" t="s">
        <v>40</v>
      </c>
      <c r="AX235" s="15" t="s">
        <v>84</v>
      </c>
      <c r="AY235" s="190" t="s">
        <v>174</v>
      </c>
    </row>
    <row r="236" spans="2:65" s="13" customFormat="1" x14ac:dyDescent="0.2">
      <c r="B236" s="158"/>
      <c r="D236" s="151" t="s">
        <v>197</v>
      </c>
      <c r="E236" s="159" t="s">
        <v>1</v>
      </c>
      <c r="F236" s="160" t="s">
        <v>199</v>
      </c>
      <c r="H236" s="161">
        <v>70.22</v>
      </c>
      <c r="I236" s="162"/>
      <c r="L236" s="158"/>
      <c r="M236" s="163"/>
      <c r="T236" s="164"/>
      <c r="AT236" s="159" t="s">
        <v>197</v>
      </c>
      <c r="AU236" s="159" t="s">
        <v>94</v>
      </c>
      <c r="AV236" s="13" t="s">
        <v>182</v>
      </c>
      <c r="AW236" s="13" t="s">
        <v>40</v>
      </c>
      <c r="AX236" s="13" t="s">
        <v>92</v>
      </c>
      <c r="AY236" s="159" t="s">
        <v>174</v>
      </c>
    </row>
    <row r="237" spans="2:65" s="1" customFormat="1" ht="37.9" customHeight="1" x14ac:dyDescent="0.2">
      <c r="B237" s="33"/>
      <c r="C237" s="137" t="s">
        <v>551</v>
      </c>
      <c r="D237" s="137" t="s">
        <v>177</v>
      </c>
      <c r="E237" s="138" t="s">
        <v>6848</v>
      </c>
      <c r="F237" s="139" t="s">
        <v>6849</v>
      </c>
      <c r="G237" s="140" t="s">
        <v>249</v>
      </c>
      <c r="H237" s="141">
        <v>70.22</v>
      </c>
      <c r="I237" s="142"/>
      <c r="J237" s="143">
        <f>ROUND(I237*H237,2)</f>
        <v>0</v>
      </c>
      <c r="K237" s="139" t="s">
        <v>1</v>
      </c>
      <c r="L237" s="33"/>
      <c r="M237" s="144" t="s">
        <v>1</v>
      </c>
      <c r="N237" s="145" t="s">
        <v>49</v>
      </c>
      <c r="P237" s="146">
        <f>O237*H237</f>
        <v>0</v>
      </c>
      <c r="Q237" s="146">
        <v>0</v>
      </c>
      <c r="R237" s="146">
        <f>Q237*H237</f>
        <v>0</v>
      </c>
      <c r="S237" s="146">
        <v>0</v>
      </c>
      <c r="T237" s="147">
        <f>S237*H237</f>
        <v>0</v>
      </c>
      <c r="AR237" s="148" t="s">
        <v>182</v>
      </c>
      <c r="AT237" s="148" t="s">
        <v>177</v>
      </c>
      <c r="AU237" s="148" t="s">
        <v>94</v>
      </c>
      <c r="AY237" s="17" t="s">
        <v>174</v>
      </c>
      <c r="BE237" s="149">
        <f>IF(N237="základní",J237,0)</f>
        <v>0</v>
      </c>
      <c r="BF237" s="149">
        <f>IF(N237="snížená",J237,0)</f>
        <v>0</v>
      </c>
      <c r="BG237" s="149">
        <f>IF(N237="zákl. přenesená",J237,0)</f>
        <v>0</v>
      </c>
      <c r="BH237" s="149">
        <f>IF(N237="sníž. přenesená",J237,0)</f>
        <v>0</v>
      </c>
      <c r="BI237" s="149">
        <f>IF(N237="nulová",J237,0)</f>
        <v>0</v>
      </c>
      <c r="BJ237" s="17" t="s">
        <v>92</v>
      </c>
      <c r="BK237" s="149">
        <f>ROUND(I237*H237,2)</f>
        <v>0</v>
      </c>
      <c r="BL237" s="17" t="s">
        <v>182</v>
      </c>
      <c r="BM237" s="148" t="s">
        <v>6850</v>
      </c>
    </row>
    <row r="238" spans="2:65" s="14" customFormat="1" x14ac:dyDescent="0.2">
      <c r="B238" s="170"/>
      <c r="D238" s="151" t="s">
        <v>197</v>
      </c>
      <c r="E238" s="171" t="s">
        <v>1</v>
      </c>
      <c r="F238" s="172" t="s">
        <v>6797</v>
      </c>
      <c r="H238" s="171" t="s">
        <v>1</v>
      </c>
      <c r="I238" s="173"/>
      <c r="L238" s="170"/>
      <c r="M238" s="174"/>
      <c r="T238" s="175"/>
      <c r="AT238" s="171" t="s">
        <v>197</v>
      </c>
      <c r="AU238" s="171" t="s">
        <v>94</v>
      </c>
      <c r="AV238" s="14" t="s">
        <v>92</v>
      </c>
      <c r="AW238" s="14" t="s">
        <v>40</v>
      </c>
      <c r="AX238" s="14" t="s">
        <v>84</v>
      </c>
      <c r="AY238" s="171" t="s">
        <v>174</v>
      </c>
    </row>
    <row r="239" spans="2:65" s="12" customFormat="1" x14ac:dyDescent="0.2">
      <c r="B239" s="150"/>
      <c r="D239" s="151" t="s">
        <v>197</v>
      </c>
      <c r="E239" s="152" t="s">
        <v>1</v>
      </c>
      <c r="F239" s="153" t="s">
        <v>6798</v>
      </c>
      <c r="H239" s="154">
        <v>51.32</v>
      </c>
      <c r="I239" s="155"/>
      <c r="L239" s="150"/>
      <c r="M239" s="156"/>
      <c r="T239" s="157"/>
      <c r="AT239" s="152" t="s">
        <v>197</v>
      </c>
      <c r="AU239" s="152" t="s">
        <v>94</v>
      </c>
      <c r="AV239" s="12" t="s">
        <v>94</v>
      </c>
      <c r="AW239" s="12" t="s">
        <v>40</v>
      </c>
      <c r="AX239" s="12" t="s">
        <v>84</v>
      </c>
      <c r="AY239" s="152" t="s">
        <v>174</v>
      </c>
    </row>
    <row r="240" spans="2:65" s="15" customFormat="1" x14ac:dyDescent="0.2">
      <c r="B240" s="189"/>
      <c r="D240" s="151" t="s">
        <v>197</v>
      </c>
      <c r="E240" s="190" t="s">
        <v>1</v>
      </c>
      <c r="F240" s="191" t="s">
        <v>329</v>
      </c>
      <c r="H240" s="192">
        <v>51.32</v>
      </c>
      <c r="I240" s="193"/>
      <c r="L240" s="189"/>
      <c r="M240" s="194"/>
      <c r="T240" s="195"/>
      <c r="AT240" s="190" t="s">
        <v>197</v>
      </c>
      <c r="AU240" s="190" t="s">
        <v>94</v>
      </c>
      <c r="AV240" s="15" t="s">
        <v>190</v>
      </c>
      <c r="AW240" s="15" t="s">
        <v>40</v>
      </c>
      <c r="AX240" s="15" t="s">
        <v>84</v>
      </c>
      <c r="AY240" s="190" t="s">
        <v>174</v>
      </c>
    </row>
    <row r="241" spans="2:65" s="14" customFormat="1" x14ac:dyDescent="0.2">
      <c r="B241" s="170"/>
      <c r="D241" s="151" t="s">
        <v>197</v>
      </c>
      <c r="E241" s="171" t="s">
        <v>1</v>
      </c>
      <c r="F241" s="172" t="s">
        <v>6827</v>
      </c>
      <c r="H241" s="171" t="s">
        <v>1</v>
      </c>
      <c r="I241" s="173"/>
      <c r="L241" s="170"/>
      <c r="M241" s="174"/>
      <c r="T241" s="175"/>
      <c r="AT241" s="171" t="s">
        <v>197</v>
      </c>
      <c r="AU241" s="171" t="s">
        <v>94</v>
      </c>
      <c r="AV241" s="14" t="s">
        <v>92</v>
      </c>
      <c r="AW241" s="14" t="s">
        <v>40</v>
      </c>
      <c r="AX241" s="14" t="s">
        <v>84</v>
      </c>
      <c r="AY241" s="171" t="s">
        <v>174</v>
      </c>
    </row>
    <row r="242" spans="2:65" s="12" customFormat="1" x14ac:dyDescent="0.2">
      <c r="B242" s="150"/>
      <c r="D242" s="151" t="s">
        <v>197</v>
      </c>
      <c r="E242" s="152" t="s">
        <v>1</v>
      </c>
      <c r="F242" s="153" t="s">
        <v>6828</v>
      </c>
      <c r="H242" s="154">
        <v>18.899999999999999</v>
      </c>
      <c r="I242" s="155"/>
      <c r="L242" s="150"/>
      <c r="M242" s="156"/>
      <c r="T242" s="157"/>
      <c r="AT242" s="152" t="s">
        <v>197</v>
      </c>
      <c r="AU242" s="152" t="s">
        <v>94</v>
      </c>
      <c r="AV242" s="12" t="s">
        <v>94</v>
      </c>
      <c r="AW242" s="12" t="s">
        <v>40</v>
      </c>
      <c r="AX242" s="12" t="s">
        <v>84</v>
      </c>
      <c r="AY242" s="152" t="s">
        <v>174</v>
      </c>
    </row>
    <row r="243" spans="2:65" s="15" customFormat="1" x14ac:dyDescent="0.2">
      <c r="B243" s="189"/>
      <c r="D243" s="151" t="s">
        <v>197</v>
      </c>
      <c r="E243" s="190" t="s">
        <v>1</v>
      </c>
      <c r="F243" s="191" t="s">
        <v>329</v>
      </c>
      <c r="H243" s="192">
        <v>18.899999999999999</v>
      </c>
      <c r="I243" s="193"/>
      <c r="L243" s="189"/>
      <c r="M243" s="194"/>
      <c r="T243" s="195"/>
      <c r="AT243" s="190" t="s">
        <v>197</v>
      </c>
      <c r="AU243" s="190" t="s">
        <v>94</v>
      </c>
      <c r="AV243" s="15" t="s">
        <v>190</v>
      </c>
      <c r="AW243" s="15" t="s">
        <v>40</v>
      </c>
      <c r="AX243" s="15" t="s">
        <v>84</v>
      </c>
      <c r="AY243" s="190" t="s">
        <v>174</v>
      </c>
    </row>
    <row r="244" spans="2:65" s="13" customFormat="1" x14ac:dyDescent="0.2">
      <c r="B244" s="158"/>
      <c r="D244" s="151" t="s">
        <v>197</v>
      </c>
      <c r="E244" s="159" t="s">
        <v>1</v>
      </c>
      <c r="F244" s="160" t="s">
        <v>199</v>
      </c>
      <c r="H244" s="161">
        <v>70.22</v>
      </c>
      <c r="I244" s="162"/>
      <c r="L244" s="158"/>
      <c r="M244" s="163"/>
      <c r="T244" s="164"/>
      <c r="AT244" s="159" t="s">
        <v>197</v>
      </c>
      <c r="AU244" s="159" t="s">
        <v>94</v>
      </c>
      <c r="AV244" s="13" t="s">
        <v>182</v>
      </c>
      <c r="AW244" s="13" t="s">
        <v>40</v>
      </c>
      <c r="AX244" s="13" t="s">
        <v>92</v>
      </c>
      <c r="AY244" s="159" t="s">
        <v>174</v>
      </c>
    </row>
    <row r="245" spans="2:65" s="11" customFormat="1" ht="22.9" customHeight="1" x14ac:dyDescent="0.2">
      <c r="B245" s="125"/>
      <c r="D245" s="126" t="s">
        <v>83</v>
      </c>
      <c r="E245" s="135" t="s">
        <v>175</v>
      </c>
      <c r="F245" s="135" t="s">
        <v>176</v>
      </c>
      <c r="I245" s="128"/>
      <c r="J245" s="136">
        <f>BK245</f>
        <v>0</v>
      </c>
      <c r="L245" s="125"/>
      <c r="M245" s="130"/>
      <c r="P245" s="131">
        <f>SUM(P246:P290)</f>
        <v>0</v>
      </c>
      <c r="R245" s="131">
        <f>SUM(R246:R290)</f>
        <v>23.25887384</v>
      </c>
      <c r="T245" s="132">
        <f>SUM(T246:T290)</f>
        <v>0</v>
      </c>
      <c r="AR245" s="126" t="s">
        <v>92</v>
      </c>
      <c r="AT245" s="133" t="s">
        <v>83</v>
      </c>
      <c r="AU245" s="133" t="s">
        <v>92</v>
      </c>
      <c r="AY245" s="126" t="s">
        <v>174</v>
      </c>
      <c r="BK245" s="134">
        <f>SUM(BK246:BK290)</f>
        <v>0</v>
      </c>
    </row>
    <row r="246" spans="2:65" s="1" customFormat="1" ht="24.2" customHeight="1" x14ac:dyDescent="0.2">
      <c r="B246" s="33"/>
      <c r="C246" s="137" t="s">
        <v>622</v>
      </c>
      <c r="D246" s="137" t="s">
        <v>177</v>
      </c>
      <c r="E246" s="138" t="s">
        <v>6851</v>
      </c>
      <c r="F246" s="139" t="s">
        <v>6852</v>
      </c>
      <c r="G246" s="140" t="s">
        <v>1096</v>
      </c>
      <c r="H246" s="141">
        <v>4</v>
      </c>
      <c r="I246" s="142"/>
      <c r="J246" s="143">
        <f>ROUND(I246*H246,2)</f>
        <v>0</v>
      </c>
      <c r="K246" s="139" t="s">
        <v>181</v>
      </c>
      <c r="L246" s="33"/>
      <c r="M246" s="144" t="s">
        <v>1</v>
      </c>
      <c r="N246" s="145" t="s">
        <v>49</v>
      </c>
      <c r="P246" s="146">
        <f>O246*H246</f>
        <v>0</v>
      </c>
      <c r="Q246" s="146">
        <v>6.9999999999999999E-4</v>
      </c>
      <c r="R246" s="146">
        <f>Q246*H246</f>
        <v>2.8E-3</v>
      </c>
      <c r="S246" s="146">
        <v>0</v>
      </c>
      <c r="T246" s="147">
        <f>S246*H246</f>
        <v>0</v>
      </c>
      <c r="AR246" s="148" t="s">
        <v>182</v>
      </c>
      <c r="AT246" s="148" t="s">
        <v>177</v>
      </c>
      <c r="AU246" s="148" t="s">
        <v>94</v>
      </c>
      <c r="AY246" s="17" t="s">
        <v>174</v>
      </c>
      <c r="BE246" s="149">
        <f>IF(N246="základní",J246,0)</f>
        <v>0</v>
      </c>
      <c r="BF246" s="149">
        <f>IF(N246="snížená",J246,0)</f>
        <v>0</v>
      </c>
      <c r="BG246" s="149">
        <f>IF(N246="zákl. přenesená",J246,0)</f>
        <v>0</v>
      </c>
      <c r="BH246" s="149">
        <f>IF(N246="sníž. přenesená",J246,0)</f>
        <v>0</v>
      </c>
      <c r="BI246" s="149">
        <f>IF(N246="nulová",J246,0)</f>
        <v>0</v>
      </c>
      <c r="BJ246" s="17" t="s">
        <v>92</v>
      </c>
      <c r="BK246" s="149">
        <f>ROUND(I246*H246,2)</f>
        <v>0</v>
      </c>
      <c r="BL246" s="17" t="s">
        <v>182</v>
      </c>
      <c r="BM246" s="148" t="s">
        <v>6853</v>
      </c>
    </row>
    <row r="247" spans="2:65" s="1" customFormat="1" ht="24.2" customHeight="1" x14ac:dyDescent="0.2">
      <c r="B247" s="33"/>
      <c r="C247" s="176" t="s">
        <v>769</v>
      </c>
      <c r="D247" s="176" t="s">
        <v>321</v>
      </c>
      <c r="E247" s="177" t="s">
        <v>6854</v>
      </c>
      <c r="F247" s="178" t="s">
        <v>6855</v>
      </c>
      <c r="G247" s="179" t="s">
        <v>1096</v>
      </c>
      <c r="H247" s="180">
        <v>2</v>
      </c>
      <c r="I247" s="181"/>
      <c r="J247" s="182">
        <f>ROUND(I247*H247,2)</f>
        <v>0</v>
      </c>
      <c r="K247" s="178" t="s">
        <v>181</v>
      </c>
      <c r="L247" s="183"/>
      <c r="M247" s="184" t="s">
        <v>1</v>
      </c>
      <c r="N247" s="185" t="s">
        <v>49</v>
      </c>
      <c r="P247" s="146">
        <f>O247*H247</f>
        <v>0</v>
      </c>
      <c r="Q247" s="146">
        <v>3.5000000000000001E-3</v>
      </c>
      <c r="R247" s="146">
        <f>Q247*H247</f>
        <v>7.0000000000000001E-3</v>
      </c>
      <c r="S247" s="146">
        <v>0</v>
      </c>
      <c r="T247" s="147">
        <f>S247*H247</f>
        <v>0</v>
      </c>
      <c r="AR247" s="148" t="s">
        <v>288</v>
      </c>
      <c r="AT247" s="148" t="s">
        <v>321</v>
      </c>
      <c r="AU247" s="148" t="s">
        <v>94</v>
      </c>
      <c r="AY247" s="17" t="s">
        <v>174</v>
      </c>
      <c r="BE247" s="149">
        <f>IF(N247="základní",J247,0)</f>
        <v>0</v>
      </c>
      <c r="BF247" s="149">
        <f>IF(N247="snížená",J247,0)</f>
        <v>0</v>
      </c>
      <c r="BG247" s="149">
        <f>IF(N247="zákl. přenesená",J247,0)</f>
        <v>0</v>
      </c>
      <c r="BH247" s="149">
        <f>IF(N247="sníž. přenesená",J247,0)</f>
        <v>0</v>
      </c>
      <c r="BI247" s="149">
        <f>IF(N247="nulová",J247,0)</f>
        <v>0</v>
      </c>
      <c r="BJ247" s="17" t="s">
        <v>92</v>
      </c>
      <c r="BK247" s="149">
        <f>ROUND(I247*H247,2)</f>
        <v>0</v>
      </c>
      <c r="BL247" s="17" t="s">
        <v>182</v>
      </c>
      <c r="BM247" s="148" t="s">
        <v>6856</v>
      </c>
    </row>
    <row r="248" spans="2:65" s="1" customFormat="1" ht="19.5" x14ac:dyDescent="0.2">
      <c r="B248" s="33"/>
      <c r="D248" s="151" t="s">
        <v>325</v>
      </c>
      <c r="F248" s="186" t="s">
        <v>6857</v>
      </c>
      <c r="I248" s="187"/>
      <c r="L248" s="33"/>
      <c r="M248" s="188"/>
      <c r="T248" s="57"/>
      <c r="AT248" s="17" t="s">
        <v>325</v>
      </c>
      <c r="AU248" s="17" t="s">
        <v>94</v>
      </c>
    </row>
    <row r="249" spans="2:65" s="12" customFormat="1" x14ac:dyDescent="0.2">
      <c r="B249" s="150"/>
      <c r="D249" s="151" t="s">
        <v>197</v>
      </c>
      <c r="E249" s="152" t="s">
        <v>1</v>
      </c>
      <c r="F249" s="153" t="s">
        <v>6858</v>
      </c>
      <c r="H249" s="154">
        <v>2</v>
      </c>
      <c r="I249" s="155"/>
      <c r="L249" s="150"/>
      <c r="M249" s="156"/>
      <c r="T249" s="157"/>
      <c r="AT249" s="152" t="s">
        <v>197</v>
      </c>
      <c r="AU249" s="152" t="s">
        <v>94</v>
      </c>
      <c r="AV249" s="12" t="s">
        <v>94</v>
      </c>
      <c r="AW249" s="12" t="s">
        <v>40</v>
      </c>
      <c r="AX249" s="12" t="s">
        <v>84</v>
      </c>
      <c r="AY249" s="152" t="s">
        <v>174</v>
      </c>
    </row>
    <row r="250" spans="2:65" s="13" customFormat="1" x14ac:dyDescent="0.2">
      <c r="B250" s="158"/>
      <c r="D250" s="151" t="s">
        <v>197</v>
      </c>
      <c r="E250" s="159" t="s">
        <v>1</v>
      </c>
      <c r="F250" s="160" t="s">
        <v>199</v>
      </c>
      <c r="H250" s="161">
        <v>2</v>
      </c>
      <c r="I250" s="162"/>
      <c r="L250" s="158"/>
      <c r="M250" s="163"/>
      <c r="T250" s="164"/>
      <c r="AT250" s="159" t="s">
        <v>197</v>
      </c>
      <c r="AU250" s="159" t="s">
        <v>94</v>
      </c>
      <c r="AV250" s="13" t="s">
        <v>182</v>
      </c>
      <c r="AW250" s="13" t="s">
        <v>40</v>
      </c>
      <c r="AX250" s="13" t="s">
        <v>92</v>
      </c>
      <c r="AY250" s="159" t="s">
        <v>174</v>
      </c>
    </row>
    <row r="251" spans="2:65" s="1" customFormat="1" ht="16.5" customHeight="1" x14ac:dyDescent="0.2">
      <c r="B251" s="33"/>
      <c r="C251" s="176" t="s">
        <v>795</v>
      </c>
      <c r="D251" s="176" t="s">
        <v>321</v>
      </c>
      <c r="E251" s="177" t="s">
        <v>6859</v>
      </c>
      <c r="F251" s="178" t="s">
        <v>6860</v>
      </c>
      <c r="G251" s="179" t="s">
        <v>1096</v>
      </c>
      <c r="H251" s="180">
        <v>2</v>
      </c>
      <c r="I251" s="181"/>
      <c r="J251" s="182">
        <f>ROUND(I251*H251,2)</f>
        <v>0</v>
      </c>
      <c r="K251" s="178" t="s">
        <v>181</v>
      </c>
      <c r="L251" s="183"/>
      <c r="M251" s="184" t="s">
        <v>1</v>
      </c>
      <c r="N251" s="185" t="s">
        <v>49</v>
      </c>
      <c r="P251" s="146">
        <f>O251*H251</f>
        <v>0</v>
      </c>
      <c r="Q251" s="146">
        <v>3.5000000000000001E-3</v>
      </c>
      <c r="R251" s="146">
        <f>Q251*H251</f>
        <v>7.0000000000000001E-3</v>
      </c>
      <c r="S251" s="146">
        <v>0</v>
      </c>
      <c r="T251" s="147">
        <f>S251*H251</f>
        <v>0</v>
      </c>
      <c r="AR251" s="148" t="s">
        <v>288</v>
      </c>
      <c r="AT251" s="148" t="s">
        <v>321</v>
      </c>
      <c r="AU251" s="148" t="s">
        <v>94</v>
      </c>
      <c r="AY251" s="17" t="s">
        <v>174</v>
      </c>
      <c r="BE251" s="149">
        <f>IF(N251="základní",J251,0)</f>
        <v>0</v>
      </c>
      <c r="BF251" s="149">
        <f>IF(N251="snížená",J251,0)</f>
        <v>0</v>
      </c>
      <c r="BG251" s="149">
        <f>IF(N251="zákl. přenesená",J251,0)</f>
        <v>0</v>
      </c>
      <c r="BH251" s="149">
        <f>IF(N251="sníž. přenesená",J251,0)</f>
        <v>0</v>
      </c>
      <c r="BI251" s="149">
        <f>IF(N251="nulová",J251,0)</f>
        <v>0</v>
      </c>
      <c r="BJ251" s="17" t="s">
        <v>92</v>
      </c>
      <c r="BK251" s="149">
        <f>ROUND(I251*H251,2)</f>
        <v>0</v>
      </c>
      <c r="BL251" s="17" t="s">
        <v>182</v>
      </c>
      <c r="BM251" s="148" t="s">
        <v>6861</v>
      </c>
    </row>
    <row r="252" spans="2:65" s="1" customFormat="1" ht="19.5" x14ac:dyDescent="0.2">
      <c r="B252" s="33"/>
      <c r="D252" s="151" t="s">
        <v>325</v>
      </c>
      <c r="F252" s="186" t="s">
        <v>6862</v>
      </c>
      <c r="I252" s="187"/>
      <c r="L252" s="33"/>
      <c r="M252" s="188"/>
      <c r="T252" s="57"/>
      <c r="AT252" s="17" t="s">
        <v>325</v>
      </c>
      <c r="AU252" s="17" t="s">
        <v>94</v>
      </c>
    </row>
    <row r="253" spans="2:65" s="12" customFormat="1" x14ac:dyDescent="0.2">
      <c r="B253" s="150"/>
      <c r="D253" s="151" t="s">
        <v>197</v>
      </c>
      <c r="E253" s="152" t="s">
        <v>1</v>
      </c>
      <c r="F253" s="153" t="s">
        <v>6858</v>
      </c>
      <c r="H253" s="154">
        <v>2</v>
      </c>
      <c r="I253" s="155"/>
      <c r="L253" s="150"/>
      <c r="M253" s="156"/>
      <c r="T253" s="157"/>
      <c r="AT253" s="152" t="s">
        <v>197</v>
      </c>
      <c r="AU253" s="152" t="s">
        <v>94</v>
      </c>
      <c r="AV253" s="12" t="s">
        <v>94</v>
      </c>
      <c r="AW253" s="12" t="s">
        <v>40</v>
      </c>
      <c r="AX253" s="12" t="s">
        <v>84</v>
      </c>
      <c r="AY253" s="152" t="s">
        <v>174</v>
      </c>
    </row>
    <row r="254" spans="2:65" s="13" customFormat="1" x14ac:dyDescent="0.2">
      <c r="B254" s="158"/>
      <c r="D254" s="151" t="s">
        <v>197</v>
      </c>
      <c r="E254" s="159" t="s">
        <v>1</v>
      </c>
      <c r="F254" s="160" t="s">
        <v>199</v>
      </c>
      <c r="H254" s="161">
        <v>2</v>
      </c>
      <c r="I254" s="162"/>
      <c r="L254" s="158"/>
      <c r="M254" s="163"/>
      <c r="T254" s="164"/>
      <c r="AT254" s="159" t="s">
        <v>197</v>
      </c>
      <c r="AU254" s="159" t="s">
        <v>94</v>
      </c>
      <c r="AV254" s="13" t="s">
        <v>182</v>
      </c>
      <c r="AW254" s="13" t="s">
        <v>40</v>
      </c>
      <c r="AX254" s="13" t="s">
        <v>92</v>
      </c>
      <c r="AY254" s="159" t="s">
        <v>174</v>
      </c>
    </row>
    <row r="255" spans="2:65" s="1" customFormat="1" ht="24.2" customHeight="1" x14ac:dyDescent="0.2">
      <c r="B255" s="33"/>
      <c r="C255" s="137" t="s">
        <v>807</v>
      </c>
      <c r="D255" s="137" t="s">
        <v>177</v>
      </c>
      <c r="E255" s="138" t="s">
        <v>6863</v>
      </c>
      <c r="F255" s="139" t="s">
        <v>6864</v>
      </c>
      <c r="G255" s="140" t="s">
        <v>1096</v>
      </c>
      <c r="H255" s="141">
        <v>2</v>
      </c>
      <c r="I255" s="142"/>
      <c r="J255" s="143">
        <f>ROUND(I255*H255,2)</f>
        <v>0</v>
      </c>
      <c r="K255" s="139" t="s">
        <v>181</v>
      </c>
      <c r="L255" s="33"/>
      <c r="M255" s="144" t="s">
        <v>1</v>
      </c>
      <c r="N255" s="145" t="s">
        <v>49</v>
      </c>
      <c r="P255" s="146">
        <f>O255*H255</f>
        <v>0</v>
      </c>
      <c r="Q255" s="146">
        <v>0.10940999999999999</v>
      </c>
      <c r="R255" s="146">
        <f>Q255*H255</f>
        <v>0.21881999999999999</v>
      </c>
      <c r="S255" s="146">
        <v>0</v>
      </c>
      <c r="T255" s="147">
        <f>S255*H255</f>
        <v>0</v>
      </c>
      <c r="AR255" s="148" t="s">
        <v>182</v>
      </c>
      <c r="AT255" s="148" t="s">
        <v>177</v>
      </c>
      <c r="AU255" s="148" t="s">
        <v>94</v>
      </c>
      <c r="AY255" s="17" t="s">
        <v>174</v>
      </c>
      <c r="BE255" s="149">
        <f>IF(N255="základní",J255,0)</f>
        <v>0</v>
      </c>
      <c r="BF255" s="149">
        <f>IF(N255="snížená",J255,0)</f>
        <v>0</v>
      </c>
      <c r="BG255" s="149">
        <f>IF(N255="zákl. přenesená",J255,0)</f>
        <v>0</v>
      </c>
      <c r="BH255" s="149">
        <f>IF(N255="sníž. přenesená",J255,0)</f>
        <v>0</v>
      </c>
      <c r="BI255" s="149">
        <f>IF(N255="nulová",J255,0)</f>
        <v>0</v>
      </c>
      <c r="BJ255" s="17" t="s">
        <v>92</v>
      </c>
      <c r="BK255" s="149">
        <f>ROUND(I255*H255,2)</f>
        <v>0</v>
      </c>
      <c r="BL255" s="17" t="s">
        <v>182</v>
      </c>
      <c r="BM255" s="148" t="s">
        <v>6865</v>
      </c>
    </row>
    <row r="256" spans="2:65" s="12" customFormat="1" x14ac:dyDescent="0.2">
      <c r="B256" s="150"/>
      <c r="D256" s="151" t="s">
        <v>197</v>
      </c>
      <c r="E256" s="152" t="s">
        <v>1</v>
      </c>
      <c r="F256" s="153" t="s">
        <v>6858</v>
      </c>
      <c r="H256" s="154">
        <v>2</v>
      </c>
      <c r="I256" s="155"/>
      <c r="L256" s="150"/>
      <c r="M256" s="156"/>
      <c r="T256" s="157"/>
      <c r="AT256" s="152" t="s">
        <v>197</v>
      </c>
      <c r="AU256" s="152" t="s">
        <v>94</v>
      </c>
      <c r="AV256" s="12" t="s">
        <v>94</v>
      </c>
      <c r="AW256" s="12" t="s">
        <v>40</v>
      </c>
      <c r="AX256" s="12" t="s">
        <v>84</v>
      </c>
      <c r="AY256" s="152" t="s">
        <v>174</v>
      </c>
    </row>
    <row r="257" spans="2:65" s="13" customFormat="1" x14ac:dyDescent="0.2">
      <c r="B257" s="158"/>
      <c r="D257" s="151" t="s">
        <v>197</v>
      </c>
      <c r="E257" s="159" t="s">
        <v>1</v>
      </c>
      <c r="F257" s="160" t="s">
        <v>199</v>
      </c>
      <c r="H257" s="161">
        <v>2</v>
      </c>
      <c r="I257" s="162"/>
      <c r="L257" s="158"/>
      <c r="M257" s="163"/>
      <c r="T257" s="164"/>
      <c r="AT257" s="159" t="s">
        <v>197</v>
      </c>
      <c r="AU257" s="159" t="s">
        <v>94</v>
      </c>
      <c r="AV257" s="13" t="s">
        <v>182</v>
      </c>
      <c r="AW257" s="13" t="s">
        <v>40</v>
      </c>
      <c r="AX257" s="13" t="s">
        <v>92</v>
      </c>
      <c r="AY257" s="159" t="s">
        <v>174</v>
      </c>
    </row>
    <row r="258" spans="2:65" s="1" customFormat="1" ht="21.75" customHeight="1" x14ac:dyDescent="0.2">
      <c r="B258" s="33"/>
      <c r="C258" s="176" t="s">
        <v>835</v>
      </c>
      <c r="D258" s="176" t="s">
        <v>321</v>
      </c>
      <c r="E258" s="177" t="s">
        <v>6866</v>
      </c>
      <c r="F258" s="178" t="s">
        <v>6867</v>
      </c>
      <c r="G258" s="179" t="s">
        <v>1096</v>
      </c>
      <c r="H258" s="180">
        <v>2</v>
      </c>
      <c r="I258" s="181"/>
      <c r="J258" s="182">
        <f>ROUND(I258*H258,2)</f>
        <v>0</v>
      </c>
      <c r="K258" s="178" t="s">
        <v>181</v>
      </c>
      <c r="L258" s="183"/>
      <c r="M258" s="184" t="s">
        <v>1</v>
      </c>
      <c r="N258" s="185" t="s">
        <v>49</v>
      </c>
      <c r="P258" s="146">
        <f>O258*H258</f>
        <v>0</v>
      </c>
      <c r="Q258" s="146">
        <v>6.1000000000000004E-3</v>
      </c>
      <c r="R258" s="146">
        <f>Q258*H258</f>
        <v>1.2200000000000001E-2</v>
      </c>
      <c r="S258" s="146">
        <v>0</v>
      </c>
      <c r="T258" s="147">
        <f>S258*H258</f>
        <v>0</v>
      </c>
      <c r="AR258" s="148" t="s">
        <v>288</v>
      </c>
      <c r="AT258" s="148" t="s">
        <v>321</v>
      </c>
      <c r="AU258" s="148" t="s">
        <v>94</v>
      </c>
      <c r="AY258" s="17" t="s">
        <v>174</v>
      </c>
      <c r="BE258" s="149">
        <f>IF(N258="základní",J258,0)</f>
        <v>0</v>
      </c>
      <c r="BF258" s="149">
        <f>IF(N258="snížená",J258,0)</f>
        <v>0</v>
      </c>
      <c r="BG258" s="149">
        <f>IF(N258="zákl. přenesená",J258,0)</f>
        <v>0</v>
      </c>
      <c r="BH258" s="149">
        <f>IF(N258="sníž. přenesená",J258,0)</f>
        <v>0</v>
      </c>
      <c r="BI258" s="149">
        <f>IF(N258="nulová",J258,0)</f>
        <v>0</v>
      </c>
      <c r="BJ258" s="17" t="s">
        <v>92</v>
      </c>
      <c r="BK258" s="149">
        <f>ROUND(I258*H258,2)</f>
        <v>0</v>
      </c>
      <c r="BL258" s="17" t="s">
        <v>182</v>
      </c>
      <c r="BM258" s="148" t="s">
        <v>6868</v>
      </c>
    </row>
    <row r="259" spans="2:65" s="1" customFormat="1" ht="33" customHeight="1" x14ac:dyDescent="0.2">
      <c r="B259" s="33"/>
      <c r="C259" s="137" t="s">
        <v>839</v>
      </c>
      <c r="D259" s="137" t="s">
        <v>177</v>
      </c>
      <c r="E259" s="138" t="s">
        <v>6869</v>
      </c>
      <c r="F259" s="139" t="s">
        <v>6870</v>
      </c>
      <c r="G259" s="140" t="s">
        <v>1096</v>
      </c>
      <c r="H259" s="141">
        <v>4</v>
      </c>
      <c r="I259" s="142"/>
      <c r="J259" s="143">
        <f>ROUND(I259*H259,2)</f>
        <v>0</v>
      </c>
      <c r="K259" s="139" t="s">
        <v>181</v>
      </c>
      <c r="L259" s="33"/>
      <c r="M259" s="144" t="s">
        <v>1</v>
      </c>
      <c r="N259" s="145" t="s">
        <v>49</v>
      </c>
      <c r="P259" s="146">
        <f>O259*H259</f>
        <v>0</v>
      </c>
      <c r="Q259" s="146">
        <v>0</v>
      </c>
      <c r="R259" s="146">
        <f>Q259*H259</f>
        <v>0</v>
      </c>
      <c r="S259" s="146">
        <v>0</v>
      </c>
      <c r="T259" s="147">
        <f>S259*H259</f>
        <v>0</v>
      </c>
      <c r="AR259" s="148" t="s">
        <v>182</v>
      </c>
      <c r="AT259" s="148" t="s">
        <v>177</v>
      </c>
      <c r="AU259" s="148" t="s">
        <v>94</v>
      </c>
      <c r="AY259" s="17" t="s">
        <v>174</v>
      </c>
      <c r="BE259" s="149">
        <f>IF(N259="základní",J259,0)</f>
        <v>0</v>
      </c>
      <c r="BF259" s="149">
        <f>IF(N259="snížená",J259,0)</f>
        <v>0</v>
      </c>
      <c r="BG259" s="149">
        <f>IF(N259="zákl. přenesená",J259,0)</f>
        <v>0</v>
      </c>
      <c r="BH259" s="149">
        <f>IF(N259="sníž. přenesená",J259,0)</f>
        <v>0</v>
      </c>
      <c r="BI259" s="149">
        <f>IF(N259="nulová",J259,0)</f>
        <v>0</v>
      </c>
      <c r="BJ259" s="17" t="s">
        <v>92</v>
      </c>
      <c r="BK259" s="149">
        <f>ROUND(I259*H259,2)</f>
        <v>0</v>
      </c>
      <c r="BL259" s="17" t="s">
        <v>182</v>
      </c>
      <c r="BM259" s="148" t="s">
        <v>6871</v>
      </c>
    </row>
    <row r="260" spans="2:65" s="12" customFormat="1" x14ac:dyDescent="0.2">
      <c r="B260" s="150"/>
      <c r="D260" s="151" t="s">
        <v>197</v>
      </c>
      <c r="E260" s="152" t="s">
        <v>1</v>
      </c>
      <c r="F260" s="153" t="s">
        <v>6872</v>
      </c>
      <c r="H260" s="154">
        <v>4</v>
      </c>
      <c r="I260" s="155"/>
      <c r="L260" s="150"/>
      <c r="M260" s="156"/>
      <c r="T260" s="157"/>
      <c r="AT260" s="152" t="s">
        <v>197</v>
      </c>
      <c r="AU260" s="152" t="s">
        <v>94</v>
      </c>
      <c r="AV260" s="12" t="s">
        <v>94</v>
      </c>
      <c r="AW260" s="12" t="s">
        <v>40</v>
      </c>
      <c r="AX260" s="12" t="s">
        <v>84</v>
      </c>
      <c r="AY260" s="152" t="s">
        <v>174</v>
      </c>
    </row>
    <row r="261" spans="2:65" s="13" customFormat="1" x14ac:dyDescent="0.2">
      <c r="B261" s="158"/>
      <c r="D261" s="151" t="s">
        <v>197</v>
      </c>
      <c r="E261" s="159" t="s">
        <v>1</v>
      </c>
      <c r="F261" s="160" t="s">
        <v>199</v>
      </c>
      <c r="H261" s="161">
        <v>4</v>
      </c>
      <c r="I261" s="162"/>
      <c r="L261" s="158"/>
      <c r="M261" s="163"/>
      <c r="T261" s="164"/>
      <c r="AT261" s="159" t="s">
        <v>197</v>
      </c>
      <c r="AU261" s="159" t="s">
        <v>94</v>
      </c>
      <c r="AV261" s="13" t="s">
        <v>182</v>
      </c>
      <c r="AW261" s="13" t="s">
        <v>40</v>
      </c>
      <c r="AX261" s="13" t="s">
        <v>92</v>
      </c>
      <c r="AY261" s="159" t="s">
        <v>174</v>
      </c>
    </row>
    <row r="262" spans="2:65" s="1" customFormat="1" ht="21.75" customHeight="1" x14ac:dyDescent="0.2">
      <c r="B262" s="33"/>
      <c r="C262" s="176" t="s">
        <v>871</v>
      </c>
      <c r="D262" s="176" t="s">
        <v>321</v>
      </c>
      <c r="E262" s="177" t="s">
        <v>6873</v>
      </c>
      <c r="F262" s="178" t="s">
        <v>6874</v>
      </c>
      <c r="G262" s="179" t="s">
        <v>1096</v>
      </c>
      <c r="H262" s="180">
        <v>4</v>
      </c>
      <c r="I262" s="181"/>
      <c r="J262" s="182">
        <f>ROUND(I262*H262,2)</f>
        <v>0</v>
      </c>
      <c r="K262" s="178" t="s">
        <v>181</v>
      </c>
      <c r="L262" s="183"/>
      <c r="M262" s="184" t="s">
        <v>1</v>
      </c>
      <c r="N262" s="185" t="s">
        <v>49</v>
      </c>
      <c r="P262" s="146">
        <f>O262*H262</f>
        <v>0</v>
      </c>
      <c r="Q262" s="146">
        <v>3.5E-4</v>
      </c>
      <c r="R262" s="146">
        <f>Q262*H262</f>
        <v>1.4E-3</v>
      </c>
      <c r="S262" s="146">
        <v>0</v>
      </c>
      <c r="T262" s="147">
        <f>S262*H262</f>
        <v>0</v>
      </c>
      <c r="AR262" s="148" t="s">
        <v>288</v>
      </c>
      <c r="AT262" s="148" t="s">
        <v>321</v>
      </c>
      <c r="AU262" s="148" t="s">
        <v>94</v>
      </c>
      <c r="AY262" s="17" t="s">
        <v>174</v>
      </c>
      <c r="BE262" s="149">
        <f>IF(N262="základní",J262,0)</f>
        <v>0</v>
      </c>
      <c r="BF262" s="149">
        <f>IF(N262="snížená",J262,0)</f>
        <v>0</v>
      </c>
      <c r="BG262" s="149">
        <f>IF(N262="zákl. přenesená",J262,0)</f>
        <v>0</v>
      </c>
      <c r="BH262" s="149">
        <f>IF(N262="sníž. přenesená",J262,0)</f>
        <v>0</v>
      </c>
      <c r="BI262" s="149">
        <f>IF(N262="nulová",J262,0)</f>
        <v>0</v>
      </c>
      <c r="BJ262" s="17" t="s">
        <v>92</v>
      </c>
      <c r="BK262" s="149">
        <f>ROUND(I262*H262,2)</f>
        <v>0</v>
      </c>
      <c r="BL262" s="17" t="s">
        <v>182</v>
      </c>
      <c r="BM262" s="148" t="s">
        <v>6875</v>
      </c>
    </row>
    <row r="263" spans="2:65" s="1" customFormat="1" ht="33" customHeight="1" x14ac:dyDescent="0.2">
      <c r="B263" s="33"/>
      <c r="C263" s="137" t="s">
        <v>879</v>
      </c>
      <c r="D263" s="137" t="s">
        <v>177</v>
      </c>
      <c r="E263" s="138" t="s">
        <v>6876</v>
      </c>
      <c r="F263" s="139" t="s">
        <v>6877</v>
      </c>
      <c r="G263" s="140" t="s">
        <v>249</v>
      </c>
      <c r="H263" s="141">
        <v>16.100000000000001</v>
      </c>
      <c r="I263" s="142"/>
      <c r="J263" s="143">
        <f>ROUND(I263*H263,2)</f>
        <v>0</v>
      </c>
      <c r="K263" s="139" t="s">
        <v>181</v>
      </c>
      <c r="L263" s="33"/>
      <c r="M263" s="144" t="s">
        <v>1</v>
      </c>
      <c r="N263" s="145" t="s">
        <v>49</v>
      </c>
      <c r="P263" s="146">
        <f>O263*H263</f>
        <v>0</v>
      </c>
      <c r="Q263" s="146">
        <v>1.1999999999999999E-3</v>
      </c>
      <c r="R263" s="146">
        <f>Q263*H263</f>
        <v>1.932E-2</v>
      </c>
      <c r="S263" s="146">
        <v>0</v>
      </c>
      <c r="T263" s="147">
        <f>S263*H263</f>
        <v>0</v>
      </c>
      <c r="AR263" s="148" t="s">
        <v>182</v>
      </c>
      <c r="AT263" s="148" t="s">
        <v>177</v>
      </c>
      <c r="AU263" s="148" t="s">
        <v>94</v>
      </c>
      <c r="AY263" s="17" t="s">
        <v>174</v>
      </c>
      <c r="BE263" s="149">
        <f>IF(N263="základní",J263,0)</f>
        <v>0</v>
      </c>
      <c r="BF263" s="149">
        <f>IF(N263="snížená",J263,0)</f>
        <v>0</v>
      </c>
      <c r="BG263" s="149">
        <f>IF(N263="zákl. přenesená",J263,0)</f>
        <v>0</v>
      </c>
      <c r="BH263" s="149">
        <f>IF(N263="sníž. přenesená",J263,0)</f>
        <v>0</v>
      </c>
      <c r="BI263" s="149">
        <f>IF(N263="nulová",J263,0)</f>
        <v>0</v>
      </c>
      <c r="BJ263" s="17" t="s">
        <v>92</v>
      </c>
      <c r="BK263" s="149">
        <f>ROUND(I263*H263,2)</f>
        <v>0</v>
      </c>
      <c r="BL263" s="17" t="s">
        <v>182</v>
      </c>
      <c r="BM263" s="148" t="s">
        <v>6878</v>
      </c>
    </row>
    <row r="264" spans="2:65" s="14" customFormat="1" x14ac:dyDescent="0.2">
      <c r="B264" s="170"/>
      <c r="D264" s="151" t="s">
        <v>197</v>
      </c>
      <c r="E264" s="171" t="s">
        <v>1</v>
      </c>
      <c r="F264" s="172" t="s">
        <v>6879</v>
      </c>
      <c r="H264" s="171" t="s">
        <v>1</v>
      </c>
      <c r="I264" s="173"/>
      <c r="L264" s="170"/>
      <c r="M264" s="174"/>
      <c r="T264" s="175"/>
      <c r="AT264" s="171" t="s">
        <v>197</v>
      </c>
      <c r="AU264" s="171" t="s">
        <v>94</v>
      </c>
      <c r="AV264" s="14" t="s">
        <v>92</v>
      </c>
      <c r="AW264" s="14" t="s">
        <v>40</v>
      </c>
      <c r="AX264" s="14" t="s">
        <v>84</v>
      </c>
      <c r="AY264" s="171" t="s">
        <v>174</v>
      </c>
    </row>
    <row r="265" spans="2:65" s="12" customFormat="1" x14ac:dyDescent="0.2">
      <c r="B265" s="150"/>
      <c r="D265" s="151" t="s">
        <v>197</v>
      </c>
      <c r="E265" s="152" t="s">
        <v>1</v>
      </c>
      <c r="F265" s="153" t="s">
        <v>6880</v>
      </c>
      <c r="H265" s="154">
        <v>16.100000000000001</v>
      </c>
      <c r="I265" s="155"/>
      <c r="L265" s="150"/>
      <c r="M265" s="156"/>
      <c r="T265" s="157"/>
      <c r="AT265" s="152" t="s">
        <v>197</v>
      </c>
      <c r="AU265" s="152" t="s">
        <v>94</v>
      </c>
      <c r="AV265" s="12" t="s">
        <v>94</v>
      </c>
      <c r="AW265" s="12" t="s">
        <v>40</v>
      </c>
      <c r="AX265" s="12" t="s">
        <v>84</v>
      </c>
      <c r="AY265" s="152" t="s">
        <v>174</v>
      </c>
    </row>
    <row r="266" spans="2:65" s="13" customFormat="1" x14ac:dyDescent="0.2">
      <c r="B266" s="158"/>
      <c r="D266" s="151" t="s">
        <v>197</v>
      </c>
      <c r="E266" s="159" t="s">
        <v>1</v>
      </c>
      <c r="F266" s="160" t="s">
        <v>199</v>
      </c>
      <c r="H266" s="161">
        <v>16.100000000000001</v>
      </c>
      <c r="I266" s="162"/>
      <c r="L266" s="158"/>
      <c r="M266" s="163"/>
      <c r="T266" s="164"/>
      <c r="AT266" s="159" t="s">
        <v>197</v>
      </c>
      <c r="AU266" s="159" t="s">
        <v>94</v>
      </c>
      <c r="AV266" s="13" t="s">
        <v>182</v>
      </c>
      <c r="AW266" s="13" t="s">
        <v>40</v>
      </c>
      <c r="AX266" s="13" t="s">
        <v>92</v>
      </c>
      <c r="AY266" s="159" t="s">
        <v>174</v>
      </c>
    </row>
    <row r="267" spans="2:65" s="1" customFormat="1" ht="49.15" customHeight="1" x14ac:dyDescent="0.2">
      <c r="B267" s="33"/>
      <c r="C267" s="137" t="s">
        <v>887</v>
      </c>
      <c r="D267" s="137" t="s">
        <v>177</v>
      </c>
      <c r="E267" s="138" t="s">
        <v>6881</v>
      </c>
      <c r="F267" s="139" t="s">
        <v>6882</v>
      </c>
      <c r="G267" s="140" t="s">
        <v>352</v>
      </c>
      <c r="H267" s="141">
        <v>50.6</v>
      </c>
      <c r="I267" s="142"/>
      <c r="J267" s="143">
        <f>ROUND(I267*H267,2)</f>
        <v>0</v>
      </c>
      <c r="K267" s="139" t="s">
        <v>181</v>
      </c>
      <c r="L267" s="33"/>
      <c r="M267" s="144" t="s">
        <v>1</v>
      </c>
      <c r="N267" s="145" t="s">
        <v>49</v>
      </c>
      <c r="P267" s="146">
        <f>O267*H267</f>
        <v>0</v>
      </c>
      <c r="Q267" s="146">
        <v>0.15540000000000001</v>
      </c>
      <c r="R267" s="146">
        <f>Q267*H267</f>
        <v>7.8632400000000011</v>
      </c>
      <c r="S267" s="146">
        <v>0</v>
      </c>
      <c r="T267" s="147">
        <f>S267*H267</f>
        <v>0</v>
      </c>
      <c r="AR267" s="148" t="s">
        <v>182</v>
      </c>
      <c r="AT267" s="148" t="s">
        <v>177</v>
      </c>
      <c r="AU267" s="148" t="s">
        <v>94</v>
      </c>
      <c r="AY267" s="17" t="s">
        <v>174</v>
      </c>
      <c r="BE267" s="149">
        <f>IF(N267="základní",J267,0)</f>
        <v>0</v>
      </c>
      <c r="BF267" s="149">
        <f>IF(N267="snížená",J267,0)</f>
        <v>0</v>
      </c>
      <c r="BG267" s="149">
        <f>IF(N267="zákl. přenesená",J267,0)</f>
        <v>0</v>
      </c>
      <c r="BH267" s="149">
        <f>IF(N267="sníž. přenesená",J267,0)</f>
        <v>0</v>
      </c>
      <c r="BI267" s="149">
        <f>IF(N267="nulová",J267,0)</f>
        <v>0</v>
      </c>
      <c r="BJ267" s="17" t="s">
        <v>92</v>
      </c>
      <c r="BK267" s="149">
        <f>ROUND(I267*H267,2)</f>
        <v>0</v>
      </c>
      <c r="BL267" s="17" t="s">
        <v>182</v>
      </c>
      <c r="BM267" s="148" t="s">
        <v>6883</v>
      </c>
    </row>
    <row r="268" spans="2:65" s="1" customFormat="1" ht="16.5" customHeight="1" x14ac:dyDescent="0.2">
      <c r="B268" s="33"/>
      <c r="C268" s="176" t="s">
        <v>894</v>
      </c>
      <c r="D268" s="176" t="s">
        <v>321</v>
      </c>
      <c r="E268" s="177" t="s">
        <v>6884</v>
      </c>
      <c r="F268" s="178" t="s">
        <v>6885</v>
      </c>
      <c r="G268" s="179" t="s">
        <v>352</v>
      </c>
      <c r="H268" s="180">
        <v>37.200000000000003</v>
      </c>
      <c r="I268" s="181"/>
      <c r="J268" s="182">
        <f>ROUND(I268*H268,2)</f>
        <v>0</v>
      </c>
      <c r="K268" s="178" t="s">
        <v>181</v>
      </c>
      <c r="L268" s="183"/>
      <c r="M268" s="184" t="s">
        <v>1</v>
      </c>
      <c r="N268" s="185" t="s">
        <v>49</v>
      </c>
      <c r="P268" s="146">
        <f>O268*H268</f>
        <v>0</v>
      </c>
      <c r="Q268" s="146">
        <v>0.08</v>
      </c>
      <c r="R268" s="146">
        <f>Q268*H268</f>
        <v>2.9760000000000004</v>
      </c>
      <c r="S268" s="146">
        <v>0</v>
      </c>
      <c r="T268" s="147">
        <f>S268*H268</f>
        <v>0</v>
      </c>
      <c r="AR268" s="148" t="s">
        <v>288</v>
      </c>
      <c r="AT268" s="148" t="s">
        <v>321</v>
      </c>
      <c r="AU268" s="148" t="s">
        <v>94</v>
      </c>
      <c r="AY268" s="17" t="s">
        <v>174</v>
      </c>
      <c r="BE268" s="149">
        <f>IF(N268="základní",J268,0)</f>
        <v>0</v>
      </c>
      <c r="BF268" s="149">
        <f>IF(N268="snížená",J268,0)</f>
        <v>0</v>
      </c>
      <c r="BG268" s="149">
        <f>IF(N268="zákl. přenesená",J268,0)</f>
        <v>0</v>
      </c>
      <c r="BH268" s="149">
        <f>IF(N268="sníž. přenesená",J268,0)</f>
        <v>0</v>
      </c>
      <c r="BI268" s="149">
        <f>IF(N268="nulová",J268,0)</f>
        <v>0</v>
      </c>
      <c r="BJ268" s="17" t="s">
        <v>92</v>
      </c>
      <c r="BK268" s="149">
        <f>ROUND(I268*H268,2)</f>
        <v>0</v>
      </c>
      <c r="BL268" s="17" t="s">
        <v>182</v>
      </c>
      <c r="BM268" s="148" t="s">
        <v>6886</v>
      </c>
    </row>
    <row r="269" spans="2:65" s="14" customFormat="1" x14ac:dyDescent="0.2">
      <c r="B269" s="170"/>
      <c r="D269" s="151" t="s">
        <v>197</v>
      </c>
      <c r="E269" s="171" t="s">
        <v>1</v>
      </c>
      <c r="F269" s="172" t="s">
        <v>6797</v>
      </c>
      <c r="H269" s="171" t="s">
        <v>1</v>
      </c>
      <c r="I269" s="173"/>
      <c r="L269" s="170"/>
      <c r="M269" s="174"/>
      <c r="T269" s="175"/>
      <c r="AT269" s="171" t="s">
        <v>197</v>
      </c>
      <c r="AU269" s="171" t="s">
        <v>94</v>
      </c>
      <c r="AV269" s="14" t="s">
        <v>92</v>
      </c>
      <c r="AW269" s="14" t="s">
        <v>40</v>
      </c>
      <c r="AX269" s="14" t="s">
        <v>84</v>
      </c>
      <c r="AY269" s="171" t="s">
        <v>174</v>
      </c>
    </row>
    <row r="270" spans="2:65" s="12" customFormat="1" x14ac:dyDescent="0.2">
      <c r="B270" s="150"/>
      <c r="D270" s="151" t="s">
        <v>197</v>
      </c>
      <c r="E270" s="152" t="s">
        <v>1</v>
      </c>
      <c r="F270" s="153" t="s">
        <v>6887</v>
      </c>
      <c r="H270" s="154">
        <v>37.200000000000003</v>
      </c>
      <c r="I270" s="155"/>
      <c r="L270" s="150"/>
      <c r="M270" s="156"/>
      <c r="T270" s="157"/>
      <c r="AT270" s="152" t="s">
        <v>197</v>
      </c>
      <c r="AU270" s="152" t="s">
        <v>94</v>
      </c>
      <c r="AV270" s="12" t="s">
        <v>94</v>
      </c>
      <c r="AW270" s="12" t="s">
        <v>40</v>
      </c>
      <c r="AX270" s="12" t="s">
        <v>84</v>
      </c>
      <c r="AY270" s="152" t="s">
        <v>174</v>
      </c>
    </row>
    <row r="271" spans="2:65" s="13" customFormat="1" x14ac:dyDescent="0.2">
      <c r="B271" s="158"/>
      <c r="D271" s="151" t="s">
        <v>197</v>
      </c>
      <c r="E271" s="159" t="s">
        <v>1</v>
      </c>
      <c r="F271" s="160" t="s">
        <v>199</v>
      </c>
      <c r="H271" s="161">
        <v>37.200000000000003</v>
      </c>
      <c r="I271" s="162"/>
      <c r="L271" s="158"/>
      <c r="M271" s="163"/>
      <c r="T271" s="164"/>
      <c r="AT271" s="159" t="s">
        <v>197</v>
      </c>
      <c r="AU271" s="159" t="s">
        <v>94</v>
      </c>
      <c r="AV271" s="13" t="s">
        <v>182</v>
      </c>
      <c r="AW271" s="13" t="s">
        <v>40</v>
      </c>
      <c r="AX271" s="13" t="s">
        <v>92</v>
      </c>
      <c r="AY271" s="159" t="s">
        <v>174</v>
      </c>
    </row>
    <row r="272" spans="2:65" s="1" customFormat="1" ht="24.2" customHeight="1" x14ac:dyDescent="0.2">
      <c r="B272" s="33"/>
      <c r="C272" s="176" t="s">
        <v>904</v>
      </c>
      <c r="D272" s="176" t="s">
        <v>321</v>
      </c>
      <c r="E272" s="177" t="s">
        <v>6888</v>
      </c>
      <c r="F272" s="178" t="s">
        <v>6889</v>
      </c>
      <c r="G272" s="179" t="s">
        <v>352</v>
      </c>
      <c r="H272" s="180">
        <v>13.4</v>
      </c>
      <c r="I272" s="181"/>
      <c r="J272" s="182">
        <f>ROUND(I272*H272,2)</f>
        <v>0</v>
      </c>
      <c r="K272" s="178" t="s">
        <v>181</v>
      </c>
      <c r="L272" s="183"/>
      <c r="M272" s="184" t="s">
        <v>1</v>
      </c>
      <c r="N272" s="185" t="s">
        <v>49</v>
      </c>
      <c r="P272" s="146">
        <f>O272*H272</f>
        <v>0</v>
      </c>
      <c r="Q272" s="146">
        <v>4.8300000000000003E-2</v>
      </c>
      <c r="R272" s="146">
        <f>Q272*H272</f>
        <v>0.64722000000000002</v>
      </c>
      <c r="S272" s="146">
        <v>0</v>
      </c>
      <c r="T272" s="147">
        <f>S272*H272</f>
        <v>0</v>
      </c>
      <c r="AR272" s="148" t="s">
        <v>288</v>
      </c>
      <c r="AT272" s="148" t="s">
        <v>321</v>
      </c>
      <c r="AU272" s="148" t="s">
        <v>94</v>
      </c>
      <c r="AY272" s="17" t="s">
        <v>174</v>
      </c>
      <c r="BE272" s="149">
        <f>IF(N272="základní",J272,0)</f>
        <v>0</v>
      </c>
      <c r="BF272" s="149">
        <f>IF(N272="snížená",J272,0)</f>
        <v>0</v>
      </c>
      <c r="BG272" s="149">
        <f>IF(N272="zákl. přenesená",J272,0)</f>
        <v>0</v>
      </c>
      <c r="BH272" s="149">
        <f>IF(N272="sníž. přenesená",J272,0)</f>
        <v>0</v>
      </c>
      <c r="BI272" s="149">
        <f>IF(N272="nulová",J272,0)</f>
        <v>0</v>
      </c>
      <c r="BJ272" s="17" t="s">
        <v>92</v>
      </c>
      <c r="BK272" s="149">
        <f>ROUND(I272*H272,2)</f>
        <v>0</v>
      </c>
      <c r="BL272" s="17" t="s">
        <v>182</v>
      </c>
      <c r="BM272" s="148" t="s">
        <v>6890</v>
      </c>
    </row>
    <row r="273" spans="2:65" s="14" customFormat="1" x14ac:dyDescent="0.2">
      <c r="B273" s="170"/>
      <c r="D273" s="151" t="s">
        <v>197</v>
      </c>
      <c r="E273" s="171" t="s">
        <v>1</v>
      </c>
      <c r="F273" s="172" t="s">
        <v>6797</v>
      </c>
      <c r="H273" s="171" t="s">
        <v>1</v>
      </c>
      <c r="I273" s="173"/>
      <c r="L273" s="170"/>
      <c r="M273" s="174"/>
      <c r="T273" s="175"/>
      <c r="AT273" s="171" t="s">
        <v>197</v>
      </c>
      <c r="AU273" s="171" t="s">
        <v>94</v>
      </c>
      <c r="AV273" s="14" t="s">
        <v>92</v>
      </c>
      <c r="AW273" s="14" t="s">
        <v>40</v>
      </c>
      <c r="AX273" s="14" t="s">
        <v>84</v>
      </c>
      <c r="AY273" s="171" t="s">
        <v>174</v>
      </c>
    </row>
    <row r="274" spans="2:65" s="12" customFormat="1" x14ac:dyDescent="0.2">
      <c r="B274" s="150"/>
      <c r="D274" s="151" t="s">
        <v>197</v>
      </c>
      <c r="E274" s="152" t="s">
        <v>1</v>
      </c>
      <c r="F274" s="153" t="s">
        <v>6891</v>
      </c>
      <c r="H274" s="154">
        <v>13.4</v>
      </c>
      <c r="I274" s="155"/>
      <c r="L274" s="150"/>
      <c r="M274" s="156"/>
      <c r="T274" s="157"/>
      <c r="AT274" s="152" t="s">
        <v>197</v>
      </c>
      <c r="AU274" s="152" t="s">
        <v>94</v>
      </c>
      <c r="AV274" s="12" t="s">
        <v>94</v>
      </c>
      <c r="AW274" s="12" t="s">
        <v>40</v>
      </c>
      <c r="AX274" s="12" t="s">
        <v>84</v>
      </c>
      <c r="AY274" s="152" t="s">
        <v>174</v>
      </c>
    </row>
    <row r="275" spans="2:65" s="13" customFormat="1" x14ac:dyDescent="0.2">
      <c r="B275" s="158"/>
      <c r="D275" s="151" t="s">
        <v>197</v>
      </c>
      <c r="E275" s="159" t="s">
        <v>1</v>
      </c>
      <c r="F275" s="160" t="s">
        <v>199</v>
      </c>
      <c r="H275" s="161">
        <v>13.4</v>
      </c>
      <c r="I275" s="162"/>
      <c r="L275" s="158"/>
      <c r="M275" s="163"/>
      <c r="T275" s="164"/>
      <c r="AT275" s="159" t="s">
        <v>197</v>
      </c>
      <c r="AU275" s="159" t="s">
        <v>94</v>
      </c>
      <c r="AV275" s="13" t="s">
        <v>182</v>
      </c>
      <c r="AW275" s="13" t="s">
        <v>40</v>
      </c>
      <c r="AX275" s="13" t="s">
        <v>92</v>
      </c>
      <c r="AY275" s="159" t="s">
        <v>174</v>
      </c>
    </row>
    <row r="276" spans="2:65" s="1" customFormat="1" ht="24.2" customHeight="1" x14ac:dyDescent="0.2">
      <c r="B276" s="33"/>
      <c r="C276" s="137" t="s">
        <v>908</v>
      </c>
      <c r="D276" s="137" t="s">
        <v>177</v>
      </c>
      <c r="E276" s="138" t="s">
        <v>6892</v>
      </c>
      <c r="F276" s="139" t="s">
        <v>6893</v>
      </c>
      <c r="G276" s="140" t="s">
        <v>352</v>
      </c>
      <c r="H276" s="141">
        <v>50.6</v>
      </c>
      <c r="I276" s="142"/>
      <c r="J276" s="143">
        <f>ROUND(I276*H276,2)</f>
        <v>0</v>
      </c>
      <c r="K276" s="139" t="s">
        <v>181</v>
      </c>
      <c r="L276" s="33"/>
      <c r="M276" s="144" t="s">
        <v>1</v>
      </c>
      <c r="N276" s="145" t="s">
        <v>49</v>
      </c>
      <c r="P276" s="146">
        <f>O276*H276</f>
        <v>0</v>
      </c>
      <c r="Q276" s="146">
        <v>3.5999999999999999E-3</v>
      </c>
      <c r="R276" s="146">
        <f>Q276*H276</f>
        <v>0.18215999999999999</v>
      </c>
      <c r="S276" s="146">
        <v>0</v>
      </c>
      <c r="T276" s="147">
        <f>S276*H276</f>
        <v>0</v>
      </c>
      <c r="AR276" s="148" t="s">
        <v>182</v>
      </c>
      <c r="AT276" s="148" t="s">
        <v>177</v>
      </c>
      <c r="AU276" s="148" t="s">
        <v>94</v>
      </c>
      <c r="AY276" s="17" t="s">
        <v>174</v>
      </c>
      <c r="BE276" s="149">
        <f>IF(N276="základní",J276,0)</f>
        <v>0</v>
      </c>
      <c r="BF276" s="149">
        <f>IF(N276="snížená",J276,0)</f>
        <v>0</v>
      </c>
      <c r="BG276" s="149">
        <f>IF(N276="zákl. přenesená",J276,0)</f>
        <v>0</v>
      </c>
      <c r="BH276" s="149">
        <f>IF(N276="sníž. přenesená",J276,0)</f>
        <v>0</v>
      </c>
      <c r="BI276" s="149">
        <f>IF(N276="nulová",J276,0)</f>
        <v>0</v>
      </c>
      <c r="BJ276" s="17" t="s">
        <v>92</v>
      </c>
      <c r="BK276" s="149">
        <f>ROUND(I276*H276,2)</f>
        <v>0</v>
      </c>
      <c r="BL276" s="17" t="s">
        <v>182</v>
      </c>
      <c r="BM276" s="148" t="s">
        <v>6894</v>
      </c>
    </row>
    <row r="277" spans="2:65" s="1" customFormat="1" ht="19.5" x14ac:dyDescent="0.2">
      <c r="B277" s="33"/>
      <c r="D277" s="151" t="s">
        <v>325</v>
      </c>
      <c r="F277" s="186" t="s">
        <v>6895</v>
      </c>
      <c r="I277" s="187"/>
      <c r="L277" s="33"/>
      <c r="M277" s="188"/>
      <c r="T277" s="57"/>
      <c r="AT277" s="17" t="s">
        <v>325</v>
      </c>
      <c r="AU277" s="17" t="s">
        <v>94</v>
      </c>
    </row>
    <row r="278" spans="2:65" s="14" customFormat="1" x14ac:dyDescent="0.2">
      <c r="B278" s="170"/>
      <c r="D278" s="151" t="s">
        <v>197</v>
      </c>
      <c r="E278" s="171" t="s">
        <v>1</v>
      </c>
      <c r="F278" s="172" t="s">
        <v>6896</v>
      </c>
      <c r="H278" s="171" t="s">
        <v>1</v>
      </c>
      <c r="I278" s="173"/>
      <c r="L278" s="170"/>
      <c r="M278" s="174"/>
      <c r="T278" s="175"/>
      <c r="AT278" s="171" t="s">
        <v>197</v>
      </c>
      <c r="AU278" s="171" t="s">
        <v>94</v>
      </c>
      <c r="AV278" s="14" t="s">
        <v>92</v>
      </c>
      <c r="AW278" s="14" t="s">
        <v>40</v>
      </c>
      <c r="AX278" s="14" t="s">
        <v>84</v>
      </c>
      <c r="AY278" s="171" t="s">
        <v>174</v>
      </c>
    </row>
    <row r="279" spans="2:65" s="12" customFormat="1" x14ac:dyDescent="0.2">
      <c r="B279" s="150"/>
      <c r="D279" s="151" t="s">
        <v>197</v>
      </c>
      <c r="E279" s="152" t="s">
        <v>1</v>
      </c>
      <c r="F279" s="153" t="s">
        <v>6897</v>
      </c>
      <c r="H279" s="154">
        <v>50.6</v>
      </c>
      <c r="I279" s="155"/>
      <c r="L279" s="150"/>
      <c r="M279" s="156"/>
      <c r="T279" s="157"/>
      <c r="AT279" s="152" t="s">
        <v>197</v>
      </c>
      <c r="AU279" s="152" t="s">
        <v>94</v>
      </c>
      <c r="AV279" s="12" t="s">
        <v>94</v>
      </c>
      <c r="AW279" s="12" t="s">
        <v>40</v>
      </c>
      <c r="AX279" s="12" t="s">
        <v>84</v>
      </c>
      <c r="AY279" s="152" t="s">
        <v>174</v>
      </c>
    </row>
    <row r="280" spans="2:65" s="13" customFormat="1" x14ac:dyDescent="0.2">
      <c r="B280" s="158"/>
      <c r="D280" s="151" t="s">
        <v>197</v>
      </c>
      <c r="E280" s="159" t="s">
        <v>1</v>
      </c>
      <c r="F280" s="160" t="s">
        <v>199</v>
      </c>
      <c r="H280" s="161">
        <v>50.6</v>
      </c>
      <c r="I280" s="162"/>
      <c r="L280" s="158"/>
      <c r="M280" s="163"/>
      <c r="T280" s="164"/>
      <c r="AT280" s="159" t="s">
        <v>197</v>
      </c>
      <c r="AU280" s="159" t="s">
        <v>94</v>
      </c>
      <c r="AV280" s="13" t="s">
        <v>182</v>
      </c>
      <c r="AW280" s="13" t="s">
        <v>40</v>
      </c>
      <c r="AX280" s="13" t="s">
        <v>92</v>
      </c>
      <c r="AY280" s="159" t="s">
        <v>174</v>
      </c>
    </row>
    <row r="281" spans="2:65" s="1" customFormat="1" ht="49.15" customHeight="1" x14ac:dyDescent="0.2">
      <c r="B281" s="33"/>
      <c r="C281" s="137" t="s">
        <v>912</v>
      </c>
      <c r="D281" s="137" t="s">
        <v>177</v>
      </c>
      <c r="E281" s="138" t="s">
        <v>6898</v>
      </c>
      <c r="F281" s="139" t="s">
        <v>6899</v>
      </c>
      <c r="G281" s="140" t="s">
        <v>352</v>
      </c>
      <c r="H281" s="141">
        <v>56.6</v>
      </c>
      <c r="I281" s="142"/>
      <c r="J281" s="143">
        <f>ROUND(I281*H281,2)</f>
        <v>0</v>
      </c>
      <c r="K281" s="139" t="s">
        <v>181</v>
      </c>
      <c r="L281" s="33"/>
      <c r="M281" s="144" t="s">
        <v>1</v>
      </c>
      <c r="N281" s="145" t="s">
        <v>49</v>
      </c>
      <c r="P281" s="146">
        <f>O281*H281</f>
        <v>0</v>
      </c>
      <c r="Q281" s="146">
        <v>0.1295</v>
      </c>
      <c r="R281" s="146">
        <f>Q281*H281</f>
        <v>7.3297000000000008</v>
      </c>
      <c r="S281" s="146">
        <v>0</v>
      </c>
      <c r="T281" s="147">
        <f>S281*H281</f>
        <v>0</v>
      </c>
      <c r="AR281" s="148" t="s">
        <v>182</v>
      </c>
      <c r="AT281" s="148" t="s">
        <v>177</v>
      </c>
      <c r="AU281" s="148" t="s">
        <v>94</v>
      </c>
      <c r="AY281" s="17" t="s">
        <v>174</v>
      </c>
      <c r="BE281" s="149">
        <f>IF(N281="základní",J281,0)</f>
        <v>0</v>
      </c>
      <c r="BF281" s="149">
        <f>IF(N281="snížená",J281,0)</f>
        <v>0</v>
      </c>
      <c r="BG281" s="149">
        <f>IF(N281="zákl. přenesená",J281,0)</f>
        <v>0</v>
      </c>
      <c r="BH281" s="149">
        <f>IF(N281="sníž. přenesená",J281,0)</f>
        <v>0</v>
      </c>
      <c r="BI281" s="149">
        <f>IF(N281="nulová",J281,0)</f>
        <v>0</v>
      </c>
      <c r="BJ281" s="17" t="s">
        <v>92</v>
      </c>
      <c r="BK281" s="149">
        <f>ROUND(I281*H281,2)</f>
        <v>0</v>
      </c>
      <c r="BL281" s="17" t="s">
        <v>182</v>
      </c>
      <c r="BM281" s="148" t="s">
        <v>6900</v>
      </c>
    </row>
    <row r="282" spans="2:65" s="14" customFormat="1" x14ac:dyDescent="0.2">
      <c r="B282" s="170"/>
      <c r="D282" s="151" t="s">
        <v>197</v>
      </c>
      <c r="E282" s="171" t="s">
        <v>1</v>
      </c>
      <c r="F282" s="172" t="s">
        <v>6795</v>
      </c>
      <c r="H282" s="171" t="s">
        <v>1</v>
      </c>
      <c r="I282" s="173"/>
      <c r="L282" s="170"/>
      <c r="M282" s="174"/>
      <c r="T282" s="175"/>
      <c r="AT282" s="171" t="s">
        <v>197</v>
      </c>
      <c r="AU282" s="171" t="s">
        <v>94</v>
      </c>
      <c r="AV282" s="14" t="s">
        <v>92</v>
      </c>
      <c r="AW282" s="14" t="s">
        <v>40</v>
      </c>
      <c r="AX282" s="14" t="s">
        <v>84</v>
      </c>
      <c r="AY282" s="171" t="s">
        <v>174</v>
      </c>
    </row>
    <row r="283" spans="2:65" s="12" customFormat="1" x14ac:dyDescent="0.2">
      <c r="B283" s="150"/>
      <c r="D283" s="151" t="s">
        <v>197</v>
      </c>
      <c r="E283" s="152" t="s">
        <v>1</v>
      </c>
      <c r="F283" s="153" t="s">
        <v>6901</v>
      </c>
      <c r="H283" s="154">
        <v>56.6</v>
      </c>
      <c r="I283" s="155"/>
      <c r="L283" s="150"/>
      <c r="M283" s="156"/>
      <c r="T283" s="157"/>
      <c r="AT283" s="152" t="s">
        <v>197</v>
      </c>
      <c r="AU283" s="152" t="s">
        <v>94</v>
      </c>
      <c r="AV283" s="12" t="s">
        <v>94</v>
      </c>
      <c r="AW283" s="12" t="s">
        <v>40</v>
      </c>
      <c r="AX283" s="12" t="s">
        <v>84</v>
      </c>
      <c r="AY283" s="152" t="s">
        <v>174</v>
      </c>
    </row>
    <row r="284" spans="2:65" s="13" customFormat="1" x14ac:dyDescent="0.2">
      <c r="B284" s="158"/>
      <c r="D284" s="151" t="s">
        <v>197</v>
      </c>
      <c r="E284" s="159" t="s">
        <v>1</v>
      </c>
      <c r="F284" s="160" t="s">
        <v>199</v>
      </c>
      <c r="H284" s="161">
        <v>56.6</v>
      </c>
      <c r="I284" s="162"/>
      <c r="L284" s="158"/>
      <c r="M284" s="163"/>
      <c r="T284" s="164"/>
      <c r="AT284" s="159" t="s">
        <v>197</v>
      </c>
      <c r="AU284" s="159" t="s">
        <v>94</v>
      </c>
      <c r="AV284" s="13" t="s">
        <v>182</v>
      </c>
      <c r="AW284" s="13" t="s">
        <v>40</v>
      </c>
      <c r="AX284" s="13" t="s">
        <v>92</v>
      </c>
      <c r="AY284" s="159" t="s">
        <v>174</v>
      </c>
    </row>
    <row r="285" spans="2:65" s="1" customFormat="1" ht="16.5" customHeight="1" x14ac:dyDescent="0.2">
      <c r="B285" s="33"/>
      <c r="C285" s="176" t="s">
        <v>916</v>
      </c>
      <c r="D285" s="176" t="s">
        <v>321</v>
      </c>
      <c r="E285" s="177" t="s">
        <v>6902</v>
      </c>
      <c r="F285" s="178" t="s">
        <v>6903</v>
      </c>
      <c r="G285" s="179" t="s">
        <v>352</v>
      </c>
      <c r="H285" s="180">
        <v>57.731999999999999</v>
      </c>
      <c r="I285" s="181"/>
      <c r="J285" s="182">
        <f>ROUND(I285*H285,2)</f>
        <v>0</v>
      </c>
      <c r="K285" s="178" t="s">
        <v>181</v>
      </c>
      <c r="L285" s="183"/>
      <c r="M285" s="184" t="s">
        <v>1</v>
      </c>
      <c r="N285" s="185" t="s">
        <v>49</v>
      </c>
      <c r="P285" s="146">
        <f>O285*H285</f>
        <v>0</v>
      </c>
      <c r="Q285" s="146">
        <v>5.6120000000000003E-2</v>
      </c>
      <c r="R285" s="146">
        <f>Q285*H285</f>
        <v>3.2399198400000002</v>
      </c>
      <c r="S285" s="146">
        <v>0</v>
      </c>
      <c r="T285" s="147">
        <f>S285*H285</f>
        <v>0</v>
      </c>
      <c r="AR285" s="148" t="s">
        <v>288</v>
      </c>
      <c r="AT285" s="148" t="s">
        <v>321</v>
      </c>
      <c r="AU285" s="148" t="s">
        <v>94</v>
      </c>
      <c r="AY285" s="17" t="s">
        <v>174</v>
      </c>
      <c r="BE285" s="149">
        <f>IF(N285="základní",J285,0)</f>
        <v>0</v>
      </c>
      <c r="BF285" s="149">
        <f>IF(N285="snížená",J285,0)</f>
        <v>0</v>
      </c>
      <c r="BG285" s="149">
        <f>IF(N285="zákl. přenesená",J285,0)</f>
        <v>0</v>
      </c>
      <c r="BH285" s="149">
        <f>IF(N285="sníž. přenesená",J285,0)</f>
        <v>0</v>
      </c>
      <c r="BI285" s="149">
        <f>IF(N285="nulová",J285,0)</f>
        <v>0</v>
      </c>
      <c r="BJ285" s="17" t="s">
        <v>92</v>
      </c>
      <c r="BK285" s="149">
        <f>ROUND(I285*H285,2)</f>
        <v>0</v>
      </c>
      <c r="BL285" s="17" t="s">
        <v>182</v>
      </c>
      <c r="BM285" s="148" t="s">
        <v>6904</v>
      </c>
    </row>
    <row r="286" spans="2:65" s="12" customFormat="1" x14ac:dyDescent="0.2">
      <c r="B286" s="150"/>
      <c r="D286" s="151" t="s">
        <v>197</v>
      </c>
      <c r="F286" s="153" t="s">
        <v>6905</v>
      </c>
      <c r="H286" s="154">
        <v>57.731999999999999</v>
      </c>
      <c r="I286" s="155"/>
      <c r="L286" s="150"/>
      <c r="M286" s="156"/>
      <c r="T286" s="157"/>
      <c r="AT286" s="152" t="s">
        <v>197</v>
      </c>
      <c r="AU286" s="152" t="s">
        <v>94</v>
      </c>
      <c r="AV286" s="12" t="s">
        <v>94</v>
      </c>
      <c r="AW286" s="12" t="s">
        <v>4</v>
      </c>
      <c r="AX286" s="12" t="s">
        <v>92</v>
      </c>
      <c r="AY286" s="152" t="s">
        <v>174</v>
      </c>
    </row>
    <row r="287" spans="2:65" s="1" customFormat="1" ht="37.9" customHeight="1" x14ac:dyDescent="0.2">
      <c r="B287" s="33"/>
      <c r="C287" s="137" t="s">
        <v>942</v>
      </c>
      <c r="D287" s="137" t="s">
        <v>177</v>
      </c>
      <c r="E287" s="138" t="s">
        <v>6906</v>
      </c>
      <c r="F287" s="139" t="s">
        <v>6907</v>
      </c>
      <c r="G287" s="140" t="s">
        <v>352</v>
      </c>
      <c r="H287" s="141">
        <v>2.1</v>
      </c>
      <c r="I287" s="142"/>
      <c r="J287" s="143">
        <f>ROUND(I287*H287,2)</f>
        <v>0</v>
      </c>
      <c r="K287" s="139" t="s">
        <v>181</v>
      </c>
      <c r="L287" s="33"/>
      <c r="M287" s="144" t="s">
        <v>1</v>
      </c>
      <c r="N287" s="145" t="s">
        <v>49</v>
      </c>
      <c r="P287" s="146">
        <f>O287*H287</f>
        <v>0</v>
      </c>
      <c r="Q287" s="146">
        <v>0.35814000000000001</v>
      </c>
      <c r="R287" s="146">
        <f>Q287*H287</f>
        <v>0.75209400000000004</v>
      </c>
      <c r="S287" s="146">
        <v>0</v>
      </c>
      <c r="T287" s="147">
        <f>S287*H287</f>
        <v>0</v>
      </c>
      <c r="AR287" s="148" t="s">
        <v>182</v>
      </c>
      <c r="AT287" s="148" t="s">
        <v>177</v>
      </c>
      <c r="AU287" s="148" t="s">
        <v>94</v>
      </c>
      <c r="AY287" s="17" t="s">
        <v>174</v>
      </c>
      <c r="BE287" s="149">
        <f>IF(N287="základní",J287,0)</f>
        <v>0</v>
      </c>
      <c r="BF287" s="149">
        <f>IF(N287="snížená",J287,0)</f>
        <v>0</v>
      </c>
      <c r="BG287" s="149">
        <f>IF(N287="zákl. přenesená",J287,0)</f>
        <v>0</v>
      </c>
      <c r="BH287" s="149">
        <f>IF(N287="sníž. přenesená",J287,0)</f>
        <v>0</v>
      </c>
      <c r="BI287" s="149">
        <f>IF(N287="nulová",J287,0)</f>
        <v>0</v>
      </c>
      <c r="BJ287" s="17" t="s">
        <v>92</v>
      </c>
      <c r="BK287" s="149">
        <f>ROUND(I287*H287,2)</f>
        <v>0</v>
      </c>
      <c r="BL287" s="17" t="s">
        <v>182</v>
      </c>
      <c r="BM287" s="148" t="s">
        <v>6908</v>
      </c>
    </row>
    <row r="288" spans="2:65" s="1" customFormat="1" ht="29.25" x14ac:dyDescent="0.2">
      <c r="B288" s="33"/>
      <c r="D288" s="151" t="s">
        <v>325</v>
      </c>
      <c r="F288" s="186" t="s">
        <v>6909</v>
      </c>
      <c r="I288" s="187"/>
      <c r="L288" s="33"/>
      <c r="M288" s="188"/>
      <c r="T288" s="57"/>
      <c r="AT288" s="17" t="s">
        <v>325</v>
      </c>
      <c r="AU288" s="17" t="s">
        <v>94</v>
      </c>
    </row>
    <row r="289" spans="2:65" s="12" customFormat="1" x14ac:dyDescent="0.2">
      <c r="B289" s="150"/>
      <c r="D289" s="151" t="s">
        <v>197</v>
      </c>
      <c r="E289" s="152" t="s">
        <v>1</v>
      </c>
      <c r="F289" s="153" t="s">
        <v>1304</v>
      </c>
      <c r="H289" s="154">
        <v>2.1</v>
      </c>
      <c r="I289" s="155"/>
      <c r="L289" s="150"/>
      <c r="M289" s="156"/>
      <c r="T289" s="157"/>
      <c r="AT289" s="152" t="s">
        <v>197</v>
      </c>
      <c r="AU289" s="152" t="s">
        <v>94</v>
      </c>
      <c r="AV289" s="12" t="s">
        <v>94</v>
      </c>
      <c r="AW289" s="12" t="s">
        <v>40</v>
      </c>
      <c r="AX289" s="12" t="s">
        <v>84</v>
      </c>
      <c r="AY289" s="152" t="s">
        <v>174</v>
      </c>
    </row>
    <row r="290" spans="2:65" s="13" customFormat="1" x14ac:dyDescent="0.2">
      <c r="B290" s="158"/>
      <c r="D290" s="151" t="s">
        <v>197</v>
      </c>
      <c r="E290" s="159" t="s">
        <v>1</v>
      </c>
      <c r="F290" s="160" t="s">
        <v>199</v>
      </c>
      <c r="H290" s="161">
        <v>2.1</v>
      </c>
      <c r="I290" s="162"/>
      <c r="L290" s="158"/>
      <c r="M290" s="163"/>
      <c r="T290" s="164"/>
      <c r="AT290" s="159" t="s">
        <v>197</v>
      </c>
      <c r="AU290" s="159" t="s">
        <v>94</v>
      </c>
      <c r="AV290" s="13" t="s">
        <v>182</v>
      </c>
      <c r="AW290" s="13" t="s">
        <v>40</v>
      </c>
      <c r="AX290" s="13" t="s">
        <v>92</v>
      </c>
      <c r="AY290" s="159" t="s">
        <v>174</v>
      </c>
    </row>
    <row r="291" spans="2:65" s="11" customFormat="1" ht="22.9" customHeight="1" x14ac:dyDescent="0.2">
      <c r="B291" s="125"/>
      <c r="D291" s="126" t="s">
        <v>83</v>
      </c>
      <c r="E291" s="135" t="s">
        <v>208</v>
      </c>
      <c r="F291" s="135" t="s">
        <v>209</v>
      </c>
      <c r="I291" s="128"/>
      <c r="J291" s="136">
        <f>BK291</f>
        <v>0</v>
      </c>
      <c r="L291" s="125"/>
      <c r="M291" s="130"/>
      <c r="P291" s="131">
        <f>P292</f>
        <v>0</v>
      </c>
      <c r="R291" s="131">
        <f>R292</f>
        <v>0</v>
      </c>
      <c r="T291" s="132">
        <f>T292</f>
        <v>0</v>
      </c>
      <c r="AR291" s="126" t="s">
        <v>92</v>
      </c>
      <c r="AT291" s="133" t="s">
        <v>83</v>
      </c>
      <c r="AU291" s="133" t="s">
        <v>92</v>
      </c>
      <c r="AY291" s="126" t="s">
        <v>174</v>
      </c>
      <c r="BK291" s="134">
        <f>BK292</f>
        <v>0</v>
      </c>
    </row>
    <row r="292" spans="2:65" s="1" customFormat="1" ht="37.9" customHeight="1" x14ac:dyDescent="0.2">
      <c r="B292" s="33"/>
      <c r="C292" s="137" t="s">
        <v>955</v>
      </c>
      <c r="D292" s="137" t="s">
        <v>177</v>
      </c>
      <c r="E292" s="138" t="s">
        <v>6910</v>
      </c>
      <c r="F292" s="139" t="s">
        <v>6911</v>
      </c>
      <c r="G292" s="140" t="s">
        <v>188</v>
      </c>
      <c r="H292" s="141">
        <v>63.070999999999998</v>
      </c>
      <c r="I292" s="142"/>
      <c r="J292" s="143">
        <f>ROUND(I292*H292,2)</f>
        <v>0</v>
      </c>
      <c r="K292" s="139" t="s">
        <v>181</v>
      </c>
      <c r="L292" s="33"/>
      <c r="M292" s="165" t="s">
        <v>1</v>
      </c>
      <c r="N292" s="166" t="s">
        <v>49</v>
      </c>
      <c r="O292" s="167"/>
      <c r="P292" s="168">
        <f>O292*H292</f>
        <v>0</v>
      </c>
      <c r="Q292" s="168">
        <v>0</v>
      </c>
      <c r="R292" s="168">
        <f>Q292*H292</f>
        <v>0</v>
      </c>
      <c r="S292" s="168">
        <v>0</v>
      </c>
      <c r="T292" s="169">
        <f>S292*H292</f>
        <v>0</v>
      </c>
      <c r="AR292" s="148" t="s">
        <v>182</v>
      </c>
      <c r="AT292" s="148" t="s">
        <v>177</v>
      </c>
      <c r="AU292" s="148" t="s">
        <v>94</v>
      </c>
      <c r="AY292" s="17" t="s">
        <v>174</v>
      </c>
      <c r="BE292" s="149">
        <f>IF(N292="základní",J292,0)</f>
        <v>0</v>
      </c>
      <c r="BF292" s="149">
        <f>IF(N292="snížená",J292,0)</f>
        <v>0</v>
      </c>
      <c r="BG292" s="149">
        <f>IF(N292="zákl. přenesená",J292,0)</f>
        <v>0</v>
      </c>
      <c r="BH292" s="149">
        <f>IF(N292="sníž. přenesená",J292,0)</f>
        <v>0</v>
      </c>
      <c r="BI292" s="149">
        <f>IF(N292="nulová",J292,0)</f>
        <v>0</v>
      </c>
      <c r="BJ292" s="17" t="s">
        <v>92</v>
      </c>
      <c r="BK292" s="149">
        <f>ROUND(I292*H292,2)</f>
        <v>0</v>
      </c>
      <c r="BL292" s="17" t="s">
        <v>182</v>
      </c>
      <c r="BM292" s="148" t="s">
        <v>6912</v>
      </c>
    </row>
    <row r="293" spans="2:65" s="1" customFormat="1" ht="6.95" customHeight="1" x14ac:dyDescent="0.2">
      <c r="B293" s="45"/>
      <c r="C293" s="46"/>
      <c r="D293" s="46"/>
      <c r="E293" s="46"/>
      <c r="F293" s="46"/>
      <c r="G293" s="46"/>
      <c r="H293" s="46"/>
      <c r="I293" s="46"/>
      <c r="J293" s="46"/>
      <c r="K293" s="46"/>
      <c r="L293" s="33"/>
    </row>
  </sheetData>
  <sheetProtection algorithmName="SHA-512" hashValue="ceviMv9u3yr5B0HiDpO16coouOlOCRcSN8G02AySE645n6rdHGaRPSLDarQ8SC5Yp9y9jdJOo4II0tAqY34QdQ==" saltValue="72UT96u3aXEJjh0kKAVTww==" spinCount="100000" sheet="1" objects="1" scenarios="1" formatColumns="0" formatRows="0" autoFilter="0"/>
  <autoFilter ref="C125:K292" xr:uid="{00000000-0009-0000-0000-00000C000000}"/>
  <mergeCells count="13">
    <mergeCell ref="E118:H118"/>
    <mergeCell ref="L2:V2"/>
    <mergeCell ref="E26:H26"/>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51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136</v>
      </c>
    </row>
    <row r="3" spans="2:46" ht="6.95" customHeight="1" x14ac:dyDescent="0.2">
      <c r="B3" s="18"/>
      <c r="C3" s="19"/>
      <c r="D3" s="19"/>
      <c r="E3" s="19"/>
      <c r="F3" s="19"/>
      <c r="G3" s="19"/>
      <c r="H3" s="19"/>
      <c r="I3" s="19"/>
      <c r="J3" s="19"/>
      <c r="K3" s="19"/>
      <c r="L3" s="20"/>
      <c r="AT3" s="17" t="s">
        <v>94</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s="1" customFormat="1" ht="12" customHeight="1" x14ac:dyDescent="0.2">
      <c r="B8" s="33"/>
      <c r="D8" s="27" t="s">
        <v>147</v>
      </c>
      <c r="L8" s="33"/>
    </row>
    <row r="9" spans="2:46" s="1" customFormat="1" ht="16.5" customHeight="1" x14ac:dyDescent="0.2">
      <c r="B9" s="33"/>
      <c r="E9" s="271" t="s">
        <v>6913</v>
      </c>
      <c r="F9" s="276"/>
      <c r="G9" s="276"/>
      <c r="H9" s="276"/>
      <c r="L9" s="33"/>
    </row>
    <row r="10" spans="2:46" s="1" customFormat="1" x14ac:dyDescent="0.2">
      <c r="B10" s="33"/>
      <c r="L10" s="33"/>
    </row>
    <row r="11" spans="2:46" s="1" customFormat="1" ht="12" customHeight="1" x14ac:dyDescent="0.2">
      <c r="B11" s="33"/>
      <c r="D11" s="27" t="s">
        <v>18</v>
      </c>
      <c r="F11" s="25" t="s">
        <v>19</v>
      </c>
      <c r="I11" s="27" t="s">
        <v>20</v>
      </c>
      <c r="J11" s="25" t="s">
        <v>1</v>
      </c>
      <c r="L11" s="33"/>
    </row>
    <row r="12" spans="2:46" s="1" customFormat="1" ht="12" customHeight="1" x14ac:dyDescent="0.2">
      <c r="B12" s="33"/>
      <c r="D12" s="27" t="s">
        <v>21</v>
      </c>
      <c r="F12" s="25" t="s">
        <v>22</v>
      </c>
      <c r="I12" s="27" t="s">
        <v>23</v>
      </c>
      <c r="J12" s="53">
        <f>'Rekapitulace stavby'!AN8</f>
        <v>45358</v>
      </c>
      <c r="L12" s="33"/>
    </row>
    <row r="13" spans="2:46" s="1" customFormat="1" ht="10.9" customHeight="1" x14ac:dyDescent="0.2">
      <c r="B13" s="33"/>
      <c r="L13" s="33"/>
    </row>
    <row r="14" spans="2:46" s="1" customFormat="1" ht="12" customHeight="1" x14ac:dyDescent="0.2">
      <c r="B14" s="33"/>
      <c r="D14" s="27" t="s">
        <v>28</v>
      </c>
      <c r="I14" s="27" t="s">
        <v>29</v>
      </c>
      <c r="J14" s="25" t="s">
        <v>30</v>
      </c>
      <c r="L14" s="33"/>
    </row>
    <row r="15" spans="2:46" s="1" customFormat="1" ht="18" customHeight="1" x14ac:dyDescent="0.2">
      <c r="B15" s="33"/>
      <c r="E15" s="25" t="s">
        <v>31</v>
      </c>
      <c r="I15" s="27" t="s">
        <v>32</v>
      </c>
      <c r="J15" s="25" t="s">
        <v>33</v>
      </c>
      <c r="L15" s="33"/>
    </row>
    <row r="16" spans="2:46" s="1" customFormat="1" ht="6.95" customHeight="1" x14ac:dyDescent="0.2">
      <c r="B16" s="33"/>
      <c r="L16" s="33"/>
    </row>
    <row r="17" spans="2:12" s="1" customFormat="1" ht="12" customHeight="1" x14ac:dyDescent="0.2">
      <c r="B17" s="33"/>
      <c r="D17" s="27" t="s">
        <v>34</v>
      </c>
      <c r="I17" s="27" t="s">
        <v>29</v>
      </c>
      <c r="J17" s="28" t="str">
        <f>'Rekapitulace stavby'!AN13</f>
        <v>Vyplň údaj</v>
      </c>
      <c r="L17" s="33"/>
    </row>
    <row r="18" spans="2:12" s="1" customFormat="1" ht="18" customHeight="1" x14ac:dyDescent="0.2">
      <c r="B18" s="33"/>
      <c r="E18" s="279" t="str">
        <f>'Rekapitulace stavby'!E14</f>
        <v>Vyplň údaj</v>
      </c>
      <c r="F18" s="244"/>
      <c r="G18" s="244"/>
      <c r="H18" s="244"/>
      <c r="I18" s="27" t="s">
        <v>32</v>
      </c>
      <c r="J18" s="28" t="str">
        <f>'Rekapitulace stavby'!AN14</f>
        <v>Vyplň údaj</v>
      </c>
      <c r="L18" s="33"/>
    </row>
    <row r="19" spans="2:12" s="1" customFormat="1" ht="6.95" customHeight="1" x14ac:dyDescent="0.2">
      <c r="B19" s="33"/>
      <c r="L19" s="33"/>
    </row>
    <row r="20" spans="2:12" s="1" customFormat="1" ht="12" customHeight="1" x14ac:dyDescent="0.2">
      <c r="B20" s="33"/>
      <c r="D20" s="27" t="s">
        <v>36</v>
      </c>
      <c r="I20" s="27" t="s">
        <v>29</v>
      </c>
      <c r="J20" s="25" t="s">
        <v>37</v>
      </c>
      <c r="L20" s="33"/>
    </row>
    <row r="21" spans="2:12" s="1" customFormat="1" ht="18" customHeight="1" x14ac:dyDescent="0.2">
      <c r="B21" s="33"/>
      <c r="E21" s="25" t="s">
        <v>38</v>
      </c>
      <c r="I21" s="27" t="s">
        <v>32</v>
      </c>
      <c r="J21" s="25" t="s">
        <v>39</v>
      </c>
      <c r="L21" s="33"/>
    </row>
    <row r="22" spans="2:12" s="1" customFormat="1" ht="6.95" customHeight="1" x14ac:dyDescent="0.2">
      <c r="B22" s="33"/>
      <c r="L22" s="33"/>
    </row>
    <row r="23" spans="2:12" s="1" customFormat="1" ht="12" customHeight="1" x14ac:dyDescent="0.2">
      <c r="B23" s="33"/>
      <c r="D23" s="27" t="s">
        <v>41</v>
      </c>
      <c r="I23" s="27" t="s">
        <v>29</v>
      </c>
      <c r="J23" s="28" t="str">
        <f>'Rekapitulace stavby'!AN19</f>
        <v>Vyplň údaj</v>
      </c>
      <c r="L23" s="33"/>
    </row>
    <row r="24" spans="2:12" s="1" customFormat="1" ht="18" customHeight="1" x14ac:dyDescent="0.2">
      <c r="B24" s="33"/>
      <c r="E24" s="279" t="str">
        <f>'Rekapitulace stavby'!E20</f>
        <v>Vyplň údaj</v>
      </c>
      <c r="F24" s="244"/>
      <c r="G24" s="244"/>
      <c r="H24" s="244"/>
      <c r="I24" s="27" t="s">
        <v>32</v>
      </c>
      <c r="J24" s="28" t="str">
        <f>'Rekapitulace stavby'!AN20</f>
        <v>Vyplň údaj</v>
      </c>
      <c r="L24" s="33"/>
    </row>
    <row r="25" spans="2:12" s="1" customFormat="1" ht="6.95" customHeight="1" x14ac:dyDescent="0.2">
      <c r="B25" s="33"/>
      <c r="L25" s="33"/>
    </row>
    <row r="26" spans="2:12" s="1" customFormat="1" ht="12" customHeight="1" x14ac:dyDescent="0.2">
      <c r="B26" s="33"/>
      <c r="D26" s="27" t="s">
        <v>42</v>
      </c>
      <c r="L26" s="33"/>
    </row>
    <row r="27" spans="2:12" s="7" customFormat="1" ht="191.25" customHeight="1" x14ac:dyDescent="0.2">
      <c r="B27" s="95"/>
      <c r="E27" s="249" t="s">
        <v>149</v>
      </c>
      <c r="F27" s="249"/>
      <c r="G27" s="249"/>
      <c r="H27" s="249"/>
      <c r="L27" s="95"/>
    </row>
    <row r="28" spans="2:12" s="1" customFormat="1" ht="6.95" customHeight="1" x14ac:dyDescent="0.2">
      <c r="B28" s="33"/>
      <c r="L28" s="33"/>
    </row>
    <row r="29" spans="2:12" s="1" customFormat="1" ht="6.95" customHeight="1" x14ac:dyDescent="0.2">
      <c r="B29" s="33"/>
      <c r="D29" s="54"/>
      <c r="E29" s="54"/>
      <c r="F29" s="54"/>
      <c r="G29" s="54"/>
      <c r="H29" s="54"/>
      <c r="I29" s="54"/>
      <c r="J29" s="54"/>
      <c r="K29" s="54"/>
      <c r="L29" s="33"/>
    </row>
    <row r="30" spans="2:12" s="1" customFormat="1" ht="25.35" customHeight="1" x14ac:dyDescent="0.2">
      <c r="B30" s="33"/>
      <c r="D30" s="96" t="s">
        <v>44</v>
      </c>
      <c r="J30" s="67">
        <f>ROUND(J125, 2)</f>
        <v>0</v>
      </c>
      <c r="L30" s="33"/>
    </row>
    <row r="31" spans="2:12" s="1" customFormat="1" ht="6.95" customHeight="1" x14ac:dyDescent="0.2">
      <c r="B31" s="33"/>
      <c r="D31" s="54"/>
      <c r="E31" s="54"/>
      <c r="F31" s="54"/>
      <c r="G31" s="54"/>
      <c r="H31" s="54"/>
      <c r="I31" s="54"/>
      <c r="J31" s="54"/>
      <c r="K31" s="54"/>
      <c r="L31" s="33"/>
    </row>
    <row r="32" spans="2:12" s="1" customFormat="1" ht="14.45" customHeight="1" x14ac:dyDescent="0.2">
      <c r="B32" s="33"/>
      <c r="F32" s="36" t="s">
        <v>46</v>
      </c>
      <c r="I32" s="36" t="s">
        <v>45</v>
      </c>
      <c r="J32" s="36" t="s">
        <v>47</v>
      </c>
      <c r="L32" s="33"/>
    </row>
    <row r="33" spans="2:12" s="1" customFormat="1" ht="14.45" customHeight="1" x14ac:dyDescent="0.2">
      <c r="B33" s="33"/>
      <c r="D33" s="56" t="s">
        <v>48</v>
      </c>
      <c r="E33" s="27" t="s">
        <v>49</v>
      </c>
      <c r="F33" s="87">
        <f>ROUND((SUM(BE125:BE516)),  2)</f>
        <v>0</v>
      </c>
      <c r="I33" s="97">
        <v>0.21</v>
      </c>
      <c r="J33" s="87">
        <f>ROUND(((SUM(BE125:BE516))*I33),  2)</f>
        <v>0</v>
      </c>
      <c r="L33" s="33"/>
    </row>
    <row r="34" spans="2:12" s="1" customFormat="1" ht="14.45" customHeight="1" x14ac:dyDescent="0.2">
      <c r="B34" s="33"/>
      <c r="E34" s="27" t="s">
        <v>50</v>
      </c>
      <c r="F34" s="87">
        <f>ROUND((SUM(BF125:BF516)),  2)</f>
        <v>0</v>
      </c>
      <c r="I34" s="97">
        <v>0.12</v>
      </c>
      <c r="J34" s="87">
        <f>ROUND(((SUM(BF125:BF516))*I34),  2)</f>
        <v>0</v>
      </c>
      <c r="L34" s="33"/>
    </row>
    <row r="35" spans="2:12" s="1" customFormat="1" ht="14.45" hidden="1" customHeight="1" x14ac:dyDescent="0.2">
      <c r="B35" s="33"/>
      <c r="E35" s="27" t="s">
        <v>51</v>
      </c>
      <c r="F35" s="87">
        <f>ROUND((SUM(BG125:BG516)),  2)</f>
        <v>0</v>
      </c>
      <c r="I35" s="97">
        <v>0.21</v>
      </c>
      <c r="J35" s="87">
        <f>0</f>
        <v>0</v>
      </c>
      <c r="L35" s="33"/>
    </row>
    <row r="36" spans="2:12" s="1" customFormat="1" ht="14.45" hidden="1" customHeight="1" x14ac:dyDescent="0.2">
      <c r="B36" s="33"/>
      <c r="E36" s="27" t="s">
        <v>52</v>
      </c>
      <c r="F36" s="87">
        <f>ROUND((SUM(BH125:BH516)),  2)</f>
        <v>0</v>
      </c>
      <c r="I36" s="97">
        <v>0.12</v>
      </c>
      <c r="J36" s="87">
        <f>0</f>
        <v>0</v>
      </c>
      <c r="L36" s="33"/>
    </row>
    <row r="37" spans="2:12" s="1" customFormat="1" ht="14.45" hidden="1" customHeight="1" x14ac:dyDescent="0.2">
      <c r="B37" s="33"/>
      <c r="E37" s="27" t="s">
        <v>53</v>
      </c>
      <c r="F37" s="87">
        <f>ROUND((SUM(BI125:BI516)),  2)</f>
        <v>0</v>
      </c>
      <c r="I37" s="97">
        <v>0</v>
      </c>
      <c r="J37" s="87">
        <f>0</f>
        <v>0</v>
      </c>
      <c r="L37" s="33"/>
    </row>
    <row r="38" spans="2:12" s="1" customFormat="1" ht="6.95" customHeight="1" x14ac:dyDescent="0.2">
      <c r="B38" s="33"/>
      <c r="L38" s="33"/>
    </row>
    <row r="39" spans="2:12" s="1" customFormat="1" ht="25.35" customHeight="1" x14ac:dyDescent="0.2">
      <c r="B39" s="33"/>
      <c r="C39" s="98"/>
      <c r="D39" s="99" t="s">
        <v>54</v>
      </c>
      <c r="E39" s="58"/>
      <c r="F39" s="58"/>
      <c r="G39" s="100" t="s">
        <v>55</v>
      </c>
      <c r="H39" s="101" t="s">
        <v>56</v>
      </c>
      <c r="I39" s="58"/>
      <c r="J39" s="102">
        <f>SUM(J30:J37)</f>
        <v>0</v>
      </c>
      <c r="K39" s="103"/>
      <c r="L39" s="33"/>
    </row>
    <row r="40" spans="2:12" s="1" customFormat="1" ht="14.45" customHeight="1" x14ac:dyDescent="0.2">
      <c r="B40" s="33"/>
      <c r="L40" s="33"/>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47" s="1" customFormat="1" ht="6.95" customHeight="1" x14ac:dyDescent="0.2">
      <c r="B81" s="47"/>
      <c r="C81" s="48"/>
      <c r="D81" s="48"/>
      <c r="E81" s="48"/>
      <c r="F81" s="48"/>
      <c r="G81" s="48"/>
      <c r="H81" s="48"/>
      <c r="I81" s="48"/>
      <c r="J81" s="48"/>
      <c r="K81" s="48"/>
      <c r="L81" s="33"/>
    </row>
    <row r="82" spans="2:47" s="1" customFormat="1" ht="24.95" customHeight="1" x14ac:dyDescent="0.2">
      <c r="B82" s="33"/>
      <c r="C82" s="21" t="s">
        <v>150</v>
      </c>
      <c r="L82" s="33"/>
    </row>
    <row r="83" spans="2:47" s="1" customFormat="1" ht="6.95" customHeight="1" x14ac:dyDescent="0.2">
      <c r="B83" s="33"/>
      <c r="L83" s="33"/>
    </row>
    <row r="84" spans="2:47" s="1" customFormat="1" ht="12" customHeight="1" x14ac:dyDescent="0.2">
      <c r="B84" s="33"/>
      <c r="C84" s="27" t="s">
        <v>16</v>
      </c>
      <c r="L84" s="33"/>
    </row>
    <row r="85" spans="2:47" s="1" customFormat="1" ht="16.5" customHeight="1" x14ac:dyDescent="0.2">
      <c r="B85" s="33"/>
      <c r="E85" s="277" t="str">
        <f>E7</f>
        <v>KOMUNITNÍ POBYTOVÉ SLUŽBY PRO SENIORY PŘELOUČ</v>
      </c>
      <c r="F85" s="278"/>
      <c r="G85" s="278"/>
      <c r="H85" s="278"/>
      <c r="L85" s="33"/>
    </row>
    <row r="86" spans="2:47" s="1" customFormat="1" ht="12" customHeight="1" x14ac:dyDescent="0.2">
      <c r="B86" s="33"/>
      <c r="C86" s="27" t="s">
        <v>147</v>
      </c>
      <c r="L86" s="33"/>
    </row>
    <row r="87" spans="2:47" s="1" customFormat="1" ht="16.5" customHeight="1" x14ac:dyDescent="0.2">
      <c r="B87" s="33"/>
      <c r="E87" s="271" t="str">
        <f>E9</f>
        <v>D.209 - Oplocení</v>
      </c>
      <c r="F87" s="276"/>
      <c r="G87" s="276"/>
      <c r="H87" s="276"/>
      <c r="L87" s="33"/>
    </row>
    <row r="88" spans="2:47" s="1" customFormat="1" ht="6.95" customHeight="1" x14ac:dyDescent="0.2">
      <c r="B88" s="33"/>
      <c r="L88" s="33"/>
    </row>
    <row r="89" spans="2:47" s="1" customFormat="1" ht="12" customHeight="1" x14ac:dyDescent="0.2">
      <c r="B89" s="33"/>
      <c r="C89" s="27" t="s">
        <v>21</v>
      </c>
      <c r="F89" s="25" t="str">
        <f>F12</f>
        <v>Libušina 1060, 535 01 Přelouč</v>
      </c>
      <c r="I89" s="27" t="s">
        <v>23</v>
      </c>
      <c r="J89" s="53">
        <f>IF(J12="","",J12)</f>
        <v>45358</v>
      </c>
      <c r="L89" s="33"/>
    </row>
    <row r="90" spans="2:47" s="1" customFormat="1" ht="6.95" customHeight="1" x14ac:dyDescent="0.2">
      <c r="B90" s="33"/>
      <c r="L90" s="33"/>
    </row>
    <row r="91" spans="2:47" s="1" customFormat="1" ht="15.2" customHeight="1" x14ac:dyDescent="0.2">
      <c r="B91" s="33"/>
      <c r="C91" s="27" t="s">
        <v>28</v>
      </c>
      <c r="F91" s="25" t="str">
        <f>E15</f>
        <v>Pardubický kraj</v>
      </c>
      <c r="I91" s="27" t="s">
        <v>36</v>
      </c>
      <c r="J91" s="31" t="str">
        <f>E21</f>
        <v>Quality Group s.r.o.</v>
      </c>
      <c r="L91" s="33"/>
    </row>
    <row r="92" spans="2:47" s="1" customFormat="1" ht="25.7" customHeight="1" x14ac:dyDescent="0.2">
      <c r="B92" s="33"/>
      <c r="C92" s="27" t="s">
        <v>34</v>
      </c>
      <c r="F92" s="25" t="str">
        <f>IF(E18="","",E18)</f>
        <v>Vyplň údaj</v>
      </c>
      <c r="I92" s="27" t="s">
        <v>41</v>
      </c>
      <c r="J92" s="31" t="str">
        <f>E24</f>
        <v>Vyplň údaj</v>
      </c>
      <c r="L92" s="33"/>
    </row>
    <row r="93" spans="2:47" s="1" customFormat="1" ht="10.35" customHeight="1" x14ac:dyDescent="0.2">
      <c r="B93" s="33"/>
      <c r="L93" s="33"/>
    </row>
    <row r="94" spans="2:47" s="1" customFormat="1" ht="29.25" customHeight="1" x14ac:dyDescent="0.2">
      <c r="B94" s="33"/>
      <c r="C94" s="106" t="s">
        <v>151</v>
      </c>
      <c r="D94" s="98"/>
      <c r="E94" s="98"/>
      <c r="F94" s="98"/>
      <c r="G94" s="98"/>
      <c r="H94" s="98"/>
      <c r="I94" s="98"/>
      <c r="J94" s="107" t="s">
        <v>152</v>
      </c>
      <c r="K94" s="98"/>
      <c r="L94" s="33"/>
    </row>
    <row r="95" spans="2:47" s="1" customFormat="1" ht="10.35" customHeight="1" x14ac:dyDescent="0.2">
      <c r="B95" s="33"/>
      <c r="L95" s="33"/>
    </row>
    <row r="96" spans="2:47" s="1" customFormat="1" ht="22.9" customHeight="1" x14ac:dyDescent="0.2">
      <c r="B96" s="33"/>
      <c r="C96" s="108" t="s">
        <v>153</v>
      </c>
      <c r="J96" s="67">
        <f>J125</f>
        <v>0</v>
      </c>
      <c r="L96" s="33"/>
      <c r="AU96" s="17" t="s">
        <v>154</v>
      </c>
    </row>
    <row r="97" spans="2:12" s="8" customFormat="1" ht="24.95" customHeight="1" x14ac:dyDescent="0.2">
      <c r="B97" s="109"/>
      <c r="D97" s="110" t="s">
        <v>155</v>
      </c>
      <c r="E97" s="111"/>
      <c r="F97" s="111"/>
      <c r="G97" s="111"/>
      <c r="H97" s="111"/>
      <c r="I97" s="111"/>
      <c r="J97" s="112">
        <f>J126</f>
        <v>0</v>
      </c>
      <c r="L97" s="109"/>
    </row>
    <row r="98" spans="2:12" s="9" customFormat="1" ht="19.899999999999999" customHeight="1" x14ac:dyDescent="0.2">
      <c r="B98" s="113"/>
      <c r="D98" s="114" t="s">
        <v>217</v>
      </c>
      <c r="E98" s="115"/>
      <c r="F98" s="115"/>
      <c r="G98" s="115"/>
      <c r="H98" s="115"/>
      <c r="I98" s="115"/>
      <c r="J98" s="116">
        <f>J127</f>
        <v>0</v>
      </c>
      <c r="L98" s="113"/>
    </row>
    <row r="99" spans="2:12" s="9" customFormat="1" ht="19.899999999999999" customHeight="1" x14ac:dyDescent="0.2">
      <c r="B99" s="113"/>
      <c r="D99" s="114" t="s">
        <v>218</v>
      </c>
      <c r="E99" s="115"/>
      <c r="F99" s="115"/>
      <c r="G99" s="115"/>
      <c r="H99" s="115"/>
      <c r="I99" s="115"/>
      <c r="J99" s="116">
        <f>J198</f>
        <v>0</v>
      </c>
      <c r="L99" s="113"/>
    </row>
    <row r="100" spans="2:12" s="9" customFormat="1" ht="19.899999999999999" customHeight="1" x14ac:dyDescent="0.2">
      <c r="B100" s="113"/>
      <c r="D100" s="114" t="s">
        <v>219</v>
      </c>
      <c r="E100" s="115"/>
      <c r="F100" s="115"/>
      <c r="G100" s="115"/>
      <c r="H100" s="115"/>
      <c r="I100" s="115"/>
      <c r="J100" s="116">
        <f>J275</f>
        <v>0</v>
      </c>
      <c r="L100" s="113"/>
    </row>
    <row r="101" spans="2:12" s="9" customFormat="1" ht="19.899999999999999" customHeight="1" x14ac:dyDescent="0.2">
      <c r="B101" s="113"/>
      <c r="D101" s="114" t="s">
        <v>158</v>
      </c>
      <c r="E101" s="115"/>
      <c r="F101" s="115"/>
      <c r="G101" s="115"/>
      <c r="H101" s="115"/>
      <c r="I101" s="115"/>
      <c r="J101" s="116">
        <f>J339</f>
        <v>0</v>
      </c>
      <c r="L101" s="113"/>
    </row>
    <row r="102" spans="2:12" s="8" customFormat="1" ht="24.95" customHeight="1" x14ac:dyDescent="0.2">
      <c r="B102" s="109"/>
      <c r="D102" s="110" t="s">
        <v>224</v>
      </c>
      <c r="E102" s="111"/>
      <c r="F102" s="111"/>
      <c r="G102" s="111"/>
      <c r="H102" s="111"/>
      <c r="I102" s="111"/>
      <c r="J102" s="112">
        <f>J342</f>
        <v>0</v>
      </c>
      <c r="L102" s="109"/>
    </row>
    <row r="103" spans="2:12" s="9" customFormat="1" ht="19.899999999999999" customHeight="1" x14ac:dyDescent="0.2">
      <c r="B103" s="113"/>
      <c r="D103" s="114" t="s">
        <v>225</v>
      </c>
      <c r="E103" s="115"/>
      <c r="F103" s="115"/>
      <c r="G103" s="115"/>
      <c r="H103" s="115"/>
      <c r="I103" s="115"/>
      <c r="J103" s="116">
        <f>J343</f>
        <v>0</v>
      </c>
      <c r="L103" s="113"/>
    </row>
    <row r="104" spans="2:12" s="9" customFormat="1" ht="19.899999999999999" customHeight="1" x14ac:dyDescent="0.2">
      <c r="B104" s="113"/>
      <c r="D104" s="114" t="s">
        <v>237</v>
      </c>
      <c r="E104" s="115"/>
      <c r="F104" s="115"/>
      <c r="G104" s="115"/>
      <c r="H104" s="115"/>
      <c r="I104" s="115"/>
      <c r="J104" s="116">
        <f>J430</f>
        <v>0</v>
      </c>
      <c r="L104" s="113"/>
    </row>
    <row r="105" spans="2:12" s="9" customFormat="1" ht="19.899999999999999" customHeight="1" x14ac:dyDescent="0.2">
      <c r="B105" s="113"/>
      <c r="D105" s="114" t="s">
        <v>242</v>
      </c>
      <c r="E105" s="115"/>
      <c r="F105" s="115"/>
      <c r="G105" s="115"/>
      <c r="H105" s="115"/>
      <c r="I105" s="115"/>
      <c r="J105" s="116">
        <f>J476</f>
        <v>0</v>
      </c>
      <c r="L105" s="113"/>
    </row>
    <row r="106" spans="2:12" s="1" customFormat="1" ht="21.75" customHeight="1" x14ac:dyDescent="0.2">
      <c r="B106" s="33"/>
      <c r="L106" s="33"/>
    </row>
    <row r="107" spans="2:12" s="1" customFormat="1" ht="6.95" customHeight="1" x14ac:dyDescent="0.2">
      <c r="B107" s="45"/>
      <c r="C107" s="46"/>
      <c r="D107" s="46"/>
      <c r="E107" s="46"/>
      <c r="F107" s="46"/>
      <c r="G107" s="46"/>
      <c r="H107" s="46"/>
      <c r="I107" s="46"/>
      <c r="J107" s="46"/>
      <c r="K107" s="46"/>
      <c r="L107" s="33"/>
    </row>
    <row r="111" spans="2:12" s="1" customFormat="1" ht="6.95" customHeight="1" x14ac:dyDescent="0.2">
      <c r="B111" s="47"/>
      <c r="C111" s="48"/>
      <c r="D111" s="48"/>
      <c r="E111" s="48"/>
      <c r="F111" s="48"/>
      <c r="G111" s="48"/>
      <c r="H111" s="48"/>
      <c r="I111" s="48"/>
      <c r="J111" s="48"/>
      <c r="K111" s="48"/>
      <c r="L111" s="33"/>
    </row>
    <row r="112" spans="2:12" s="1" customFormat="1" ht="24.95" customHeight="1" x14ac:dyDescent="0.2">
      <c r="B112" s="33"/>
      <c r="C112" s="21" t="s">
        <v>159</v>
      </c>
      <c r="L112" s="33"/>
    </row>
    <row r="113" spans="2:65" s="1" customFormat="1" ht="6.95" customHeight="1" x14ac:dyDescent="0.2">
      <c r="B113" s="33"/>
      <c r="L113" s="33"/>
    </row>
    <row r="114" spans="2:65" s="1" customFormat="1" ht="12" customHeight="1" x14ac:dyDescent="0.2">
      <c r="B114" s="33"/>
      <c r="C114" s="27" t="s">
        <v>16</v>
      </c>
      <c r="L114" s="33"/>
    </row>
    <row r="115" spans="2:65" s="1" customFormat="1" ht="16.5" customHeight="1" x14ac:dyDescent="0.2">
      <c r="B115" s="33"/>
      <c r="E115" s="277" t="str">
        <f>E7</f>
        <v>KOMUNITNÍ POBYTOVÉ SLUŽBY PRO SENIORY PŘELOUČ</v>
      </c>
      <c r="F115" s="278"/>
      <c r="G115" s="278"/>
      <c r="H115" s="278"/>
      <c r="L115" s="33"/>
    </row>
    <row r="116" spans="2:65" s="1" customFormat="1" ht="12" customHeight="1" x14ac:dyDescent="0.2">
      <c r="B116" s="33"/>
      <c r="C116" s="27" t="s">
        <v>147</v>
      </c>
      <c r="L116" s="33"/>
    </row>
    <row r="117" spans="2:65" s="1" customFormat="1" ht="16.5" customHeight="1" x14ac:dyDescent="0.2">
      <c r="B117" s="33"/>
      <c r="E117" s="271" t="str">
        <f>E9</f>
        <v>D.209 - Oplocení</v>
      </c>
      <c r="F117" s="276"/>
      <c r="G117" s="276"/>
      <c r="H117" s="276"/>
      <c r="L117" s="33"/>
    </row>
    <row r="118" spans="2:65" s="1" customFormat="1" ht="6.95" customHeight="1" x14ac:dyDescent="0.2">
      <c r="B118" s="33"/>
      <c r="L118" s="33"/>
    </row>
    <row r="119" spans="2:65" s="1" customFormat="1" ht="12" customHeight="1" x14ac:dyDescent="0.2">
      <c r="B119" s="33"/>
      <c r="C119" s="27" t="s">
        <v>21</v>
      </c>
      <c r="F119" s="25" t="str">
        <f>F12</f>
        <v>Libušina 1060, 535 01 Přelouč</v>
      </c>
      <c r="I119" s="27" t="s">
        <v>23</v>
      </c>
      <c r="J119" s="53">
        <f>IF(J12="","",J12)</f>
        <v>45358</v>
      </c>
      <c r="L119" s="33"/>
    </row>
    <row r="120" spans="2:65" s="1" customFormat="1" ht="6.95" customHeight="1" x14ac:dyDescent="0.2">
      <c r="B120" s="33"/>
      <c r="L120" s="33"/>
    </row>
    <row r="121" spans="2:65" s="1" customFormat="1" ht="15.2" customHeight="1" x14ac:dyDescent="0.2">
      <c r="B121" s="33"/>
      <c r="C121" s="27" t="s">
        <v>28</v>
      </c>
      <c r="F121" s="25" t="str">
        <f>E15</f>
        <v>Pardubický kraj</v>
      </c>
      <c r="I121" s="27" t="s">
        <v>36</v>
      </c>
      <c r="J121" s="31" t="str">
        <f>E21</f>
        <v>Quality Group s.r.o.</v>
      </c>
      <c r="L121" s="33"/>
    </row>
    <row r="122" spans="2:65" s="1" customFormat="1" ht="25.7" customHeight="1" x14ac:dyDescent="0.2">
      <c r="B122" s="33"/>
      <c r="C122" s="27" t="s">
        <v>34</v>
      </c>
      <c r="F122" s="25" t="str">
        <f>IF(E18="","",E18)</f>
        <v>Vyplň údaj</v>
      </c>
      <c r="I122" s="27" t="s">
        <v>41</v>
      </c>
      <c r="J122" s="31" t="str">
        <f>E24</f>
        <v>Vyplň údaj</v>
      </c>
      <c r="L122" s="33"/>
    </row>
    <row r="123" spans="2:65" s="1" customFormat="1" ht="10.35" customHeight="1" x14ac:dyDescent="0.2">
      <c r="B123" s="33"/>
      <c r="L123" s="33"/>
    </row>
    <row r="124" spans="2:65" s="10" customFormat="1" ht="29.25" customHeight="1" x14ac:dyDescent="0.2">
      <c r="B124" s="117"/>
      <c r="C124" s="118" t="s">
        <v>160</v>
      </c>
      <c r="D124" s="119" t="s">
        <v>69</v>
      </c>
      <c r="E124" s="119" t="s">
        <v>65</v>
      </c>
      <c r="F124" s="119" t="s">
        <v>66</v>
      </c>
      <c r="G124" s="119" t="s">
        <v>161</v>
      </c>
      <c r="H124" s="119" t="s">
        <v>162</v>
      </c>
      <c r="I124" s="119" t="s">
        <v>163</v>
      </c>
      <c r="J124" s="119" t="s">
        <v>152</v>
      </c>
      <c r="K124" s="120" t="s">
        <v>164</v>
      </c>
      <c r="L124" s="117"/>
      <c r="M124" s="60" t="s">
        <v>1</v>
      </c>
      <c r="N124" s="61" t="s">
        <v>48</v>
      </c>
      <c r="O124" s="61" t="s">
        <v>165</v>
      </c>
      <c r="P124" s="61" t="s">
        <v>166</v>
      </c>
      <c r="Q124" s="61" t="s">
        <v>167</v>
      </c>
      <c r="R124" s="61" t="s">
        <v>168</v>
      </c>
      <c r="S124" s="61" t="s">
        <v>169</v>
      </c>
      <c r="T124" s="62" t="s">
        <v>170</v>
      </c>
    </row>
    <row r="125" spans="2:65" s="1" customFormat="1" ht="22.9" customHeight="1" x14ac:dyDescent="0.25">
      <c r="B125" s="33"/>
      <c r="C125" s="65" t="s">
        <v>171</v>
      </c>
      <c r="J125" s="121">
        <f>BK125</f>
        <v>0</v>
      </c>
      <c r="L125" s="33"/>
      <c r="M125" s="63"/>
      <c r="N125" s="54"/>
      <c r="O125" s="54"/>
      <c r="P125" s="122">
        <f>P126+P342</f>
        <v>0</v>
      </c>
      <c r="Q125" s="54"/>
      <c r="R125" s="122">
        <f>R126+R342</f>
        <v>41.82937711000001</v>
      </c>
      <c r="S125" s="54"/>
      <c r="T125" s="123">
        <f>T126+T342</f>
        <v>0</v>
      </c>
      <c r="AT125" s="17" t="s">
        <v>83</v>
      </c>
      <c r="AU125" s="17" t="s">
        <v>154</v>
      </c>
      <c r="BK125" s="124">
        <f>BK126+BK342</f>
        <v>0</v>
      </c>
    </row>
    <row r="126" spans="2:65" s="11" customFormat="1" ht="25.9" customHeight="1" x14ac:dyDescent="0.2">
      <c r="B126" s="125"/>
      <c r="D126" s="126" t="s">
        <v>83</v>
      </c>
      <c r="E126" s="127" t="s">
        <v>172</v>
      </c>
      <c r="F126" s="127" t="s">
        <v>173</v>
      </c>
      <c r="I126" s="128"/>
      <c r="J126" s="129">
        <f>BK126</f>
        <v>0</v>
      </c>
      <c r="L126" s="125"/>
      <c r="M126" s="130"/>
      <c r="P126" s="131">
        <f>P127+P198+P275+P339</f>
        <v>0</v>
      </c>
      <c r="R126" s="131">
        <f>R127+R198+R275+R339</f>
        <v>40.966798210000007</v>
      </c>
      <c r="T126" s="132">
        <f>T127+T198+T275+T339</f>
        <v>0</v>
      </c>
      <c r="AR126" s="126" t="s">
        <v>92</v>
      </c>
      <c r="AT126" s="133" t="s">
        <v>83</v>
      </c>
      <c r="AU126" s="133" t="s">
        <v>84</v>
      </c>
      <c r="AY126" s="126" t="s">
        <v>174</v>
      </c>
      <c r="BK126" s="134">
        <f>BK127+BK198+BK275+BK339</f>
        <v>0</v>
      </c>
    </row>
    <row r="127" spans="2:65" s="11" customFormat="1" ht="22.9" customHeight="1" x14ac:dyDescent="0.2">
      <c r="B127" s="125"/>
      <c r="D127" s="126" t="s">
        <v>83</v>
      </c>
      <c r="E127" s="135" t="s">
        <v>92</v>
      </c>
      <c r="F127" s="135" t="s">
        <v>246</v>
      </c>
      <c r="I127" s="128"/>
      <c r="J127" s="136">
        <f>BK127</f>
        <v>0</v>
      </c>
      <c r="L127" s="125"/>
      <c r="M127" s="130"/>
      <c r="P127" s="131">
        <f>SUM(P128:P197)</f>
        <v>0</v>
      </c>
      <c r="R127" s="131">
        <f>SUM(R128:R197)</f>
        <v>0</v>
      </c>
      <c r="T127" s="132">
        <f>SUM(T128:T197)</f>
        <v>0</v>
      </c>
      <c r="AR127" s="126" t="s">
        <v>92</v>
      </c>
      <c r="AT127" s="133" t="s">
        <v>83</v>
      </c>
      <c r="AU127" s="133" t="s">
        <v>92</v>
      </c>
      <c r="AY127" s="126" t="s">
        <v>174</v>
      </c>
      <c r="BK127" s="134">
        <f>SUM(BK128:BK197)</f>
        <v>0</v>
      </c>
    </row>
    <row r="128" spans="2:65" s="1" customFormat="1" ht="44.25" customHeight="1" x14ac:dyDescent="0.2">
      <c r="B128" s="33"/>
      <c r="C128" s="137" t="s">
        <v>92</v>
      </c>
      <c r="D128" s="137" t="s">
        <v>177</v>
      </c>
      <c r="E128" s="138" t="s">
        <v>6914</v>
      </c>
      <c r="F128" s="139" t="s">
        <v>6915</v>
      </c>
      <c r="G128" s="140" t="s">
        <v>180</v>
      </c>
      <c r="H128" s="141">
        <v>26.539000000000001</v>
      </c>
      <c r="I128" s="142"/>
      <c r="J128" s="143">
        <f>ROUND(I128*H128,2)</f>
        <v>0</v>
      </c>
      <c r="K128" s="139" t="s">
        <v>181</v>
      </c>
      <c r="L128" s="33"/>
      <c r="M128" s="144" t="s">
        <v>1</v>
      </c>
      <c r="N128" s="145" t="s">
        <v>49</v>
      </c>
      <c r="P128" s="146">
        <f>O128*H128</f>
        <v>0</v>
      </c>
      <c r="Q128" s="146">
        <v>0</v>
      </c>
      <c r="R128" s="146">
        <f>Q128*H128</f>
        <v>0</v>
      </c>
      <c r="S128" s="146">
        <v>0</v>
      </c>
      <c r="T128" s="147">
        <f>S128*H128</f>
        <v>0</v>
      </c>
      <c r="AR128" s="148" t="s">
        <v>182</v>
      </c>
      <c r="AT128" s="148" t="s">
        <v>177</v>
      </c>
      <c r="AU128" s="148" t="s">
        <v>94</v>
      </c>
      <c r="AY128" s="17" t="s">
        <v>174</v>
      </c>
      <c r="BE128" s="149">
        <f>IF(N128="základní",J128,0)</f>
        <v>0</v>
      </c>
      <c r="BF128" s="149">
        <f>IF(N128="snížená",J128,0)</f>
        <v>0</v>
      </c>
      <c r="BG128" s="149">
        <f>IF(N128="zákl. přenesená",J128,0)</f>
        <v>0</v>
      </c>
      <c r="BH128" s="149">
        <f>IF(N128="sníž. přenesená",J128,0)</f>
        <v>0</v>
      </c>
      <c r="BI128" s="149">
        <f>IF(N128="nulová",J128,0)</f>
        <v>0</v>
      </c>
      <c r="BJ128" s="17" t="s">
        <v>92</v>
      </c>
      <c r="BK128" s="149">
        <f>ROUND(I128*H128,2)</f>
        <v>0</v>
      </c>
      <c r="BL128" s="17" t="s">
        <v>182</v>
      </c>
      <c r="BM128" s="148" t="s">
        <v>6916</v>
      </c>
    </row>
    <row r="129" spans="2:51" s="14" customFormat="1" x14ac:dyDescent="0.2">
      <c r="B129" s="170"/>
      <c r="D129" s="151" t="s">
        <v>197</v>
      </c>
      <c r="E129" s="171" t="s">
        <v>1</v>
      </c>
      <c r="F129" s="172" t="s">
        <v>6917</v>
      </c>
      <c r="H129" s="171" t="s">
        <v>1</v>
      </c>
      <c r="I129" s="173"/>
      <c r="L129" s="170"/>
      <c r="M129" s="174"/>
      <c r="T129" s="175"/>
      <c r="AT129" s="171" t="s">
        <v>197</v>
      </c>
      <c r="AU129" s="171" t="s">
        <v>94</v>
      </c>
      <c r="AV129" s="14" t="s">
        <v>92</v>
      </c>
      <c r="AW129" s="14" t="s">
        <v>40</v>
      </c>
      <c r="AX129" s="14" t="s">
        <v>84</v>
      </c>
      <c r="AY129" s="171" t="s">
        <v>174</v>
      </c>
    </row>
    <row r="130" spans="2:51" s="12" customFormat="1" x14ac:dyDescent="0.2">
      <c r="B130" s="150"/>
      <c r="D130" s="151" t="s">
        <v>197</v>
      </c>
      <c r="E130" s="152" t="s">
        <v>1</v>
      </c>
      <c r="F130" s="153" t="s">
        <v>6918</v>
      </c>
      <c r="H130" s="154">
        <v>2.8570000000000002</v>
      </c>
      <c r="I130" s="155"/>
      <c r="L130" s="150"/>
      <c r="M130" s="156"/>
      <c r="T130" s="157"/>
      <c r="AT130" s="152" t="s">
        <v>197</v>
      </c>
      <c r="AU130" s="152" t="s">
        <v>94</v>
      </c>
      <c r="AV130" s="12" t="s">
        <v>94</v>
      </c>
      <c r="AW130" s="12" t="s">
        <v>40</v>
      </c>
      <c r="AX130" s="12" t="s">
        <v>84</v>
      </c>
      <c r="AY130" s="152" t="s">
        <v>174</v>
      </c>
    </row>
    <row r="131" spans="2:51" s="14" customFormat="1" x14ac:dyDescent="0.2">
      <c r="B131" s="170"/>
      <c r="D131" s="151" t="s">
        <v>197</v>
      </c>
      <c r="E131" s="171" t="s">
        <v>1</v>
      </c>
      <c r="F131" s="172" t="s">
        <v>6919</v>
      </c>
      <c r="H131" s="171" t="s">
        <v>1</v>
      </c>
      <c r="I131" s="173"/>
      <c r="L131" s="170"/>
      <c r="M131" s="174"/>
      <c r="T131" s="175"/>
      <c r="AT131" s="171" t="s">
        <v>197</v>
      </c>
      <c r="AU131" s="171" t="s">
        <v>94</v>
      </c>
      <c r="AV131" s="14" t="s">
        <v>92</v>
      </c>
      <c r="AW131" s="14" t="s">
        <v>40</v>
      </c>
      <c r="AX131" s="14" t="s">
        <v>84</v>
      </c>
      <c r="AY131" s="171" t="s">
        <v>174</v>
      </c>
    </row>
    <row r="132" spans="2:51" s="12" customFormat="1" x14ac:dyDescent="0.2">
      <c r="B132" s="150"/>
      <c r="D132" s="151" t="s">
        <v>197</v>
      </c>
      <c r="E132" s="152" t="s">
        <v>1</v>
      </c>
      <c r="F132" s="153" t="s">
        <v>6920</v>
      </c>
      <c r="H132" s="154">
        <v>2.4279999999999999</v>
      </c>
      <c r="I132" s="155"/>
      <c r="L132" s="150"/>
      <c r="M132" s="156"/>
      <c r="T132" s="157"/>
      <c r="AT132" s="152" t="s">
        <v>197</v>
      </c>
      <c r="AU132" s="152" t="s">
        <v>94</v>
      </c>
      <c r="AV132" s="12" t="s">
        <v>94</v>
      </c>
      <c r="AW132" s="12" t="s">
        <v>40</v>
      </c>
      <c r="AX132" s="12" t="s">
        <v>84</v>
      </c>
      <c r="AY132" s="152" t="s">
        <v>174</v>
      </c>
    </row>
    <row r="133" spans="2:51" s="14" customFormat="1" x14ac:dyDescent="0.2">
      <c r="B133" s="170"/>
      <c r="D133" s="151" t="s">
        <v>197</v>
      </c>
      <c r="E133" s="171" t="s">
        <v>1</v>
      </c>
      <c r="F133" s="172" t="s">
        <v>6921</v>
      </c>
      <c r="H133" s="171" t="s">
        <v>1</v>
      </c>
      <c r="I133" s="173"/>
      <c r="L133" s="170"/>
      <c r="M133" s="174"/>
      <c r="T133" s="175"/>
      <c r="AT133" s="171" t="s">
        <v>197</v>
      </c>
      <c r="AU133" s="171" t="s">
        <v>94</v>
      </c>
      <c r="AV133" s="14" t="s">
        <v>92</v>
      </c>
      <c r="AW133" s="14" t="s">
        <v>40</v>
      </c>
      <c r="AX133" s="14" t="s">
        <v>84</v>
      </c>
      <c r="AY133" s="171" t="s">
        <v>174</v>
      </c>
    </row>
    <row r="134" spans="2:51" s="12" customFormat="1" x14ac:dyDescent="0.2">
      <c r="B134" s="150"/>
      <c r="D134" s="151" t="s">
        <v>197</v>
      </c>
      <c r="E134" s="152" t="s">
        <v>1</v>
      </c>
      <c r="F134" s="153" t="s">
        <v>6922</v>
      </c>
      <c r="H134" s="154">
        <v>7.9180000000000001</v>
      </c>
      <c r="I134" s="155"/>
      <c r="L134" s="150"/>
      <c r="M134" s="156"/>
      <c r="T134" s="157"/>
      <c r="AT134" s="152" t="s">
        <v>197</v>
      </c>
      <c r="AU134" s="152" t="s">
        <v>94</v>
      </c>
      <c r="AV134" s="12" t="s">
        <v>94</v>
      </c>
      <c r="AW134" s="12" t="s">
        <v>40</v>
      </c>
      <c r="AX134" s="12" t="s">
        <v>84</v>
      </c>
      <c r="AY134" s="152" t="s">
        <v>174</v>
      </c>
    </row>
    <row r="135" spans="2:51" s="14" customFormat="1" x14ac:dyDescent="0.2">
      <c r="B135" s="170"/>
      <c r="D135" s="151" t="s">
        <v>197</v>
      </c>
      <c r="E135" s="171" t="s">
        <v>1</v>
      </c>
      <c r="F135" s="172" t="s">
        <v>6923</v>
      </c>
      <c r="H135" s="171" t="s">
        <v>1</v>
      </c>
      <c r="I135" s="173"/>
      <c r="L135" s="170"/>
      <c r="M135" s="174"/>
      <c r="T135" s="175"/>
      <c r="AT135" s="171" t="s">
        <v>197</v>
      </c>
      <c r="AU135" s="171" t="s">
        <v>94</v>
      </c>
      <c r="AV135" s="14" t="s">
        <v>92</v>
      </c>
      <c r="AW135" s="14" t="s">
        <v>40</v>
      </c>
      <c r="AX135" s="14" t="s">
        <v>84</v>
      </c>
      <c r="AY135" s="171" t="s">
        <v>174</v>
      </c>
    </row>
    <row r="136" spans="2:51" s="12" customFormat="1" x14ac:dyDescent="0.2">
      <c r="B136" s="150"/>
      <c r="D136" s="151" t="s">
        <v>197</v>
      </c>
      <c r="E136" s="152" t="s">
        <v>1</v>
      </c>
      <c r="F136" s="153" t="s">
        <v>6924</v>
      </c>
      <c r="H136" s="154">
        <v>3.2210000000000001</v>
      </c>
      <c r="I136" s="155"/>
      <c r="L136" s="150"/>
      <c r="M136" s="156"/>
      <c r="T136" s="157"/>
      <c r="AT136" s="152" t="s">
        <v>197</v>
      </c>
      <c r="AU136" s="152" t="s">
        <v>94</v>
      </c>
      <c r="AV136" s="12" t="s">
        <v>94</v>
      </c>
      <c r="AW136" s="12" t="s">
        <v>40</v>
      </c>
      <c r="AX136" s="12" t="s">
        <v>84</v>
      </c>
      <c r="AY136" s="152" t="s">
        <v>174</v>
      </c>
    </row>
    <row r="137" spans="2:51" s="14" customFormat="1" x14ac:dyDescent="0.2">
      <c r="B137" s="170"/>
      <c r="D137" s="151" t="s">
        <v>197</v>
      </c>
      <c r="E137" s="171" t="s">
        <v>1</v>
      </c>
      <c r="F137" s="172" t="s">
        <v>6925</v>
      </c>
      <c r="H137" s="171" t="s">
        <v>1</v>
      </c>
      <c r="I137" s="173"/>
      <c r="L137" s="170"/>
      <c r="M137" s="174"/>
      <c r="T137" s="175"/>
      <c r="AT137" s="171" t="s">
        <v>197</v>
      </c>
      <c r="AU137" s="171" t="s">
        <v>94</v>
      </c>
      <c r="AV137" s="14" t="s">
        <v>92</v>
      </c>
      <c r="AW137" s="14" t="s">
        <v>40</v>
      </c>
      <c r="AX137" s="14" t="s">
        <v>84</v>
      </c>
      <c r="AY137" s="171" t="s">
        <v>174</v>
      </c>
    </row>
    <row r="138" spans="2:51" s="12" customFormat="1" x14ac:dyDescent="0.2">
      <c r="B138" s="150"/>
      <c r="D138" s="151" t="s">
        <v>197</v>
      </c>
      <c r="E138" s="152" t="s">
        <v>1</v>
      </c>
      <c r="F138" s="153" t="s">
        <v>6926</v>
      </c>
      <c r="H138" s="154">
        <v>1.6</v>
      </c>
      <c r="I138" s="155"/>
      <c r="L138" s="150"/>
      <c r="M138" s="156"/>
      <c r="T138" s="157"/>
      <c r="AT138" s="152" t="s">
        <v>197</v>
      </c>
      <c r="AU138" s="152" t="s">
        <v>94</v>
      </c>
      <c r="AV138" s="12" t="s">
        <v>94</v>
      </c>
      <c r="AW138" s="12" t="s">
        <v>40</v>
      </c>
      <c r="AX138" s="12" t="s">
        <v>84</v>
      </c>
      <c r="AY138" s="152" t="s">
        <v>174</v>
      </c>
    </row>
    <row r="139" spans="2:51" s="14" customFormat="1" x14ac:dyDescent="0.2">
      <c r="B139" s="170"/>
      <c r="D139" s="151" t="s">
        <v>197</v>
      </c>
      <c r="E139" s="171" t="s">
        <v>1</v>
      </c>
      <c r="F139" s="172" t="s">
        <v>6927</v>
      </c>
      <c r="H139" s="171" t="s">
        <v>1</v>
      </c>
      <c r="I139" s="173"/>
      <c r="L139" s="170"/>
      <c r="M139" s="174"/>
      <c r="T139" s="175"/>
      <c r="AT139" s="171" t="s">
        <v>197</v>
      </c>
      <c r="AU139" s="171" t="s">
        <v>94</v>
      </c>
      <c r="AV139" s="14" t="s">
        <v>92</v>
      </c>
      <c r="AW139" s="14" t="s">
        <v>40</v>
      </c>
      <c r="AX139" s="14" t="s">
        <v>84</v>
      </c>
      <c r="AY139" s="171" t="s">
        <v>174</v>
      </c>
    </row>
    <row r="140" spans="2:51" s="12" customFormat="1" x14ac:dyDescent="0.2">
      <c r="B140" s="150"/>
      <c r="D140" s="151" t="s">
        <v>197</v>
      </c>
      <c r="E140" s="152" t="s">
        <v>1</v>
      </c>
      <c r="F140" s="153" t="s">
        <v>6928</v>
      </c>
      <c r="H140" s="154">
        <v>1.6240000000000001</v>
      </c>
      <c r="I140" s="155"/>
      <c r="L140" s="150"/>
      <c r="M140" s="156"/>
      <c r="T140" s="157"/>
      <c r="AT140" s="152" t="s">
        <v>197</v>
      </c>
      <c r="AU140" s="152" t="s">
        <v>94</v>
      </c>
      <c r="AV140" s="12" t="s">
        <v>94</v>
      </c>
      <c r="AW140" s="12" t="s">
        <v>40</v>
      </c>
      <c r="AX140" s="12" t="s">
        <v>84</v>
      </c>
      <c r="AY140" s="152" t="s">
        <v>174</v>
      </c>
    </row>
    <row r="141" spans="2:51" s="14" customFormat="1" x14ac:dyDescent="0.2">
      <c r="B141" s="170"/>
      <c r="D141" s="151" t="s">
        <v>197</v>
      </c>
      <c r="E141" s="171" t="s">
        <v>1</v>
      </c>
      <c r="F141" s="172" t="s">
        <v>6929</v>
      </c>
      <c r="H141" s="171" t="s">
        <v>1</v>
      </c>
      <c r="I141" s="173"/>
      <c r="L141" s="170"/>
      <c r="M141" s="174"/>
      <c r="T141" s="175"/>
      <c r="AT141" s="171" t="s">
        <v>197</v>
      </c>
      <c r="AU141" s="171" t="s">
        <v>94</v>
      </c>
      <c r="AV141" s="14" t="s">
        <v>92</v>
      </c>
      <c r="AW141" s="14" t="s">
        <v>40</v>
      </c>
      <c r="AX141" s="14" t="s">
        <v>84</v>
      </c>
      <c r="AY141" s="171" t="s">
        <v>174</v>
      </c>
    </row>
    <row r="142" spans="2:51" s="12" customFormat="1" x14ac:dyDescent="0.2">
      <c r="B142" s="150"/>
      <c r="D142" s="151" t="s">
        <v>197</v>
      </c>
      <c r="E142" s="152" t="s">
        <v>1</v>
      </c>
      <c r="F142" s="153" t="s">
        <v>6926</v>
      </c>
      <c r="H142" s="154">
        <v>1.6</v>
      </c>
      <c r="I142" s="155"/>
      <c r="L142" s="150"/>
      <c r="M142" s="156"/>
      <c r="T142" s="157"/>
      <c r="AT142" s="152" t="s">
        <v>197</v>
      </c>
      <c r="AU142" s="152" t="s">
        <v>94</v>
      </c>
      <c r="AV142" s="12" t="s">
        <v>94</v>
      </c>
      <c r="AW142" s="12" t="s">
        <v>40</v>
      </c>
      <c r="AX142" s="12" t="s">
        <v>84</v>
      </c>
      <c r="AY142" s="152" t="s">
        <v>174</v>
      </c>
    </row>
    <row r="143" spans="2:51" s="14" customFormat="1" x14ac:dyDescent="0.2">
      <c r="B143" s="170"/>
      <c r="D143" s="151" t="s">
        <v>197</v>
      </c>
      <c r="E143" s="171" t="s">
        <v>1</v>
      </c>
      <c r="F143" s="172" t="s">
        <v>6930</v>
      </c>
      <c r="H143" s="171" t="s">
        <v>1</v>
      </c>
      <c r="I143" s="173"/>
      <c r="L143" s="170"/>
      <c r="M143" s="174"/>
      <c r="T143" s="175"/>
      <c r="AT143" s="171" t="s">
        <v>197</v>
      </c>
      <c r="AU143" s="171" t="s">
        <v>94</v>
      </c>
      <c r="AV143" s="14" t="s">
        <v>92</v>
      </c>
      <c r="AW143" s="14" t="s">
        <v>40</v>
      </c>
      <c r="AX143" s="14" t="s">
        <v>84</v>
      </c>
      <c r="AY143" s="171" t="s">
        <v>174</v>
      </c>
    </row>
    <row r="144" spans="2:51" s="12" customFormat="1" x14ac:dyDescent="0.2">
      <c r="B144" s="150"/>
      <c r="D144" s="151" t="s">
        <v>197</v>
      </c>
      <c r="E144" s="152" t="s">
        <v>1</v>
      </c>
      <c r="F144" s="153" t="s">
        <v>6931</v>
      </c>
      <c r="H144" s="154">
        <v>5.2910000000000004</v>
      </c>
      <c r="I144" s="155"/>
      <c r="L144" s="150"/>
      <c r="M144" s="156"/>
      <c r="T144" s="157"/>
      <c r="AT144" s="152" t="s">
        <v>197</v>
      </c>
      <c r="AU144" s="152" t="s">
        <v>94</v>
      </c>
      <c r="AV144" s="12" t="s">
        <v>94</v>
      </c>
      <c r="AW144" s="12" t="s">
        <v>40</v>
      </c>
      <c r="AX144" s="12" t="s">
        <v>84</v>
      </c>
      <c r="AY144" s="152" t="s">
        <v>174</v>
      </c>
    </row>
    <row r="145" spans="2:65" s="13" customFormat="1" x14ac:dyDescent="0.2">
      <c r="B145" s="158"/>
      <c r="D145" s="151" t="s">
        <v>197</v>
      </c>
      <c r="E145" s="159" t="s">
        <v>1</v>
      </c>
      <c r="F145" s="160" t="s">
        <v>199</v>
      </c>
      <c r="H145" s="161">
        <v>26.539000000000001</v>
      </c>
      <c r="I145" s="162"/>
      <c r="L145" s="158"/>
      <c r="M145" s="163"/>
      <c r="T145" s="164"/>
      <c r="AT145" s="159" t="s">
        <v>197</v>
      </c>
      <c r="AU145" s="159" t="s">
        <v>94</v>
      </c>
      <c r="AV145" s="13" t="s">
        <v>182</v>
      </c>
      <c r="AW145" s="13" t="s">
        <v>40</v>
      </c>
      <c r="AX145" s="13" t="s">
        <v>92</v>
      </c>
      <c r="AY145" s="159" t="s">
        <v>174</v>
      </c>
    </row>
    <row r="146" spans="2:65" s="1" customFormat="1" ht="62.65" customHeight="1" x14ac:dyDescent="0.2">
      <c r="B146" s="33"/>
      <c r="C146" s="137" t="s">
        <v>94</v>
      </c>
      <c r="D146" s="137" t="s">
        <v>177</v>
      </c>
      <c r="E146" s="138" t="s">
        <v>6769</v>
      </c>
      <c r="F146" s="139" t="s">
        <v>6770</v>
      </c>
      <c r="G146" s="140" t="s">
        <v>180</v>
      </c>
      <c r="H146" s="141">
        <v>33.173999999999999</v>
      </c>
      <c r="I146" s="142"/>
      <c r="J146" s="143">
        <f>ROUND(I146*H146,2)</f>
        <v>0</v>
      </c>
      <c r="K146" s="139" t="s">
        <v>181</v>
      </c>
      <c r="L146" s="33"/>
      <c r="M146" s="144" t="s">
        <v>1</v>
      </c>
      <c r="N146" s="145" t="s">
        <v>49</v>
      </c>
      <c r="P146" s="146">
        <f>O146*H146</f>
        <v>0</v>
      </c>
      <c r="Q146" s="146">
        <v>0</v>
      </c>
      <c r="R146" s="146">
        <f>Q146*H146</f>
        <v>0</v>
      </c>
      <c r="S146" s="146">
        <v>0</v>
      </c>
      <c r="T146" s="147">
        <f>S146*H146</f>
        <v>0</v>
      </c>
      <c r="AR146" s="148" t="s">
        <v>182</v>
      </c>
      <c r="AT146" s="148" t="s">
        <v>177</v>
      </c>
      <c r="AU146" s="148" t="s">
        <v>94</v>
      </c>
      <c r="AY146" s="17" t="s">
        <v>174</v>
      </c>
      <c r="BE146" s="149">
        <f>IF(N146="základní",J146,0)</f>
        <v>0</v>
      </c>
      <c r="BF146" s="149">
        <f>IF(N146="snížená",J146,0)</f>
        <v>0</v>
      </c>
      <c r="BG146" s="149">
        <f>IF(N146="zákl. přenesená",J146,0)</f>
        <v>0</v>
      </c>
      <c r="BH146" s="149">
        <f>IF(N146="sníž. přenesená",J146,0)</f>
        <v>0</v>
      </c>
      <c r="BI146" s="149">
        <f>IF(N146="nulová",J146,0)</f>
        <v>0</v>
      </c>
      <c r="BJ146" s="17" t="s">
        <v>92</v>
      </c>
      <c r="BK146" s="149">
        <f>ROUND(I146*H146,2)</f>
        <v>0</v>
      </c>
      <c r="BL146" s="17" t="s">
        <v>182</v>
      </c>
      <c r="BM146" s="148" t="s">
        <v>6932</v>
      </c>
    </row>
    <row r="147" spans="2:65" s="14" customFormat="1" x14ac:dyDescent="0.2">
      <c r="B147" s="170"/>
      <c r="D147" s="151" t="s">
        <v>197</v>
      </c>
      <c r="E147" s="171" t="s">
        <v>1</v>
      </c>
      <c r="F147" s="172" t="s">
        <v>6933</v>
      </c>
      <c r="H147" s="171" t="s">
        <v>1</v>
      </c>
      <c r="I147" s="173"/>
      <c r="L147" s="170"/>
      <c r="M147" s="174"/>
      <c r="T147" s="175"/>
      <c r="AT147" s="171" t="s">
        <v>197</v>
      </c>
      <c r="AU147" s="171" t="s">
        <v>94</v>
      </c>
      <c r="AV147" s="14" t="s">
        <v>92</v>
      </c>
      <c r="AW147" s="14" t="s">
        <v>40</v>
      </c>
      <c r="AX147" s="14" t="s">
        <v>84</v>
      </c>
      <c r="AY147" s="171" t="s">
        <v>174</v>
      </c>
    </row>
    <row r="148" spans="2:65" s="12" customFormat="1" x14ac:dyDescent="0.2">
      <c r="B148" s="150"/>
      <c r="D148" s="151" t="s">
        <v>197</v>
      </c>
      <c r="E148" s="152" t="s">
        <v>1</v>
      </c>
      <c r="F148" s="153" t="s">
        <v>6934</v>
      </c>
      <c r="H148" s="154">
        <v>16.587</v>
      </c>
      <c r="I148" s="155"/>
      <c r="L148" s="150"/>
      <c r="M148" s="156"/>
      <c r="T148" s="157"/>
      <c r="AT148" s="152" t="s">
        <v>197</v>
      </c>
      <c r="AU148" s="152" t="s">
        <v>94</v>
      </c>
      <c r="AV148" s="12" t="s">
        <v>94</v>
      </c>
      <c r="AW148" s="12" t="s">
        <v>40</v>
      </c>
      <c r="AX148" s="12" t="s">
        <v>84</v>
      </c>
      <c r="AY148" s="152" t="s">
        <v>174</v>
      </c>
    </row>
    <row r="149" spans="2:65" s="14" customFormat="1" x14ac:dyDescent="0.2">
      <c r="B149" s="170"/>
      <c r="D149" s="151" t="s">
        <v>197</v>
      </c>
      <c r="E149" s="171" t="s">
        <v>1</v>
      </c>
      <c r="F149" s="172" t="s">
        <v>6935</v>
      </c>
      <c r="H149" s="171" t="s">
        <v>1</v>
      </c>
      <c r="I149" s="173"/>
      <c r="L149" s="170"/>
      <c r="M149" s="174"/>
      <c r="T149" s="175"/>
      <c r="AT149" s="171" t="s">
        <v>197</v>
      </c>
      <c r="AU149" s="171" t="s">
        <v>94</v>
      </c>
      <c r="AV149" s="14" t="s">
        <v>92</v>
      </c>
      <c r="AW149" s="14" t="s">
        <v>40</v>
      </c>
      <c r="AX149" s="14" t="s">
        <v>84</v>
      </c>
      <c r="AY149" s="171" t="s">
        <v>174</v>
      </c>
    </row>
    <row r="150" spans="2:65" s="12" customFormat="1" x14ac:dyDescent="0.2">
      <c r="B150" s="150"/>
      <c r="D150" s="151" t="s">
        <v>197</v>
      </c>
      <c r="E150" s="152" t="s">
        <v>1</v>
      </c>
      <c r="F150" s="153" t="s">
        <v>6934</v>
      </c>
      <c r="H150" s="154">
        <v>16.587</v>
      </c>
      <c r="I150" s="155"/>
      <c r="L150" s="150"/>
      <c r="M150" s="156"/>
      <c r="T150" s="157"/>
      <c r="AT150" s="152" t="s">
        <v>197</v>
      </c>
      <c r="AU150" s="152" t="s">
        <v>94</v>
      </c>
      <c r="AV150" s="12" t="s">
        <v>94</v>
      </c>
      <c r="AW150" s="12" t="s">
        <v>40</v>
      </c>
      <c r="AX150" s="12" t="s">
        <v>84</v>
      </c>
      <c r="AY150" s="152" t="s">
        <v>174</v>
      </c>
    </row>
    <row r="151" spans="2:65" s="13" customFormat="1" x14ac:dyDescent="0.2">
      <c r="B151" s="158"/>
      <c r="D151" s="151" t="s">
        <v>197</v>
      </c>
      <c r="E151" s="159" t="s">
        <v>1</v>
      </c>
      <c r="F151" s="160" t="s">
        <v>199</v>
      </c>
      <c r="H151" s="161">
        <v>33.173999999999999</v>
      </c>
      <c r="I151" s="162"/>
      <c r="L151" s="158"/>
      <c r="M151" s="163"/>
      <c r="T151" s="164"/>
      <c r="AT151" s="159" t="s">
        <v>197</v>
      </c>
      <c r="AU151" s="159" t="s">
        <v>94</v>
      </c>
      <c r="AV151" s="13" t="s">
        <v>182</v>
      </c>
      <c r="AW151" s="13" t="s">
        <v>40</v>
      </c>
      <c r="AX151" s="13" t="s">
        <v>92</v>
      </c>
      <c r="AY151" s="159" t="s">
        <v>174</v>
      </c>
    </row>
    <row r="152" spans="2:65" s="1" customFormat="1" ht="44.25" customHeight="1" x14ac:dyDescent="0.2">
      <c r="B152" s="33"/>
      <c r="C152" s="137" t="s">
        <v>190</v>
      </c>
      <c r="D152" s="137" t="s">
        <v>177</v>
      </c>
      <c r="E152" s="138" t="s">
        <v>269</v>
      </c>
      <c r="F152" s="139" t="s">
        <v>270</v>
      </c>
      <c r="G152" s="140" t="s">
        <v>180</v>
      </c>
      <c r="H152" s="141">
        <v>16.587</v>
      </c>
      <c r="I152" s="142"/>
      <c r="J152" s="143">
        <f>ROUND(I152*H152,2)</f>
        <v>0</v>
      </c>
      <c r="K152" s="139" t="s">
        <v>181</v>
      </c>
      <c r="L152" s="33"/>
      <c r="M152" s="144" t="s">
        <v>1</v>
      </c>
      <c r="N152" s="145" t="s">
        <v>49</v>
      </c>
      <c r="P152" s="146">
        <f>O152*H152</f>
        <v>0</v>
      </c>
      <c r="Q152" s="146">
        <v>0</v>
      </c>
      <c r="R152" s="146">
        <f>Q152*H152</f>
        <v>0</v>
      </c>
      <c r="S152" s="146">
        <v>0</v>
      </c>
      <c r="T152" s="147">
        <f>S152*H152</f>
        <v>0</v>
      </c>
      <c r="AR152" s="148" t="s">
        <v>182</v>
      </c>
      <c r="AT152" s="148" t="s">
        <v>177</v>
      </c>
      <c r="AU152" s="148" t="s">
        <v>94</v>
      </c>
      <c r="AY152" s="17" t="s">
        <v>174</v>
      </c>
      <c r="BE152" s="149">
        <f>IF(N152="základní",J152,0)</f>
        <v>0</v>
      </c>
      <c r="BF152" s="149">
        <f>IF(N152="snížená",J152,0)</f>
        <v>0</v>
      </c>
      <c r="BG152" s="149">
        <f>IF(N152="zákl. přenesená",J152,0)</f>
        <v>0</v>
      </c>
      <c r="BH152" s="149">
        <f>IF(N152="sníž. přenesená",J152,0)</f>
        <v>0</v>
      </c>
      <c r="BI152" s="149">
        <f>IF(N152="nulová",J152,0)</f>
        <v>0</v>
      </c>
      <c r="BJ152" s="17" t="s">
        <v>92</v>
      </c>
      <c r="BK152" s="149">
        <f>ROUND(I152*H152,2)</f>
        <v>0</v>
      </c>
      <c r="BL152" s="17" t="s">
        <v>182</v>
      </c>
      <c r="BM152" s="148" t="s">
        <v>6936</v>
      </c>
    </row>
    <row r="153" spans="2:65" s="14" customFormat="1" x14ac:dyDescent="0.2">
      <c r="B153" s="170"/>
      <c r="D153" s="151" t="s">
        <v>197</v>
      </c>
      <c r="E153" s="171" t="s">
        <v>1</v>
      </c>
      <c r="F153" s="172" t="s">
        <v>6937</v>
      </c>
      <c r="H153" s="171" t="s">
        <v>1</v>
      </c>
      <c r="I153" s="173"/>
      <c r="L153" s="170"/>
      <c r="M153" s="174"/>
      <c r="T153" s="175"/>
      <c r="AT153" s="171" t="s">
        <v>197</v>
      </c>
      <c r="AU153" s="171" t="s">
        <v>94</v>
      </c>
      <c r="AV153" s="14" t="s">
        <v>92</v>
      </c>
      <c r="AW153" s="14" t="s">
        <v>40</v>
      </c>
      <c r="AX153" s="14" t="s">
        <v>84</v>
      </c>
      <c r="AY153" s="171" t="s">
        <v>174</v>
      </c>
    </row>
    <row r="154" spans="2:65" s="12" customFormat="1" x14ac:dyDescent="0.2">
      <c r="B154" s="150"/>
      <c r="D154" s="151" t="s">
        <v>197</v>
      </c>
      <c r="E154" s="152" t="s">
        <v>1</v>
      </c>
      <c r="F154" s="153" t="s">
        <v>6934</v>
      </c>
      <c r="H154" s="154">
        <v>16.587</v>
      </c>
      <c r="I154" s="155"/>
      <c r="L154" s="150"/>
      <c r="M154" s="156"/>
      <c r="T154" s="157"/>
      <c r="AT154" s="152" t="s">
        <v>197</v>
      </c>
      <c r="AU154" s="152" t="s">
        <v>94</v>
      </c>
      <c r="AV154" s="12" t="s">
        <v>94</v>
      </c>
      <c r="AW154" s="12" t="s">
        <v>40</v>
      </c>
      <c r="AX154" s="12" t="s">
        <v>84</v>
      </c>
      <c r="AY154" s="152" t="s">
        <v>174</v>
      </c>
    </row>
    <row r="155" spans="2:65" s="13" customFormat="1" x14ac:dyDescent="0.2">
      <c r="B155" s="158"/>
      <c r="D155" s="151" t="s">
        <v>197</v>
      </c>
      <c r="E155" s="159" t="s">
        <v>1</v>
      </c>
      <c r="F155" s="160" t="s">
        <v>199</v>
      </c>
      <c r="H155" s="161">
        <v>16.587</v>
      </c>
      <c r="I155" s="162"/>
      <c r="L155" s="158"/>
      <c r="M155" s="163"/>
      <c r="T155" s="164"/>
      <c r="AT155" s="159" t="s">
        <v>197</v>
      </c>
      <c r="AU155" s="159" t="s">
        <v>94</v>
      </c>
      <c r="AV155" s="13" t="s">
        <v>182</v>
      </c>
      <c r="AW155" s="13" t="s">
        <v>40</v>
      </c>
      <c r="AX155" s="13" t="s">
        <v>92</v>
      </c>
      <c r="AY155" s="159" t="s">
        <v>174</v>
      </c>
    </row>
    <row r="156" spans="2:65" s="1" customFormat="1" ht="44.25" customHeight="1" x14ac:dyDescent="0.2">
      <c r="B156" s="33"/>
      <c r="C156" s="137" t="s">
        <v>182</v>
      </c>
      <c r="D156" s="137" t="s">
        <v>177</v>
      </c>
      <c r="E156" s="138" t="s">
        <v>272</v>
      </c>
      <c r="F156" s="139" t="s">
        <v>273</v>
      </c>
      <c r="G156" s="140" t="s">
        <v>180</v>
      </c>
      <c r="H156" s="141">
        <v>16.587</v>
      </c>
      <c r="I156" s="142"/>
      <c r="J156" s="143">
        <f>ROUND(I156*H156,2)</f>
        <v>0</v>
      </c>
      <c r="K156" s="139" t="s">
        <v>181</v>
      </c>
      <c r="L156" s="33"/>
      <c r="M156" s="144" t="s">
        <v>1</v>
      </c>
      <c r="N156" s="145" t="s">
        <v>49</v>
      </c>
      <c r="P156" s="146">
        <f>O156*H156</f>
        <v>0</v>
      </c>
      <c r="Q156" s="146">
        <v>0</v>
      </c>
      <c r="R156" s="146">
        <f>Q156*H156</f>
        <v>0</v>
      </c>
      <c r="S156" s="146">
        <v>0</v>
      </c>
      <c r="T156" s="147">
        <f>S156*H156</f>
        <v>0</v>
      </c>
      <c r="AR156" s="148" t="s">
        <v>182</v>
      </c>
      <c r="AT156" s="148" t="s">
        <v>177</v>
      </c>
      <c r="AU156" s="148" t="s">
        <v>94</v>
      </c>
      <c r="AY156" s="17" t="s">
        <v>174</v>
      </c>
      <c r="BE156" s="149">
        <f>IF(N156="základní",J156,0)</f>
        <v>0</v>
      </c>
      <c r="BF156" s="149">
        <f>IF(N156="snížená",J156,0)</f>
        <v>0</v>
      </c>
      <c r="BG156" s="149">
        <f>IF(N156="zákl. přenesená",J156,0)</f>
        <v>0</v>
      </c>
      <c r="BH156" s="149">
        <f>IF(N156="sníž. přenesená",J156,0)</f>
        <v>0</v>
      </c>
      <c r="BI156" s="149">
        <f>IF(N156="nulová",J156,0)</f>
        <v>0</v>
      </c>
      <c r="BJ156" s="17" t="s">
        <v>92</v>
      </c>
      <c r="BK156" s="149">
        <f>ROUND(I156*H156,2)</f>
        <v>0</v>
      </c>
      <c r="BL156" s="17" t="s">
        <v>182</v>
      </c>
      <c r="BM156" s="148" t="s">
        <v>6938</v>
      </c>
    </row>
    <row r="157" spans="2:65" s="14" customFormat="1" x14ac:dyDescent="0.2">
      <c r="B157" s="170"/>
      <c r="D157" s="151" t="s">
        <v>197</v>
      </c>
      <c r="E157" s="171" t="s">
        <v>1</v>
      </c>
      <c r="F157" s="172" t="s">
        <v>6937</v>
      </c>
      <c r="H157" s="171" t="s">
        <v>1</v>
      </c>
      <c r="I157" s="173"/>
      <c r="L157" s="170"/>
      <c r="M157" s="174"/>
      <c r="T157" s="175"/>
      <c r="AT157" s="171" t="s">
        <v>197</v>
      </c>
      <c r="AU157" s="171" t="s">
        <v>94</v>
      </c>
      <c r="AV157" s="14" t="s">
        <v>92</v>
      </c>
      <c r="AW157" s="14" t="s">
        <v>40</v>
      </c>
      <c r="AX157" s="14" t="s">
        <v>84</v>
      </c>
      <c r="AY157" s="171" t="s">
        <v>174</v>
      </c>
    </row>
    <row r="158" spans="2:65" s="12" customFormat="1" x14ac:dyDescent="0.2">
      <c r="B158" s="150"/>
      <c r="D158" s="151" t="s">
        <v>197</v>
      </c>
      <c r="E158" s="152" t="s">
        <v>1</v>
      </c>
      <c r="F158" s="153" t="s">
        <v>6934</v>
      </c>
      <c r="H158" s="154">
        <v>16.587</v>
      </c>
      <c r="I158" s="155"/>
      <c r="L158" s="150"/>
      <c r="M158" s="156"/>
      <c r="T158" s="157"/>
      <c r="AT158" s="152" t="s">
        <v>197</v>
      </c>
      <c r="AU158" s="152" t="s">
        <v>94</v>
      </c>
      <c r="AV158" s="12" t="s">
        <v>94</v>
      </c>
      <c r="AW158" s="12" t="s">
        <v>40</v>
      </c>
      <c r="AX158" s="12" t="s">
        <v>84</v>
      </c>
      <c r="AY158" s="152" t="s">
        <v>174</v>
      </c>
    </row>
    <row r="159" spans="2:65" s="13" customFormat="1" x14ac:dyDescent="0.2">
      <c r="B159" s="158"/>
      <c r="D159" s="151" t="s">
        <v>197</v>
      </c>
      <c r="E159" s="159" t="s">
        <v>1</v>
      </c>
      <c r="F159" s="160" t="s">
        <v>199</v>
      </c>
      <c r="H159" s="161">
        <v>16.587</v>
      </c>
      <c r="I159" s="162"/>
      <c r="L159" s="158"/>
      <c r="M159" s="163"/>
      <c r="T159" s="164"/>
      <c r="AT159" s="159" t="s">
        <v>197</v>
      </c>
      <c r="AU159" s="159" t="s">
        <v>94</v>
      </c>
      <c r="AV159" s="13" t="s">
        <v>182</v>
      </c>
      <c r="AW159" s="13" t="s">
        <v>40</v>
      </c>
      <c r="AX159" s="13" t="s">
        <v>92</v>
      </c>
      <c r="AY159" s="159" t="s">
        <v>174</v>
      </c>
    </row>
    <row r="160" spans="2:65" s="1" customFormat="1" ht="62.65" customHeight="1" x14ac:dyDescent="0.2">
      <c r="B160" s="33"/>
      <c r="C160" s="137" t="s">
        <v>200</v>
      </c>
      <c r="D160" s="137" t="s">
        <v>177</v>
      </c>
      <c r="E160" s="138" t="s">
        <v>275</v>
      </c>
      <c r="F160" s="139" t="s">
        <v>276</v>
      </c>
      <c r="G160" s="140" t="s">
        <v>180</v>
      </c>
      <c r="H160" s="141">
        <v>9.952</v>
      </c>
      <c r="I160" s="142"/>
      <c r="J160" s="143">
        <f>ROUND(I160*H160,2)</f>
        <v>0</v>
      </c>
      <c r="K160" s="139" t="s">
        <v>181</v>
      </c>
      <c r="L160" s="33"/>
      <c r="M160" s="144" t="s">
        <v>1</v>
      </c>
      <c r="N160" s="145" t="s">
        <v>49</v>
      </c>
      <c r="P160" s="146">
        <f>O160*H160</f>
        <v>0</v>
      </c>
      <c r="Q160" s="146">
        <v>0</v>
      </c>
      <c r="R160" s="146">
        <f>Q160*H160</f>
        <v>0</v>
      </c>
      <c r="S160" s="146">
        <v>0</v>
      </c>
      <c r="T160" s="147">
        <f>S160*H160</f>
        <v>0</v>
      </c>
      <c r="AR160" s="148" t="s">
        <v>182</v>
      </c>
      <c r="AT160" s="148" t="s">
        <v>177</v>
      </c>
      <c r="AU160" s="148" t="s">
        <v>94</v>
      </c>
      <c r="AY160" s="17" t="s">
        <v>174</v>
      </c>
      <c r="BE160" s="149">
        <f>IF(N160="základní",J160,0)</f>
        <v>0</v>
      </c>
      <c r="BF160" s="149">
        <f>IF(N160="snížená",J160,0)</f>
        <v>0</v>
      </c>
      <c r="BG160" s="149">
        <f>IF(N160="zákl. přenesená",J160,0)</f>
        <v>0</v>
      </c>
      <c r="BH160" s="149">
        <f>IF(N160="sníž. přenesená",J160,0)</f>
        <v>0</v>
      </c>
      <c r="BI160" s="149">
        <f>IF(N160="nulová",J160,0)</f>
        <v>0</v>
      </c>
      <c r="BJ160" s="17" t="s">
        <v>92</v>
      </c>
      <c r="BK160" s="149">
        <f>ROUND(I160*H160,2)</f>
        <v>0</v>
      </c>
      <c r="BL160" s="17" t="s">
        <v>182</v>
      </c>
      <c r="BM160" s="148" t="s">
        <v>6939</v>
      </c>
    </row>
    <row r="161" spans="2:65" s="14" customFormat="1" x14ac:dyDescent="0.2">
      <c r="B161" s="170"/>
      <c r="D161" s="151" t="s">
        <v>197</v>
      </c>
      <c r="E161" s="171" t="s">
        <v>1</v>
      </c>
      <c r="F161" s="172" t="s">
        <v>6940</v>
      </c>
      <c r="H161" s="171" t="s">
        <v>1</v>
      </c>
      <c r="I161" s="173"/>
      <c r="L161" s="170"/>
      <c r="M161" s="174"/>
      <c r="T161" s="175"/>
      <c r="AT161" s="171" t="s">
        <v>197</v>
      </c>
      <c r="AU161" s="171" t="s">
        <v>94</v>
      </c>
      <c r="AV161" s="14" t="s">
        <v>92</v>
      </c>
      <c r="AW161" s="14" t="s">
        <v>40</v>
      </c>
      <c r="AX161" s="14" t="s">
        <v>84</v>
      </c>
      <c r="AY161" s="171" t="s">
        <v>174</v>
      </c>
    </row>
    <row r="162" spans="2:65" s="12" customFormat="1" x14ac:dyDescent="0.2">
      <c r="B162" s="150"/>
      <c r="D162" s="151" t="s">
        <v>197</v>
      </c>
      <c r="E162" s="152" t="s">
        <v>1</v>
      </c>
      <c r="F162" s="153" t="s">
        <v>6941</v>
      </c>
      <c r="H162" s="154">
        <v>9.952</v>
      </c>
      <c r="I162" s="155"/>
      <c r="L162" s="150"/>
      <c r="M162" s="156"/>
      <c r="T162" s="157"/>
      <c r="AT162" s="152" t="s">
        <v>197</v>
      </c>
      <c r="AU162" s="152" t="s">
        <v>94</v>
      </c>
      <c r="AV162" s="12" t="s">
        <v>94</v>
      </c>
      <c r="AW162" s="12" t="s">
        <v>40</v>
      </c>
      <c r="AX162" s="12" t="s">
        <v>84</v>
      </c>
      <c r="AY162" s="152" t="s">
        <v>174</v>
      </c>
    </row>
    <row r="163" spans="2:65" s="13" customFormat="1" x14ac:dyDescent="0.2">
      <c r="B163" s="158"/>
      <c r="D163" s="151" t="s">
        <v>197</v>
      </c>
      <c r="E163" s="159" t="s">
        <v>1</v>
      </c>
      <c r="F163" s="160" t="s">
        <v>199</v>
      </c>
      <c r="H163" s="161">
        <v>9.952</v>
      </c>
      <c r="I163" s="162"/>
      <c r="L163" s="158"/>
      <c r="M163" s="163"/>
      <c r="T163" s="164"/>
      <c r="AT163" s="159" t="s">
        <v>197</v>
      </c>
      <c r="AU163" s="159" t="s">
        <v>94</v>
      </c>
      <c r="AV163" s="13" t="s">
        <v>182</v>
      </c>
      <c r="AW163" s="13" t="s">
        <v>40</v>
      </c>
      <c r="AX163" s="13" t="s">
        <v>92</v>
      </c>
      <c r="AY163" s="159" t="s">
        <v>174</v>
      </c>
    </row>
    <row r="164" spans="2:65" s="1" customFormat="1" ht="66.75" customHeight="1" x14ac:dyDescent="0.2">
      <c r="B164" s="33"/>
      <c r="C164" s="137" t="s">
        <v>204</v>
      </c>
      <c r="D164" s="137" t="s">
        <v>177</v>
      </c>
      <c r="E164" s="138" t="s">
        <v>283</v>
      </c>
      <c r="F164" s="139" t="s">
        <v>284</v>
      </c>
      <c r="G164" s="140" t="s">
        <v>180</v>
      </c>
      <c r="H164" s="141">
        <v>149.28</v>
      </c>
      <c r="I164" s="142"/>
      <c r="J164" s="143">
        <f>ROUND(I164*H164,2)</f>
        <v>0</v>
      </c>
      <c r="K164" s="139" t="s">
        <v>181</v>
      </c>
      <c r="L164" s="33"/>
      <c r="M164" s="144" t="s">
        <v>1</v>
      </c>
      <c r="N164" s="145" t="s">
        <v>49</v>
      </c>
      <c r="P164" s="146">
        <f>O164*H164</f>
        <v>0</v>
      </c>
      <c r="Q164" s="146">
        <v>0</v>
      </c>
      <c r="R164" s="146">
        <f>Q164*H164</f>
        <v>0</v>
      </c>
      <c r="S164" s="146">
        <v>0</v>
      </c>
      <c r="T164" s="147">
        <f>S164*H164</f>
        <v>0</v>
      </c>
      <c r="AR164" s="148" t="s">
        <v>182</v>
      </c>
      <c r="AT164" s="148" t="s">
        <v>177</v>
      </c>
      <c r="AU164" s="148" t="s">
        <v>94</v>
      </c>
      <c r="AY164" s="17" t="s">
        <v>174</v>
      </c>
      <c r="BE164" s="149">
        <f>IF(N164="základní",J164,0)</f>
        <v>0</v>
      </c>
      <c r="BF164" s="149">
        <f>IF(N164="snížená",J164,0)</f>
        <v>0</v>
      </c>
      <c r="BG164" s="149">
        <f>IF(N164="zákl. přenesená",J164,0)</f>
        <v>0</v>
      </c>
      <c r="BH164" s="149">
        <f>IF(N164="sníž. přenesená",J164,0)</f>
        <v>0</v>
      </c>
      <c r="BI164" s="149">
        <f>IF(N164="nulová",J164,0)</f>
        <v>0</v>
      </c>
      <c r="BJ164" s="17" t="s">
        <v>92</v>
      </c>
      <c r="BK164" s="149">
        <f>ROUND(I164*H164,2)</f>
        <v>0</v>
      </c>
      <c r="BL164" s="17" t="s">
        <v>182</v>
      </c>
      <c r="BM164" s="148" t="s">
        <v>6942</v>
      </c>
    </row>
    <row r="165" spans="2:65" s="14" customFormat="1" x14ac:dyDescent="0.2">
      <c r="B165" s="170"/>
      <c r="D165" s="151" t="s">
        <v>197</v>
      </c>
      <c r="E165" s="171" t="s">
        <v>1</v>
      </c>
      <c r="F165" s="172" t="s">
        <v>6943</v>
      </c>
      <c r="H165" s="171" t="s">
        <v>1</v>
      </c>
      <c r="I165" s="173"/>
      <c r="L165" s="170"/>
      <c r="M165" s="174"/>
      <c r="T165" s="175"/>
      <c r="AT165" s="171" t="s">
        <v>197</v>
      </c>
      <c r="AU165" s="171" t="s">
        <v>94</v>
      </c>
      <c r="AV165" s="14" t="s">
        <v>92</v>
      </c>
      <c r="AW165" s="14" t="s">
        <v>40</v>
      </c>
      <c r="AX165" s="14" t="s">
        <v>84</v>
      </c>
      <c r="AY165" s="171" t="s">
        <v>174</v>
      </c>
    </row>
    <row r="166" spans="2:65" s="12" customFormat="1" x14ac:dyDescent="0.2">
      <c r="B166" s="150"/>
      <c r="D166" s="151" t="s">
        <v>197</v>
      </c>
      <c r="E166" s="152" t="s">
        <v>1</v>
      </c>
      <c r="F166" s="153" t="s">
        <v>6944</v>
      </c>
      <c r="H166" s="154">
        <v>149.28</v>
      </c>
      <c r="I166" s="155"/>
      <c r="L166" s="150"/>
      <c r="M166" s="156"/>
      <c r="T166" s="157"/>
      <c r="AT166" s="152" t="s">
        <v>197</v>
      </c>
      <c r="AU166" s="152" t="s">
        <v>94</v>
      </c>
      <c r="AV166" s="12" t="s">
        <v>94</v>
      </c>
      <c r="AW166" s="12" t="s">
        <v>40</v>
      </c>
      <c r="AX166" s="12" t="s">
        <v>84</v>
      </c>
      <c r="AY166" s="152" t="s">
        <v>174</v>
      </c>
    </row>
    <row r="167" spans="2:65" s="13" customFormat="1" x14ac:dyDescent="0.2">
      <c r="B167" s="158"/>
      <c r="D167" s="151" t="s">
        <v>197</v>
      </c>
      <c r="E167" s="159" t="s">
        <v>1</v>
      </c>
      <c r="F167" s="160" t="s">
        <v>199</v>
      </c>
      <c r="H167" s="161">
        <v>149.28</v>
      </c>
      <c r="I167" s="162"/>
      <c r="L167" s="158"/>
      <c r="M167" s="163"/>
      <c r="T167" s="164"/>
      <c r="AT167" s="159" t="s">
        <v>197</v>
      </c>
      <c r="AU167" s="159" t="s">
        <v>94</v>
      </c>
      <c r="AV167" s="13" t="s">
        <v>182</v>
      </c>
      <c r="AW167" s="13" t="s">
        <v>40</v>
      </c>
      <c r="AX167" s="13" t="s">
        <v>92</v>
      </c>
      <c r="AY167" s="159" t="s">
        <v>174</v>
      </c>
    </row>
    <row r="168" spans="2:65" s="1" customFormat="1" ht="37.9" customHeight="1" x14ac:dyDescent="0.2">
      <c r="B168" s="33"/>
      <c r="C168" s="137" t="s">
        <v>210</v>
      </c>
      <c r="D168" s="137" t="s">
        <v>177</v>
      </c>
      <c r="E168" s="138" t="s">
        <v>289</v>
      </c>
      <c r="F168" s="139" t="s">
        <v>290</v>
      </c>
      <c r="G168" s="140" t="s">
        <v>180</v>
      </c>
      <c r="H168" s="141">
        <v>9.952</v>
      </c>
      <c r="I168" s="142"/>
      <c r="J168" s="143">
        <f>ROUND(I168*H168,2)</f>
        <v>0</v>
      </c>
      <c r="K168" s="139" t="s">
        <v>181</v>
      </c>
      <c r="L168" s="33"/>
      <c r="M168" s="144" t="s">
        <v>1</v>
      </c>
      <c r="N168" s="145" t="s">
        <v>49</v>
      </c>
      <c r="P168" s="146">
        <f>O168*H168</f>
        <v>0</v>
      </c>
      <c r="Q168" s="146">
        <v>0</v>
      </c>
      <c r="R168" s="146">
        <f>Q168*H168</f>
        <v>0</v>
      </c>
      <c r="S168" s="146">
        <v>0</v>
      </c>
      <c r="T168" s="147">
        <f>S168*H168</f>
        <v>0</v>
      </c>
      <c r="AR168" s="148" t="s">
        <v>182</v>
      </c>
      <c r="AT168" s="148" t="s">
        <v>177</v>
      </c>
      <c r="AU168" s="148" t="s">
        <v>94</v>
      </c>
      <c r="AY168" s="17" t="s">
        <v>174</v>
      </c>
      <c r="BE168" s="149">
        <f>IF(N168="základní",J168,0)</f>
        <v>0</v>
      </c>
      <c r="BF168" s="149">
        <f>IF(N168="snížená",J168,0)</f>
        <v>0</v>
      </c>
      <c r="BG168" s="149">
        <f>IF(N168="zákl. přenesená",J168,0)</f>
        <v>0</v>
      </c>
      <c r="BH168" s="149">
        <f>IF(N168="sníž. přenesená",J168,0)</f>
        <v>0</v>
      </c>
      <c r="BI168" s="149">
        <f>IF(N168="nulová",J168,0)</f>
        <v>0</v>
      </c>
      <c r="BJ168" s="17" t="s">
        <v>92</v>
      </c>
      <c r="BK168" s="149">
        <f>ROUND(I168*H168,2)</f>
        <v>0</v>
      </c>
      <c r="BL168" s="17" t="s">
        <v>182</v>
      </c>
      <c r="BM168" s="148" t="s">
        <v>6945</v>
      </c>
    </row>
    <row r="169" spans="2:65" s="14" customFormat="1" x14ac:dyDescent="0.2">
      <c r="B169" s="170"/>
      <c r="D169" s="151" t="s">
        <v>197</v>
      </c>
      <c r="E169" s="171" t="s">
        <v>1</v>
      </c>
      <c r="F169" s="172" t="s">
        <v>6940</v>
      </c>
      <c r="H169" s="171" t="s">
        <v>1</v>
      </c>
      <c r="I169" s="173"/>
      <c r="L169" s="170"/>
      <c r="M169" s="174"/>
      <c r="T169" s="175"/>
      <c r="AT169" s="171" t="s">
        <v>197</v>
      </c>
      <c r="AU169" s="171" t="s">
        <v>94</v>
      </c>
      <c r="AV169" s="14" t="s">
        <v>92</v>
      </c>
      <c r="AW169" s="14" t="s">
        <v>40</v>
      </c>
      <c r="AX169" s="14" t="s">
        <v>84</v>
      </c>
      <c r="AY169" s="171" t="s">
        <v>174</v>
      </c>
    </row>
    <row r="170" spans="2:65" s="12" customFormat="1" x14ac:dyDescent="0.2">
      <c r="B170" s="150"/>
      <c r="D170" s="151" t="s">
        <v>197</v>
      </c>
      <c r="E170" s="152" t="s">
        <v>1</v>
      </c>
      <c r="F170" s="153" t="s">
        <v>6941</v>
      </c>
      <c r="H170" s="154">
        <v>9.952</v>
      </c>
      <c r="I170" s="155"/>
      <c r="L170" s="150"/>
      <c r="M170" s="156"/>
      <c r="T170" s="157"/>
      <c r="AT170" s="152" t="s">
        <v>197</v>
      </c>
      <c r="AU170" s="152" t="s">
        <v>94</v>
      </c>
      <c r="AV170" s="12" t="s">
        <v>94</v>
      </c>
      <c r="AW170" s="12" t="s">
        <v>40</v>
      </c>
      <c r="AX170" s="12" t="s">
        <v>84</v>
      </c>
      <c r="AY170" s="152" t="s">
        <v>174</v>
      </c>
    </row>
    <row r="171" spans="2:65" s="13" customFormat="1" x14ac:dyDescent="0.2">
      <c r="B171" s="158"/>
      <c r="D171" s="151" t="s">
        <v>197</v>
      </c>
      <c r="E171" s="159" t="s">
        <v>1</v>
      </c>
      <c r="F171" s="160" t="s">
        <v>199</v>
      </c>
      <c r="H171" s="161">
        <v>9.952</v>
      </c>
      <c r="I171" s="162"/>
      <c r="L171" s="158"/>
      <c r="M171" s="163"/>
      <c r="T171" s="164"/>
      <c r="AT171" s="159" t="s">
        <v>197</v>
      </c>
      <c r="AU171" s="159" t="s">
        <v>94</v>
      </c>
      <c r="AV171" s="13" t="s">
        <v>182</v>
      </c>
      <c r="AW171" s="13" t="s">
        <v>40</v>
      </c>
      <c r="AX171" s="13" t="s">
        <v>92</v>
      </c>
      <c r="AY171" s="159" t="s">
        <v>174</v>
      </c>
    </row>
    <row r="172" spans="2:65" s="1" customFormat="1" ht="44.25" customHeight="1" x14ac:dyDescent="0.2">
      <c r="B172" s="33"/>
      <c r="C172" s="137" t="s">
        <v>288</v>
      </c>
      <c r="D172" s="137" t="s">
        <v>177</v>
      </c>
      <c r="E172" s="138" t="s">
        <v>294</v>
      </c>
      <c r="F172" s="139" t="s">
        <v>295</v>
      </c>
      <c r="G172" s="140" t="s">
        <v>188</v>
      </c>
      <c r="H172" s="141">
        <v>17.914000000000001</v>
      </c>
      <c r="I172" s="142"/>
      <c r="J172" s="143">
        <f>ROUND(I172*H172,2)</f>
        <v>0</v>
      </c>
      <c r="K172" s="139" t="s">
        <v>181</v>
      </c>
      <c r="L172" s="33"/>
      <c r="M172" s="144" t="s">
        <v>1</v>
      </c>
      <c r="N172" s="145" t="s">
        <v>49</v>
      </c>
      <c r="P172" s="146">
        <f>O172*H172</f>
        <v>0</v>
      </c>
      <c r="Q172" s="146">
        <v>0</v>
      </c>
      <c r="R172" s="146">
        <f>Q172*H172</f>
        <v>0</v>
      </c>
      <c r="S172" s="146">
        <v>0</v>
      </c>
      <c r="T172" s="147">
        <f>S172*H172</f>
        <v>0</v>
      </c>
      <c r="AR172" s="148" t="s">
        <v>182</v>
      </c>
      <c r="AT172" s="148" t="s">
        <v>177</v>
      </c>
      <c r="AU172" s="148" t="s">
        <v>94</v>
      </c>
      <c r="AY172" s="17" t="s">
        <v>174</v>
      </c>
      <c r="BE172" s="149">
        <f>IF(N172="základní",J172,0)</f>
        <v>0</v>
      </c>
      <c r="BF172" s="149">
        <f>IF(N172="snížená",J172,0)</f>
        <v>0</v>
      </c>
      <c r="BG172" s="149">
        <f>IF(N172="zákl. přenesená",J172,0)</f>
        <v>0</v>
      </c>
      <c r="BH172" s="149">
        <f>IF(N172="sníž. přenesená",J172,0)</f>
        <v>0</v>
      </c>
      <c r="BI172" s="149">
        <f>IF(N172="nulová",J172,0)</f>
        <v>0</v>
      </c>
      <c r="BJ172" s="17" t="s">
        <v>92</v>
      </c>
      <c r="BK172" s="149">
        <f>ROUND(I172*H172,2)</f>
        <v>0</v>
      </c>
      <c r="BL172" s="17" t="s">
        <v>182</v>
      </c>
      <c r="BM172" s="148" t="s">
        <v>6946</v>
      </c>
    </row>
    <row r="173" spans="2:65" s="14" customFormat="1" x14ac:dyDescent="0.2">
      <c r="B173" s="170"/>
      <c r="D173" s="151" t="s">
        <v>197</v>
      </c>
      <c r="E173" s="171" t="s">
        <v>1</v>
      </c>
      <c r="F173" s="172" t="s">
        <v>6940</v>
      </c>
      <c r="H173" s="171" t="s">
        <v>1</v>
      </c>
      <c r="I173" s="173"/>
      <c r="L173" s="170"/>
      <c r="M173" s="174"/>
      <c r="T173" s="175"/>
      <c r="AT173" s="171" t="s">
        <v>197</v>
      </c>
      <c r="AU173" s="171" t="s">
        <v>94</v>
      </c>
      <c r="AV173" s="14" t="s">
        <v>92</v>
      </c>
      <c r="AW173" s="14" t="s">
        <v>40</v>
      </c>
      <c r="AX173" s="14" t="s">
        <v>84</v>
      </c>
      <c r="AY173" s="171" t="s">
        <v>174</v>
      </c>
    </row>
    <row r="174" spans="2:65" s="12" customFormat="1" x14ac:dyDescent="0.2">
      <c r="B174" s="150"/>
      <c r="D174" s="151" t="s">
        <v>197</v>
      </c>
      <c r="E174" s="152" t="s">
        <v>1</v>
      </c>
      <c r="F174" s="153" t="s">
        <v>6947</v>
      </c>
      <c r="H174" s="154">
        <v>17.914000000000001</v>
      </c>
      <c r="I174" s="155"/>
      <c r="L174" s="150"/>
      <c r="M174" s="156"/>
      <c r="T174" s="157"/>
      <c r="AT174" s="152" t="s">
        <v>197</v>
      </c>
      <c r="AU174" s="152" t="s">
        <v>94</v>
      </c>
      <c r="AV174" s="12" t="s">
        <v>94</v>
      </c>
      <c r="AW174" s="12" t="s">
        <v>40</v>
      </c>
      <c r="AX174" s="12" t="s">
        <v>84</v>
      </c>
      <c r="AY174" s="152" t="s">
        <v>174</v>
      </c>
    </row>
    <row r="175" spans="2:65" s="13" customFormat="1" x14ac:dyDescent="0.2">
      <c r="B175" s="158"/>
      <c r="D175" s="151" t="s">
        <v>197</v>
      </c>
      <c r="E175" s="159" t="s">
        <v>1</v>
      </c>
      <c r="F175" s="160" t="s">
        <v>199</v>
      </c>
      <c r="H175" s="161">
        <v>17.914000000000001</v>
      </c>
      <c r="I175" s="162"/>
      <c r="L175" s="158"/>
      <c r="M175" s="163"/>
      <c r="T175" s="164"/>
      <c r="AT175" s="159" t="s">
        <v>197</v>
      </c>
      <c r="AU175" s="159" t="s">
        <v>94</v>
      </c>
      <c r="AV175" s="13" t="s">
        <v>182</v>
      </c>
      <c r="AW175" s="13" t="s">
        <v>40</v>
      </c>
      <c r="AX175" s="13" t="s">
        <v>92</v>
      </c>
      <c r="AY175" s="159" t="s">
        <v>174</v>
      </c>
    </row>
    <row r="176" spans="2:65" s="1" customFormat="1" ht="44.25" customHeight="1" x14ac:dyDescent="0.2">
      <c r="B176" s="33"/>
      <c r="C176" s="137" t="s">
        <v>175</v>
      </c>
      <c r="D176" s="137" t="s">
        <v>177</v>
      </c>
      <c r="E176" s="138" t="s">
        <v>305</v>
      </c>
      <c r="F176" s="139" t="s">
        <v>306</v>
      </c>
      <c r="G176" s="140" t="s">
        <v>180</v>
      </c>
      <c r="H176" s="141">
        <v>16.587</v>
      </c>
      <c r="I176" s="142"/>
      <c r="J176" s="143">
        <f>ROUND(I176*H176,2)</f>
        <v>0</v>
      </c>
      <c r="K176" s="139" t="s">
        <v>181</v>
      </c>
      <c r="L176" s="33"/>
      <c r="M176" s="144" t="s">
        <v>1</v>
      </c>
      <c r="N176" s="145" t="s">
        <v>49</v>
      </c>
      <c r="P176" s="146">
        <f>O176*H176</f>
        <v>0</v>
      </c>
      <c r="Q176" s="146">
        <v>0</v>
      </c>
      <c r="R176" s="146">
        <f>Q176*H176</f>
        <v>0</v>
      </c>
      <c r="S176" s="146">
        <v>0</v>
      </c>
      <c r="T176" s="147">
        <f>S176*H176</f>
        <v>0</v>
      </c>
      <c r="AR176" s="148" t="s">
        <v>182</v>
      </c>
      <c r="AT176" s="148" t="s">
        <v>177</v>
      </c>
      <c r="AU176" s="148" t="s">
        <v>94</v>
      </c>
      <c r="AY176" s="17" t="s">
        <v>174</v>
      </c>
      <c r="BE176" s="149">
        <f>IF(N176="základní",J176,0)</f>
        <v>0</v>
      </c>
      <c r="BF176" s="149">
        <f>IF(N176="snížená",J176,0)</f>
        <v>0</v>
      </c>
      <c r="BG176" s="149">
        <f>IF(N176="zákl. přenesená",J176,0)</f>
        <v>0</v>
      </c>
      <c r="BH176" s="149">
        <f>IF(N176="sníž. přenesená",J176,0)</f>
        <v>0</v>
      </c>
      <c r="BI176" s="149">
        <f>IF(N176="nulová",J176,0)</f>
        <v>0</v>
      </c>
      <c r="BJ176" s="17" t="s">
        <v>92</v>
      </c>
      <c r="BK176" s="149">
        <f>ROUND(I176*H176,2)</f>
        <v>0</v>
      </c>
      <c r="BL176" s="17" t="s">
        <v>182</v>
      </c>
      <c r="BM176" s="148" t="s">
        <v>6948</v>
      </c>
    </row>
    <row r="177" spans="2:65" s="14" customFormat="1" x14ac:dyDescent="0.2">
      <c r="B177" s="170"/>
      <c r="D177" s="151" t="s">
        <v>197</v>
      </c>
      <c r="E177" s="171" t="s">
        <v>1</v>
      </c>
      <c r="F177" s="172" t="s">
        <v>6937</v>
      </c>
      <c r="H177" s="171" t="s">
        <v>1</v>
      </c>
      <c r="I177" s="173"/>
      <c r="L177" s="170"/>
      <c r="M177" s="174"/>
      <c r="T177" s="175"/>
      <c r="AT177" s="171" t="s">
        <v>197</v>
      </c>
      <c r="AU177" s="171" t="s">
        <v>94</v>
      </c>
      <c r="AV177" s="14" t="s">
        <v>92</v>
      </c>
      <c r="AW177" s="14" t="s">
        <v>40</v>
      </c>
      <c r="AX177" s="14" t="s">
        <v>84</v>
      </c>
      <c r="AY177" s="171" t="s">
        <v>174</v>
      </c>
    </row>
    <row r="178" spans="2:65" s="12" customFormat="1" x14ac:dyDescent="0.2">
      <c r="B178" s="150"/>
      <c r="D178" s="151" t="s">
        <v>197</v>
      </c>
      <c r="E178" s="152" t="s">
        <v>1</v>
      </c>
      <c r="F178" s="153" t="s">
        <v>6934</v>
      </c>
      <c r="H178" s="154">
        <v>16.587</v>
      </c>
      <c r="I178" s="155"/>
      <c r="L178" s="150"/>
      <c r="M178" s="156"/>
      <c r="T178" s="157"/>
      <c r="AT178" s="152" t="s">
        <v>197</v>
      </c>
      <c r="AU178" s="152" t="s">
        <v>94</v>
      </c>
      <c r="AV178" s="12" t="s">
        <v>94</v>
      </c>
      <c r="AW178" s="12" t="s">
        <v>40</v>
      </c>
      <c r="AX178" s="12" t="s">
        <v>84</v>
      </c>
      <c r="AY178" s="152" t="s">
        <v>174</v>
      </c>
    </row>
    <row r="179" spans="2:65" s="13" customFormat="1" x14ac:dyDescent="0.2">
      <c r="B179" s="158"/>
      <c r="D179" s="151" t="s">
        <v>197</v>
      </c>
      <c r="E179" s="159" t="s">
        <v>1</v>
      </c>
      <c r="F179" s="160" t="s">
        <v>199</v>
      </c>
      <c r="H179" s="161">
        <v>16.587</v>
      </c>
      <c r="I179" s="162"/>
      <c r="L179" s="158"/>
      <c r="M179" s="163"/>
      <c r="T179" s="164"/>
      <c r="AT179" s="159" t="s">
        <v>197</v>
      </c>
      <c r="AU179" s="159" t="s">
        <v>94</v>
      </c>
      <c r="AV179" s="13" t="s">
        <v>182</v>
      </c>
      <c r="AW179" s="13" t="s">
        <v>40</v>
      </c>
      <c r="AX179" s="13" t="s">
        <v>92</v>
      </c>
      <c r="AY179" s="159" t="s">
        <v>174</v>
      </c>
    </row>
    <row r="180" spans="2:65" s="1" customFormat="1" ht="33" customHeight="1" x14ac:dyDescent="0.2">
      <c r="B180" s="33"/>
      <c r="C180" s="137" t="s">
        <v>298</v>
      </c>
      <c r="D180" s="137" t="s">
        <v>177</v>
      </c>
      <c r="E180" s="138" t="s">
        <v>312</v>
      </c>
      <c r="F180" s="139" t="s">
        <v>313</v>
      </c>
      <c r="G180" s="140" t="s">
        <v>249</v>
      </c>
      <c r="H180" s="141">
        <v>16.588000000000001</v>
      </c>
      <c r="I180" s="142"/>
      <c r="J180" s="143">
        <f>ROUND(I180*H180,2)</f>
        <v>0</v>
      </c>
      <c r="K180" s="139" t="s">
        <v>181</v>
      </c>
      <c r="L180" s="33"/>
      <c r="M180" s="144" t="s">
        <v>1</v>
      </c>
      <c r="N180" s="145" t="s">
        <v>49</v>
      </c>
      <c r="P180" s="146">
        <f>O180*H180</f>
        <v>0</v>
      </c>
      <c r="Q180" s="146">
        <v>0</v>
      </c>
      <c r="R180" s="146">
        <f>Q180*H180</f>
        <v>0</v>
      </c>
      <c r="S180" s="146">
        <v>0</v>
      </c>
      <c r="T180" s="147">
        <f>S180*H180</f>
        <v>0</v>
      </c>
      <c r="AR180" s="148" t="s">
        <v>182</v>
      </c>
      <c r="AT180" s="148" t="s">
        <v>177</v>
      </c>
      <c r="AU180" s="148" t="s">
        <v>94</v>
      </c>
      <c r="AY180" s="17" t="s">
        <v>174</v>
      </c>
      <c r="BE180" s="149">
        <f>IF(N180="základní",J180,0)</f>
        <v>0</v>
      </c>
      <c r="BF180" s="149">
        <f>IF(N180="snížená",J180,0)</f>
        <v>0</v>
      </c>
      <c r="BG180" s="149">
        <f>IF(N180="zákl. přenesená",J180,0)</f>
        <v>0</v>
      </c>
      <c r="BH180" s="149">
        <f>IF(N180="sníž. přenesená",J180,0)</f>
        <v>0</v>
      </c>
      <c r="BI180" s="149">
        <f>IF(N180="nulová",J180,0)</f>
        <v>0</v>
      </c>
      <c r="BJ180" s="17" t="s">
        <v>92</v>
      </c>
      <c r="BK180" s="149">
        <f>ROUND(I180*H180,2)</f>
        <v>0</v>
      </c>
      <c r="BL180" s="17" t="s">
        <v>182</v>
      </c>
      <c r="BM180" s="148" t="s">
        <v>6949</v>
      </c>
    </row>
    <row r="181" spans="2:65" s="14" customFormat="1" x14ac:dyDescent="0.2">
      <c r="B181" s="170"/>
      <c r="D181" s="151" t="s">
        <v>197</v>
      </c>
      <c r="E181" s="171" t="s">
        <v>1</v>
      </c>
      <c r="F181" s="172" t="s">
        <v>6917</v>
      </c>
      <c r="H181" s="171" t="s">
        <v>1</v>
      </c>
      <c r="I181" s="173"/>
      <c r="L181" s="170"/>
      <c r="M181" s="174"/>
      <c r="T181" s="175"/>
      <c r="AT181" s="171" t="s">
        <v>197</v>
      </c>
      <c r="AU181" s="171" t="s">
        <v>94</v>
      </c>
      <c r="AV181" s="14" t="s">
        <v>92</v>
      </c>
      <c r="AW181" s="14" t="s">
        <v>40</v>
      </c>
      <c r="AX181" s="14" t="s">
        <v>84</v>
      </c>
      <c r="AY181" s="171" t="s">
        <v>174</v>
      </c>
    </row>
    <row r="182" spans="2:65" s="12" customFormat="1" x14ac:dyDescent="0.2">
      <c r="B182" s="150"/>
      <c r="D182" s="151" t="s">
        <v>197</v>
      </c>
      <c r="E182" s="152" t="s">
        <v>1</v>
      </c>
      <c r="F182" s="153" t="s">
        <v>6950</v>
      </c>
      <c r="H182" s="154">
        <v>1.786</v>
      </c>
      <c r="I182" s="155"/>
      <c r="L182" s="150"/>
      <c r="M182" s="156"/>
      <c r="T182" s="157"/>
      <c r="AT182" s="152" t="s">
        <v>197</v>
      </c>
      <c r="AU182" s="152" t="s">
        <v>94</v>
      </c>
      <c r="AV182" s="12" t="s">
        <v>94</v>
      </c>
      <c r="AW182" s="12" t="s">
        <v>40</v>
      </c>
      <c r="AX182" s="12" t="s">
        <v>84</v>
      </c>
      <c r="AY182" s="152" t="s">
        <v>174</v>
      </c>
    </row>
    <row r="183" spans="2:65" s="14" customFormat="1" x14ac:dyDescent="0.2">
      <c r="B183" s="170"/>
      <c r="D183" s="151" t="s">
        <v>197</v>
      </c>
      <c r="E183" s="171" t="s">
        <v>1</v>
      </c>
      <c r="F183" s="172" t="s">
        <v>6919</v>
      </c>
      <c r="H183" s="171" t="s">
        <v>1</v>
      </c>
      <c r="I183" s="173"/>
      <c r="L183" s="170"/>
      <c r="M183" s="174"/>
      <c r="T183" s="175"/>
      <c r="AT183" s="171" t="s">
        <v>197</v>
      </c>
      <c r="AU183" s="171" t="s">
        <v>94</v>
      </c>
      <c r="AV183" s="14" t="s">
        <v>92</v>
      </c>
      <c r="AW183" s="14" t="s">
        <v>40</v>
      </c>
      <c r="AX183" s="14" t="s">
        <v>84</v>
      </c>
      <c r="AY183" s="171" t="s">
        <v>174</v>
      </c>
    </row>
    <row r="184" spans="2:65" s="12" customFormat="1" x14ac:dyDescent="0.2">
      <c r="B184" s="150"/>
      <c r="D184" s="151" t="s">
        <v>197</v>
      </c>
      <c r="E184" s="152" t="s">
        <v>1</v>
      </c>
      <c r="F184" s="153" t="s">
        <v>6951</v>
      </c>
      <c r="H184" s="154">
        <v>1.518</v>
      </c>
      <c r="I184" s="155"/>
      <c r="L184" s="150"/>
      <c r="M184" s="156"/>
      <c r="T184" s="157"/>
      <c r="AT184" s="152" t="s">
        <v>197</v>
      </c>
      <c r="AU184" s="152" t="s">
        <v>94</v>
      </c>
      <c r="AV184" s="12" t="s">
        <v>94</v>
      </c>
      <c r="AW184" s="12" t="s">
        <v>40</v>
      </c>
      <c r="AX184" s="12" t="s">
        <v>84</v>
      </c>
      <c r="AY184" s="152" t="s">
        <v>174</v>
      </c>
    </row>
    <row r="185" spans="2:65" s="14" customFormat="1" x14ac:dyDescent="0.2">
      <c r="B185" s="170"/>
      <c r="D185" s="151" t="s">
        <v>197</v>
      </c>
      <c r="E185" s="171" t="s">
        <v>1</v>
      </c>
      <c r="F185" s="172" t="s">
        <v>6921</v>
      </c>
      <c r="H185" s="171" t="s">
        <v>1</v>
      </c>
      <c r="I185" s="173"/>
      <c r="L185" s="170"/>
      <c r="M185" s="174"/>
      <c r="T185" s="175"/>
      <c r="AT185" s="171" t="s">
        <v>197</v>
      </c>
      <c r="AU185" s="171" t="s">
        <v>94</v>
      </c>
      <c r="AV185" s="14" t="s">
        <v>92</v>
      </c>
      <c r="AW185" s="14" t="s">
        <v>40</v>
      </c>
      <c r="AX185" s="14" t="s">
        <v>84</v>
      </c>
      <c r="AY185" s="171" t="s">
        <v>174</v>
      </c>
    </row>
    <row r="186" spans="2:65" s="12" customFormat="1" x14ac:dyDescent="0.2">
      <c r="B186" s="150"/>
      <c r="D186" s="151" t="s">
        <v>197</v>
      </c>
      <c r="E186" s="152" t="s">
        <v>1</v>
      </c>
      <c r="F186" s="153" t="s">
        <v>6952</v>
      </c>
      <c r="H186" s="154">
        <v>4.9489999999999998</v>
      </c>
      <c r="I186" s="155"/>
      <c r="L186" s="150"/>
      <c r="M186" s="156"/>
      <c r="T186" s="157"/>
      <c r="AT186" s="152" t="s">
        <v>197</v>
      </c>
      <c r="AU186" s="152" t="s">
        <v>94</v>
      </c>
      <c r="AV186" s="12" t="s">
        <v>94</v>
      </c>
      <c r="AW186" s="12" t="s">
        <v>40</v>
      </c>
      <c r="AX186" s="12" t="s">
        <v>84</v>
      </c>
      <c r="AY186" s="152" t="s">
        <v>174</v>
      </c>
    </row>
    <row r="187" spans="2:65" s="14" customFormat="1" x14ac:dyDescent="0.2">
      <c r="B187" s="170"/>
      <c r="D187" s="151" t="s">
        <v>197</v>
      </c>
      <c r="E187" s="171" t="s">
        <v>1</v>
      </c>
      <c r="F187" s="172" t="s">
        <v>6923</v>
      </c>
      <c r="H187" s="171" t="s">
        <v>1</v>
      </c>
      <c r="I187" s="173"/>
      <c r="L187" s="170"/>
      <c r="M187" s="174"/>
      <c r="T187" s="175"/>
      <c r="AT187" s="171" t="s">
        <v>197</v>
      </c>
      <c r="AU187" s="171" t="s">
        <v>94</v>
      </c>
      <c r="AV187" s="14" t="s">
        <v>92</v>
      </c>
      <c r="AW187" s="14" t="s">
        <v>40</v>
      </c>
      <c r="AX187" s="14" t="s">
        <v>84</v>
      </c>
      <c r="AY187" s="171" t="s">
        <v>174</v>
      </c>
    </row>
    <row r="188" spans="2:65" s="12" customFormat="1" x14ac:dyDescent="0.2">
      <c r="B188" s="150"/>
      <c r="D188" s="151" t="s">
        <v>197</v>
      </c>
      <c r="E188" s="152" t="s">
        <v>1</v>
      </c>
      <c r="F188" s="153" t="s">
        <v>6953</v>
      </c>
      <c r="H188" s="154">
        <v>2.0129999999999999</v>
      </c>
      <c r="I188" s="155"/>
      <c r="L188" s="150"/>
      <c r="M188" s="156"/>
      <c r="T188" s="157"/>
      <c r="AT188" s="152" t="s">
        <v>197</v>
      </c>
      <c r="AU188" s="152" t="s">
        <v>94</v>
      </c>
      <c r="AV188" s="12" t="s">
        <v>94</v>
      </c>
      <c r="AW188" s="12" t="s">
        <v>40</v>
      </c>
      <c r="AX188" s="12" t="s">
        <v>84</v>
      </c>
      <c r="AY188" s="152" t="s">
        <v>174</v>
      </c>
    </row>
    <row r="189" spans="2:65" s="14" customFormat="1" x14ac:dyDescent="0.2">
      <c r="B189" s="170"/>
      <c r="D189" s="151" t="s">
        <v>197</v>
      </c>
      <c r="E189" s="171" t="s">
        <v>1</v>
      </c>
      <c r="F189" s="172" t="s">
        <v>6925</v>
      </c>
      <c r="H189" s="171" t="s">
        <v>1</v>
      </c>
      <c r="I189" s="173"/>
      <c r="L189" s="170"/>
      <c r="M189" s="174"/>
      <c r="T189" s="175"/>
      <c r="AT189" s="171" t="s">
        <v>197</v>
      </c>
      <c r="AU189" s="171" t="s">
        <v>94</v>
      </c>
      <c r="AV189" s="14" t="s">
        <v>92</v>
      </c>
      <c r="AW189" s="14" t="s">
        <v>40</v>
      </c>
      <c r="AX189" s="14" t="s">
        <v>84</v>
      </c>
      <c r="AY189" s="171" t="s">
        <v>174</v>
      </c>
    </row>
    <row r="190" spans="2:65" s="12" customFormat="1" x14ac:dyDescent="0.2">
      <c r="B190" s="150"/>
      <c r="D190" s="151" t="s">
        <v>197</v>
      </c>
      <c r="E190" s="152" t="s">
        <v>1</v>
      </c>
      <c r="F190" s="153" t="s">
        <v>6954</v>
      </c>
      <c r="H190" s="154">
        <v>1</v>
      </c>
      <c r="I190" s="155"/>
      <c r="L190" s="150"/>
      <c r="M190" s="156"/>
      <c r="T190" s="157"/>
      <c r="AT190" s="152" t="s">
        <v>197</v>
      </c>
      <c r="AU190" s="152" t="s">
        <v>94</v>
      </c>
      <c r="AV190" s="12" t="s">
        <v>94</v>
      </c>
      <c r="AW190" s="12" t="s">
        <v>40</v>
      </c>
      <c r="AX190" s="12" t="s">
        <v>84</v>
      </c>
      <c r="AY190" s="152" t="s">
        <v>174</v>
      </c>
    </row>
    <row r="191" spans="2:65" s="14" customFormat="1" x14ac:dyDescent="0.2">
      <c r="B191" s="170"/>
      <c r="D191" s="151" t="s">
        <v>197</v>
      </c>
      <c r="E191" s="171" t="s">
        <v>1</v>
      </c>
      <c r="F191" s="172" t="s">
        <v>6927</v>
      </c>
      <c r="H191" s="171" t="s">
        <v>1</v>
      </c>
      <c r="I191" s="173"/>
      <c r="L191" s="170"/>
      <c r="M191" s="174"/>
      <c r="T191" s="175"/>
      <c r="AT191" s="171" t="s">
        <v>197</v>
      </c>
      <c r="AU191" s="171" t="s">
        <v>94</v>
      </c>
      <c r="AV191" s="14" t="s">
        <v>92</v>
      </c>
      <c r="AW191" s="14" t="s">
        <v>40</v>
      </c>
      <c r="AX191" s="14" t="s">
        <v>84</v>
      </c>
      <c r="AY191" s="171" t="s">
        <v>174</v>
      </c>
    </row>
    <row r="192" spans="2:65" s="12" customFormat="1" x14ac:dyDescent="0.2">
      <c r="B192" s="150"/>
      <c r="D192" s="151" t="s">
        <v>197</v>
      </c>
      <c r="E192" s="152" t="s">
        <v>1</v>
      </c>
      <c r="F192" s="153" t="s">
        <v>6955</v>
      </c>
      <c r="H192" s="154">
        <v>1.0149999999999999</v>
      </c>
      <c r="I192" s="155"/>
      <c r="L192" s="150"/>
      <c r="M192" s="156"/>
      <c r="T192" s="157"/>
      <c r="AT192" s="152" t="s">
        <v>197</v>
      </c>
      <c r="AU192" s="152" t="s">
        <v>94</v>
      </c>
      <c r="AV192" s="12" t="s">
        <v>94</v>
      </c>
      <c r="AW192" s="12" t="s">
        <v>40</v>
      </c>
      <c r="AX192" s="12" t="s">
        <v>84</v>
      </c>
      <c r="AY192" s="152" t="s">
        <v>174</v>
      </c>
    </row>
    <row r="193" spans="2:65" s="14" customFormat="1" x14ac:dyDescent="0.2">
      <c r="B193" s="170"/>
      <c r="D193" s="151" t="s">
        <v>197</v>
      </c>
      <c r="E193" s="171" t="s">
        <v>1</v>
      </c>
      <c r="F193" s="172" t="s">
        <v>6929</v>
      </c>
      <c r="H193" s="171" t="s">
        <v>1</v>
      </c>
      <c r="I193" s="173"/>
      <c r="L193" s="170"/>
      <c r="M193" s="174"/>
      <c r="T193" s="175"/>
      <c r="AT193" s="171" t="s">
        <v>197</v>
      </c>
      <c r="AU193" s="171" t="s">
        <v>94</v>
      </c>
      <c r="AV193" s="14" t="s">
        <v>92</v>
      </c>
      <c r="AW193" s="14" t="s">
        <v>40</v>
      </c>
      <c r="AX193" s="14" t="s">
        <v>84</v>
      </c>
      <c r="AY193" s="171" t="s">
        <v>174</v>
      </c>
    </row>
    <row r="194" spans="2:65" s="12" customFormat="1" x14ac:dyDescent="0.2">
      <c r="B194" s="150"/>
      <c r="D194" s="151" t="s">
        <v>197</v>
      </c>
      <c r="E194" s="152" t="s">
        <v>1</v>
      </c>
      <c r="F194" s="153" t="s">
        <v>6954</v>
      </c>
      <c r="H194" s="154">
        <v>1</v>
      </c>
      <c r="I194" s="155"/>
      <c r="L194" s="150"/>
      <c r="M194" s="156"/>
      <c r="T194" s="157"/>
      <c r="AT194" s="152" t="s">
        <v>197</v>
      </c>
      <c r="AU194" s="152" t="s">
        <v>94</v>
      </c>
      <c r="AV194" s="12" t="s">
        <v>94</v>
      </c>
      <c r="AW194" s="12" t="s">
        <v>40</v>
      </c>
      <c r="AX194" s="12" t="s">
        <v>84</v>
      </c>
      <c r="AY194" s="152" t="s">
        <v>174</v>
      </c>
    </row>
    <row r="195" spans="2:65" s="14" customFormat="1" x14ac:dyDescent="0.2">
      <c r="B195" s="170"/>
      <c r="D195" s="151" t="s">
        <v>197</v>
      </c>
      <c r="E195" s="171" t="s">
        <v>1</v>
      </c>
      <c r="F195" s="172" t="s">
        <v>6930</v>
      </c>
      <c r="H195" s="171" t="s">
        <v>1</v>
      </c>
      <c r="I195" s="173"/>
      <c r="L195" s="170"/>
      <c r="M195" s="174"/>
      <c r="T195" s="175"/>
      <c r="AT195" s="171" t="s">
        <v>197</v>
      </c>
      <c r="AU195" s="171" t="s">
        <v>94</v>
      </c>
      <c r="AV195" s="14" t="s">
        <v>92</v>
      </c>
      <c r="AW195" s="14" t="s">
        <v>40</v>
      </c>
      <c r="AX195" s="14" t="s">
        <v>84</v>
      </c>
      <c r="AY195" s="171" t="s">
        <v>174</v>
      </c>
    </row>
    <row r="196" spans="2:65" s="12" customFormat="1" x14ac:dyDescent="0.2">
      <c r="B196" s="150"/>
      <c r="D196" s="151" t="s">
        <v>197</v>
      </c>
      <c r="E196" s="152" t="s">
        <v>1</v>
      </c>
      <c r="F196" s="153" t="s">
        <v>6956</v>
      </c>
      <c r="H196" s="154">
        <v>3.3069999999999999</v>
      </c>
      <c r="I196" s="155"/>
      <c r="L196" s="150"/>
      <c r="M196" s="156"/>
      <c r="T196" s="157"/>
      <c r="AT196" s="152" t="s">
        <v>197</v>
      </c>
      <c r="AU196" s="152" t="s">
        <v>94</v>
      </c>
      <c r="AV196" s="12" t="s">
        <v>94</v>
      </c>
      <c r="AW196" s="12" t="s">
        <v>40</v>
      </c>
      <c r="AX196" s="12" t="s">
        <v>84</v>
      </c>
      <c r="AY196" s="152" t="s">
        <v>174</v>
      </c>
    </row>
    <row r="197" spans="2:65" s="13" customFormat="1" x14ac:dyDescent="0.2">
      <c r="B197" s="158"/>
      <c r="D197" s="151" t="s">
        <v>197</v>
      </c>
      <c r="E197" s="159" t="s">
        <v>1</v>
      </c>
      <c r="F197" s="160" t="s">
        <v>199</v>
      </c>
      <c r="H197" s="161">
        <v>16.588000000000001</v>
      </c>
      <c r="I197" s="162"/>
      <c r="L197" s="158"/>
      <c r="M197" s="163"/>
      <c r="T197" s="164"/>
      <c r="AT197" s="159" t="s">
        <v>197</v>
      </c>
      <c r="AU197" s="159" t="s">
        <v>94</v>
      </c>
      <c r="AV197" s="13" t="s">
        <v>182</v>
      </c>
      <c r="AW197" s="13" t="s">
        <v>40</v>
      </c>
      <c r="AX197" s="13" t="s">
        <v>92</v>
      </c>
      <c r="AY197" s="159" t="s">
        <v>174</v>
      </c>
    </row>
    <row r="198" spans="2:65" s="11" customFormat="1" ht="22.9" customHeight="1" x14ac:dyDescent="0.2">
      <c r="B198" s="125"/>
      <c r="D198" s="126" t="s">
        <v>83</v>
      </c>
      <c r="E198" s="135" t="s">
        <v>94</v>
      </c>
      <c r="F198" s="135" t="s">
        <v>315</v>
      </c>
      <c r="I198" s="128"/>
      <c r="J198" s="136">
        <f>BK198</f>
        <v>0</v>
      </c>
      <c r="L198" s="125"/>
      <c r="M198" s="130"/>
      <c r="P198" s="131">
        <f>SUM(P199:P274)</f>
        <v>0</v>
      </c>
      <c r="R198" s="131">
        <f>SUM(R199:R274)</f>
        <v>28.803958080000005</v>
      </c>
      <c r="T198" s="132">
        <f>SUM(T199:T274)</f>
        <v>0</v>
      </c>
      <c r="AR198" s="126" t="s">
        <v>92</v>
      </c>
      <c r="AT198" s="133" t="s">
        <v>83</v>
      </c>
      <c r="AU198" s="133" t="s">
        <v>92</v>
      </c>
      <c r="AY198" s="126" t="s">
        <v>174</v>
      </c>
      <c r="BK198" s="134">
        <f>SUM(BK199:BK274)</f>
        <v>0</v>
      </c>
    </row>
    <row r="199" spans="2:65" s="1" customFormat="1" ht="24.2" customHeight="1" x14ac:dyDescent="0.2">
      <c r="B199" s="33"/>
      <c r="C199" s="137" t="s">
        <v>304</v>
      </c>
      <c r="D199" s="137" t="s">
        <v>177</v>
      </c>
      <c r="E199" s="138" t="s">
        <v>552</v>
      </c>
      <c r="F199" s="139" t="s">
        <v>553</v>
      </c>
      <c r="G199" s="140" t="s">
        <v>180</v>
      </c>
      <c r="H199" s="141">
        <v>1.66</v>
      </c>
      <c r="I199" s="142"/>
      <c r="J199" s="143">
        <f>ROUND(I199*H199,2)</f>
        <v>0</v>
      </c>
      <c r="K199" s="139" t="s">
        <v>181</v>
      </c>
      <c r="L199" s="33"/>
      <c r="M199" s="144" t="s">
        <v>1</v>
      </c>
      <c r="N199" s="145" t="s">
        <v>49</v>
      </c>
      <c r="P199" s="146">
        <f>O199*H199</f>
        <v>0</v>
      </c>
      <c r="Q199" s="146">
        <v>2.3010199999999998</v>
      </c>
      <c r="R199" s="146">
        <f>Q199*H199</f>
        <v>3.8196931999999997</v>
      </c>
      <c r="S199" s="146">
        <v>0</v>
      </c>
      <c r="T199" s="147">
        <f>S199*H199</f>
        <v>0</v>
      </c>
      <c r="AR199" s="148" t="s">
        <v>182</v>
      </c>
      <c r="AT199" s="148" t="s">
        <v>177</v>
      </c>
      <c r="AU199" s="148" t="s">
        <v>94</v>
      </c>
      <c r="AY199" s="17" t="s">
        <v>174</v>
      </c>
      <c r="BE199" s="149">
        <f>IF(N199="základní",J199,0)</f>
        <v>0</v>
      </c>
      <c r="BF199" s="149">
        <f>IF(N199="snížená",J199,0)</f>
        <v>0</v>
      </c>
      <c r="BG199" s="149">
        <f>IF(N199="zákl. přenesená",J199,0)</f>
        <v>0</v>
      </c>
      <c r="BH199" s="149">
        <f>IF(N199="sníž. přenesená",J199,0)</f>
        <v>0</v>
      </c>
      <c r="BI199" s="149">
        <f>IF(N199="nulová",J199,0)</f>
        <v>0</v>
      </c>
      <c r="BJ199" s="17" t="s">
        <v>92</v>
      </c>
      <c r="BK199" s="149">
        <f>ROUND(I199*H199,2)</f>
        <v>0</v>
      </c>
      <c r="BL199" s="17" t="s">
        <v>182</v>
      </c>
      <c r="BM199" s="148" t="s">
        <v>6957</v>
      </c>
    </row>
    <row r="200" spans="2:65" s="14" customFormat="1" x14ac:dyDescent="0.2">
      <c r="B200" s="170"/>
      <c r="D200" s="151" t="s">
        <v>197</v>
      </c>
      <c r="E200" s="171" t="s">
        <v>1</v>
      </c>
      <c r="F200" s="172" t="s">
        <v>6917</v>
      </c>
      <c r="H200" s="171" t="s">
        <v>1</v>
      </c>
      <c r="I200" s="173"/>
      <c r="L200" s="170"/>
      <c r="M200" s="174"/>
      <c r="T200" s="175"/>
      <c r="AT200" s="171" t="s">
        <v>197</v>
      </c>
      <c r="AU200" s="171" t="s">
        <v>94</v>
      </c>
      <c r="AV200" s="14" t="s">
        <v>92</v>
      </c>
      <c r="AW200" s="14" t="s">
        <v>40</v>
      </c>
      <c r="AX200" s="14" t="s">
        <v>84</v>
      </c>
      <c r="AY200" s="171" t="s">
        <v>174</v>
      </c>
    </row>
    <row r="201" spans="2:65" s="12" customFormat="1" x14ac:dyDescent="0.2">
      <c r="B201" s="150"/>
      <c r="D201" s="151" t="s">
        <v>197</v>
      </c>
      <c r="E201" s="152" t="s">
        <v>1</v>
      </c>
      <c r="F201" s="153" t="s">
        <v>6958</v>
      </c>
      <c r="H201" s="154">
        <v>0.17899999999999999</v>
      </c>
      <c r="I201" s="155"/>
      <c r="L201" s="150"/>
      <c r="M201" s="156"/>
      <c r="T201" s="157"/>
      <c r="AT201" s="152" t="s">
        <v>197</v>
      </c>
      <c r="AU201" s="152" t="s">
        <v>94</v>
      </c>
      <c r="AV201" s="12" t="s">
        <v>94</v>
      </c>
      <c r="AW201" s="12" t="s">
        <v>40</v>
      </c>
      <c r="AX201" s="12" t="s">
        <v>84</v>
      </c>
      <c r="AY201" s="152" t="s">
        <v>174</v>
      </c>
    </row>
    <row r="202" spans="2:65" s="14" customFormat="1" x14ac:dyDescent="0.2">
      <c r="B202" s="170"/>
      <c r="D202" s="151" t="s">
        <v>197</v>
      </c>
      <c r="E202" s="171" t="s">
        <v>1</v>
      </c>
      <c r="F202" s="172" t="s">
        <v>6919</v>
      </c>
      <c r="H202" s="171" t="s">
        <v>1</v>
      </c>
      <c r="I202" s="173"/>
      <c r="L202" s="170"/>
      <c r="M202" s="174"/>
      <c r="T202" s="175"/>
      <c r="AT202" s="171" t="s">
        <v>197</v>
      </c>
      <c r="AU202" s="171" t="s">
        <v>94</v>
      </c>
      <c r="AV202" s="14" t="s">
        <v>92</v>
      </c>
      <c r="AW202" s="14" t="s">
        <v>40</v>
      </c>
      <c r="AX202" s="14" t="s">
        <v>84</v>
      </c>
      <c r="AY202" s="171" t="s">
        <v>174</v>
      </c>
    </row>
    <row r="203" spans="2:65" s="12" customFormat="1" x14ac:dyDescent="0.2">
      <c r="B203" s="150"/>
      <c r="D203" s="151" t="s">
        <v>197</v>
      </c>
      <c r="E203" s="152" t="s">
        <v>1</v>
      </c>
      <c r="F203" s="153" t="s">
        <v>6959</v>
      </c>
      <c r="H203" s="154">
        <v>0.152</v>
      </c>
      <c r="I203" s="155"/>
      <c r="L203" s="150"/>
      <c r="M203" s="156"/>
      <c r="T203" s="157"/>
      <c r="AT203" s="152" t="s">
        <v>197</v>
      </c>
      <c r="AU203" s="152" t="s">
        <v>94</v>
      </c>
      <c r="AV203" s="12" t="s">
        <v>94</v>
      </c>
      <c r="AW203" s="12" t="s">
        <v>40</v>
      </c>
      <c r="AX203" s="12" t="s">
        <v>84</v>
      </c>
      <c r="AY203" s="152" t="s">
        <v>174</v>
      </c>
    </row>
    <row r="204" spans="2:65" s="14" customFormat="1" x14ac:dyDescent="0.2">
      <c r="B204" s="170"/>
      <c r="D204" s="151" t="s">
        <v>197</v>
      </c>
      <c r="E204" s="171" t="s">
        <v>1</v>
      </c>
      <c r="F204" s="172" t="s">
        <v>6921</v>
      </c>
      <c r="H204" s="171" t="s">
        <v>1</v>
      </c>
      <c r="I204" s="173"/>
      <c r="L204" s="170"/>
      <c r="M204" s="174"/>
      <c r="T204" s="175"/>
      <c r="AT204" s="171" t="s">
        <v>197</v>
      </c>
      <c r="AU204" s="171" t="s">
        <v>94</v>
      </c>
      <c r="AV204" s="14" t="s">
        <v>92</v>
      </c>
      <c r="AW204" s="14" t="s">
        <v>40</v>
      </c>
      <c r="AX204" s="14" t="s">
        <v>84</v>
      </c>
      <c r="AY204" s="171" t="s">
        <v>174</v>
      </c>
    </row>
    <row r="205" spans="2:65" s="12" customFormat="1" x14ac:dyDescent="0.2">
      <c r="B205" s="150"/>
      <c r="D205" s="151" t="s">
        <v>197</v>
      </c>
      <c r="E205" s="152" t="s">
        <v>1</v>
      </c>
      <c r="F205" s="153" t="s">
        <v>6960</v>
      </c>
      <c r="H205" s="154">
        <v>0.495</v>
      </c>
      <c r="I205" s="155"/>
      <c r="L205" s="150"/>
      <c r="M205" s="156"/>
      <c r="T205" s="157"/>
      <c r="AT205" s="152" t="s">
        <v>197</v>
      </c>
      <c r="AU205" s="152" t="s">
        <v>94</v>
      </c>
      <c r="AV205" s="12" t="s">
        <v>94</v>
      </c>
      <c r="AW205" s="12" t="s">
        <v>40</v>
      </c>
      <c r="AX205" s="12" t="s">
        <v>84</v>
      </c>
      <c r="AY205" s="152" t="s">
        <v>174</v>
      </c>
    </row>
    <row r="206" spans="2:65" s="14" customFormat="1" x14ac:dyDescent="0.2">
      <c r="B206" s="170"/>
      <c r="D206" s="151" t="s">
        <v>197</v>
      </c>
      <c r="E206" s="171" t="s">
        <v>1</v>
      </c>
      <c r="F206" s="172" t="s">
        <v>6923</v>
      </c>
      <c r="H206" s="171" t="s">
        <v>1</v>
      </c>
      <c r="I206" s="173"/>
      <c r="L206" s="170"/>
      <c r="M206" s="174"/>
      <c r="T206" s="175"/>
      <c r="AT206" s="171" t="s">
        <v>197</v>
      </c>
      <c r="AU206" s="171" t="s">
        <v>94</v>
      </c>
      <c r="AV206" s="14" t="s">
        <v>92</v>
      </c>
      <c r="AW206" s="14" t="s">
        <v>40</v>
      </c>
      <c r="AX206" s="14" t="s">
        <v>84</v>
      </c>
      <c r="AY206" s="171" t="s">
        <v>174</v>
      </c>
    </row>
    <row r="207" spans="2:65" s="12" customFormat="1" x14ac:dyDescent="0.2">
      <c r="B207" s="150"/>
      <c r="D207" s="151" t="s">
        <v>197</v>
      </c>
      <c r="E207" s="152" t="s">
        <v>1</v>
      </c>
      <c r="F207" s="153" t="s">
        <v>6961</v>
      </c>
      <c r="H207" s="154">
        <v>0.20100000000000001</v>
      </c>
      <c r="I207" s="155"/>
      <c r="L207" s="150"/>
      <c r="M207" s="156"/>
      <c r="T207" s="157"/>
      <c r="AT207" s="152" t="s">
        <v>197</v>
      </c>
      <c r="AU207" s="152" t="s">
        <v>94</v>
      </c>
      <c r="AV207" s="12" t="s">
        <v>94</v>
      </c>
      <c r="AW207" s="12" t="s">
        <v>40</v>
      </c>
      <c r="AX207" s="12" t="s">
        <v>84</v>
      </c>
      <c r="AY207" s="152" t="s">
        <v>174</v>
      </c>
    </row>
    <row r="208" spans="2:65" s="14" customFormat="1" x14ac:dyDescent="0.2">
      <c r="B208" s="170"/>
      <c r="D208" s="151" t="s">
        <v>197</v>
      </c>
      <c r="E208" s="171" t="s">
        <v>1</v>
      </c>
      <c r="F208" s="172" t="s">
        <v>6925</v>
      </c>
      <c r="H208" s="171" t="s">
        <v>1</v>
      </c>
      <c r="I208" s="173"/>
      <c r="L208" s="170"/>
      <c r="M208" s="174"/>
      <c r="T208" s="175"/>
      <c r="AT208" s="171" t="s">
        <v>197</v>
      </c>
      <c r="AU208" s="171" t="s">
        <v>94</v>
      </c>
      <c r="AV208" s="14" t="s">
        <v>92</v>
      </c>
      <c r="AW208" s="14" t="s">
        <v>40</v>
      </c>
      <c r="AX208" s="14" t="s">
        <v>84</v>
      </c>
      <c r="AY208" s="171" t="s">
        <v>174</v>
      </c>
    </row>
    <row r="209" spans="2:65" s="12" customFormat="1" x14ac:dyDescent="0.2">
      <c r="B209" s="150"/>
      <c r="D209" s="151" t="s">
        <v>197</v>
      </c>
      <c r="E209" s="152" t="s">
        <v>1</v>
      </c>
      <c r="F209" s="153" t="s">
        <v>6962</v>
      </c>
      <c r="H209" s="154">
        <v>0.1</v>
      </c>
      <c r="I209" s="155"/>
      <c r="L209" s="150"/>
      <c r="M209" s="156"/>
      <c r="T209" s="157"/>
      <c r="AT209" s="152" t="s">
        <v>197</v>
      </c>
      <c r="AU209" s="152" t="s">
        <v>94</v>
      </c>
      <c r="AV209" s="12" t="s">
        <v>94</v>
      </c>
      <c r="AW209" s="12" t="s">
        <v>40</v>
      </c>
      <c r="AX209" s="12" t="s">
        <v>84</v>
      </c>
      <c r="AY209" s="152" t="s">
        <v>174</v>
      </c>
    </row>
    <row r="210" spans="2:65" s="14" customFormat="1" x14ac:dyDescent="0.2">
      <c r="B210" s="170"/>
      <c r="D210" s="151" t="s">
        <v>197</v>
      </c>
      <c r="E210" s="171" t="s">
        <v>1</v>
      </c>
      <c r="F210" s="172" t="s">
        <v>6927</v>
      </c>
      <c r="H210" s="171" t="s">
        <v>1</v>
      </c>
      <c r="I210" s="173"/>
      <c r="L210" s="170"/>
      <c r="M210" s="174"/>
      <c r="T210" s="175"/>
      <c r="AT210" s="171" t="s">
        <v>197</v>
      </c>
      <c r="AU210" s="171" t="s">
        <v>94</v>
      </c>
      <c r="AV210" s="14" t="s">
        <v>92</v>
      </c>
      <c r="AW210" s="14" t="s">
        <v>40</v>
      </c>
      <c r="AX210" s="14" t="s">
        <v>84</v>
      </c>
      <c r="AY210" s="171" t="s">
        <v>174</v>
      </c>
    </row>
    <row r="211" spans="2:65" s="12" customFormat="1" x14ac:dyDescent="0.2">
      <c r="B211" s="150"/>
      <c r="D211" s="151" t="s">
        <v>197</v>
      </c>
      <c r="E211" s="152" t="s">
        <v>1</v>
      </c>
      <c r="F211" s="153" t="s">
        <v>6963</v>
      </c>
      <c r="H211" s="154">
        <v>0.10199999999999999</v>
      </c>
      <c r="I211" s="155"/>
      <c r="L211" s="150"/>
      <c r="M211" s="156"/>
      <c r="T211" s="157"/>
      <c r="AT211" s="152" t="s">
        <v>197</v>
      </c>
      <c r="AU211" s="152" t="s">
        <v>94</v>
      </c>
      <c r="AV211" s="12" t="s">
        <v>94</v>
      </c>
      <c r="AW211" s="12" t="s">
        <v>40</v>
      </c>
      <c r="AX211" s="12" t="s">
        <v>84</v>
      </c>
      <c r="AY211" s="152" t="s">
        <v>174</v>
      </c>
    </row>
    <row r="212" spans="2:65" s="14" customFormat="1" x14ac:dyDescent="0.2">
      <c r="B212" s="170"/>
      <c r="D212" s="151" t="s">
        <v>197</v>
      </c>
      <c r="E212" s="171" t="s">
        <v>1</v>
      </c>
      <c r="F212" s="172" t="s">
        <v>6929</v>
      </c>
      <c r="H212" s="171" t="s">
        <v>1</v>
      </c>
      <c r="I212" s="173"/>
      <c r="L212" s="170"/>
      <c r="M212" s="174"/>
      <c r="T212" s="175"/>
      <c r="AT212" s="171" t="s">
        <v>197</v>
      </c>
      <c r="AU212" s="171" t="s">
        <v>94</v>
      </c>
      <c r="AV212" s="14" t="s">
        <v>92</v>
      </c>
      <c r="AW212" s="14" t="s">
        <v>40</v>
      </c>
      <c r="AX212" s="14" t="s">
        <v>84</v>
      </c>
      <c r="AY212" s="171" t="s">
        <v>174</v>
      </c>
    </row>
    <row r="213" spans="2:65" s="12" customFormat="1" x14ac:dyDescent="0.2">
      <c r="B213" s="150"/>
      <c r="D213" s="151" t="s">
        <v>197</v>
      </c>
      <c r="E213" s="152" t="s">
        <v>1</v>
      </c>
      <c r="F213" s="153" t="s">
        <v>6962</v>
      </c>
      <c r="H213" s="154">
        <v>0.1</v>
      </c>
      <c r="I213" s="155"/>
      <c r="L213" s="150"/>
      <c r="M213" s="156"/>
      <c r="T213" s="157"/>
      <c r="AT213" s="152" t="s">
        <v>197</v>
      </c>
      <c r="AU213" s="152" t="s">
        <v>94</v>
      </c>
      <c r="AV213" s="12" t="s">
        <v>94</v>
      </c>
      <c r="AW213" s="12" t="s">
        <v>40</v>
      </c>
      <c r="AX213" s="12" t="s">
        <v>84</v>
      </c>
      <c r="AY213" s="152" t="s">
        <v>174</v>
      </c>
    </row>
    <row r="214" spans="2:65" s="14" customFormat="1" x14ac:dyDescent="0.2">
      <c r="B214" s="170"/>
      <c r="D214" s="151" t="s">
        <v>197</v>
      </c>
      <c r="E214" s="171" t="s">
        <v>1</v>
      </c>
      <c r="F214" s="172" t="s">
        <v>6930</v>
      </c>
      <c r="H214" s="171" t="s">
        <v>1</v>
      </c>
      <c r="I214" s="173"/>
      <c r="L214" s="170"/>
      <c r="M214" s="174"/>
      <c r="T214" s="175"/>
      <c r="AT214" s="171" t="s">
        <v>197</v>
      </c>
      <c r="AU214" s="171" t="s">
        <v>94</v>
      </c>
      <c r="AV214" s="14" t="s">
        <v>92</v>
      </c>
      <c r="AW214" s="14" t="s">
        <v>40</v>
      </c>
      <c r="AX214" s="14" t="s">
        <v>84</v>
      </c>
      <c r="AY214" s="171" t="s">
        <v>174</v>
      </c>
    </row>
    <row r="215" spans="2:65" s="12" customFormat="1" x14ac:dyDescent="0.2">
      <c r="B215" s="150"/>
      <c r="D215" s="151" t="s">
        <v>197</v>
      </c>
      <c r="E215" s="152" t="s">
        <v>1</v>
      </c>
      <c r="F215" s="153" t="s">
        <v>6964</v>
      </c>
      <c r="H215" s="154">
        <v>0.33100000000000002</v>
      </c>
      <c r="I215" s="155"/>
      <c r="L215" s="150"/>
      <c r="M215" s="156"/>
      <c r="T215" s="157"/>
      <c r="AT215" s="152" t="s">
        <v>197</v>
      </c>
      <c r="AU215" s="152" t="s">
        <v>94</v>
      </c>
      <c r="AV215" s="12" t="s">
        <v>94</v>
      </c>
      <c r="AW215" s="12" t="s">
        <v>40</v>
      </c>
      <c r="AX215" s="12" t="s">
        <v>84</v>
      </c>
      <c r="AY215" s="152" t="s">
        <v>174</v>
      </c>
    </row>
    <row r="216" spans="2:65" s="13" customFormat="1" x14ac:dyDescent="0.2">
      <c r="B216" s="158"/>
      <c r="D216" s="151" t="s">
        <v>197</v>
      </c>
      <c r="E216" s="159" t="s">
        <v>1</v>
      </c>
      <c r="F216" s="160" t="s">
        <v>199</v>
      </c>
      <c r="H216" s="161">
        <v>1.6600000000000001</v>
      </c>
      <c r="I216" s="162"/>
      <c r="L216" s="158"/>
      <c r="M216" s="163"/>
      <c r="T216" s="164"/>
      <c r="AT216" s="159" t="s">
        <v>197</v>
      </c>
      <c r="AU216" s="159" t="s">
        <v>94</v>
      </c>
      <c r="AV216" s="13" t="s">
        <v>182</v>
      </c>
      <c r="AW216" s="13" t="s">
        <v>40</v>
      </c>
      <c r="AX216" s="13" t="s">
        <v>92</v>
      </c>
      <c r="AY216" s="159" t="s">
        <v>174</v>
      </c>
    </row>
    <row r="217" spans="2:65" s="1" customFormat="1" ht="16.5" customHeight="1" x14ac:dyDescent="0.2">
      <c r="B217" s="33"/>
      <c r="C217" s="137" t="s">
        <v>8</v>
      </c>
      <c r="D217" s="137" t="s">
        <v>177</v>
      </c>
      <c r="E217" s="138" t="s">
        <v>895</v>
      </c>
      <c r="F217" s="139" t="s">
        <v>896</v>
      </c>
      <c r="G217" s="140" t="s">
        <v>249</v>
      </c>
      <c r="H217" s="141">
        <v>6.6340000000000003</v>
      </c>
      <c r="I217" s="142"/>
      <c r="J217" s="143">
        <f>ROUND(I217*H217,2)</f>
        <v>0</v>
      </c>
      <c r="K217" s="139" t="s">
        <v>181</v>
      </c>
      <c r="L217" s="33"/>
      <c r="M217" s="144" t="s">
        <v>1</v>
      </c>
      <c r="N217" s="145" t="s">
        <v>49</v>
      </c>
      <c r="P217" s="146">
        <f>O217*H217</f>
        <v>0</v>
      </c>
      <c r="Q217" s="146">
        <v>2.9399999999999999E-3</v>
      </c>
      <c r="R217" s="146">
        <f>Q217*H217</f>
        <v>1.9503960000000001E-2</v>
      </c>
      <c r="S217" s="146">
        <v>0</v>
      </c>
      <c r="T217" s="147">
        <f>S217*H217</f>
        <v>0</v>
      </c>
      <c r="AR217" s="148" t="s">
        <v>182</v>
      </c>
      <c r="AT217" s="148" t="s">
        <v>177</v>
      </c>
      <c r="AU217" s="148" t="s">
        <v>94</v>
      </c>
      <c r="AY217" s="17" t="s">
        <v>174</v>
      </c>
      <c r="BE217" s="149">
        <f>IF(N217="základní",J217,0)</f>
        <v>0</v>
      </c>
      <c r="BF217" s="149">
        <f>IF(N217="snížená",J217,0)</f>
        <v>0</v>
      </c>
      <c r="BG217" s="149">
        <f>IF(N217="zákl. přenesená",J217,0)</f>
        <v>0</v>
      </c>
      <c r="BH217" s="149">
        <f>IF(N217="sníž. přenesená",J217,0)</f>
        <v>0</v>
      </c>
      <c r="BI217" s="149">
        <f>IF(N217="nulová",J217,0)</f>
        <v>0</v>
      </c>
      <c r="BJ217" s="17" t="s">
        <v>92</v>
      </c>
      <c r="BK217" s="149">
        <f>ROUND(I217*H217,2)</f>
        <v>0</v>
      </c>
      <c r="BL217" s="17" t="s">
        <v>182</v>
      </c>
      <c r="BM217" s="148" t="s">
        <v>6965</v>
      </c>
    </row>
    <row r="218" spans="2:65" s="14" customFormat="1" x14ac:dyDescent="0.2">
      <c r="B218" s="170"/>
      <c r="D218" s="151" t="s">
        <v>197</v>
      </c>
      <c r="E218" s="171" t="s">
        <v>1</v>
      </c>
      <c r="F218" s="172" t="s">
        <v>6917</v>
      </c>
      <c r="H218" s="171" t="s">
        <v>1</v>
      </c>
      <c r="I218" s="173"/>
      <c r="L218" s="170"/>
      <c r="M218" s="174"/>
      <c r="T218" s="175"/>
      <c r="AT218" s="171" t="s">
        <v>197</v>
      </c>
      <c r="AU218" s="171" t="s">
        <v>94</v>
      </c>
      <c r="AV218" s="14" t="s">
        <v>92</v>
      </c>
      <c r="AW218" s="14" t="s">
        <v>40</v>
      </c>
      <c r="AX218" s="14" t="s">
        <v>84</v>
      </c>
      <c r="AY218" s="171" t="s">
        <v>174</v>
      </c>
    </row>
    <row r="219" spans="2:65" s="12" customFormat="1" x14ac:dyDescent="0.2">
      <c r="B219" s="150"/>
      <c r="D219" s="151" t="s">
        <v>197</v>
      </c>
      <c r="E219" s="152" t="s">
        <v>1</v>
      </c>
      <c r="F219" s="153" t="s">
        <v>6966</v>
      </c>
      <c r="H219" s="154">
        <v>0.71399999999999997</v>
      </c>
      <c r="I219" s="155"/>
      <c r="L219" s="150"/>
      <c r="M219" s="156"/>
      <c r="T219" s="157"/>
      <c r="AT219" s="152" t="s">
        <v>197</v>
      </c>
      <c r="AU219" s="152" t="s">
        <v>94</v>
      </c>
      <c r="AV219" s="12" t="s">
        <v>94</v>
      </c>
      <c r="AW219" s="12" t="s">
        <v>40</v>
      </c>
      <c r="AX219" s="12" t="s">
        <v>84</v>
      </c>
      <c r="AY219" s="152" t="s">
        <v>174</v>
      </c>
    </row>
    <row r="220" spans="2:65" s="14" customFormat="1" x14ac:dyDescent="0.2">
      <c r="B220" s="170"/>
      <c r="D220" s="151" t="s">
        <v>197</v>
      </c>
      <c r="E220" s="171" t="s">
        <v>1</v>
      </c>
      <c r="F220" s="172" t="s">
        <v>6919</v>
      </c>
      <c r="H220" s="171" t="s">
        <v>1</v>
      </c>
      <c r="I220" s="173"/>
      <c r="L220" s="170"/>
      <c r="M220" s="174"/>
      <c r="T220" s="175"/>
      <c r="AT220" s="171" t="s">
        <v>197</v>
      </c>
      <c r="AU220" s="171" t="s">
        <v>94</v>
      </c>
      <c r="AV220" s="14" t="s">
        <v>92</v>
      </c>
      <c r="AW220" s="14" t="s">
        <v>40</v>
      </c>
      <c r="AX220" s="14" t="s">
        <v>84</v>
      </c>
      <c r="AY220" s="171" t="s">
        <v>174</v>
      </c>
    </row>
    <row r="221" spans="2:65" s="12" customFormat="1" x14ac:dyDescent="0.2">
      <c r="B221" s="150"/>
      <c r="D221" s="151" t="s">
        <v>197</v>
      </c>
      <c r="E221" s="152" t="s">
        <v>1</v>
      </c>
      <c r="F221" s="153" t="s">
        <v>6967</v>
      </c>
      <c r="H221" s="154">
        <v>0.60699999999999998</v>
      </c>
      <c r="I221" s="155"/>
      <c r="L221" s="150"/>
      <c r="M221" s="156"/>
      <c r="T221" s="157"/>
      <c r="AT221" s="152" t="s">
        <v>197</v>
      </c>
      <c r="AU221" s="152" t="s">
        <v>94</v>
      </c>
      <c r="AV221" s="12" t="s">
        <v>94</v>
      </c>
      <c r="AW221" s="12" t="s">
        <v>40</v>
      </c>
      <c r="AX221" s="12" t="s">
        <v>84</v>
      </c>
      <c r="AY221" s="152" t="s">
        <v>174</v>
      </c>
    </row>
    <row r="222" spans="2:65" s="14" customFormat="1" x14ac:dyDescent="0.2">
      <c r="B222" s="170"/>
      <c r="D222" s="151" t="s">
        <v>197</v>
      </c>
      <c r="E222" s="171" t="s">
        <v>1</v>
      </c>
      <c r="F222" s="172" t="s">
        <v>6921</v>
      </c>
      <c r="H222" s="171" t="s">
        <v>1</v>
      </c>
      <c r="I222" s="173"/>
      <c r="L222" s="170"/>
      <c r="M222" s="174"/>
      <c r="T222" s="175"/>
      <c r="AT222" s="171" t="s">
        <v>197</v>
      </c>
      <c r="AU222" s="171" t="s">
        <v>94</v>
      </c>
      <c r="AV222" s="14" t="s">
        <v>92</v>
      </c>
      <c r="AW222" s="14" t="s">
        <v>40</v>
      </c>
      <c r="AX222" s="14" t="s">
        <v>84</v>
      </c>
      <c r="AY222" s="171" t="s">
        <v>174</v>
      </c>
    </row>
    <row r="223" spans="2:65" s="12" customFormat="1" x14ac:dyDescent="0.2">
      <c r="B223" s="150"/>
      <c r="D223" s="151" t="s">
        <v>197</v>
      </c>
      <c r="E223" s="152" t="s">
        <v>1</v>
      </c>
      <c r="F223" s="153" t="s">
        <v>6968</v>
      </c>
      <c r="H223" s="154">
        <v>1.9790000000000001</v>
      </c>
      <c r="I223" s="155"/>
      <c r="L223" s="150"/>
      <c r="M223" s="156"/>
      <c r="T223" s="157"/>
      <c r="AT223" s="152" t="s">
        <v>197</v>
      </c>
      <c r="AU223" s="152" t="s">
        <v>94</v>
      </c>
      <c r="AV223" s="12" t="s">
        <v>94</v>
      </c>
      <c r="AW223" s="12" t="s">
        <v>40</v>
      </c>
      <c r="AX223" s="12" t="s">
        <v>84</v>
      </c>
      <c r="AY223" s="152" t="s">
        <v>174</v>
      </c>
    </row>
    <row r="224" spans="2:65" s="14" customFormat="1" x14ac:dyDescent="0.2">
      <c r="B224" s="170"/>
      <c r="D224" s="151" t="s">
        <v>197</v>
      </c>
      <c r="E224" s="171" t="s">
        <v>1</v>
      </c>
      <c r="F224" s="172" t="s">
        <v>6923</v>
      </c>
      <c r="H224" s="171" t="s">
        <v>1</v>
      </c>
      <c r="I224" s="173"/>
      <c r="L224" s="170"/>
      <c r="M224" s="174"/>
      <c r="T224" s="175"/>
      <c r="AT224" s="171" t="s">
        <v>197</v>
      </c>
      <c r="AU224" s="171" t="s">
        <v>94</v>
      </c>
      <c r="AV224" s="14" t="s">
        <v>92</v>
      </c>
      <c r="AW224" s="14" t="s">
        <v>40</v>
      </c>
      <c r="AX224" s="14" t="s">
        <v>84</v>
      </c>
      <c r="AY224" s="171" t="s">
        <v>174</v>
      </c>
    </row>
    <row r="225" spans="2:65" s="12" customFormat="1" x14ac:dyDescent="0.2">
      <c r="B225" s="150"/>
      <c r="D225" s="151" t="s">
        <v>197</v>
      </c>
      <c r="E225" s="152" t="s">
        <v>1</v>
      </c>
      <c r="F225" s="153" t="s">
        <v>6969</v>
      </c>
      <c r="H225" s="154">
        <v>0.80500000000000005</v>
      </c>
      <c r="I225" s="155"/>
      <c r="L225" s="150"/>
      <c r="M225" s="156"/>
      <c r="T225" s="157"/>
      <c r="AT225" s="152" t="s">
        <v>197</v>
      </c>
      <c r="AU225" s="152" t="s">
        <v>94</v>
      </c>
      <c r="AV225" s="12" t="s">
        <v>94</v>
      </c>
      <c r="AW225" s="12" t="s">
        <v>40</v>
      </c>
      <c r="AX225" s="12" t="s">
        <v>84</v>
      </c>
      <c r="AY225" s="152" t="s">
        <v>174</v>
      </c>
    </row>
    <row r="226" spans="2:65" s="14" customFormat="1" x14ac:dyDescent="0.2">
      <c r="B226" s="170"/>
      <c r="D226" s="151" t="s">
        <v>197</v>
      </c>
      <c r="E226" s="171" t="s">
        <v>1</v>
      </c>
      <c r="F226" s="172" t="s">
        <v>6925</v>
      </c>
      <c r="H226" s="171" t="s">
        <v>1</v>
      </c>
      <c r="I226" s="173"/>
      <c r="L226" s="170"/>
      <c r="M226" s="174"/>
      <c r="T226" s="175"/>
      <c r="AT226" s="171" t="s">
        <v>197</v>
      </c>
      <c r="AU226" s="171" t="s">
        <v>94</v>
      </c>
      <c r="AV226" s="14" t="s">
        <v>92</v>
      </c>
      <c r="AW226" s="14" t="s">
        <v>40</v>
      </c>
      <c r="AX226" s="14" t="s">
        <v>84</v>
      </c>
      <c r="AY226" s="171" t="s">
        <v>174</v>
      </c>
    </row>
    <row r="227" spans="2:65" s="12" customFormat="1" x14ac:dyDescent="0.2">
      <c r="B227" s="150"/>
      <c r="D227" s="151" t="s">
        <v>197</v>
      </c>
      <c r="E227" s="152" t="s">
        <v>1</v>
      </c>
      <c r="F227" s="153" t="s">
        <v>6970</v>
      </c>
      <c r="H227" s="154">
        <v>0.4</v>
      </c>
      <c r="I227" s="155"/>
      <c r="L227" s="150"/>
      <c r="M227" s="156"/>
      <c r="T227" s="157"/>
      <c r="AT227" s="152" t="s">
        <v>197</v>
      </c>
      <c r="AU227" s="152" t="s">
        <v>94</v>
      </c>
      <c r="AV227" s="12" t="s">
        <v>94</v>
      </c>
      <c r="AW227" s="12" t="s">
        <v>40</v>
      </c>
      <c r="AX227" s="12" t="s">
        <v>84</v>
      </c>
      <c r="AY227" s="152" t="s">
        <v>174</v>
      </c>
    </row>
    <row r="228" spans="2:65" s="14" customFormat="1" x14ac:dyDescent="0.2">
      <c r="B228" s="170"/>
      <c r="D228" s="151" t="s">
        <v>197</v>
      </c>
      <c r="E228" s="171" t="s">
        <v>1</v>
      </c>
      <c r="F228" s="172" t="s">
        <v>6927</v>
      </c>
      <c r="H228" s="171" t="s">
        <v>1</v>
      </c>
      <c r="I228" s="173"/>
      <c r="L228" s="170"/>
      <c r="M228" s="174"/>
      <c r="T228" s="175"/>
      <c r="AT228" s="171" t="s">
        <v>197</v>
      </c>
      <c r="AU228" s="171" t="s">
        <v>94</v>
      </c>
      <c r="AV228" s="14" t="s">
        <v>92</v>
      </c>
      <c r="AW228" s="14" t="s">
        <v>40</v>
      </c>
      <c r="AX228" s="14" t="s">
        <v>84</v>
      </c>
      <c r="AY228" s="171" t="s">
        <v>174</v>
      </c>
    </row>
    <row r="229" spans="2:65" s="12" customFormat="1" x14ac:dyDescent="0.2">
      <c r="B229" s="150"/>
      <c r="D229" s="151" t="s">
        <v>197</v>
      </c>
      <c r="E229" s="152" t="s">
        <v>1</v>
      </c>
      <c r="F229" s="153" t="s">
        <v>6971</v>
      </c>
      <c r="H229" s="154">
        <v>0.40600000000000003</v>
      </c>
      <c r="I229" s="155"/>
      <c r="L229" s="150"/>
      <c r="M229" s="156"/>
      <c r="T229" s="157"/>
      <c r="AT229" s="152" t="s">
        <v>197</v>
      </c>
      <c r="AU229" s="152" t="s">
        <v>94</v>
      </c>
      <c r="AV229" s="12" t="s">
        <v>94</v>
      </c>
      <c r="AW229" s="12" t="s">
        <v>40</v>
      </c>
      <c r="AX229" s="12" t="s">
        <v>84</v>
      </c>
      <c r="AY229" s="152" t="s">
        <v>174</v>
      </c>
    </row>
    <row r="230" spans="2:65" s="14" customFormat="1" x14ac:dyDescent="0.2">
      <c r="B230" s="170"/>
      <c r="D230" s="151" t="s">
        <v>197</v>
      </c>
      <c r="E230" s="171" t="s">
        <v>1</v>
      </c>
      <c r="F230" s="172" t="s">
        <v>6929</v>
      </c>
      <c r="H230" s="171" t="s">
        <v>1</v>
      </c>
      <c r="I230" s="173"/>
      <c r="L230" s="170"/>
      <c r="M230" s="174"/>
      <c r="T230" s="175"/>
      <c r="AT230" s="171" t="s">
        <v>197</v>
      </c>
      <c r="AU230" s="171" t="s">
        <v>94</v>
      </c>
      <c r="AV230" s="14" t="s">
        <v>92</v>
      </c>
      <c r="AW230" s="14" t="s">
        <v>40</v>
      </c>
      <c r="AX230" s="14" t="s">
        <v>84</v>
      </c>
      <c r="AY230" s="171" t="s">
        <v>174</v>
      </c>
    </row>
    <row r="231" spans="2:65" s="12" customFormat="1" x14ac:dyDescent="0.2">
      <c r="B231" s="150"/>
      <c r="D231" s="151" t="s">
        <v>197</v>
      </c>
      <c r="E231" s="152" t="s">
        <v>1</v>
      </c>
      <c r="F231" s="153" t="s">
        <v>6970</v>
      </c>
      <c r="H231" s="154">
        <v>0.4</v>
      </c>
      <c r="I231" s="155"/>
      <c r="L231" s="150"/>
      <c r="M231" s="156"/>
      <c r="T231" s="157"/>
      <c r="AT231" s="152" t="s">
        <v>197</v>
      </c>
      <c r="AU231" s="152" t="s">
        <v>94</v>
      </c>
      <c r="AV231" s="12" t="s">
        <v>94</v>
      </c>
      <c r="AW231" s="12" t="s">
        <v>40</v>
      </c>
      <c r="AX231" s="12" t="s">
        <v>84</v>
      </c>
      <c r="AY231" s="152" t="s">
        <v>174</v>
      </c>
    </row>
    <row r="232" spans="2:65" s="14" customFormat="1" x14ac:dyDescent="0.2">
      <c r="B232" s="170"/>
      <c r="D232" s="151" t="s">
        <v>197</v>
      </c>
      <c r="E232" s="171" t="s">
        <v>1</v>
      </c>
      <c r="F232" s="172" t="s">
        <v>6930</v>
      </c>
      <c r="H232" s="171" t="s">
        <v>1</v>
      </c>
      <c r="I232" s="173"/>
      <c r="L232" s="170"/>
      <c r="M232" s="174"/>
      <c r="T232" s="175"/>
      <c r="AT232" s="171" t="s">
        <v>197</v>
      </c>
      <c r="AU232" s="171" t="s">
        <v>94</v>
      </c>
      <c r="AV232" s="14" t="s">
        <v>92</v>
      </c>
      <c r="AW232" s="14" t="s">
        <v>40</v>
      </c>
      <c r="AX232" s="14" t="s">
        <v>84</v>
      </c>
      <c r="AY232" s="171" t="s">
        <v>174</v>
      </c>
    </row>
    <row r="233" spans="2:65" s="12" customFormat="1" x14ac:dyDescent="0.2">
      <c r="B233" s="150"/>
      <c r="D233" s="151" t="s">
        <v>197</v>
      </c>
      <c r="E233" s="152" t="s">
        <v>1</v>
      </c>
      <c r="F233" s="153" t="s">
        <v>6972</v>
      </c>
      <c r="H233" s="154">
        <v>1.323</v>
      </c>
      <c r="I233" s="155"/>
      <c r="L233" s="150"/>
      <c r="M233" s="156"/>
      <c r="T233" s="157"/>
      <c r="AT233" s="152" t="s">
        <v>197</v>
      </c>
      <c r="AU233" s="152" t="s">
        <v>94</v>
      </c>
      <c r="AV233" s="12" t="s">
        <v>94</v>
      </c>
      <c r="AW233" s="12" t="s">
        <v>40</v>
      </c>
      <c r="AX233" s="12" t="s">
        <v>84</v>
      </c>
      <c r="AY233" s="152" t="s">
        <v>174</v>
      </c>
    </row>
    <row r="234" spans="2:65" s="13" customFormat="1" x14ac:dyDescent="0.2">
      <c r="B234" s="158"/>
      <c r="D234" s="151" t="s">
        <v>197</v>
      </c>
      <c r="E234" s="159" t="s">
        <v>1</v>
      </c>
      <c r="F234" s="160" t="s">
        <v>199</v>
      </c>
      <c r="H234" s="161">
        <v>6.6340000000000003</v>
      </c>
      <c r="I234" s="162"/>
      <c r="L234" s="158"/>
      <c r="M234" s="163"/>
      <c r="T234" s="164"/>
      <c r="AT234" s="159" t="s">
        <v>197</v>
      </c>
      <c r="AU234" s="159" t="s">
        <v>94</v>
      </c>
      <c r="AV234" s="13" t="s">
        <v>182</v>
      </c>
      <c r="AW234" s="13" t="s">
        <v>40</v>
      </c>
      <c r="AX234" s="13" t="s">
        <v>92</v>
      </c>
      <c r="AY234" s="159" t="s">
        <v>174</v>
      </c>
    </row>
    <row r="235" spans="2:65" s="1" customFormat="1" ht="16.5" customHeight="1" x14ac:dyDescent="0.2">
      <c r="B235" s="33"/>
      <c r="C235" s="137" t="s">
        <v>311</v>
      </c>
      <c r="D235" s="137" t="s">
        <v>177</v>
      </c>
      <c r="E235" s="138" t="s">
        <v>905</v>
      </c>
      <c r="F235" s="139" t="s">
        <v>906</v>
      </c>
      <c r="G235" s="140" t="s">
        <v>249</v>
      </c>
      <c r="H235" s="141">
        <v>6.6340000000000003</v>
      </c>
      <c r="I235" s="142"/>
      <c r="J235" s="143">
        <f>ROUND(I235*H235,2)</f>
        <v>0</v>
      </c>
      <c r="K235" s="139" t="s">
        <v>181</v>
      </c>
      <c r="L235" s="33"/>
      <c r="M235" s="144" t="s">
        <v>1</v>
      </c>
      <c r="N235" s="145" t="s">
        <v>49</v>
      </c>
      <c r="P235" s="146">
        <f>O235*H235</f>
        <v>0</v>
      </c>
      <c r="Q235" s="146">
        <v>0</v>
      </c>
      <c r="R235" s="146">
        <f>Q235*H235</f>
        <v>0</v>
      </c>
      <c r="S235" s="146">
        <v>0</v>
      </c>
      <c r="T235" s="147">
        <f>S235*H235</f>
        <v>0</v>
      </c>
      <c r="AR235" s="148" t="s">
        <v>182</v>
      </c>
      <c r="AT235" s="148" t="s">
        <v>177</v>
      </c>
      <c r="AU235" s="148" t="s">
        <v>94</v>
      </c>
      <c r="AY235" s="17" t="s">
        <v>174</v>
      </c>
      <c r="BE235" s="149">
        <f>IF(N235="základní",J235,0)</f>
        <v>0</v>
      </c>
      <c r="BF235" s="149">
        <f>IF(N235="snížená",J235,0)</f>
        <v>0</v>
      </c>
      <c r="BG235" s="149">
        <f>IF(N235="zákl. přenesená",J235,0)</f>
        <v>0</v>
      </c>
      <c r="BH235" s="149">
        <f>IF(N235="sníž. přenesená",J235,0)</f>
        <v>0</v>
      </c>
      <c r="BI235" s="149">
        <f>IF(N235="nulová",J235,0)</f>
        <v>0</v>
      </c>
      <c r="BJ235" s="17" t="s">
        <v>92</v>
      </c>
      <c r="BK235" s="149">
        <f>ROUND(I235*H235,2)</f>
        <v>0</v>
      </c>
      <c r="BL235" s="17" t="s">
        <v>182</v>
      </c>
      <c r="BM235" s="148" t="s">
        <v>6973</v>
      </c>
    </row>
    <row r="236" spans="2:65" s="14" customFormat="1" x14ac:dyDescent="0.2">
      <c r="B236" s="170"/>
      <c r="D236" s="151" t="s">
        <v>197</v>
      </c>
      <c r="E236" s="171" t="s">
        <v>1</v>
      </c>
      <c r="F236" s="172" t="s">
        <v>6917</v>
      </c>
      <c r="H236" s="171" t="s">
        <v>1</v>
      </c>
      <c r="I236" s="173"/>
      <c r="L236" s="170"/>
      <c r="M236" s="174"/>
      <c r="T236" s="175"/>
      <c r="AT236" s="171" t="s">
        <v>197</v>
      </c>
      <c r="AU236" s="171" t="s">
        <v>94</v>
      </c>
      <c r="AV236" s="14" t="s">
        <v>92</v>
      </c>
      <c r="AW236" s="14" t="s">
        <v>40</v>
      </c>
      <c r="AX236" s="14" t="s">
        <v>84</v>
      </c>
      <c r="AY236" s="171" t="s">
        <v>174</v>
      </c>
    </row>
    <row r="237" spans="2:65" s="12" customFormat="1" x14ac:dyDescent="0.2">
      <c r="B237" s="150"/>
      <c r="D237" s="151" t="s">
        <v>197</v>
      </c>
      <c r="E237" s="152" t="s">
        <v>1</v>
      </c>
      <c r="F237" s="153" t="s">
        <v>6966</v>
      </c>
      <c r="H237" s="154">
        <v>0.71399999999999997</v>
      </c>
      <c r="I237" s="155"/>
      <c r="L237" s="150"/>
      <c r="M237" s="156"/>
      <c r="T237" s="157"/>
      <c r="AT237" s="152" t="s">
        <v>197</v>
      </c>
      <c r="AU237" s="152" t="s">
        <v>94</v>
      </c>
      <c r="AV237" s="12" t="s">
        <v>94</v>
      </c>
      <c r="AW237" s="12" t="s">
        <v>40</v>
      </c>
      <c r="AX237" s="12" t="s">
        <v>84</v>
      </c>
      <c r="AY237" s="152" t="s">
        <v>174</v>
      </c>
    </row>
    <row r="238" spans="2:65" s="14" customFormat="1" x14ac:dyDescent="0.2">
      <c r="B238" s="170"/>
      <c r="D238" s="151" t="s">
        <v>197</v>
      </c>
      <c r="E238" s="171" t="s">
        <v>1</v>
      </c>
      <c r="F238" s="172" t="s">
        <v>6919</v>
      </c>
      <c r="H238" s="171" t="s">
        <v>1</v>
      </c>
      <c r="I238" s="173"/>
      <c r="L238" s="170"/>
      <c r="M238" s="174"/>
      <c r="T238" s="175"/>
      <c r="AT238" s="171" t="s">
        <v>197</v>
      </c>
      <c r="AU238" s="171" t="s">
        <v>94</v>
      </c>
      <c r="AV238" s="14" t="s">
        <v>92</v>
      </c>
      <c r="AW238" s="14" t="s">
        <v>40</v>
      </c>
      <c r="AX238" s="14" t="s">
        <v>84</v>
      </c>
      <c r="AY238" s="171" t="s">
        <v>174</v>
      </c>
    </row>
    <row r="239" spans="2:65" s="12" customFormat="1" x14ac:dyDescent="0.2">
      <c r="B239" s="150"/>
      <c r="D239" s="151" t="s">
        <v>197</v>
      </c>
      <c r="E239" s="152" t="s">
        <v>1</v>
      </c>
      <c r="F239" s="153" t="s">
        <v>6967</v>
      </c>
      <c r="H239" s="154">
        <v>0.60699999999999998</v>
      </c>
      <c r="I239" s="155"/>
      <c r="L239" s="150"/>
      <c r="M239" s="156"/>
      <c r="T239" s="157"/>
      <c r="AT239" s="152" t="s">
        <v>197</v>
      </c>
      <c r="AU239" s="152" t="s">
        <v>94</v>
      </c>
      <c r="AV239" s="12" t="s">
        <v>94</v>
      </c>
      <c r="AW239" s="12" t="s">
        <v>40</v>
      </c>
      <c r="AX239" s="12" t="s">
        <v>84</v>
      </c>
      <c r="AY239" s="152" t="s">
        <v>174</v>
      </c>
    </row>
    <row r="240" spans="2:65" s="14" customFormat="1" x14ac:dyDescent="0.2">
      <c r="B240" s="170"/>
      <c r="D240" s="151" t="s">
        <v>197</v>
      </c>
      <c r="E240" s="171" t="s">
        <v>1</v>
      </c>
      <c r="F240" s="172" t="s">
        <v>6921</v>
      </c>
      <c r="H240" s="171" t="s">
        <v>1</v>
      </c>
      <c r="I240" s="173"/>
      <c r="L240" s="170"/>
      <c r="M240" s="174"/>
      <c r="T240" s="175"/>
      <c r="AT240" s="171" t="s">
        <v>197</v>
      </c>
      <c r="AU240" s="171" t="s">
        <v>94</v>
      </c>
      <c r="AV240" s="14" t="s">
        <v>92</v>
      </c>
      <c r="AW240" s="14" t="s">
        <v>40</v>
      </c>
      <c r="AX240" s="14" t="s">
        <v>84</v>
      </c>
      <c r="AY240" s="171" t="s">
        <v>174</v>
      </c>
    </row>
    <row r="241" spans="2:65" s="12" customFormat="1" x14ac:dyDescent="0.2">
      <c r="B241" s="150"/>
      <c r="D241" s="151" t="s">
        <v>197</v>
      </c>
      <c r="E241" s="152" t="s">
        <v>1</v>
      </c>
      <c r="F241" s="153" t="s">
        <v>6968</v>
      </c>
      <c r="H241" s="154">
        <v>1.9790000000000001</v>
      </c>
      <c r="I241" s="155"/>
      <c r="L241" s="150"/>
      <c r="M241" s="156"/>
      <c r="T241" s="157"/>
      <c r="AT241" s="152" t="s">
        <v>197</v>
      </c>
      <c r="AU241" s="152" t="s">
        <v>94</v>
      </c>
      <c r="AV241" s="12" t="s">
        <v>94</v>
      </c>
      <c r="AW241" s="12" t="s">
        <v>40</v>
      </c>
      <c r="AX241" s="12" t="s">
        <v>84</v>
      </c>
      <c r="AY241" s="152" t="s">
        <v>174</v>
      </c>
    </row>
    <row r="242" spans="2:65" s="14" customFormat="1" x14ac:dyDescent="0.2">
      <c r="B242" s="170"/>
      <c r="D242" s="151" t="s">
        <v>197</v>
      </c>
      <c r="E242" s="171" t="s">
        <v>1</v>
      </c>
      <c r="F242" s="172" t="s">
        <v>6923</v>
      </c>
      <c r="H242" s="171" t="s">
        <v>1</v>
      </c>
      <c r="I242" s="173"/>
      <c r="L242" s="170"/>
      <c r="M242" s="174"/>
      <c r="T242" s="175"/>
      <c r="AT242" s="171" t="s">
        <v>197</v>
      </c>
      <c r="AU242" s="171" t="s">
        <v>94</v>
      </c>
      <c r="AV242" s="14" t="s">
        <v>92</v>
      </c>
      <c r="AW242" s="14" t="s">
        <v>40</v>
      </c>
      <c r="AX242" s="14" t="s">
        <v>84</v>
      </c>
      <c r="AY242" s="171" t="s">
        <v>174</v>
      </c>
    </row>
    <row r="243" spans="2:65" s="12" customFormat="1" x14ac:dyDescent="0.2">
      <c r="B243" s="150"/>
      <c r="D243" s="151" t="s">
        <v>197</v>
      </c>
      <c r="E243" s="152" t="s">
        <v>1</v>
      </c>
      <c r="F243" s="153" t="s">
        <v>6969</v>
      </c>
      <c r="H243" s="154">
        <v>0.80500000000000005</v>
      </c>
      <c r="I243" s="155"/>
      <c r="L243" s="150"/>
      <c r="M243" s="156"/>
      <c r="T243" s="157"/>
      <c r="AT243" s="152" t="s">
        <v>197</v>
      </c>
      <c r="AU243" s="152" t="s">
        <v>94</v>
      </c>
      <c r="AV243" s="12" t="s">
        <v>94</v>
      </c>
      <c r="AW243" s="12" t="s">
        <v>40</v>
      </c>
      <c r="AX243" s="12" t="s">
        <v>84</v>
      </c>
      <c r="AY243" s="152" t="s">
        <v>174</v>
      </c>
    </row>
    <row r="244" spans="2:65" s="14" customFormat="1" x14ac:dyDescent="0.2">
      <c r="B244" s="170"/>
      <c r="D244" s="151" t="s">
        <v>197</v>
      </c>
      <c r="E244" s="171" t="s">
        <v>1</v>
      </c>
      <c r="F244" s="172" t="s">
        <v>6925</v>
      </c>
      <c r="H244" s="171" t="s">
        <v>1</v>
      </c>
      <c r="I244" s="173"/>
      <c r="L244" s="170"/>
      <c r="M244" s="174"/>
      <c r="T244" s="175"/>
      <c r="AT244" s="171" t="s">
        <v>197</v>
      </c>
      <c r="AU244" s="171" t="s">
        <v>94</v>
      </c>
      <c r="AV244" s="14" t="s">
        <v>92</v>
      </c>
      <c r="AW244" s="14" t="s">
        <v>40</v>
      </c>
      <c r="AX244" s="14" t="s">
        <v>84</v>
      </c>
      <c r="AY244" s="171" t="s">
        <v>174</v>
      </c>
    </row>
    <row r="245" spans="2:65" s="12" customFormat="1" x14ac:dyDescent="0.2">
      <c r="B245" s="150"/>
      <c r="D245" s="151" t="s">
        <v>197</v>
      </c>
      <c r="E245" s="152" t="s">
        <v>1</v>
      </c>
      <c r="F245" s="153" t="s">
        <v>6970</v>
      </c>
      <c r="H245" s="154">
        <v>0.4</v>
      </c>
      <c r="I245" s="155"/>
      <c r="L245" s="150"/>
      <c r="M245" s="156"/>
      <c r="T245" s="157"/>
      <c r="AT245" s="152" t="s">
        <v>197</v>
      </c>
      <c r="AU245" s="152" t="s">
        <v>94</v>
      </c>
      <c r="AV245" s="12" t="s">
        <v>94</v>
      </c>
      <c r="AW245" s="12" t="s">
        <v>40</v>
      </c>
      <c r="AX245" s="12" t="s">
        <v>84</v>
      </c>
      <c r="AY245" s="152" t="s">
        <v>174</v>
      </c>
    </row>
    <row r="246" spans="2:65" s="14" customFormat="1" x14ac:dyDescent="0.2">
      <c r="B246" s="170"/>
      <c r="D246" s="151" t="s">
        <v>197</v>
      </c>
      <c r="E246" s="171" t="s">
        <v>1</v>
      </c>
      <c r="F246" s="172" t="s">
        <v>6927</v>
      </c>
      <c r="H246" s="171" t="s">
        <v>1</v>
      </c>
      <c r="I246" s="173"/>
      <c r="L246" s="170"/>
      <c r="M246" s="174"/>
      <c r="T246" s="175"/>
      <c r="AT246" s="171" t="s">
        <v>197</v>
      </c>
      <c r="AU246" s="171" t="s">
        <v>94</v>
      </c>
      <c r="AV246" s="14" t="s">
        <v>92</v>
      </c>
      <c r="AW246" s="14" t="s">
        <v>40</v>
      </c>
      <c r="AX246" s="14" t="s">
        <v>84</v>
      </c>
      <c r="AY246" s="171" t="s">
        <v>174</v>
      </c>
    </row>
    <row r="247" spans="2:65" s="12" customFormat="1" x14ac:dyDescent="0.2">
      <c r="B247" s="150"/>
      <c r="D247" s="151" t="s">
        <v>197</v>
      </c>
      <c r="E247" s="152" t="s">
        <v>1</v>
      </c>
      <c r="F247" s="153" t="s">
        <v>6971</v>
      </c>
      <c r="H247" s="154">
        <v>0.40600000000000003</v>
      </c>
      <c r="I247" s="155"/>
      <c r="L247" s="150"/>
      <c r="M247" s="156"/>
      <c r="T247" s="157"/>
      <c r="AT247" s="152" t="s">
        <v>197</v>
      </c>
      <c r="AU247" s="152" t="s">
        <v>94</v>
      </c>
      <c r="AV247" s="12" t="s">
        <v>94</v>
      </c>
      <c r="AW247" s="12" t="s">
        <v>40</v>
      </c>
      <c r="AX247" s="12" t="s">
        <v>84</v>
      </c>
      <c r="AY247" s="152" t="s">
        <v>174</v>
      </c>
    </row>
    <row r="248" spans="2:65" s="14" customFormat="1" x14ac:dyDescent="0.2">
      <c r="B248" s="170"/>
      <c r="D248" s="151" t="s">
        <v>197</v>
      </c>
      <c r="E248" s="171" t="s">
        <v>1</v>
      </c>
      <c r="F248" s="172" t="s">
        <v>6929</v>
      </c>
      <c r="H248" s="171" t="s">
        <v>1</v>
      </c>
      <c r="I248" s="173"/>
      <c r="L248" s="170"/>
      <c r="M248" s="174"/>
      <c r="T248" s="175"/>
      <c r="AT248" s="171" t="s">
        <v>197</v>
      </c>
      <c r="AU248" s="171" t="s">
        <v>94</v>
      </c>
      <c r="AV248" s="14" t="s">
        <v>92</v>
      </c>
      <c r="AW248" s="14" t="s">
        <v>40</v>
      </c>
      <c r="AX248" s="14" t="s">
        <v>84</v>
      </c>
      <c r="AY248" s="171" t="s">
        <v>174</v>
      </c>
    </row>
    <row r="249" spans="2:65" s="12" customFormat="1" x14ac:dyDescent="0.2">
      <c r="B249" s="150"/>
      <c r="D249" s="151" t="s">
        <v>197</v>
      </c>
      <c r="E249" s="152" t="s">
        <v>1</v>
      </c>
      <c r="F249" s="153" t="s">
        <v>6970</v>
      </c>
      <c r="H249" s="154">
        <v>0.4</v>
      </c>
      <c r="I249" s="155"/>
      <c r="L249" s="150"/>
      <c r="M249" s="156"/>
      <c r="T249" s="157"/>
      <c r="AT249" s="152" t="s">
        <v>197</v>
      </c>
      <c r="AU249" s="152" t="s">
        <v>94</v>
      </c>
      <c r="AV249" s="12" t="s">
        <v>94</v>
      </c>
      <c r="AW249" s="12" t="s">
        <v>40</v>
      </c>
      <c r="AX249" s="12" t="s">
        <v>84</v>
      </c>
      <c r="AY249" s="152" t="s">
        <v>174</v>
      </c>
    </row>
    <row r="250" spans="2:65" s="14" customFormat="1" x14ac:dyDescent="0.2">
      <c r="B250" s="170"/>
      <c r="D250" s="151" t="s">
        <v>197</v>
      </c>
      <c r="E250" s="171" t="s">
        <v>1</v>
      </c>
      <c r="F250" s="172" t="s">
        <v>6930</v>
      </c>
      <c r="H250" s="171" t="s">
        <v>1</v>
      </c>
      <c r="I250" s="173"/>
      <c r="L250" s="170"/>
      <c r="M250" s="174"/>
      <c r="T250" s="175"/>
      <c r="AT250" s="171" t="s">
        <v>197</v>
      </c>
      <c r="AU250" s="171" t="s">
        <v>94</v>
      </c>
      <c r="AV250" s="14" t="s">
        <v>92</v>
      </c>
      <c r="AW250" s="14" t="s">
        <v>40</v>
      </c>
      <c r="AX250" s="14" t="s">
        <v>84</v>
      </c>
      <c r="AY250" s="171" t="s">
        <v>174</v>
      </c>
    </row>
    <row r="251" spans="2:65" s="12" customFormat="1" x14ac:dyDescent="0.2">
      <c r="B251" s="150"/>
      <c r="D251" s="151" t="s">
        <v>197</v>
      </c>
      <c r="E251" s="152" t="s">
        <v>1</v>
      </c>
      <c r="F251" s="153" t="s">
        <v>6972</v>
      </c>
      <c r="H251" s="154">
        <v>1.323</v>
      </c>
      <c r="I251" s="155"/>
      <c r="L251" s="150"/>
      <c r="M251" s="156"/>
      <c r="T251" s="157"/>
      <c r="AT251" s="152" t="s">
        <v>197</v>
      </c>
      <c r="AU251" s="152" t="s">
        <v>94</v>
      </c>
      <c r="AV251" s="12" t="s">
        <v>94</v>
      </c>
      <c r="AW251" s="12" t="s">
        <v>40</v>
      </c>
      <c r="AX251" s="12" t="s">
        <v>84</v>
      </c>
      <c r="AY251" s="152" t="s">
        <v>174</v>
      </c>
    </row>
    <row r="252" spans="2:65" s="13" customFormat="1" x14ac:dyDescent="0.2">
      <c r="B252" s="158"/>
      <c r="D252" s="151" t="s">
        <v>197</v>
      </c>
      <c r="E252" s="159" t="s">
        <v>1</v>
      </c>
      <c r="F252" s="160" t="s">
        <v>199</v>
      </c>
      <c r="H252" s="161">
        <v>6.6340000000000003</v>
      </c>
      <c r="I252" s="162"/>
      <c r="L252" s="158"/>
      <c r="M252" s="163"/>
      <c r="T252" s="164"/>
      <c r="AT252" s="159" t="s">
        <v>197</v>
      </c>
      <c r="AU252" s="159" t="s">
        <v>94</v>
      </c>
      <c r="AV252" s="13" t="s">
        <v>182</v>
      </c>
      <c r="AW252" s="13" t="s">
        <v>40</v>
      </c>
      <c r="AX252" s="13" t="s">
        <v>92</v>
      </c>
      <c r="AY252" s="159" t="s">
        <v>174</v>
      </c>
    </row>
    <row r="253" spans="2:65" s="1" customFormat="1" ht="44.25" customHeight="1" x14ac:dyDescent="0.2">
      <c r="B253" s="33"/>
      <c r="C253" s="137" t="s">
        <v>316</v>
      </c>
      <c r="D253" s="137" t="s">
        <v>177</v>
      </c>
      <c r="E253" s="138" t="s">
        <v>6974</v>
      </c>
      <c r="F253" s="139" t="s">
        <v>6975</v>
      </c>
      <c r="G253" s="140" t="s">
        <v>249</v>
      </c>
      <c r="H253" s="141">
        <v>33.173000000000002</v>
      </c>
      <c r="I253" s="142"/>
      <c r="J253" s="143">
        <f>ROUND(I253*H253,2)</f>
        <v>0</v>
      </c>
      <c r="K253" s="139" t="s">
        <v>181</v>
      </c>
      <c r="L253" s="33"/>
      <c r="M253" s="144" t="s">
        <v>1</v>
      </c>
      <c r="N253" s="145" t="s">
        <v>49</v>
      </c>
      <c r="P253" s="146">
        <f>O253*H253</f>
        <v>0</v>
      </c>
      <c r="Q253" s="146">
        <v>0.73404000000000003</v>
      </c>
      <c r="R253" s="146">
        <f>Q253*H253</f>
        <v>24.350308920000003</v>
      </c>
      <c r="S253" s="146">
        <v>0</v>
      </c>
      <c r="T253" s="147">
        <f>S253*H253</f>
        <v>0</v>
      </c>
      <c r="AR253" s="148" t="s">
        <v>182</v>
      </c>
      <c r="AT253" s="148" t="s">
        <v>177</v>
      </c>
      <c r="AU253" s="148" t="s">
        <v>94</v>
      </c>
      <c r="AY253" s="17" t="s">
        <v>174</v>
      </c>
      <c r="BE253" s="149">
        <f>IF(N253="základní",J253,0)</f>
        <v>0</v>
      </c>
      <c r="BF253" s="149">
        <f>IF(N253="snížená",J253,0)</f>
        <v>0</v>
      </c>
      <c r="BG253" s="149">
        <f>IF(N253="zákl. přenesená",J253,0)</f>
        <v>0</v>
      </c>
      <c r="BH253" s="149">
        <f>IF(N253="sníž. přenesená",J253,0)</f>
        <v>0</v>
      </c>
      <c r="BI253" s="149">
        <f>IF(N253="nulová",J253,0)</f>
        <v>0</v>
      </c>
      <c r="BJ253" s="17" t="s">
        <v>92</v>
      </c>
      <c r="BK253" s="149">
        <f>ROUND(I253*H253,2)</f>
        <v>0</v>
      </c>
      <c r="BL253" s="17" t="s">
        <v>182</v>
      </c>
      <c r="BM253" s="148" t="s">
        <v>6976</v>
      </c>
    </row>
    <row r="254" spans="2:65" s="14" customFormat="1" x14ac:dyDescent="0.2">
      <c r="B254" s="170"/>
      <c r="D254" s="151" t="s">
        <v>197</v>
      </c>
      <c r="E254" s="171" t="s">
        <v>1</v>
      </c>
      <c r="F254" s="172" t="s">
        <v>6917</v>
      </c>
      <c r="H254" s="171" t="s">
        <v>1</v>
      </c>
      <c r="I254" s="173"/>
      <c r="L254" s="170"/>
      <c r="M254" s="174"/>
      <c r="T254" s="175"/>
      <c r="AT254" s="171" t="s">
        <v>197</v>
      </c>
      <c r="AU254" s="171" t="s">
        <v>94</v>
      </c>
      <c r="AV254" s="14" t="s">
        <v>92</v>
      </c>
      <c r="AW254" s="14" t="s">
        <v>40</v>
      </c>
      <c r="AX254" s="14" t="s">
        <v>84</v>
      </c>
      <c r="AY254" s="171" t="s">
        <v>174</v>
      </c>
    </row>
    <row r="255" spans="2:65" s="12" customFormat="1" x14ac:dyDescent="0.2">
      <c r="B255" s="150"/>
      <c r="D255" s="151" t="s">
        <v>197</v>
      </c>
      <c r="E255" s="152" t="s">
        <v>1</v>
      </c>
      <c r="F255" s="153" t="s">
        <v>6977</v>
      </c>
      <c r="H255" s="154">
        <v>3.5710000000000002</v>
      </c>
      <c r="I255" s="155"/>
      <c r="L255" s="150"/>
      <c r="M255" s="156"/>
      <c r="T255" s="157"/>
      <c r="AT255" s="152" t="s">
        <v>197</v>
      </c>
      <c r="AU255" s="152" t="s">
        <v>94</v>
      </c>
      <c r="AV255" s="12" t="s">
        <v>94</v>
      </c>
      <c r="AW255" s="12" t="s">
        <v>40</v>
      </c>
      <c r="AX255" s="12" t="s">
        <v>84</v>
      </c>
      <c r="AY255" s="152" t="s">
        <v>174</v>
      </c>
    </row>
    <row r="256" spans="2:65" s="14" customFormat="1" x14ac:dyDescent="0.2">
      <c r="B256" s="170"/>
      <c r="D256" s="151" t="s">
        <v>197</v>
      </c>
      <c r="E256" s="171" t="s">
        <v>1</v>
      </c>
      <c r="F256" s="172" t="s">
        <v>6919</v>
      </c>
      <c r="H256" s="171" t="s">
        <v>1</v>
      </c>
      <c r="I256" s="173"/>
      <c r="L256" s="170"/>
      <c r="M256" s="174"/>
      <c r="T256" s="175"/>
      <c r="AT256" s="171" t="s">
        <v>197</v>
      </c>
      <c r="AU256" s="171" t="s">
        <v>94</v>
      </c>
      <c r="AV256" s="14" t="s">
        <v>92</v>
      </c>
      <c r="AW256" s="14" t="s">
        <v>40</v>
      </c>
      <c r="AX256" s="14" t="s">
        <v>84</v>
      </c>
      <c r="AY256" s="171" t="s">
        <v>174</v>
      </c>
    </row>
    <row r="257" spans="2:65" s="12" customFormat="1" x14ac:dyDescent="0.2">
      <c r="B257" s="150"/>
      <c r="D257" s="151" t="s">
        <v>197</v>
      </c>
      <c r="E257" s="152" t="s">
        <v>1</v>
      </c>
      <c r="F257" s="153" t="s">
        <v>6978</v>
      </c>
      <c r="H257" s="154">
        <v>3.0350000000000001</v>
      </c>
      <c r="I257" s="155"/>
      <c r="L257" s="150"/>
      <c r="M257" s="156"/>
      <c r="T257" s="157"/>
      <c r="AT257" s="152" t="s">
        <v>197</v>
      </c>
      <c r="AU257" s="152" t="s">
        <v>94</v>
      </c>
      <c r="AV257" s="12" t="s">
        <v>94</v>
      </c>
      <c r="AW257" s="12" t="s">
        <v>40</v>
      </c>
      <c r="AX257" s="12" t="s">
        <v>84</v>
      </c>
      <c r="AY257" s="152" t="s">
        <v>174</v>
      </c>
    </row>
    <row r="258" spans="2:65" s="14" customFormat="1" x14ac:dyDescent="0.2">
      <c r="B258" s="170"/>
      <c r="D258" s="151" t="s">
        <v>197</v>
      </c>
      <c r="E258" s="171" t="s">
        <v>1</v>
      </c>
      <c r="F258" s="172" t="s">
        <v>6921</v>
      </c>
      <c r="H258" s="171" t="s">
        <v>1</v>
      </c>
      <c r="I258" s="173"/>
      <c r="L258" s="170"/>
      <c r="M258" s="174"/>
      <c r="T258" s="175"/>
      <c r="AT258" s="171" t="s">
        <v>197</v>
      </c>
      <c r="AU258" s="171" t="s">
        <v>94</v>
      </c>
      <c r="AV258" s="14" t="s">
        <v>92</v>
      </c>
      <c r="AW258" s="14" t="s">
        <v>40</v>
      </c>
      <c r="AX258" s="14" t="s">
        <v>84</v>
      </c>
      <c r="AY258" s="171" t="s">
        <v>174</v>
      </c>
    </row>
    <row r="259" spans="2:65" s="12" customFormat="1" x14ac:dyDescent="0.2">
      <c r="B259" s="150"/>
      <c r="D259" s="151" t="s">
        <v>197</v>
      </c>
      <c r="E259" s="152" t="s">
        <v>1</v>
      </c>
      <c r="F259" s="153" t="s">
        <v>6979</v>
      </c>
      <c r="H259" s="154">
        <v>9.8970000000000002</v>
      </c>
      <c r="I259" s="155"/>
      <c r="L259" s="150"/>
      <c r="M259" s="156"/>
      <c r="T259" s="157"/>
      <c r="AT259" s="152" t="s">
        <v>197</v>
      </c>
      <c r="AU259" s="152" t="s">
        <v>94</v>
      </c>
      <c r="AV259" s="12" t="s">
        <v>94</v>
      </c>
      <c r="AW259" s="12" t="s">
        <v>40</v>
      </c>
      <c r="AX259" s="12" t="s">
        <v>84</v>
      </c>
      <c r="AY259" s="152" t="s">
        <v>174</v>
      </c>
    </row>
    <row r="260" spans="2:65" s="14" customFormat="1" x14ac:dyDescent="0.2">
      <c r="B260" s="170"/>
      <c r="D260" s="151" t="s">
        <v>197</v>
      </c>
      <c r="E260" s="171" t="s">
        <v>1</v>
      </c>
      <c r="F260" s="172" t="s">
        <v>6923</v>
      </c>
      <c r="H260" s="171" t="s">
        <v>1</v>
      </c>
      <c r="I260" s="173"/>
      <c r="L260" s="170"/>
      <c r="M260" s="174"/>
      <c r="T260" s="175"/>
      <c r="AT260" s="171" t="s">
        <v>197</v>
      </c>
      <c r="AU260" s="171" t="s">
        <v>94</v>
      </c>
      <c r="AV260" s="14" t="s">
        <v>92</v>
      </c>
      <c r="AW260" s="14" t="s">
        <v>40</v>
      </c>
      <c r="AX260" s="14" t="s">
        <v>84</v>
      </c>
      <c r="AY260" s="171" t="s">
        <v>174</v>
      </c>
    </row>
    <row r="261" spans="2:65" s="12" customFormat="1" x14ac:dyDescent="0.2">
      <c r="B261" s="150"/>
      <c r="D261" s="151" t="s">
        <v>197</v>
      </c>
      <c r="E261" s="152" t="s">
        <v>1</v>
      </c>
      <c r="F261" s="153" t="s">
        <v>6980</v>
      </c>
      <c r="H261" s="154">
        <v>4.0259999999999998</v>
      </c>
      <c r="I261" s="155"/>
      <c r="L261" s="150"/>
      <c r="M261" s="156"/>
      <c r="T261" s="157"/>
      <c r="AT261" s="152" t="s">
        <v>197</v>
      </c>
      <c r="AU261" s="152" t="s">
        <v>94</v>
      </c>
      <c r="AV261" s="12" t="s">
        <v>94</v>
      </c>
      <c r="AW261" s="12" t="s">
        <v>40</v>
      </c>
      <c r="AX261" s="12" t="s">
        <v>84</v>
      </c>
      <c r="AY261" s="152" t="s">
        <v>174</v>
      </c>
    </row>
    <row r="262" spans="2:65" s="14" customFormat="1" x14ac:dyDescent="0.2">
      <c r="B262" s="170"/>
      <c r="D262" s="151" t="s">
        <v>197</v>
      </c>
      <c r="E262" s="171" t="s">
        <v>1</v>
      </c>
      <c r="F262" s="172" t="s">
        <v>6925</v>
      </c>
      <c r="H262" s="171" t="s">
        <v>1</v>
      </c>
      <c r="I262" s="173"/>
      <c r="L262" s="170"/>
      <c r="M262" s="174"/>
      <c r="T262" s="175"/>
      <c r="AT262" s="171" t="s">
        <v>197</v>
      </c>
      <c r="AU262" s="171" t="s">
        <v>94</v>
      </c>
      <c r="AV262" s="14" t="s">
        <v>92</v>
      </c>
      <c r="AW262" s="14" t="s">
        <v>40</v>
      </c>
      <c r="AX262" s="14" t="s">
        <v>84</v>
      </c>
      <c r="AY262" s="171" t="s">
        <v>174</v>
      </c>
    </row>
    <row r="263" spans="2:65" s="12" customFormat="1" x14ac:dyDescent="0.2">
      <c r="B263" s="150"/>
      <c r="D263" s="151" t="s">
        <v>197</v>
      </c>
      <c r="E263" s="152" t="s">
        <v>1</v>
      </c>
      <c r="F263" s="153" t="s">
        <v>6981</v>
      </c>
      <c r="H263" s="154">
        <v>2</v>
      </c>
      <c r="I263" s="155"/>
      <c r="L263" s="150"/>
      <c r="M263" s="156"/>
      <c r="T263" s="157"/>
      <c r="AT263" s="152" t="s">
        <v>197</v>
      </c>
      <c r="AU263" s="152" t="s">
        <v>94</v>
      </c>
      <c r="AV263" s="12" t="s">
        <v>94</v>
      </c>
      <c r="AW263" s="12" t="s">
        <v>40</v>
      </c>
      <c r="AX263" s="12" t="s">
        <v>84</v>
      </c>
      <c r="AY263" s="152" t="s">
        <v>174</v>
      </c>
    </row>
    <row r="264" spans="2:65" s="14" customFormat="1" x14ac:dyDescent="0.2">
      <c r="B264" s="170"/>
      <c r="D264" s="151" t="s">
        <v>197</v>
      </c>
      <c r="E264" s="171" t="s">
        <v>1</v>
      </c>
      <c r="F264" s="172" t="s">
        <v>6927</v>
      </c>
      <c r="H264" s="171" t="s">
        <v>1</v>
      </c>
      <c r="I264" s="173"/>
      <c r="L264" s="170"/>
      <c r="M264" s="174"/>
      <c r="T264" s="175"/>
      <c r="AT264" s="171" t="s">
        <v>197</v>
      </c>
      <c r="AU264" s="171" t="s">
        <v>94</v>
      </c>
      <c r="AV264" s="14" t="s">
        <v>92</v>
      </c>
      <c r="AW264" s="14" t="s">
        <v>40</v>
      </c>
      <c r="AX264" s="14" t="s">
        <v>84</v>
      </c>
      <c r="AY264" s="171" t="s">
        <v>174</v>
      </c>
    </row>
    <row r="265" spans="2:65" s="12" customFormat="1" x14ac:dyDescent="0.2">
      <c r="B265" s="150"/>
      <c r="D265" s="151" t="s">
        <v>197</v>
      </c>
      <c r="E265" s="152" t="s">
        <v>1</v>
      </c>
      <c r="F265" s="153" t="s">
        <v>6982</v>
      </c>
      <c r="H265" s="154">
        <v>2.0299999999999998</v>
      </c>
      <c r="I265" s="155"/>
      <c r="L265" s="150"/>
      <c r="M265" s="156"/>
      <c r="T265" s="157"/>
      <c r="AT265" s="152" t="s">
        <v>197</v>
      </c>
      <c r="AU265" s="152" t="s">
        <v>94</v>
      </c>
      <c r="AV265" s="12" t="s">
        <v>94</v>
      </c>
      <c r="AW265" s="12" t="s">
        <v>40</v>
      </c>
      <c r="AX265" s="12" t="s">
        <v>84</v>
      </c>
      <c r="AY265" s="152" t="s">
        <v>174</v>
      </c>
    </row>
    <row r="266" spans="2:65" s="14" customFormat="1" x14ac:dyDescent="0.2">
      <c r="B266" s="170"/>
      <c r="D266" s="151" t="s">
        <v>197</v>
      </c>
      <c r="E266" s="171" t="s">
        <v>1</v>
      </c>
      <c r="F266" s="172" t="s">
        <v>6929</v>
      </c>
      <c r="H266" s="171" t="s">
        <v>1</v>
      </c>
      <c r="I266" s="173"/>
      <c r="L266" s="170"/>
      <c r="M266" s="174"/>
      <c r="T266" s="175"/>
      <c r="AT266" s="171" t="s">
        <v>197</v>
      </c>
      <c r="AU266" s="171" t="s">
        <v>94</v>
      </c>
      <c r="AV266" s="14" t="s">
        <v>92</v>
      </c>
      <c r="AW266" s="14" t="s">
        <v>40</v>
      </c>
      <c r="AX266" s="14" t="s">
        <v>84</v>
      </c>
      <c r="AY266" s="171" t="s">
        <v>174</v>
      </c>
    </row>
    <row r="267" spans="2:65" s="12" customFormat="1" x14ac:dyDescent="0.2">
      <c r="B267" s="150"/>
      <c r="D267" s="151" t="s">
        <v>197</v>
      </c>
      <c r="E267" s="152" t="s">
        <v>1</v>
      </c>
      <c r="F267" s="153" t="s">
        <v>6981</v>
      </c>
      <c r="H267" s="154">
        <v>2</v>
      </c>
      <c r="I267" s="155"/>
      <c r="L267" s="150"/>
      <c r="M267" s="156"/>
      <c r="T267" s="157"/>
      <c r="AT267" s="152" t="s">
        <v>197</v>
      </c>
      <c r="AU267" s="152" t="s">
        <v>94</v>
      </c>
      <c r="AV267" s="12" t="s">
        <v>94</v>
      </c>
      <c r="AW267" s="12" t="s">
        <v>40</v>
      </c>
      <c r="AX267" s="12" t="s">
        <v>84</v>
      </c>
      <c r="AY267" s="152" t="s">
        <v>174</v>
      </c>
    </row>
    <row r="268" spans="2:65" s="14" customFormat="1" x14ac:dyDescent="0.2">
      <c r="B268" s="170"/>
      <c r="D268" s="151" t="s">
        <v>197</v>
      </c>
      <c r="E268" s="171" t="s">
        <v>1</v>
      </c>
      <c r="F268" s="172" t="s">
        <v>6930</v>
      </c>
      <c r="H268" s="171" t="s">
        <v>1</v>
      </c>
      <c r="I268" s="173"/>
      <c r="L268" s="170"/>
      <c r="M268" s="174"/>
      <c r="T268" s="175"/>
      <c r="AT268" s="171" t="s">
        <v>197</v>
      </c>
      <c r="AU268" s="171" t="s">
        <v>94</v>
      </c>
      <c r="AV268" s="14" t="s">
        <v>92</v>
      </c>
      <c r="AW268" s="14" t="s">
        <v>40</v>
      </c>
      <c r="AX268" s="14" t="s">
        <v>84</v>
      </c>
      <c r="AY268" s="171" t="s">
        <v>174</v>
      </c>
    </row>
    <row r="269" spans="2:65" s="12" customFormat="1" x14ac:dyDescent="0.2">
      <c r="B269" s="150"/>
      <c r="D269" s="151" t="s">
        <v>197</v>
      </c>
      <c r="E269" s="152" t="s">
        <v>1</v>
      </c>
      <c r="F269" s="153" t="s">
        <v>6983</v>
      </c>
      <c r="H269" s="154">
        <v>6.6139999999999999</v>
      </c>
      <c r="I269" s="155"/>
      <c r="L269" s="150"/>
      <c r="M269" s="156"/>
      <c r="T269" s="157"/>
      <c r="AT269" s="152" t="s">
        <v>197</v>
      </c>
      <c r="AU269" s="152" t="s">
        <v>94</v>
      </c>
      <c r="AV269" s="12" t="s">
        <v>94</v>
      </c>
      <c r="AW269" s="12" t="s">
        <v>40</v>
      </c>
      <c r="AX269" s="12" t="s">
        <v>84</v>
      </c>
      <c r="AY269" s="152" t="s">
        <v>174</v>
      </c>
    </row>
    <row r="270" spans="2:65" s="13" customFormat="1" x14ac:dyDescent="0.2">
      <c r="B270" s="158"/>
      <c r="D270" s="151" t="s">
        <v>197</v>
      </c>
      <c r="E270" s="159" t="s">
        <v>1</v>
      </c>
      <c r="F270" s="160" t="s">
        <v>199</v>
      </c>
      <c r="H270" s="161">
        <v>33.173000000000002</v>
      </c>
      <c r="I270" s="162"/>
      <c r="L270" s="158"/>
      <c r="M270" s="163"/>
      <c r="T270" s="164"/>
      <c r="AT270" s="159" t="s">
        <v>197</v>
      </c>
      <c r="AU270" s="159" t="s">
        <v>94</v>
      </c>
      <c r="AV270" s="13" t="s">
        <v>182</v>
      </c>
      <c r="AW270" s="13" t="s">
        <v>40</v>
      </c>
      <c r="AX270" s="13" t="s">
        <v>92</v>
      </c>
      <c r="AY270" s="159" t="s">
        <v>174</v>
      </c>
    </row>
    <row r="271" spans="2:65" s="1" customFormat="1" ht="55.5" customHeight="1" x14ac:dyDescent="0.2">
      <c r="B271" s="33"/>
      <c r="C271" s="137" t="s">
        <v>320</v>
      </c>
      <c r="D271" s="137" t="s">
        <v>177</v>
      </c>
      <c r="E271" s="138" t="s">
        <v>960</v>
      </c>
      <c r="F271" s="139" t="s">
        <v>961</v>
      </c>
      <c r="G271" s="140" t="s">
        <v>188</v>
      </c>
      <c r="H271" s="141">
        <v>0.57999999999999996</v>
      </c>
      <c r="I271" s="142"/>
      <c r="J271" s="143">
        <f>ROUND(I271*H271,2)</f>
        <v>0</v>
      </c>
      <c r="K271" s="139" t="s">
        <v>181</v>
      </c>
      <c r="L271" s="33"/>
      <c r="M271" s="144" t="s">
        <v>1</v>
      </c>
      <c r="N271" s="145" t="s">
        <v>49</v>
      </c>
      <c r="P271" s="146">
        <f>O271*H271</f>
        <v>0</v>
      </c>
      <c r="Q271" s="146">
        <v>1.0593999999999999</v>
      </c>
      <c r="R271" s="146">
        <f>Q271*H271</f>
        <v>0.61445199999999989</v>
      </c>
      <c r="S271" s="146">
        <v>0</v>
      </c>
      <c r="T271" s="147">
        <f>S271*H271</f>
        <v>0</v>
      </c>
      <c r="AR271" s="148" t="s">
        <v>182</v>
      </c>
      <c r="AT271" s="148" t="s">
        <v>177</v>
      </c>
      <c r="AU271" s="148" t="s">
        <v>94</v>
      </c>
      <c r="AY271" s="17" t="s">
        <v>174</v>
      </c>
      <c r="BE271" s="149">
        <f>IF(N271="základní",J271,0)</f>
        <v>0</v>
      </c>
      <c r="BF271" s="149">
        <f>IF(N271="snížená",J271,0)</f>
        <v>0</v>
      </c>
      <c r="BG271" s="149">
        <f>IF(N271="zákl. přenesená",J271,0)</f>
        <v>0</v>
      </c>
      <c r="BH271" s="149">
        <f>IF(N271="sníž. přenesená",J271,0)</f>
        <v>0</v>
      </c>
      <c r="BI271" s="149">
        <f>IF(N271="nulová",J271,0)</f>
        <v>0</v>
      </c>
      <c r="BJ271" s="17" t="s">
        <v>92</v>
      </c>
      <c r="BK271" s="149">
        <f>ROUND(I271*H271,2)</f>
        <v>0</v>
      </c>
      <c r="BL271" s="17" t="s">
        <v>182</v>
      </c>
      <c r="BM271" s="148" t="s">
        <v>6984</v>
      </c>
    </row>
    <row r="272" spans="2:65" s="14" customFormat="1" x14ac:dyDescent="0.2">
      <c r="B272" s="170"/>
      <c r="D272" s="151" t="s">
        <v>197</v>
      </c>
      <c r="E272" s="171" t="s">
        <v>1</v>
      </c>
      <c r="F272" s="172" t="s">
        <v>6985</v>
      </c>
      <c r="H272" s="171" t="s">
        <v>1</v>
      </c>
      <c r="I272" s="173"/>
      <c r="L272" s="170"/>
      <c r="M272" s="174"/>
      <c r="T272" s="175"/>
      <c r="AT272" s="171" t="s">
        <v>197</v>
      </c>
      <c r="AU272" s="171" t="s">
        <v>94</v>
      </c>
      <c r="AV272" s="14" t="s">
        <v>92</v>
      </c>
      <c r="AW272" s="14" t="s">
        <v>40</v>
      </c>
      <c r="AX272" s="14" t="s">
        <v>84</v>
      </c>
      <c r="AY272" s="171" t="s">
        <v>174</v>
      </c>
    </row>
    <row r="273" spans="2:65" s="12" customFormat="1" x14ac:dyDescent="0.2">
      <c r="B273" s="150"/>
      <c r="D273" s="151" t="s">
        <v>197</v>
      </c>
      <c r="E273" s="152" t="s">
        <v>1</v>
      </c>
      <c r="F273" s="153" t="s">
        <v>6986</v>
      </c>
      <c r="H273" s="154">
        <v>0.57999999999999996</v>
      </c>
      <c r="I273" s="155"/>
      <c r="L273" s="150"/>
      <c r="M273" s="156"/>
      <c r="T273" s="157"/>
      <c r="AT273" s="152" t="s">
        <v>197</v>
      </c>
      <c r="AU273" s="152" t="s">
        <v>94</v>
      </c>
      <c r="AV273" s="12" t="s">
        <v>94</v>
      </c>
      <c r="AW273" s="12" t="s">
        <v>40</v>
      </c>
      <c r="AX273" s="12" t="s">
        <v>84</v>
      </c>
      <c r="AY273" s="152" t="s">
        <v>174</v>
      </c>
    </row>
    <row r="274" spans="2:65" s="13" customFormat="1" x14ac:dyDescent="0.2">
      <c r="B274" s="158"/>
      <c r="D274" s="151" t="s">
        <v>197</v>
      </c>
      <c r="E274" s="159" t="s">
        <v>1</v>
      </c>
      <c r="F274" s="160" t="s">
        <v>199</v>
      </c>
      <c r="H274" s="161">
        <v>0.57999999999999996</v>
      </c>
      <c r="I274" s="162"/>
      <c r="L274" s="158"/>
      <c r="M274" s="163"/>
      <c r="T274" s="164"/>
      <c r="AT274" s="159" t="s">
        <v>197</v>
      </c>
      <c r="AU274" s="159" t="s">
        <v>94</v>
      </c>
      <c r="AV274" s="13" t="s">
        <v>182</v>
      </c>
      <c r="AW274" s="13" t="s">
        <v>40</v>
      </c>
      <c r="AX274" s="13" t="s">
        <v>92</v>
      </c>
      <c r="AY274" s="159" t="s">
        <v>174</v>
      </c>
    </row>
    <row r="275" spans="2:65" s="11" customFormat="1" ht="22.9" customHeight="1" x14ac:dyDescent="0.2">
      <c r="B275" s="125"/>
      <c r="D275" s="126" t="s">
        <v>83</v>
      </c>
      <c r="E275" s="135" t="s">
        <v>190</v>
      </c>
      <c r="F275" s="135" t="s">
        <v>975</v>
      </c>
      <c r="I275" s="128"/>
      <c r="J275" s="136">
        <f>BK275</f>
        <v>0</v>
      </c>
      <c r="L275" s="125"/>
      <c r="M275" s="130"/>
      <c r="P275" s="131">
        <f>SUM(P276:P338)</f>
        <v>0</v>
      </c>
      <c r="R275" s="131">
        <f>SUM(R276:R338)</f>
        <v>12.162840129999999</v>
      </c>
      <c r="T275" s="132">
        <f>SUM(T276:T338)</f>
        <v>0</v>
      </c>
      <c r="AR275" s="126" t="s">
        <v>92</v>
      </c>
      <c r="AT275" s="133" t="s">
        <v>83</v>
      </c>
      <c r="AU275" s="133" t="s">
        <v>92</v>
      </c>
      <c r="AY275" s="126" t="s">
        <v>174</v>
      </c>
      <c r="BK275" s="134">
        <f>SUM(BK276:BK338)</f>
        <v>0</v>
      </c>
    </row>
    <row r="276" spans="2:65" s="1" customFormat="1" ht="37.9" customHeight="1" x14ac:dyDescent="0.2">
      <c r="B276" s="33"/>
      <c r="C276" s="137" t="s">
        <v>330</v>
      </c>
      <c r="D276" s="137" t="s">
        <v>177</v>
      </c>
      <c r="E276" s="138" t="s">
        <v>6987</v>
      </c>
      <c r="F276" s="139" t="s">
        <v>6988</v>
      </c>
      <c r="G276" s="140" t="s">
        <v>180</v>
      </c>
      <c r="H276" s="141">
        <v>4.9770000000000003</v>
      </c>
      <c r="I276" s="142"/>
      <c r="J276" s="143">
        <f>ROUND(I276*H276,2)</f>
        <v>0</v>
      </c>
      <c r="K276" s="139" t="s">
        <v>181</v>
      </c>
      <c r="L276" s="33"/>
      <c r="M276" s="144" t="s">
        <v>1</v>
      </c>
      <c r="N276" s="145" t="s">
        <v>49</v>
      </c>
      <c r="P276" s="146">
        <f>O276*H276</f>
        <v>0</v>
      </c>
      <c r="Q276" s="146">
        <v>2.3010199999999998</v>
      </c>
      <c r="R276" s="146">
        <f>Q276*H276</f>
        <v>11.45217654</v>
      </c>
      <c r="S276" s="146">
        <v>0</v>
      </c>
      <c r="T276" s="147">
        <f>S276*H276</f>
        <v>0</v>
      </c>
      <c r="AR276" s="148" t="s">
        <v>182</v>
      </c>
      <c r="AT276" s="148" t="s">
        <v>177</v>
      </c>
      <c r="AU276" s="148" t="s">
        <v>94</v>
      </c>
      <c r="AY276" s="17" t="s">
        <v>174</v>
      </c>
      <c r="BE276" s="149">
        <f>IF(N276="základní",J276,0)</f>
        <v>0</v>
      </c>
      <c r="BF276" s="149">
        <f>IF(N276="snížená",J276,0)</f>
        <v>0</v>
      </c>
      <c r="BG276" s="149">
        <f>IF(N276="zákl. přenesená",J276,0)</f>
        <v>0</v>
      </c>
      <c r="BH276" s="149">
        <f>IF(N276="sníž. přenesená",J276,0)</f>
        <v>0</v>
      </c>
      <c r="BI276" s="149">
        <f>IF(N276="nulová",J276,0)</f>
        <v>0</v>
      </c>
      <c r="BJ276" s="17" t="s">
        <v>92</v>
      </c>
      <c r="BK276" s="149">
        <f>ROUND(I276*H276,2)</f>
        <v>0</v>
      </c>
      <c r="BL276" s="17" t="s">
        <v>182</v>
      </c>
      <c r="BM276" s="148" t="s">
        <v>6989</v>
      </c>
    </row>
    <row r="277" spans="2:65" s="14" customFormat="1" x14ac:dyDescent="0.2">
      <c r="B277" s="170"/>
      <c r="D277" s="151" t="s">
        <v>197</v>
      </c>
      <c r="E277" s="171" t="s">
        <v>1</v>
      </c>
      <c r="F277" s="172" t="s">
        <v>6917</v>
      </c>
      <c r="H277" s="171" t="s">
        <v>1</v>
      </c>
      <c r="I277" s="173"/>
      <c r="L277" s="170"/>
      <c r="M277" s="174"/>
      <c r="T277" s="175"/>
      <c r="AT277" s="171" t="s">
        <v>197</v>
      </c>
      <c r="AU277" s="171" t="s">
        <v>94</v>
      </c>
      <c r="AV277" s="14" t="s">
        <v>92</v>
      </c>
      <c r="AW277" s="14" t="s">
        <v>40</v>
      </c>
      <c r="AX277" s="14" t="s">
        <v>84</v>
      </c>
      <c r="AY277" s="171" t="s">
        <v>174</v>
      </c>
    </row>
    <row r="278" spans="2:65" s="12" customFormat="1" x14ac:dyDescent="0.2">
      <c r="B278" s="150"/>
      <c r="D278" s="151" t="s">
        <v>197</v>
      </c>
      <c r="E278" s="152" t="s">
        <v>1</v>
      </c>
      <c r="F278" s="153" t="s">
        <v>6990</v>
      </c>
      <c r="H278" s="154">
        <v>0.53600000000000003</v>
      </c>
      <c r="I278" s="155"/>
      <c r="L278" s="150"/>
      <c r="M278" s="156"/>
      <c r="T278" s="157"/>
      <c r="AT278" s="152" t="s">
        <v>197</v>
      </c>
      <c r="AU278" s="152" t="s">
        <v>94</v>
      </c>
      <c r="AV278" s="12" t="s">
        <v>94</v>
      </c>
      <c r="AW278" s="12" t="s">
        <v>40</v>
      </c>
      <c r="AX278" s="12" t="s">
        <v>84</v>
      </c>
      <c r="AY278" s="152" t="s">
        <v>174</v>
      </c>
    </row>
    <row r="279" spans="2:65" s="14" customFormat="1" x14ac:dyDescent="0.2">
      <c r="B279" s="170"/>
      <c r="D279" s="151" t="s">
        <v>197</v>
      </c>
      <c r="E279" s="171" t="s">
        <v>1</v>
      </c>
      <c r="F279" s="172" t="s">
        <v>6919</v>
      </c>
      <c r="H279" s="171" t="s">
        <v>1</v>
      </c>
      <c r="I279" s="173"/>
      <c r="L279" s="170"/>
      <c r="M279" s="174"/>
      <c r="T279" s="175"/>
      <c r="AT279" s="171" t="s">
        <v>197</v>
      </c>
      <c r="AU279" s="171" t="s">
        <v>94</v>
      </c>
      <c r="AV279" s="14" t="s">
        <v>92</v>
      </c>
      <c r="AW279" s="14" t="s">
        <v>40</v>
      </c>
      <c r="AX279" s="14" t="s">
        <v>84</v>
      </c>
      <c r="AY279" s="171" t="s">
        <v>174</v>
      </c>
    </row>
    <row r="280" spans="2:65" s="12" customFormat="1" x14ac:dyDescent="0.2">
      <c r="B280" s="150"/>
      <c r="D280" s="151" t="s">
        <v>197</v>
      </c>
      <c r="E280" s="152" t="s">
        <v>1</v>
      </c>
      <c r="F280" s="153" t="s">
        <v>6991</v>
      </c>
      <c r="H280" s="154">
        <v>0.45500000000000002</v>
      </c>
      <c r="I280" s="155"/>
      <c r="L280" s="150"/>
      <c r="M280" s="156"/>
      <c r="T280" s="157"/>
      <c r="AT280" s="152" t="s">
        <v>197</v>
      </c>
      <c r="AU280" s="152" t="s">
        <v>94</v>
      </c>
      <c r="AV280" s="12" t="s">
        <v>94</v>
      </c>
      <c r="AW280" s="12" t="s">
        <v>40</v>
      </c>
      <c r="AX280" s="12" t="s">
        <v>84</v>
      </c>
      <c r="AY280" s="152" t="s">
        <v>174</v>
      </c>
    </row>
    <row r="281" spans="2:65" s="14" customFormat="1" x14ac:dyDescent="0.2">
      <c r="B281" s="170"/>
      <c r="D281" s="151" t="s">
        <v>197</v>
      </c>
      <c r="E281" s="171" t="s">
        <v>1</v>
      </c>
      <c r="F281" s="172" t="s">
        <v>6921</v>
      </c>
      <c r="H281" s="171" t="s">
        <v>1</v>
      </c>
      <c r="I281" s="173"/>
      <c r="L281" s="170"/>
      <c r="M281" s="174"/>
      <c r="T281" s="175"/>
      <c r="AT281" s="171" t="s">
        <v>197</v>
      </c>
      <c r="AU281" s="171" t="s">
        <v>94</v>
      </c>
      <c r="AV281" s="14" t="s">
        <v>92</v>
      </c>
      <c r="AW281" s="14" t="s">
        <v>40</v>
      </c>
      <c r="AX281" s="14" t="s">
        <v>84</v>
      </c>
      <c r="AY281" s="171" t="s">
        <v>174</v>
      </c>
    </row>
    <row r="282" spans="2:65" s="12" customFormat="1" x14ac:dyDescent="0.2">
      <c r="B282" s="150"/>
      <c r="D282" s="151" t="s">
        <v>197</v>
      </c>
      <c r="E282" s="152" t="s">
        <v>1</v>
      </c>
      <c r="F282" s="153" t="s">
        <v>6992</v>
      </c>
      <c r="H282" s="154">
        <v>1.4850000000000001</v>
      </c>
      <c r="I282" s="155"/>
      <c r="L282" s="150"/>
      <c r="M282" s="156"/>
      <c r="T282" s="157"/>
      <c r="AT282" s="152" t="s">
        <v>197</v>
      </c>
      <c r="AU282" s="152" t="s">
        <v>94</v>
      </c>
      <c r="AV282" s="12" t="s">
        <v>94</v>
      </c>
      <c r="AW282" s="12" t="s">
        <v>40</v>
      </c>
      <c r="AX282" s="12" t="s">
        <v>84</v>
      </c>
      <c r="AY282" s="152" t="s">
        <v>174</v>
      </c>
    </row>
    <row r="283" spans="2:65" s="14" customFormat="1" x14ac:dyDescent="0.2">
      <c r="B283" s="170"/>
      <c r="D283" s="151" t="s">
        <v>197</v>
      </c>
      <c r="E283" s="171" t="s">
        <v>1</v>
      </c>
      <c r="F283" s="172" t="s">
        <v>6923</v>
      </c>
      <c r="H283" s="171" t="s">
        <v>1</v>
      </c>
      <c r="I283" s="173"/>
      <c r="L283" s="170"/>
      <c r="M283" s="174"/>
      <c r="T283" s="175"/>
      <c r="AT283" s="171" t="s">
        <v>197</v>
      </c>
      <c r="AU283" s="171" t="s">
        <v>94</v>
      </c>
      <c r="AV283" s="14" t="s">
        <v>92</v>
      </c>
      <c r="AW283" s="14" t="s">
        <v>40</v>
      </c>
      <c r="AX283" s="14" t="s">
        <v>84</v>
      </c>
      <c r="AY283" s="171" t="s">
        <v>174</v>
      </c>
    </row>
    <row r="284" spans="2:65" s="12" customFormat="1" x14ac:dyDescent="0.2">
      <c r="B284" s="150"/>
      <c r="D284" s="151" t="s">
        <v>197</v>
      </c>
      <c r="E284" s="152" t="s">
        <v>1</v>
      </c>
      <c r="F284" s="153" t="s">
        <v>6993</v>
      </c>
      <c r="H284" s="154">
        <v>0.60399999999999998</v>
      </c>
      <c r="I284" s="155"/>
      <c r="L284" s="150"/>
      <c r="M284" s="156"/>
      <c r="T284" s="157"/>
      <c r="AT284" s="152" t="s">
        <v>197</v>
      </c>
      <c r="AU284" s="152" t="s">
        <v>94</v>
      </c>
      <c r="AV284" s="12" t="s">
        <v>94</v>
      </c>
      <c r="AW284" s="12" t="s">
        <v>40</v>
      </c>
      <c r="AX284" s="12" t="s">
        <v>84</v>
      </c>
      <c r="AY284" s="152" t="s">
        <v>174</v>
      </c>
    </row>
    <row r="285" spans="2:65" s="14" customFormat="1" x14ac:dyDescent="0.2">
      <c r="B285" s="170"/>
      <c r="D285" s="151" t="s">
        <v>197</v>
      </c>
      <c r="E285" s="171" t="s">
        <v>1</v>
      </c>
      <c r="F285" s="172" t="s">
        <v>6925</v>
      </c>
      <c r="H285" s="171" t="s">
        <v>1</v>
      </c>
      <c r="I285" s="173"/>
      <c r="L285" s="170"/>
      <c r="M285" s="174"/>
      <c r="T285" s="175"/>
      <c r="AT285" s="171" t="s">
        <v>197</v>
      </c>
      <c r="AU285" s="171" t="s">
        <v>94</v>
      </c>
      <c r="AV285" s="14" t="s">
        <v>92</v>
      </c>
      <c r="AW285" s="14" t="s">
        <v>40</v>
      </c>
      <c r="AX285" s="14" t="s">
        <v>84</v>
      </c>
      <c r="AY285" s="171" t="s">
        <v>174</v>
      </c>
    </row>
    <row r="286" spans="2:65" s="12" customFormat="1" x14ac:dyDescent="0.2">
      <c r="B286" s="150"/>
      <c r="D286" s="151" t="s">
        <v>197</v>
      </c>
      <c r="E286" s="152" t="s">
        <v>1</v>
      </c>
      <c r="F286" s="153" t="s">
        <v>6994</v>
      </c>
      <c r="H286" s="154">
        <v>0.3</v>
      </c>
      <c r="I286" s="155"/>
      <c r="L286" s="150"/>
      <c r="M286" s="156"/>
      <c r="T286" s="157"/>
      <c r="AT286" s="152" t="s">
        <v>197</v>
      </c>
      <c r="AU286" s="152" t="s">
        <v>94</v>
      </c>
      <c r="AV286" s="12" t="s">
        <v>94</v>
      </c>
      <c r="AW286" s="12" t="s">
        <v>40</v>
      </c>
      <c r="AX286" s="12" t="s">
        <v>84</v>
      </c>
      <c r="AY286" s="152" t="s">
        <v>174</v>
      </c>
    </row>
    <row r="287" spans="2:65" s="14" customFormat="1" x14ac:dyDescent="0.2">
      <c r="B287" s="170"/>
      <c r="D287" s="151" t="s">
        <v>197</v>
      </c>
      <c r="E287" s="171" t="s">
        <v>1</v>
      </c>
      <c r="F287" s="172" t="s">
        <v>6927</v>
      </c>
      <c r="H287" s="171" t="s">
        <v>1</v>
      </c>
      <c r="I287" s="173"/>
      <c r="L287" s="170"/>
      <c r="M287" s="174"/>
      <c r="T287" s="175"/>
      <c r="AT287" s="171" t="s">
        <v>197</v>
      </c>
      <c r="AU287" s="171" t="s">
        <v>94</v>
      </c>
      <c r="AV287" s="14" t="s">
        <v>92</v>
      </c>
      <c r="AW287" s="14" t="s">
        <v>40</v>
      </c>
      <c r="AX287" s="14" t="s">
        <v>84</v>
      </c>
      <c r="AY287" s="171" t="s">
        <v>174</v>
      </c>
    </row>
    <row r="288" spans="2:65" s="12" customFormat="1" x14ac:dyDescent="0.2">
      <c r="B288" s="150"/>
      <c r="D288" s="151" t="s">
        <v>197</v>
      </c>
      <c r="E288" s="152" t="s">
        <v>1</v>
      </c>
      <c r="F288" s="153" t="s">
        <v>6995</v>
      </c>
      <c r="H288" s="154">
        <v>0.30499999999999999</v>
      </c>
      <c r="I288" s="155"/>
      <c r="L288" s="150"/>
      <c r="M288" s="156"/>
      <c r="T288" s="157"/>
      <c r="AT288" s="152" t="s">
        <v>197</v>
      </c>
      <c r="AU288" s="152" t="s">
        <v>94</v>
      </c>
      <c r="AV288" s="12" t="s">
        <v>94</v>
      </c>
      <c r="AW288" s="12" t="s">
        <v>40</v>
      </c>
      <c r="AX288" s="12" t="s">
        <v>84</v>
      </c>
      <c r="AY288" s="152" t="s">
        <v>174</v>
      </c>
    </row>
    <row r="289" spans="2:65" s="14" customFormat="1" x14ac:dyDescent="0.2">
      <c r="B289" s="170"/>
      <c r="D289" s="151" t="s">
        <v>197</v>
      </c>
      <c r="E289" s="171" t="s">
        <v>1</v>
      </c>
      <c r="F289" s="172" t="s">
        <v>6929</v>
      </c>
      <c r="H289" s="171" t="s">
        <v>1</v>
      </c>
      <c r="I289" s="173"/>
      <c r="L289" s="170"/>
      <c r="M289" s="174"/>
      <c r="T289" s="175"/>
      <c r="AT289" s="171" t="s">
        <v>197</v>
      </c>
      <c r="AU289" s="171" t="s">
        <v>94</v>
      </c>
      <c r="AV289" s="14" t="s">
        <v>92</v>
      </c>
      <c r="AW289" s="14" t="s">
        <v>40</v>
      </c>
      <c r="AX289" s="14" t="s">
        <v>84</v>
      </c>
      <c r="AY289" s="171" t="s">
        <v>174</v>
      </c>
    </row>
    <row r="290" spans="2:65" s="12" customFormat="1" x14ac:dyDescent="0.2">
      <c r="B290" s="150"/>
      <c r="D290" s="151" t="s">
        <v>197</v>
      </c>
      <c r="E290" s="152" t="s">
        <v>1</v>
      </c>
      <c r="F290" s="153" t="s">
        <v>6994</v>
      </c>
      <c r="H290" s="154">
        <v>0.3</v>
      </c>
      <c r="I290" s="155"/>
      <c r="L290" s="150"/>
      <c r="M290" s="156"/>
      <c r="T290" s="157"/>
      <c r="AT290" s="152" t="s">
        <v>197</v>
      </c>
      <c r="AU290" s="152" t="s">
        <v>94</v>
      </c>
      <c r="AV290" s="12" t="s">
        <v>94</v>
      </c>
      <c r="AW290" s="12" t="s">
        <v>40</v>
      </c>
      <c r="AX290" s="12" t="s">
        <v>84</v>
      </c>
      <c r="AY290" s="152" t="s">
        <v>174</v>
      </c>
    </row>
    <row r="291" spans="2:65" s="14" customFormat="1" x14ac:dyDescent="0.2">
      <c r="B291" s="170"/>
      <c r="D291" s="151" t="s">
        <v>197</v>
      </c>
      <c r="E291" s="171" t="s">
        <v>1</v>
      </c>
      <c r="F291" s="172" t="s">
        <v>6930</v>
      </c>
      <c r="H291" s="171" t="s">
        <v>1</v>
      </c>
      <c r="I291" s="173"/>
      <c r="L291" s="170"/>
      <c r="M291" s="174"/>
      <c r="T291" s="175"/>
      <c r="AT291" s="171" t="s">
        <v>197</v>
      </c>
      <c r="AU291" s="171" t="s">
        <v>94</v>
      </c>
      <c r="AV291" s="14" t="s">
        <v>92</v>
      </c>
      <c r="AW291" s="14" t="s">
        <v>40</v>
      </c>
      <c r="AX291" s="14" t="s">
        <v>84</v>
      </c>
      <c r="AY291" s="171" t="s">
        <v>174</v>
      </c>
    </row>
    <row r="292" spans="2:65" s="12" customFormat="1" x14ac:dyDescent="0.2">
      <c r="B292" s="150"/>
      <c r="D292" s="151" t="s">
        <v>197</v>
      </c>
      <c r="E292" s="152" t="s">
        <v>1</v>
      </c>
      <c r="F292" s="153" t="s">
        <v>6996</v>
      </c>
      <c r="H292" s="154">
        <v>0.99199999999999999</v>
      </c>
      <c r="I292" s="155"/>
      <c r="L292" s="150"/>
      <c r="M292" s="156"/>
      <c r="T292" s="157"/>
      <c r="AT292" s="152" t="s">
        <v>197</v>
      </c>
      <c r="AU292" s="152" t="s">
        <v>94</v>
      </c>
      <c r="AV292" s="12" t="s">
        <v>94</v>
      </c>
      <c r="AW292" s="12" t="s">
        <v>40</v>
      </c>
      <c r="AX292" s="12" t="s">
        <v>84</v>
      </c>
      <c r="AY292" s="152" t="s">
        <v>174</v>
      </c>
    </row>
    <row r="293" spans="2:65" s="13" customFormat="1" x14ac:dyDescent="0.2">
      <c r="B293" s="158"/>
      <c r="D293" s="151" t="s">
        <v>197</v>
      </c>
      <c r="E293" s="159" t="s">
        <v>1</v>
      </c>
      <c r="F293" s="160" t="s">
        <v>199</v>
      </c>
      <c r="H293" s="161">
        <v>4.9770000000000003</v>
      </c>
      <c r="I293" s="162"/>
      <c r="L293" s="158"/>
      <c r="M293" s="163"/>
      <c r="T293" s="164"/>
      <c r="AT293" s="159" t="s">
        <v>197</v>
      </c>
      <c r="AU293" s="159" t="s">
        <v>94</v>
      </c>
      <c r="AV293" s="13" t="s">
        <v>182</v>
      </c>
      <c r="AW293" s="13" t="s">
        <v>40</v>
      </c>
      <c r="AX293" s="13" t="s">
        <v>92</v>
      </c>
      <c r="AY293" s="159" t="s">
        <v>174</v>
      </c>
    </row>
    <row r="294" spans="2:65" s="1" customFormat="1" ht="24.2" customHeight="1" x14ac:dyDescent="0.2">
      <c r="B294" s="33"/>
      <c r="C294" s="137" t="s">
        <v>349</v>
      </c>
      <c r="D294" s="137" t="s">
        <v>177</v>
      </c>
      <c r="E294" s="138" t="s">
        <v>1350</v>
      </c>
      <c r="F294" s="139" t="s">
        <v>1351</v>
      </c>
      <c r="G294" s="140" t="s">
        <v>249</v>
      </c>
      <c r="H294" s="141">
        <v>30.646999999999998</v>
      </c>
      <c r="I294" s="142"/>
      <c r="J294" s="143">
        <f>ROUND(I294*H294,2)</f>
        <v>0</v>
      </c>
      <c r="K294" s="139" t="s">
        <v>181</v>
      </c>
      <c r="L294" s="33"/>
      <c r="M294" s="144" t="s">
        <v>1</v>
      </c>
      <c r="N294" s="145" t="s">
        <v>49</v>
      </c>
      <c r="P294" s="146">
        <f>O294*H294</f>
        <v>0</v>
      </c>
      <c r="Q294" s="146">
        <v>2.7499999999999998E-3</v>
      </c>
      <c r="R294" s="146">
        <f>Q294*H294</f>
        <v>8.4279249999999986E-2</v>
      </c>
      <c r="S294" s="146">
        <v>0</v>
      </c>
      <c r="T294" s="147">
        <f>S294*H294</f>
        <v>0</v>
      </c>
      <c r="AR294" s="148" t="s">
        <v>182</v>
      </c>
      <c r="AT294" s="148" t="s">
        <v>177</v>
      </c>
      <c r="AU294" s="148" t="s">
        <v>94</v>
      </c>
      <c r="AY294" s="17" t="s">
        <v>174</v>
      </c>
      <c r="BE294" s="149">
        <f>IF(N294="základní",J294,0)</f>
        <v>0</v>
      </c>
      <c r="BF294" s="149">
        <f>IF(N294="snížená",J294,0)</f>
        <v>0</v>
      </c>
      <c r="BG294" s="149">
        <f>IF(N294="zákl. přenesená",J294,0)</f>
        <v>0</v>
      </c>
      <c r="BH294" s="149">
        <f>IF(N294="sníž. přenesená",J294,0)</f>
        <v>0</v>
      </c>
      <c r="BI294" s="149">
        <f>IF(N294="nulová",J294,0)</f>
        <v>0</v>
      </c>
      <c r="BJ294" s="17" t="s">
        <v>92</v>
      </c>
      <c r="BK294" s="149">
        <f>ROUND(I294*H294,2)</f>
        <v>0</v>
      </c>
      <c r="BL294" s="17" t="s">
        <v>182</v>
      </c>
      <c r="BM294" s="148" t="s">
        <v>6997</v>
      </c>
    </row>
    <row r="295" spans="2:65" s="14" customFormat="1" x14ac:dyDescent="0.2">
      <c r="B295" s="170"/>
      <c r="D295" s="151" t="s">
        <v>197</v>
      </c>
      <c r="E295" s="171" t="s">
        <v>1</v>
      </c>
      <c r="F295" s="172" t="s">
        <v>6917</v>
      </c>
      <c r="H295" s="171" t="s">
        <v>1</v>
      </c>
      <c r="I295" s="173"/>
      <c r="L295" s="170"/>
      <c r="M295" s="174"/>
      <c r="T295" s="175"/>
      <c r="AT295" s="171" t="s">
        <v>197</v>
      </c>
      <c r="AU295" s="171" t="s">
        <v>94</v>
      </c>
      <c r="AV295" s="14" t="s">
        <v>92</v>
      </c>
      <c r="AW295" s="14" t="s">
        <v>40</v>
      </c>
      <c r="AX295" s="14" t="s">
        <v>84</v>
      </c>
      <c r="AY295" s="171" t="s">
        <v>174</v>
      </c>
    </row>
    <row r="296" spans="2:65" s="12" customFormat="1" x14ac:dyDescent="0.2">
      <c r="B296" s="150"/>
      <c r="D296" s="151" t="s">
        <v>197</v>
      </c>
      <c r="E296" s="152" t="s">
        <v>1</v>
      </c>
      <c r="F296" s="153" t="s">
        <v>6998</v>
      </c>
      <c r="H296" s="154">
        <v>3.5710000000000002</v>
      </c>
      <c r="I296" s="155"/>
      <c r="L296" s="150"/>
      <c r="M296" s="156"/>
      <c r="T296" s="157"/>
      <c r="AT296" s="152" t="s">
        <v>197</v>
      </c>
      <c r="AU296" s="152" t="s">
        <v>94</v>
      </c>
      <c r="AV296" s="12" t="s">
        <v>94</v>
      </c>
      <c r="AW296" s="12" t="s">
        <v>40</v>
      </c>
      <c r="AX296" s="12" t="s">
        <v>84</v>
      </c>
      <c r="AY296" s="152" t="s">
        <v>174</v>
      </c>
    </row>
    <row r="297" spans="2:65" s="14" customFormat="1" x14ac:dyDescent="0.2">
      <c r="B297" s="170"/>
      <c r="D297" s="151" t="s">
        <v>197</v>
      </c>
      <c r="E297" s="171" t="s">
        <v>1</v>
      </c>
      <c r="F297" s="172" t="s">
        <v>6919</v>
      </c>
      <c r="H297" s="171" t="s">
        <v>1</v>
      </c>
      <c r="I297" s="173"/>
      <c r="L297" s="170"/>
      <c r="M297" s="174"/>
      <c r="T297" s="175"/>
      <c r="AT297" s="171" t="s">
        <v>197</v>
      </c>
      <c r="AU297" s="171" t="s">
        <v>94</v>
      </c>
      <c r="AV297" s="14" t="s">
        <v>92</v>
      </c>
      <c r="AW297" s="14" t="s">
        <v>40</v>
      </c>
      <c r="AX297" s="14" t="s">
        <v>84</v>
      </c>
      <c r="AY297" s="171" t="s">
        <v>174</v>
      </c>
    </row>
    <row r="298" spans="2:65" s="12" customFormat="1" x14ac:dyDescent="0.2">
      <c r="B298" s="150"/>
      <c r="D298" s="151" t="s">
        <v>197</v>
      </c>
      <c r="E298" s="152" t="s">
        <v>1</v>
      </c>
      <c r="F298" s="153" t="s">
        <v>6999</v>
      </c>
      <c r="H298" s="154">
        <v>3.0350000000000001</v>
      </c>
      <c r="I298" s="155"/>
      <c r="L298" s="150"/>
      <c r="M298" s="156"/>
      <c r="T298" s="157"/>
      <c r="AT298" s="152" t="s">
        <v>197</v>
      </c>
      <c r="AU298" s="152" t="s">
        <v>94</v>
      </c>
      <c r="AV298" s="12" t="s">
        <v>94</v>
      </c>
      <c r="AW298" s="12" t="s">
        <v>40</v>
      </c>
      <c r="AX298" s="12" t="s">
        <v>84</v>
      </c>
      <c r="AY298" s="152" t="s">
        <v>174</v>
      </c>
    </row>
    <row r="299" spans="2:65" s="14" customFormat="1" x14ac:dyDescent="0.2">
      <c r="B299" s="170"/>
      <c r="D299" s="151" t="s">
        <v>197</v>
      </c>
      <c r="E299" s="171" t="s">
        <v>1</v>
      </c>
      <c r="F299" s="172" t="s">
        <v>6921</v>
      </c>
      <c r="H299" s="171" t="s">
        <v>1</v>
      </c>
      <c r="I299" s="173"/>
      <c r="L299" s="170"/>
      <c r="M299" s="174"/>
      <c r="T299" s="175"/>
      <c r="AT299" s="171" t="s">
        <v>197</v>
      </c>
      <c r="AU299" s="171" t="s">
        <v>94</v>
      </c>
      <c r="AV299" s="14" t="s">
        <v>92</v>
      </c>
      <c r="AW299" s="14" t="s">
        <v>40</v>
      </c>
      <c r="AX299" s="14" t="s">
        <v>84</v>
      </c>
      <c r="AY299" s="171" t="s">
        <v>174</v>
      </c>
    </row>
    <row r="300" spans="2:65" s="12" customFormat="1" x14ac:dyDescent="0.2">
      <c r="B300" s="150"/>
      <c r="D300" s="151" t="s">
        <v>197</v>
      </c>
      <c r="E300" s="152" t="s">
        <v>1</v>
      </c>
      <c r="F300" s="153" t="s">
        <v>7000</v>
      </c>
      <c r="H300" s="154">
        <v>9.8970000000000002</v>
      </c>
      <c r="I300" s="155"/>
      <c r="L300" s="150"/>
      <c r="M300" s="156"/>
      <c r="T300" s="157"/>
      <c r="AT300" s="152" t="s">
        <v>197</v>
      </c>
      <c r="AU300" s="152" t="s">
        <v>94</v>
      </c>
      <c r="AV300" s="12" t="s">
        <v>94</v>
      </c>
      <c r="AW300" s="12" t="s">
        <v>40</v>
      </c>
      <c r="AX300" s="12" t="s">
        <v>84</v>
      </c>
      <c r="AY300" s="152" t="s">
        <v>174</v>
      </c>
    </row>
    <row r="301" spans="2:65" s="14" customFormat="1" x14ac:dyDescent="0.2">
      <c r="B301" s="170"/>
      <c r="D301" s="151" t="s">
        <v>197</v>
      </c>
      <c r="E301" s="171" t="s">
        <v>1</v>
      </c>
      <c r="F301" s="172" t="s">
        <v>6923</v>
      </c>
      <c r="H301" s="171" t="s">
        <v>1</v>
      </c>
      <c r="I301" s="173"/>
      <c r="L301" s="170"/>
      <c r="M301" s="174"/>
      <c r="T301" s="175"/>
      <c r="AT301" s="171" t="s">
        <v>197</v>
      </c>
      <c r="AU301" s="171" t="s">
        <v>94</v>
      </c>
      <c r="AV301" s="14" t="s">
        <v>92</v>
      </c>
      <c r="AW301" s="14" t="s">
        <v>40</v>
      </c>
      <c r="AX301" s="14" t="s">
        <v>84</v>
      </c>
      <c r="AY301" s="171" t="s">
        <v>174</v>
      </c>
    </row>
    <row r="302" spans="2:65" s="14" customFormat="1" x14ac:dyDescent="0.2">
      <c r="B302" s="170"/>
      <c r="D302" s="151" t="s">
        <v>197</v>
      </c>
      <c r="E302" s="171" t="s">
        <v>1</v>
      </c>
      <c r="F302" s="172" t="s">
        <v>7001</v>
      </c>
      <c r="H302" s="171" t="s">
        <v>1</v>
      </c>
      <c r="I302" s="173"/>
      <c r="L302" s="170"/>
      <c r="M302" s="174"/>
      <c r="T302" s="175"/>
      <c r="AT302" s="171" t="s">
        <v>197</v>
      </c>
      <c r="AU302" s="171" t="s">
        <v>94</v>
      </c>
      <c r="AV302" s="14" t="s">
        <v>92</v>
      </c>
      <c r="AW302" s="14" t="s">
        <v>40</v>
      </c>
      <c r="AX302" s="14" t="s">
        <v>84</v>
      </c>
      <c r="AY302" s="171" t="s">
        <v>174</v>
      </c>
    </row>
    <row r="303" spans="2:65" s="14" customFormat="1" x14ac:dyDescent="0.2">
      <c r="B303" s="170"/>
      <c r="D303" s="151" t="s">
        <v>197</v>
      </c>
      <c r="E303" s="171" t="s">
        <v>1</v>
      </c>
      <c r="F303" s="172" t="s">
        <v>6925</v>
      </c>
      <c r="H303" s="171" t="s">
        <v>1</v>
      </c>
      <c r="I303" s="173"/>
      <c r="L303" s="170"/>
      <c r="M303" s="174"/>
      <c r="T303" s="175"/>
      <c r="AT303" s="171" t="s">
        <v>197</v>
      </c>
      <c r="AU303" s="171" t="s">
        <v>94</v>
      </c>
      <c r="AV303" s="14" t="s">
        <v>92</v>
      </c>
      <c r="AW303" s="14" t="s">
        <v>40</v>
      </c>
      <c r="AX303" s="14" t="s">
        <v>84</v>
      </c>
      <c r="AY303" s="171" t="s">
        <v>174</v>
      </c>
    </row>
    <row r="304" spans="2:65" s="12" customFormat="1" x14ac:dyDescent="0.2">
      <c r="B304" s="150"/>
      <c r="D304" s="151" t="s">
        <v>197</v>
      </c>
      <c r="E304" s="152" t="s">
        <v>1</v>
      </c>
      <c r="F304" s="153" t="s">
        <v>7002</v>
      </c>
      <c r="H304" s="154">
        <v>2</v>
      </c>
      <c r="I304" s="155"/>
      <c r="L304" s="150"/>
      <c r="M304" s="156"/>
      <c r="T304" s="157"/>
      <c r="AT304" s="152" t="s">
        <v>197</v>
      </c>
      <c r="AU304" s="152" t="s">
        <v>94</v>
      </c>
      <c r="AV304" s="12" t="s">
        <v>94</v>
      </c>
      <c r="AW304" s="12" t="s">
        <v>40</v>
      </c>
      <c r="AX304" s="12" t="s">
        <v>84</v>
      </c>
      <c r="AY304" s="152" t="s">
        <v>174</v>
      </c>
    </row>
    <row r="305" spans="2:65" s="14" customFormat="1" x14ac:dyDescent="0.2">
      <c r="B305" s="170"/>
      <c r="D305" s="151" t="s">
        <v>197</v>
      </c>
      <c r="E305" s="171" t="s">
        <v>1</v>
      </c>
      <c r="F305" s="172" t="s">
        <v>6927</v>
      </c>
      <c r="H305" s="171" t="s">
        <v>1</v>
      </c>
      <c r="I305" s="173"/>
      <c r="L305" s="170"/>
      <c r="M305" s="174"/>
      <c r="T305" s="175"/>
      <c r="AT305" s="171" t="s">
        <v>197</v>
      </c>
      <c r="AU305" s="171" t="s">
        <v>94</v>
      </c>
      <c r="AV305" s="14" t="s">
        <v>92</v>
      </c>
      <c r="AW305" s="14" t="s">
        <v>40</v>
      </c>
      <c r="AX305" s="14" t="s">
        <v>84</v>
      </c>
      <c r="AY305" s="171" t="s">
        <v>174</v>
      </c>
    </row>
    <row r="306" spans="2:65" s="12" customFormat="1" x14ac:dyDescent="0.2">
      <c r="B306" s="150"/>
      <c r="D306" s="151" t="s">
        <v>197</v>
      </c>
      <c r="E306" s="152" t="s">
        <v>1</v>
      </c>
      <c r="F306" s="153" t="s">
        <v>7003</v>
      </c>
      <c r="H306" s="154">
        <v>2.0299999999999998</v>
      </c>
      <c r="I306" s="155"/>
      <c r="L306" s="150"/>
      <c r="M306" s="156"/>
      <c r="T306" s="157"/>
      <c r="AT306" s="152" t="s">
        <v>197</v>
      </c>
      <c r="AU306" s="152" t="s">
        <v>94</v>
      </c>
      <c r="AV306" s="12" t="s">
        <v>94</v>
      </c>
      <c r="AW306" s="12" t="s">
        <v>40</v>
      </c>
      <c r="AX306" s="12" t="s">
        <v>84</v>
      </c>
      <c r="AY306" s="152" t="s">
        <v>174</v>
      </c>
    </row>
    <row r="307" spans="2:65" s="14" customFormat="1" x14ac:dyDescent="0.2">
      <c r="B307" s="170"/>
      <c r="D307" s="151" t="s">
        <v>197</v>
      </c>
      <c r="E307" s="171" t="s">
        <v>1</v>
      </c>
      <c r="F307" s="172" t="s">
        <v>6929</v>
      </c>
      <c r="H307" s="171" t="s">
        <v>1</v>
      </c>
      <c r="I307" s="173"/>
      <c r="L307" s="170"/>
      <c r="M307" s="174"/>
      <c r="T307" s="175"/>
      <c r="AT307" s="171" t="s">
        <v>197</v>
      </c>
      <c r="AU307" s="171" t="s">
        <v>94</v>
      </c>
      <c r="AV307" s="14" t="s">
        <v>92</v>
      </c>
      <c r="AW307" s="14" t="s">
        <v>40</v>
      </c>
      <c r="AX307" s="14" t="s">
        <v>84</v>
      </c>
      <c r="AY307" s="171" t="s">
        <v>174</v>
      </c>
    </row>
    <row r="308" spans="2:65" s="12" customFormat="1" x14ac:dyDescent="0.2">
      <c r="B308" s="150"/>
      <c r="D308" s="151" t="s">
        <v>197</v>
      </c>
      <c r="E308" s="152" t="s">
        <v>1</v>
      </c>
      <c r="F308" s="153" t="s">
        <v>7002</v>
      </c>
      <c r="H308" s="154">
        <v>2</v>
      </c>
      <c r="I308" s="155"/>
      <c r="L308" s="150"/>
      <c r="M308" s="156"/>
      <c r="T308" s="157"/>
      <c r="AT308" s="152" t="s">
        <v>197</v>
      </c>
      <c r="AU308" s="152" t="s">
        <v>94</v>
      </c>
      <c r="AV308" s="12" t="s">
        <v>94</v>
      </c>
      <c r="AW308" s="12" t="s">
        <v>40</v>
      </c>
      <c r="AX308" s="12" t="s">
        <v>84</v>
      </c>
      <c r="AY308" s="152" t="s">
        <v>174</v>
      </c>
    </row>
    <row r="309" spans="2:65" s="14" customFormat="1" x14ac:dyDescent="0.2">
      <c r="B309" s="170"/>
      <c r="D309" s="151" t="s">
        <v>197</v>
      </c>
      <c r="E309" s="171" t="s">
        <v>1</v>
      </c>
      <c r="F309" s="172" t="s">
        <v>6930</v>
      </c>
      <c r="H309" s="171" t="s">
        <v>1</v>
      </c>
      <c r="I309" s="173"/>
      <c r="L309" s="170"/>
      <c r="M309" s="174"/>
      <c r="T309" s="175"/>
      <c r="AT309" s="171" t="s">
        <v>197</v>
      </c>
      <c r="AU309" s="171" t="s">
        <v>94</v>
      </c>
      <c r="AV309" s="14" t="s">
        <v>92</v>
      </c>
      <c r="AW309" s="14" t="s">
        <v>40</v>
      </c>
      <c r="AX309" s="14" t="s">
        <v>84</v>
      </c>
      <c r="AY309" s="171" t="s">
        <v>174</v>
      </c>
    </row>
    <row r="310" spans="2:65" s="12" customFormat="1" x14ac:dyDescent="0.2">
      <c r="B310" s="150"/>
      <c r="D310" s="151" t="s">
        <v>197</v>
      </c>
      <c r="E310" s="152" t="s">
        <v>1</v>
      </c>
      <c r="F310" s="153" t="s">
        <v>7004</v>
      </c>
      <c r="H310" s="154">
        <v>6.6139999999999999</v>
      </c>
      <c r="I310" s="155"/>
      <c r="L310" s="150"/>
      <c r="M310" s="156"/>
      <c r="T310" s="157"/>
      <c r="AT310" s="152" t="s">
        <v>197</v>
      </c>
      <c r="AU310" s="152" t="s">
        <v>94</v>
      </c>
      <c r="AV310" s="12" t="s">
        <v>94</v>
      </c>
      <c r="AW310" s="12" t="s">
        <v>40</v>
      </c>
      <c r="AX310" s="12" t="s">
        <v>84</v>
      </c>
      <c r="AY310" s="152" t="s">
        <v>174</v>
      </c>
    </row>
    <row r="311" spans="2:65" s="14" customFormat="1" x14ac:dyDescent="0.2">
      <c r="B311" s="170"/>
      <c r="D311" s="151" t="s">
        <v>197</v>
      </c>
      <c r="E311" s="171" t="s">
        <v>1</v>
      </c>
      <c r="F311" s="172" t="s">
        <v>7005</v>
      </c>
      <c r="H311" s="171" t="s">
        <v>1</v>
      </c>
      <c r="I311" s="173"/>
      <c r="L311" s="170"/>
      <c r="M311" s="174"/>
      <c r="T311" s="175"/>
      <c r="AT311" s="171" t="s">
        <v>197</v>
      </c>
      <c r="AU311" s="171" t="s">
        <v>94</v>
      </c>
      <c r="AV311" s="14" t="s">
        <v>92</v>
      </c>
      <c r="AW311" s="14" t="s">
        <v>40</v>
      </c>
      <c r="AX311" s="14" t="s">
        <v>84</v>
      </c>
      <c r="AY311" s="171" t="s">
        <v>174</v>
      </c>
    </row>
    <row r="312" spans="2:65" s="12" customFormat="1" x14ac:dyDescent="0.2">
      <c r="B312" s="150"/>
      <c r="D312" s="151" t="s">
        <v>197</v>
      </c>
      <c r="E312" s="152" t="s">
        <v>1</v>
      </c>
      <c r="F312" s="153" t="s">
        <v>7006</v>
      </c>
      <c r="H312" s="154">
        <v>1.5</v>
      </c>
      <c r="I312" s="155"/>
      <c r="L312" s="150"/>
      <c r="M312" s="156"/>
      <c r="T312" s="157"/>
      <c r="AT312" s="152" t="s">
        <v>197</v>
      </c>
      <c r="AU312" s="152" t="s">
        <v>94</v>
      </c>
      <c r="AV312" s="12" t="s">
        <v>94</v>
      </c>
      <c r="AW312" s="12" t="s">
        <v>40</v>
      </c>
      <c r="AX312" s="12" t="s">
        <v>84</v>
      </c>
      <c r="AY312" s="152" t="s">
        <v>174</v>
      </c>
    </row>
    <row r="313" spans="2:65" s="13" customFormat="1" x14ac:dyDescent="0.2">
      <c r="B313" s="158"/>
      <c r="D313" s="151" t="s">
        <v>197</v>
      </c>
      <c r="E313" s="159" t="s">
        <v>1</v>
      </c>
      <c r="F313" s="160" t="s">
        <v>199</v>
      </c>
      <c r="H313" s="161">
        <v>30.647000000000002</v>
      </c>
      <c r="I313" s="162"/>
      <c r="L313" s="158"/>
      <c r="M313" s="163"/>
      <c r="T313" s="164"/>
      <c r="AT313" s="159" t="s">
        <v>197</v>
      </c>
      <c r="AU313" s="159" t="s">
        <v>94</v>
      </c>
      <c r="AV313" s="13" t="s">
        <v>182</v>
      </c>
      <c r="AW313" s="13" t="s">
        <v>40</v>
      </c>
      <c r="AX313" s="13" t="s">
        <v>92</v>
      </c>
      <c r="AY313" s="159" t="s">
        <v>174</v>
      </c>
    </row>
    <row r="314" spans="2:65" s="1" customFormat="1" ht="24.2" customHeight="1" x14ac:dyDescent="0.2">
      <c r="B314" s="33"/>
      <c r="C314" s="137" t="s">
        <v>426</v>
      </c>
      <c r="D314" s="137" t="s">
        <v>177</v>
      </c>
      <c r="E314" s="138" t="s">
        <v>1363</v>
      </c>
      <c r="F314" s="139" t="s">
        <v>1364</v>
      </c>
      <c r="G314" s="140" t="s">
        <v>249</v>
      </c>
      <c r="H314" s="141">
        <v>30.646999999999998</v>
      </c>
      <c r="I314" s="142"/>
      <c r="J314" s="143">
        <f>ROUND(I314*H314,2)</f>
        <v>0</v>
      </c>
      <c r="K314" s="139" t="s">
        <v>181</v>
      </c>
      <c r="L314" s="33"/>
      <c r="M314" s="144" t="s">
        <v>1</v>
      </c>
      <c r="N314" s="145" t="s">
        <v>49</v>
      </c>
      <c r="P314" s="146">
        <f>O314*H314</f>
        <v>0</v>
      </c>
      <c r="Q314" s="146">
        <v>0</v>
      </c>
      <c r="R314" s="146">
        <f>Q314*H314</f>
        <v>0</v>
      </c>
      <c r="S314" s="146">
        <v>0</v>
      </c>
      <c r="T314" s="147">
        <f>S314*H314</f>
        <v>0</v>
      </c>
      <c r="AR314" s="148" t="s">
        <v>182</v>
      </c>
      <c r="AT314" s="148" t="s">
        <v>177</v>
      </c>
      <c r="AU314" s="148" t="s">
        <v>94</v>
      </c>
      <c r="AY314" s="17" t="s">
        <v>174</v>
      </c>
      <c r="BE314" s="149">
        <f>IF(N314="základní",J314,0)</f>
        <v>0</v>
      </c>
      <c r="BF314" s="149">
        <f>IF(N314="snížená",J314,0)</f>
        <v>0</v>
      </c>
      <c r="BG314" s="149">
        <f>IF(N314="zákl. přenesená",J314,0)</f>
        <v>0</v>
      </c>
      <c r="BH314" s="149">
        <f>IF(N314="sníž. přenesená",J314,0)</f>
        <v>0</v>
      </c>
      <c r="BI314" s="149">
        <f>IF(N314="nulová",J314,0)</f>
        <v>0</v>
      </c>
      <c r="BJ314" s="17" t="s">
        <v>92</v>
      </c>
      <c r="BK314" s="149">
        <f>ROUND(I314*H314,2)</f>
        <v>0</v>
      </c>
      <c r="BL314" s="17" t="s">
        <v>182</v>
      </c>
      <c r="BM314" s="148" t="s">
        <v>7007</v>
      </c>
    </row>
    <row r="315" spans="2:65" s="14" customFormat="1" x14ac:dyDescent="0.2">
      <c r="B315" s="170"/>
      <c r="D315" s="151" t="s">
        <v>197</v>
      </c>
      <c r="E315" s="171" t="s">
        <v>1</v>
      </c>
      <c r="F315" s="172" t="s">
        <v>6917</v>
      </c>
      <c r="H315" s="171" t="s">
        <v>1</v>
      </c>
      <c r="I315" s="173"/>
      <c r="L315" s="170"/>
      <c r="M315" s="174"/>
      <c r="T315" s="175"/>
      <c r="AT315" s="171" t="s">
        <v>197</v>
      </c>
      <c r="AU315" s="171" t="s">
        <v>94</v>
      </c>
      <c r="AV315" s="14" t="s">
        <v>92</v>
      </c>
      <c r="AW315" s="14" t="s">
        <v>40</v>
      </c>
      <c r="AX315" s="14" t="s">
        <v>84</v>
      </c>
      <c r="AY315" s="171" t="s">
        <v>174</v>
      </c>
    </row>
    <row r="316" spans="2:65" s="12" customFormat="1" x14ac:dyDescent="0.2">
      <c r="B316" s="150"/>
      <c r="D316" s="151" t="s">
        <v>197</v>
      </c>
      <c r="E316" s="152" t="s">
        <v>1</v>
      </c>
      <c r="F316" s="153" t="s">
        <v>6998</v>
      </c>
      <c r="H316" s="154">
        <v>3.5710000000000002</v>
      </c>
      <c r="I316" s="155"/>
      <c r="L316" s="150"/>
      <c r="M316" s="156"/>
      <c r="T316" s="157"/>
      <c r="AT316" s="152" t="s">
        <v>197</v>
      </c>
      <c r="AU316" s="152" t="s">
        <v>94</v>
      </c>
      <c r="AV316" s="12" t="s">
        <v>94</v>
      </c>
      <c r="AW316" s="12" t="s">
        <v>40</v>
      </c>
      <c r="AX316" s="12" t="s">
        <v>84</v>
      </c>
      <c r="AY316" s="152" t="s">
        <v>174</v>
      </c>
    </row>
    <row r="317" spans="2:65" s="14" customFormat="1" x14ac:dyDescent="0.2">
      <c r="B317" s="170"/>
      <c r="D317" s="151" t="s">
        <v>197</v>
      </c>
      <c r="E317" s="171" t="s">
        <v>1</v>
      </c>
      <c r="F317" s="172" t="s">
        <v>6919</v>
      </c>
      <c r="H317" s="171" t="s">
        <v>1</v>
      </c>
      <c r="I317" s="173"/>
      <c r="L317" s="170"/>
      <c r="M317" s="174"/>
      <c r="T317" s="175"/>
      <c r="AT317" s="171" t="s">
        <v>197</v>
      </c>
      <c r="AU317" s="171" t="s">
        <v>94</v>
      </c>
      <c r="AV317" s="14" t="s">
        <v>92</v>
      </c>
      <c r="AW317" s="14" t="s">
        <v>40</v>
      </c>
      <c r="AX317" s="14" t="s">
        <v>84</v>
      </c>
      <c r="AY317" s="171" t="s">
        <v>174</v>
      </c>
    </row>
    <row r="318" spans="2:65" s="12" customFormat="1" x14ac:dyDescent="0.2">
      <c r="B318" s="150"/>
      <c r="D318" s="151" t="s">
        <v>197</v>
      </c>
      <c r="E318" s="152" t="s">
        <v>1</v>
      </c>
      <c r="F318" s="153" t="s">
        <v>6999</v>
      </c>
      <c r="H318" s="154">
        <v>3.0350000000000001</v>
      </c>
      <c r="I318" s="155"/>
      <c r="L318" s="150"/>
      <c r="M318" s="156"/>
      <c r="T318" s="157"/>
      <c r="AT318" s="152" t="s">
        <v>197</v>
      </c>
      <c r="AU318" s="152" t="s">
        <v>94</v>
      </c>
      <c r="AV318" s="12" t="s">
        <v>94</v>
      </c>
      <c r="AW318" s="12" t="s">
        <v>40</v>
      </c>
      <c r="AX318" s="12" t="s">
        <v>84</v>
      </c>
      <c r="AY318" s="152" t="s">
        <v>174</v>
      </c>
    </row>
    <row r="319" spans="2:65" s="14" customFormat="1" x14ac:dyDescent="0.2">
      <c r="B319" s="170"/>
      <c r="D319" s="151" t="s">
        <v>197</v>
      </c>
      <c r="E319" s="171" t="s">
        <v>1</v>
      </c>
      <c r="F319" s="172" t="s">
        <v>6921</v>
      </c>
      <c r="H319" s="171" t="s">
        <v>1</v>
      </c>
      <c r="I319" s="173"/>
      <c r="L319" s="170"/>
      <c r="M319" s="174"/>
      <c r="T319" s="175"/>
      <c r="AT319" s="171" t="s">
        <v>197</v>
      </c>
      <c r="AU319" s="171" t="s">
        <v>94</v>
      </c>
      <c r="AV319" s="14" t="s">
        <v>92</v>
      </c>
      <c r="AW319" s="14" t="s">
        <v>40</v>
      </c>
      <c r="AX319" s="14" t="s">
        <v>84</v>
      </c>
      <c r="AY319" s="171" t="s">
        <v>174</v>
      </c>
    </row>
    <row r="320" spans="2:65" s="12" customFormat="1" x14ac:dyDescent="0.2">
      <c r="B320" s="150"/>
      <c r="D320" s="151" t="s">
        <v>197</v>
      </c>
      <c r="E320" s="152" t="s">
        <v>1</v>
      </c>
      <c r="F320" s="153" t="s">
        <v>7000</v>
      </c>
      <c r="H320" s="154">
        <v>9.8970000000000002</v>
      </c>
      <c r="I320" s="155"/>
      <c r="L320" s="150"/>
      <c r="M320" s="156"/>
      <c r="T320" s="157"/>
      <c r="AT320" s="152" t="s">
        <v>197</v>
      </c>
      <c r="AU320" s="152" t="s">
        <v>94</v>
      </c>
      <c r="AV320" s="12" t="s">
        <v>94</v>
      </c>
      <c r="AW320" s="12" t="s">
        <v>40</v>
      </c>
      <c r="AX320" s="12" t="s">
        <v>84</v>
      </c>
      <c r="AY320" s="152" t="s">
        <v>174</v>
      </c>
    </row>
    <row r="321" spans="2:65" s="14" customFormat="1" x14ac:dyDescent="0.2">
      <c r="B321" s="170"/>
      <c r="D321" s="151" t="s">
        <v>197</v>
      </c>
      <c r="E321" s="171" t="s">
        <v>1</v>
      </c>
      <c r="F321" s="172" t="s">
        <v>6923</v>
      </c>
      <c r="H321" s="171" t="s">
        <v>1</v>
      </c>
      <c r="I321" s="173"/>
      <c r="L321" s="170"/>
      <c r="M321" s="174"/>
      <c r="T321" s="175"/>
      <c r="AT321" s="171" t="s">
        <v>197</v>
      </c>
      <c r="AU321" s="171" t="s">
        <v>94</v>
      </c>
      <c r="AV321" s="14" t="s">
        <v>92</v>
      </c>
      <c r="AW321" s="14" t="s">
        <v>40</v>
      </c>
      <c r="AX321" s="14" t="s">
        <v>84</v>
      </c>
      <c r="AY321" s="171" t="s">
        <v>174</v>
      </c>
    </row>
    <row r="322" spans="2:65" s="14" customFormat="1" x14ac:dyDescent="0.2">
      <c r="B322" s="170"/>
      <c r="D322" s="151" t="s">
        <v>197</v>
      </c>
      <c r="E322" s="171" t="s">
        <v>1</v>
      </c>
      <c r="F322" s="172" t="s">
        <v>7001</v>
      </c>
      <c r="H322" s="171" t="s">
        <v>1</v>
      </c>
      <c r="I322" s="173"/>
      <c r="L322" s="170"/>
      <c r="M322" s="174"/>
      <c r="T322" s="175"/>
      <c r="AT322" s="171" t="s">
        <v>197</v>
      </c>
      <c r="AU322" s="171" t="s">
        <v>94</v>
      </c>
      <c r="AV322" s="14" t="s">
        <v>92</v>
      </c>
      <c r="AW322" s="14" t="s">
        <v>40</v>
      </c>
      <c r="AX322" s="14" t="s">
        <v>84</v>
      </c>
      <c r="AY322" s="171" t="s">
        <v>174</v>
      </c>
    </row>
    <row r="323" spans="2:65" s="14" customFormat="1" x14ac:dyDescent="0.2">
      <c r="B323" s="170"/>
      <c r="D323" s="151" t="s">
        <v>197</v>
      </c>
      <c r="E323" s="171" t="s">
        <v>1</v>
      </c>
      <c r="F323" s="172" t="s">
        <v>6925</v>
      </c>
      <c r="H323" s="171" t="s">
        <v>1</v>
      </c>
      <c r="I323" s="173"/>
      <c r="L323" s="170"/>
      <c r="M323" s="174"/>
      <c r="T323" s="175"/>
      <c r="AT323" s="171" t="s">
        <v>197</v>
      </c>
      <c r="AU323" s="171" t="s">
        <v>94</v>
      </c>
      <c r="AV323" s="14" t="s">
        <v>92</v>
      </c>
      <c r="AW323" s="14" t="s">
        <v>40</v>
      </c>
      <c r="AX323" s="14" t="s">
        <v>84</v>
      </c>
      <c r="AY323" s="171" t="s">
        <v>174</v>
      </c>
    </row>
    <row r="324" spans="2:65" s="12" customFormat="1" x14ac:dyDescent="0.2">
      <c r="B324" s="150"/>
      <c r="D324" s="151" t="s">
        <v>197</v>
      </c>
      <c r="E324" s="152" t="s">
        <v>1</v>
      </c>
      <c r="F324" s="153" t="s">
        <v>7002</v>
      </c>
      <c r="H324" s="154">
        <v>2</v>
      </c>
      <c r="I324" s="155"/>
      <c r="L324" s="150"/>
      <c r="M324" s="156"/>
      <c r="T324" s="157"/>
      <c r="AT324" s="152" t="s">
        <v>197</v>
      </c>
      <c r="AU324" s="152" t="s">
        <v>94</v>
      </c>
      <c r="AV324" s="12" t="s">
        <v>94</v>
      </c>
      <c r="AW324" s="12" t="s">
        <v>40</v>
      </c>
      <c r="AX324" s="12" t="s">
        <v>84</v>
      </c>
      <c r="AY324" s="152" t="s">
        <v>174</v>
      </c>
    </row>
    <row r="325" spans="2:65" s="14" customFormat="1" x14ac:dyDescent="0.2">
      <c r="B325" s="170"/>
      <c r="D325" s="151" t="s">
        <v>197</v>
      </c>
      <c r="E325" s="171" t="s">
        <v>1</v>
      </c>
      <c r="F325" s="172" t="s">
        <v>6927</v>
      </c>
      <c r="H325" s="171" t="s">
        <v>1</v>
      </c>
      <c r="I325" s="173"/>
      <c r="L325" s="170"/>
      <c r="M325" s="174"/>
      <c r="T325" s="175"/>
      <c r="AT325" s="171" t="s">
        <v>197</v>
      </c>
      <c r="AU325" s="171" t="s">
        <v>94</v>
      </c>
      <c r="AV325" s="14" t="s">
        <v>92</v>
      </c>
      <c r="AW325" s="14" t="s">
        <v>40</v>
      </c>
      <c r="AX325" s="14" t="s">
        <v>84</v>
      </c>
      <c r="AY325" s="171" t="s">
        <v>174</v>
      </c>
    </row>
    <row r="326" spans="2:65" s="12" customFormat="1" x14ac:dyDescent="0.2">
      <c r="B326" s="150"/>
      <c r="D326" s="151" t="s">
        <v>197</v>
      </c>
      <c r="E326" s="152" t="s">
        <v>1</v>
      </c>
      <c r="F326" s="153" t="s">
        <v>7003</v>
      </c>
      <c r="H326" s="154">
        <v>2.0299999999999998</v>
      </c>
      <c r="I326" s="155"/>
      <c r="L326" s="150"/>
      <c r="M326" s="156"/>
      <c r="T326" s="157"/>
      <c r="AT326" s="152" t="s">
        <v>197</v>
      </c>
      <c r="AU326" s="152" t="s">
        <v>94</v>
      </c>
      <c r="AV326" s="12" t="s">
        <v>94</v>
      </c>
      <c r="AW326" s="12" t="s">
        <v>40</v>
      </c>
      <c r="AX326" s="12" t="s">
        <v>84</v>
      </c>
      <c r="AY326" s="152" t="s">
        <v>174</v>
      </c>
    </row>
    <row r="327" spans="2:65" s="14" customFormat="1" x14ac:dyDescent="0.2">
      <c r="B327" s="170"/>
      <c r="D327" s="151" t="s">
        <v>197</v>
      </c>
      <c r="E327" s="171" t="s">
        <v>1</v>
      </c>
      <c r="F327" s="172" t="s">
        <v>6929</v>
      </c>
      <c r="H327" s="171" t="s">
        <v>1</v>
      </c>
      <c r="I327" s="173"/>
      <c r="L327" s="170"/>
      <c r="M327" s="174"/>
      <c r="T327" s="175"/>
      <c r="AT327" s="171" t="s">
        <v>197</v>
      </c>
      <c r="AU327" s="171" t="s">
        <v>94</v>
      </c>
      <c r="AV327" s="14" t="s">
        <v>92</v>
      </c>
      <c r="AW327" s="14" t="s">
        <v>40</v>
      </c>
      <c r="AX327" s="14" t="s">
        <v>84</v>
      </c>
      <c r="AY327" s="171" t="s">
        <v>174</v>
      </c>
    </row>
    <row r="328" spans="2:65" s="12" customFormat="1" x14ac:dyDescent="0.2">
      <c r="B328" s="150"/>
      <c r="D328" s="151" t="s">
        <v>197</v>
      </c>
      <c r="E328" s="152" t="s">
        <v>1</v>
      </c>
      <c r="F328" s="153" t="s">
        <v>7002</v>
      </c>
      <c r="H328" s="154">
        <v>2</v>
      </c>
      <c r="I328" s="155"/>
      <c r="L328" s="150"/>
      <c r="M328" s="156"/>
      <c r="T328" s="157"/>
      <c r="AT328" s="152" t="s">
        <v>197</v>
      </c>
      <c r="AU328" s="152" t="s">
        <v>94</v>
      </c>
      <c r="AV328" s="12" t="s">
        <v>94</v>
      </c>
      <c r="AW328" s="12" t="s">
        <v>40</v>
      </c>
      <c r="AX328" s="12" t="s">
        <v>84</v>
      </c>
      <c r="AY328" s="152" t="s">
        <v>174</v>
      </c>
    </row>
    <row r="329" spans="2:65" s="14" customFormat="1" x14ac:dyDescent="0.2">
      <c r="B329" s="170"/>
      <c r="D329" s="151" t="s">
        <v>197</v>
      </c>
      <c r="E329" s="171" t="s">
        <v>1</v>
      </c>
      <c r="F329" s="172" t="s">
        <v>6930</v>
      </c>
      <c r="H329" s="171" t="s">
        <v>1</v>
      </c>
      <c r="I329" s="173"/>
      <c r="L329" s="170"/>
      <c r="M329" s="174"/>
      <c r="T329" s="175"/>
      <c r="AT329" s="171" t="s">
        <v>197</v>
      </c>
      <c r="AU329" s="171" t="s">
        <v>94</v>
      </c>
      <c r="AV329" s="14" t="s">
        <v>92</v>
      </c>
      <c r="AW329" s="14" t="s">
        <v>40</v>
      </c>
      <c r="AX329" s="14" t="s">
        <v>84</v>
      </c>
      <c r="AY329" s="171" t="s">
        <v>174</v>
      </c>
    </row>
    <row r="330" spans="2:65" s="12" customFormat="1" x14ac:dyDescent="0.2">
      <c r="B330" s="150"/>
      <c r="D330" s="151" t="s">
        <v>197</v>
      </c>
      <c r="E330" s="152" t="s">
        <v>1</v>
      </c>
      <c r="F330" s="153" t="s">
        <v>7004</v>
      </c>
      <c r="H330" s="154">
        <v>6.6139999999999999</v>
      </c>
      <c r="I330" s="155"/>
      <c r="L330" s="150"/>
      <c r="M330" s="156"/>
      <c r="T330" s="157"/>
      <c r="AT330" s="152" t="s">
        <v>197</v>
      </c>
      <c r="AU330" s="152" t="s">
        <v>94</v>
      </c>
      <c r="AV330" s="12" t="s">
        <v>94</v>
      </c>
      <c r="AW330" s="12" t="s">
        <v>40</v>
      </c>
      <c r="AX330" s="12" t="s">
        <v>84</v>
      </c>
      <c r="AY330" s="152" t="s">
        <v>174</v>
      </c>
    </row>
    <row r="331" spans="2:65" s="14" customFormat="1" x14ac:dyDescent="0.2">
      <c r="B331" s="170"/>
      <c r="D331" s="151" t="s">
        <v>197</v>
      </c>
      <c r="E331" s="171" t="s">
        <v>1</v>
      </c>
      <c r="F331" s="172" t="s">
        <v>7005</v>
      </c>
      <c r="H331" s="171" t="s">
        <v>1</v>
      </c>
      <c r="I331" s="173"/>
      <c r="L331" s="170"/>
      <c r="M331" s="174"/>
      <c r="T331" s="175"/>
      <c r="AT331" s="171" t="s">
        <v>197</v>
      </c>
      <c r="AU331" s="171" t="s">
        <v>94</v>
      </c>
      <c r="AV331" s="14" t="s">
        <v>92</v>
      </c>
      <c r="AW331" s="14" t="s">
        <v>40</v>
      </c>
      <c r="AX331" s="14" t="s">
        <v>84</v>
      </c>
      <c r="AY331" s="171" t="s">
        <v>174</v>
      </c>
    </row>
    <row r="332" spans="2:65" s="12" customFormat="1" x14ac:dyDescent="0.2">
      <c r="B332" s="150"/>
      <c r="D332" s="151" t="s">
        <v>197</v>
      </c>
      <c r="E332" s="152" t="s">
        <v>1</v>
      </c>
      <c r="F332" s="153" t="s">
        <v>7006</v>
      </c>
      <c r="H332" s="154">
        <v>1.5</v>
      </c>
      <c r="I332" s="155"/>
      <c r="L332" s="150"/>
      <c r="M332" s="156"/>
      <c r="T332" s="157"/>
      <c r="AT332" s="152" t="s">
        <v>197</v>
      </c>
      <c r="AU332" s="152" t="s">
        <v>94</v>
      </c>
      <c r="AV332" s="12" t="s">
        <v>94</v>
      </c>
      <c r="AW332" s="12" t="s">
        <v>40</v>
      </c>
      <c r="AX332" s="12" t="s">
        <v>84</v>
      </c>
      <c r="AY332" s="152" t="s">
        <v>174</v>
      </c>
    </row>
    <row r="333" spans="2:65" s="13" customFormat="1" x14ac:dyDescent="0.2">
      <c r="B333" s="158"/>
      <c r="D333" s="151" t="s">
        <v>197</v>
      </c>
      <c r="E333" s="159" t="s">
        <v>1</v>
      </c>
      <c r="F333" s="160" t="s">
        <v>199</v>
      </c>
      <c r="H333" s="161">
        <v>30.647000000000002</v>
      </c>
      <c r="I333" s="162"/>
      <c r="L333" s="158"/>
      <c r="M333" s="163"/>
      <c r="T333" s="164"/>
      <c r="AT333" s="159" t="s">
        <v>197</v>
      </c>
      <c r="AU333" s="159" t="s">
        <v>94</v>
      </c>
      <c r="AV333" s="13" t="s">
        <v>182</v>
      </c>
      <c r="AW333" s="13" t="s">
        <v>40</v>
      </c>
      <c r="AX333" s="13" t="s">
        <v>92</v>
      </c>
      <c r="AY333" s="159" t="s">
        <v>174</v>
      </c>
    </row>
    <row r="334" spans="2:65" s="1" customFormat="1" ht="37.9" customHeight="1" x14ac:dyDescent="0.2">
      <c r="B334" s="33"/>
      <c r="C334" s="137" t="s">
        <v>430</v>
      </c>
      <c r="D334" s="137" t="s">
        <v>177</v>
      </c>
      <c r="E334" s="138" t="s">
        <v>1367</v>
      </c>
      <c r="F334" s="139" t="s">
        <v>1368</v>
      </c>
      <c r="G334" s="140" t="s">
        <v>188</v>
      </c>
      <c r="H334" s="141">
        <v>0.59699999999999998</v>
      </c>
      <c r="I334" s="142"/>
      <c r="J334" s="143">
        <f>ROUND(I334*H334,2)</f>
        <v>0</v>
      </c>
      <c r="K334" s="139" t="s">
        <v>181</v>
      </c>
      <c r="L334" s="33"/>
      <c r="M334" s="144" t="s">
        <v>1</v>
      </c>
      <c r="N334" s="145" t="s">
        <v>49</v>
      </c>
      <c r="P334" s="146">
        <f>O334*H334</f>
        <v>0</v>
      </c>
      <c r="Q334" s="146">
        <v>1.04922</v>
      </c>
      <c r="R334" s="146">
        <f>Q334*H334</f>
        <v>0.62638433999999998</v>
      </c>
      <c r="S334" s="146">
        <v>0</v>
      </c>
      <c r="T334" s="147">
        <f>S334*H334</f>
        <v>0</v>
      </c>
      <c r="AR334" s="148" t="s">
        <v>182</v>
      </c>
      <c r="AT334" s="148" t="s">
        <v>177</v>
      </c>
      <c r="AU334" s="148" t="s">
        <v>94</v>
      </c>
      <c r="AY334" s="17" t="s">
        <v>174</v>
      </c>
      <c r="BE334" s="149">
        <f>IF(N334="základní",J334,0)</f>
        <v>0</v>
      </c>
      <c r="BF334" s="149">
        <f>IF(N334="snížená",J334,0)</f>
        <v>0</v>
      </c>
      <c r="BG334" s="149">
        <f>IF(N334="zákl. přenesená",J334,0)</f>
        <v>0</v>
      </c>
      <c r="BH334" s="149">
        <f>IF(N334="sníž. přenesená",J334,0)</f>
        <v>0</v>
      </c>
      <c r="BI334" s="149">
        <f>IF(N334="nulová",J334,0)</f>
        <v>0</v>
      </c>
      <c r="BJ334" s="17" t="s">
        <v>92</v>
      </c>
      <c r="BK334" s="149">
        <f>ROUND(I334*H334,2)</f>
        <v>0</v>
      </c>
      <c r="BL334" s="17" t="s">
        <v>182</v>
      </c>
      <c r="BM334" s="148" t="s">
        <v>7008</v>
      </c>
    </row>
    <row r="335" spans="2:65" s="14" customFormat="1" x14ac:dyDescent="0.2">
      <c r="B335" s="170"/>
      <c r="D335" s="151" t="s">
        <v>197</v>
      </c>
      <c r="E335" s="171" t="s">
        <v>1</v>
      </c>
      <c r="F335" s="172" t="s">
        <v>963</v>
      </c>
      <c r="H335" s="171" t="s">
        <v>1</v>
      </c>
      <c r="I335" s="173"/>
      <c r="L335" s="170"/>
      <c r="M335" s="174"/>
      <c r="T335" s="175"/>
      <c r="AT335" s="171" t="s">
        <v>197</v>
      </c>
      <c r="AU335" s="171" t="s">
        <v>94</v>
      </c>
      <c r="AV335" s="14" t="s">
        <v>92</v>
      </c>
      <c r="AW335" s="14" t="s">
        <v>40</v>
      </c>
      <c r="AX335" s="14" t="s">
        <v>84</v>
      </c>
      <c r="AY335" s="171" t="s">
        <v>174</v>
      </c>
    </row>
    <row r="336" spans="2:65" s="12" customFormat="1" x14ac:dyDescent="0.2">
      <c r="B336" s="150"/>
      <c r="D336" s="151" t="s">
        <v>197</v>
      </c>
      <c r="E336" s="152" t="s">
        <v>1</v>
      </c>
      <c r="F336" s="153" t="s">
        <v>7009</v>
      </c>
      <c r="H336" s="154">
        <v>0.59699999999999998</v>
      </c>
      <c r="I336" s="155"/>
      <c r="L336" s="150"/>
      <c r="M336" s="156"/>
      <c r="T336" s="157"/>
      <c r="AT336" s="152" t="s">
        <v>197</v>
      </c>
      <c r="AU336" s="152" t="s">
        <v>94</v>
      </c>
      <c r="AV336" s="12" t="s">
        <v>94</v>
      </c>
      <c r="AW336" s="12" t="s">
        <v>40</v>
      </c>
      <c r="AX336" s="12" t="s">
        <v>84</v>
      </c>
      <c r="AY336" s="152" t="s">
        <v>174</v>
      </c>
    </row>
    <row r="337" spans="2:65" s="13" customFormat="1" x14ac:dyDescent="0.2">
      <c r="B337" s="158"/>
      <c r="D337" s="151" t="s">
        <v>197</v>
      </c>
      <c r="E337" s="159" t="s">
        <v>1</v>
      </c>
      <c r="F337" s="160" t="s">
        <v>199</v>
      </c>
      <c r="H337" s="161">
        <v>0.59699999999999998</v>
      </c>
      <c r="I337" s="162"/>
      <c r="L337" s="158"/>
      <c r="M337" s="163"/>
      <c r="T337" s="164"/>
      <c r="AT337" s="159" t="s">
        <v>197</v>
      </c>
      <c r="AU337" s="159" t="s">
        <v>94</v>
      </c>
      <c r="AV337" s="13" t="s">
        <v>182</v>
      </c>
      <c r="AW337" s="13" t="s">
        <v>40</v>
      </c>
      <c r="AX337" s="13" t="s">
        <v>92</v>
      </c>
      <c r="AY337" s="159" t="s">
        <v>174</v>
      </c>
    </row>
    <row r="338" spans="2:65" s="1" customFormat="1" ht="16.5" customHeight="1" x14ac:dyDescent="0.2">
      <c r="B338" s="33"/>
      <c r="C338" s="137" t="s">
        <v>506</v>
      </c>
      <c r="D338" s="137" t="s">
        <v>177</v>
      </c>
      <c r="E338" s="138" t="s">
        <v>7010</v>
      </c>
      <c r="F338" s="139" t="s">
        <v>7011</v>
      </c>
      <c r="G338" s="140" t="s">
        <v>515</v>
      </c>
      <c r="H338" s="141">
        <v>1</v>
      </c>
      <c r="I338" s="142"/>
      <c r="J338" s="143">
        <f>ROUND(I338*H338,2)</f>
        <v>0</v>
      </c>
      <c r="K338" s="139" t="s">
        <v>1</v>
      </c>
      <c r="L338" s="33"/>
      <c r="M338" s="144" t="s">
        <v>1</v>
      </c>
      <c r="N338" s="145" t="s">
        <v>49</v>
      </c>
      <c r="P338" s="146">
        <f>O338*H338</f>
        <v>0</v>
      </c>
      <c r="Q338" s="146">
        <v>0</v>
      </c>
      <c r="R338" s="146">
        <f>Q338*H338</f>
        <v>0</v>
      </c>
      <c r="S338" s="146">
        <v>0</v>
      </c>
      <c r="T338" s="147">
        <f>S338*H338</f>
        <v>0</v>
      </c>
      <c r="AR338" s="148" t="s">
        <v>182</v>
      </c>
      <c r="AT338" s="148" t="s">
        <v>177</v>
      </c>
      <c r="AU338" s="148" t="s">
        <v>94</v>
      </c>
      <c r="AY338" s="17" t="s">
        <v>174</v>
      </c>
      <c r="BE338" s="149">
        <f>IF(N338="základní",J338,0)</f>
        <v>0</v>
      </c>
      <c r="BF338" s="149">
        <f>IF(N338="snížená",J338,0)</f>
        <v>0</v>
      </c>
      <c r="BG338" s="149">
        <f>IF(N338="zákl. přenesená",J338,0)</f>
        <v>0</v>
      </c>
      <c r="BH338" s="149">
        <f>IF(N338="sníž. přenesená",J338,0)</f>
        <v>0</v>
      </c>
      <c r="BI338" s="149">
        <f>IF(N338="nulová",J338,0)</f>
        <v>0</v>
      </c>
      <c r="BJ338" s="17" t="s">
        <v>92</v>
      </c>
      <c r="BK338" s="149">
        <f>ROUND(I338*H338,2)</f>
        <v>0</v>
      </c>
      <c r="BL338" s="17" t="s">
        <v>182</v>
      </c>
      <c r="BM338" s="148" t="s">
        <v>7012</v>
      </c>
    </row>
    <row r="339" spans="2:65" s="11" customFormat="1" ht="22.9" customHeight="1" x14ac:dyDescent="0.2">
      <c r="B339" s="125"/>
      <c r="D339" s="126" t="s">
        <v>83</v>
      </c>
      <c r="E339" s="135" t="s">
        <v>208</v>
      </c>
      <c r="F339" s="135" t="s">
        <v>209</v>
      </c>
      <c r="I339" s="128"/>
      <c r="J339" s="136">
        <f>BK339</f>
        <v>0</v>
      </c>
      <c r="L339" s="125"/>
      <c r="M339" s="130"/>
      <c r="P339" s="131">
        <f>SUM(P340:P341)</f>
        <v>0</v>
      </c>
      <c r="R339" s="131">
        <f>SUM(R340:R341)</f>
        <v>0</v>
      </c>
      <c r="T339" s="132">
        <f>SUM(T340:T341)</f>
        <v>0</v>
      </c>
      <c r="AR339" s="126" t="s">
        <v>92</v>
      </c>
      <c r="AT339" s="133" t="s">
        <v>83</v>
      </c>
      <c r="AU339" s="133" t="s">
        <v>92</v>
      </c>
      <c r="AY339" s="126" t="s">
        <v>174</v>
      </c>
      <c r="BK339" s="134">
        <f>SUM(BK340:BK341)</f>
        <v>0</v>
      </c>
    </row>
    <row r="340" spans="2:65" s="1" customFormat="1" ht="49.15" customHeight="1" x14ac:dyDescent="0.2">
      <c r="B340" s="33"/>
      <c r="C340" s="137" t="s">
        <v>7</v>
      </c>
      <c r="D340" s="137" t="s">
        <v>177</v>
      </c>
      <c r="E340" s="138" t="s">
        <v>7013</v>
      </c>
      <c r="F340" s="139" t="s">
        <v>7014</v>
      </c>
      <c r="G340" s="140" t="s">
        <v>188</v>
      </c>
      <c r="H340" s="141">
        <v>40.966999999999999</v>
      </c>
      <c r="I340" s="142"/>
      <c r="J340" s="143">
        <f>ROUND(I340*H340,2)</f>
        <v>0</v>
      </c>
      <c r="K340" s="139" t="s">
        <v>181</v>
      </c>
      <c r="L340" s="33"/>
      <c r="M340" s="144" t="s">
        <v>1</v>
      </c>
      <c r="N340" s="145" t="s">
        <v>49</v>
      </c>
      <c r="P340" s="146">
        <f>O340*H340</f>
        <v>0</v>
      </c>
      <c r="Q340" s="146">
        <v>0</v>
      </c>
      <c r="R340" s="146">
        <f>Q340*H340</f>
        <v>0</v>
      </c>
      <c r="S340" s="146">
        <v>0</v>
      </c>
      <c r="T340" s="147">
        <f>S340*H340</f>
        <v>0</v>
      </c>
      <c r="AR340" s="148" t="s">
        <v>182</v>
      </c>
      <c r="AT340" s="148" t="s">
        <v>177</v>
      </c>
      <c r="AU340" s="148" t="s">
        <v>94</v>
      </c>
      <c r="AY340" s="17" t="s">
        <v>174</v>
      </c>
      <c r="BE340" s="149">
        <f>IF(N340="základní",J340,0)</f>
        <v>0</v>
      </c>
      <c r="BF340" s="149">
        <f>IF(N340="snížená",J340,0)</f>
        <v>0</v>
      </c>
      <c r="BG340" s="149">
        <f>IF(N340="zákl. přenesená",J340,0)</f>
        <v>0</v>
      </c>
      <c r="BH340" s="149">
        <f>IF(N340="sníž. přenesená",J340,0)</f>
        <v>0</v>
      </c>
      <c r="BI340" s="149">
        <f>IF(N340="nulová",J340,0)</f>
        <v>0</v>
      </c>
      <c r="BJ340" s="17" t="s">
        <v>92</v>
      </c>
      <c r="BK340" s="149">
        <f>ROUND(I340*H340,2)</f>
        <v>0</v>
      </c>
      <c r="BL340" s="17" t="s">
        <v>182</v>
      </c>
      <c r="BM340" s="148" t="s">
        <v>7015</v>
      </c>
    </row>
    <row r="341" spans="2:65" s="1" customFormat="1" ht="55.5" customHeight="1" x14ac:dyDescent="0.2">
      <c r="B341" s="33"/>
      <c r="C341" s="137" t="s">
        <v>518</v>
      </c>
      <c r="D341" s="137" t="s">
        <v>177</v>
      </c>
      <c r="E341" s="138" t="s">
        <v>7016</v>
      </c>
      <c r="F341" s="139" t="s">
        <v>7017</v>
      </c>
      <c r="G341" s="140" t="s">
        <v>188</v>
      </c>
      <c r="H341" s="141">
        <v>40.966999999999999</v>
      </c>
      <c r="I341" s="142"/>
      <c r="J341" s="143">
        <f>ROUND(I341*H341,2)</f>
        <v>0</v>
      </c>
      <c r="K341" s="139" t="s">
        <v>181</v>
      </c>
      <c r="L341" s="33"/>
      <c r="M341" s="144" t="s">
        <v>1</v>
      </c>
      <c r="N341" s="145" t="s">
        <v>49</v>
      </c>
      <c r="P341" s="146">
        <f>O341*H341</f>
        <v>0</v>
      </c>
      <c r="Q341" s="146">
        <v>0</v>
      </c>
      <c r="R341" s="146">
        <f>Q341*H341</f>
        <v>0</v>
      </c>
      <c r="S341" s="146">
        <v>0</v>
      </c>
      <c r="T341" s="147">
        <f>S341*H341</f>
        <v>0</v>
      </c>
      <c r="AR341" s="148" t="s">
        <v>182</v>
      </c>
      <c r="AT341" s="148" t="s">
        <v>177</v>
      </c>
      <c r="AU341" s="148" t="s">
        <v>94</v>
      </c>
      <c r="AY341" s="17" t="s">
        <v>174</v>
      </c>
      <c r="BE341" s="149">
        <f>IF(N341="základní",J341,0)</f>
        <v>0</v>
      </c>
      <c r="BF341" s="149">
        <f>IF(N341="snížená",J341,0)</f>
        <v>0</v>
      </c>
      <c r="BG341" s="149">
        <f>IF(N341="zákl. přenesená",J341,0)</f>
        <v>0</v>
      </c>
      <c r="BH341" s="149">
        <f>IF(N341="sníž. přenesená",J341,0)</f>
        <v>0</v>
      </c>
      <c r="BI341" s="149">
        <f>IF(N341="nulová",J341,0)</f>
        <v>0</v>
      </c>
      <c r="BJ341" s="17" t="s">
        <v>92</v>
      </c>
      <c r="BK341" s="149">
        <f>ROUND(I341*H341,2)</f>
        <v>0</v>
      </c>
      <c r="BL341" s="17" t="s">
        <v>182</v>
      </c>
      <c r="BM341" s="148" t="s">
        <v>7018</v>
      </c>
    </row>
    <row r="342" spans="2:65" s="11" customFormat="1" ht="25.9" customHeight="1" x14ac:dyDescent="0.2">
      <c r="B342" s="125"/>
      <c r="D342" s="126" t="s">
        <v>83</v>
      </c>
      <c r="E342" s="127" t="s">
        <v>2517</v>
      </c>
      <c r="F342" s="127" t="s">
        <v>2518</v>
      </c>
      <c r="I342" s="128"/>
      <c r="J342" s="129">
        <f>BK342</f>
        <v>0</v>
      </c>
      <c r="L342" s="125"/>
      <c r="M342" s="130"/>
      <c r="P342" s="131">
        <f>P343+P430+P476</f>
        <v>0</v>
      </c>
      <c r="R342" s="131">
        <f>R343+R430+R476</f>
        <v>0.86257889999999993</v>
      </c>
      <c r="T342" s="132">
        <f>T343+T430+T476</f>
        <v>0</v>
      </c>
      <c r="AR342" s="126" t="s">
        <v>94</v>
      </c>
      <c r="AT342" s="133" t="s">
        <v>83</v>
      </c>
      <c r="AU342" s="133" t="s">
        <v>84</v>
      </c>
      <c r="AY342" s="126" t="s">
        <v>174</v>
      </c>
      <c r="BK342" s="134">
        <f>BK343+BK430+BK476</f>
        <v>0</v>
      </c>
    </row>
    <row r="343" spans="2:65" s="11" customFormat="1" ht="22.9" customHeight="1" x14ac:dyDescent="0.2">
      <c r="B343" s="125"/>
      <c r="D343" s="126" t="s">
        <v>83</v>
      </c>
      <c r="E343" s="135" t="s">
        <v>2519</v>
      </c>
      <c r="F343" s="135" t="s">
        <v>2520</v>
      </c>
      <c r="I343" s="128"/>
      <c r="J343" s="136">
        <f>BK343</f>
        <v>0</v>
      </c>
      <c r="L343" s="125"/>
      <c r="M343" s="130"/>
      <c r="P343" s="131">
        <f>SUM(P344:P429)</f>
        <v>0</v>
      </c>
      <c r="R343" s="131">
        <f>SUM(R344:R429)</f>
        <v>0.8290721499999999</v>
      </c>
      <c r="T343" s="132">
        <f>SUM(T344:T429)</f>
        <v>0</v>
      </c>
      <c r="AR343" s="126" t="s">
        <v>94</v>
      </c>
      <c r="AT343" s="133" t="s">
        <v>83</v>
      </c>
      <c r="AU343" s="133" t="s">
        <v>92</v>
      </c>
      <c r="AY343" s="126" t="s">
        <v>174</v>
      </c>
      <c r="BK343" s="134">
        <f>SUM(BK344:BK429)</f>
        <v>0</v>
      </c>
    </row>
    <row r="344" spans="2:65" s="1" customFormat="1" ht="37.9" customHeight="1" x14ac:dyDescent="0.2">
      <c r="B344" s="33"/>
      <c r="C344" s="137" t="s">
        <v>551</v>
      </c>
      <c r="D344" s="137" t="s">
        <v>177</v>
      </c>
      <c r="E344" s="138" t="s">
        <v>7019</v>
      </c>
      <c r="F344" s="139" t="s">
        <v>7020</v>
      </c>
      <c r="G344" s="140" t="s">
        <v>249</v>
      </c>
      <c r="H344" s="141">
        <v>66.346000000000004</v>
      </c>
      <c r="I344" s="142"/>
      <c r="J344" s="143">
        <f>ROUND(I344*H344,2)</f>
        <v>0</v>
      </c>
      <c r="K344" s="139" t="s">
        <v>181</v>
      </c>
      <c r="L344" s="33"/>
      <c r="M344" s="144" t="s">
        <v>1</v>
      </c>
      <c r="N344" s="145" t="s">
        <v>49</v>
      </c>
      <c r="P344" s="146">
        <f>O344*H344</f>
        <v>0</v>
      </c>
      <c r="Q344" s="146">
        <v>0</v>
      </c>
      <c r="R344" s="146">
        <f>Q344*H344</f>
        <v>0</v>
      </c>
      <c r="S344" s="146">
        <v>0</v>
      </c>
      <c r="T344" s="147">
        <f>S344*H344</f>
        <v>0</v>
      </c>
      <c r="AR344" s="148" t="s">
        <v>330</v>
      </c>
      <c r="AT344" s="148" t="s">
        <v>177</v>
      </c>
      <c r="AU344" s="148" t="s">
        <v>94</v>
      </c>
      <c r="AY344" s="17" t="s">
        <v>174</v>
      </c>
      <c r="BE344" s="149">
        <f>IF(N344="základní",J344,0)</f>
        <v>0</v>
      </c>
      <c r="BF344" s="149">
        <f>IF(N344="snížená",J344,0)</f>
        <v>0</v>
      </c>
      <c r="BG344" s="149">
        <f>IF(N344="zákl. přenesená",J344,0)</f>
        <v>0</v>
      </c>
      <c r="BH344" s="149">
        <f>IF(N344="sníž. přenesená",J344,0)</f>
        <v>0</v>
      </c>
      <c r="BI344" s="149">
        <f>IF(N344="nulová",J344,0)</f>
        <v>0</v>
      </c>
      <c r="BJ344" s="17" t="s">
        <v>92</v>
      </c>
      <c r="BK344" s="149">
        <f>ROUND(I344*H344,2)</f>
        <v>0</v>
      </c>
      <c r="BL344" s="17" t="s">
        <v>330</v>
      </c>
      <c r="BM344" s="148" t="s">
        <v>7021</v>
      </c>
    </row>
    <row r="345" spans="2:65" s="14" customFormat="1" x14ac:dyDescent="0.2">
      <c r="B345" s="170"/>
      <c r="D345" s="151" t="s">
        <v>197</v>
      </c>
      <c r="E345" s="171" t="s">
        <v>1</v>
      </c>
      <c r="F345" s="172" t="s">
        <v>6917</v>
      </c>
      <c r="H345" s="171" t="s">
        <v>1</v>
      </c>
      <c r="I345" s="173"/>
      <c r="L345" s="170"/>
      <c r="M345" s="174"/>
      <c r="T345" s="175"/>
      <c r="AT345" s="171" t="s">
        <v>197</v>
      </c>
      <c r="AU345" s="171" t="s">
        <v>94</v>
      </c>
      <c r="AV345" s="14" t="s">
        <v>92</v>
      </c>
      <c r="AW345" s="14" t="s">
        <v>40</v>
      </c>
      <c r="AX345" s="14" t="s">
        <v>84</v>
      </c>
      <c r="AY345" s="171" t="s">
        <v>174</v>
      </c>
    </row>
    <row r="346" spans="2:65" s="12" customFormat="1" x14ac:dyDescent="0.2">
      <c r="B346" s="150"/>
      <c r="D346" s="151" t="s">
        <v>197</v>
      </c>
      <c r="E346" s="152" t="s">
        <v>1</v>
      </c>
      <c r="F346" s="153" t="s">
        <v>6977</v>
      </c>
      <c r="H346" s="154">
        <v>3.5710000000000002</v>
      </c>
      <c r="I346" s="155"/>
      <c r="L346" s="150"/>
      <c r="M346" s="156"/>
      <c r="T346" s="157"/>
      <c r="AT346" s="152" t="s">
        <v>197</v>
      </c>
      <c r="AU346" s="152" t="s">
        <v>94</v>
      </c>
      <c r="AV346" s="12" t="s">
        <v>94</v>
      </c>
      <c r="AW346" s="12" t="s">
        <v>40</v>
      </c>
      <c r="AX346" s="12" t="s">
        <v>84</v>
      </c>
      <c r="AY346" s="152" t="s">
        <v>174</v>
      </c>
    </row>
    <row r="347" spans="2:65" s="12" customFormat="1" x14ac:dyDescent="0.2">
      <c r="B347" s="150"/>
      <c r="D347" s="151" t="s">
        <v>197</v>
      </c>
      <c r="E347" s="152" t="s">
        <v>1</v>
      </c>
      <c r="F347" s="153" t="s">
        <v>7022</v>
      </c>
      <c r="H347" s="154">
        <v>3.2709999999999999</v>
      </c>
      <c r="I347" s="155"/>
      <c r="L347" s="150"/>
      <c r="M347" s="156"/>
      <c r="T347" s="157"/>
      <c r="AT347" s="152" t="s">
        <v>197</v>
      </c>
      <c r="AU347" s="152" t="s">
        <v>94</v>
      </c>
      <c r="AV347" s="12" t="s">
        <v>94</v>
      </c>
      <c r="AW347" s="12" t="s">
        <v>40</v>
      </c>
      <c r="AX347" s="12" t="s">
        <v>84</v>
      </c>
      <c r="AY347" s="152" t="s">
        <v>174</v>
      </c>
    </row>
    <row r="348" spans="2:65" s="14" customFormat="1" x14ac:dyDescent="0.2">
      <c r="B348" s="170"/>
      <c r="D348" s="151" t="s">
        <v>197</v>
      </c>
      <c r="E348" s="171" t="s">
        <v>1</v>
      </c>
      <c r="F348" s="172" t="s">
        <v>6919</v>
      </c>
      <c r="H348" s="171" t="s">
        <v>1</v>
      </c>
      <c r="I348" s="173"/>
      <c r="L348" s="170"/>
      <c r="M348" s="174"/>
      <c r="T348" s="175"/>
      <c r="AT348" s="171" t="s">
        <v>197</v>
      </c>
      <c r="AU348" s="171" t="s">
        <v>94</v>
      </c>
      <c r="AV348" s="14" t="s">
        <v>92</v>
      </c>
      <c r="AW348" s="14" t="s">
        <v>40</v>
      </c>
      <c r="AX348" s="14" t="s">
        <v>84</v>
      </c>
      <c r="AY348" s="171" t="s">
        <v>174</v>
      </c>
    </row>
    <row r="349" spans="2:65" s="12" customFormat="1" x14ac:dyDescent="0.2">
      <c r="B349" s="150"/>
      <c r="D349" s="151" t="s">
        <v>197</v>
      </c>
      <c r="E349" s="152" t="s">
        <v>1</v>
      </c>
      <c r="F349" s="153" t="s">
        <v>7023</v>
      </c>
      <c r="H349" s="154">
        <v>3.335</v>
      </c>
      <c r="I349" s="155"/>
      <c r="L349" s="150"/>
      <c r="M349" s="156"/>
      <c r="T349" s="157"/>
      <c r="AT349" s="152" t="s">
        <v>197</v>
      </c>
      <c r="AU349" s="152" t="s">
        <v>94</v>
      </c>
      <c r="AV349" s="12" t="s">
        <v>94</v>
      </c>
      <c r="AW349" s="12" t="s">
        <v>40</v>
      </c>
      <c r="AX349" s="12" t="s">
        <v>84</v>
      </c>
      <c r="AY349" s="152" t="s">
        <v>174</v>
      </c>
    </row>
    <row r="350" spans="2:65" s="12" customFormat="1" x14ac:dyDescent="0.2">
      <c r="B350" s="150"/>
      <c r="D350" s="151" t="s">
        <v>197</v>
      </c>
      <c r="E350" s="152" t="s">
        <v>1</v>
      </c>
      <c r="F350" s="153" t="s">
        <v>6978</v>
      </c>
      <c r="H350" s="154">
        <v>3.0350000000000001</v>
      </c>
      <c r="I350" s="155"/>
      <c r="L350" s="150"/>
      <c r="M350" s="156"/>
      <c r="T350" s="157"/>
      <c r="AT350" s="152" t="s">
        <v>197</v>
      </c>
      <c r="AU350" s="152" t="s">
        <v>94</v>
      </c>
      <c r="AV350" s="12" t="s">
        <v>94</v>
      </c>
      <c r="AW350" s="12" t="s">
        <v>40</v>
      </c>
      <c r="AX350" s="12" t="s">
        <v>84</v>
      </c>
      <c r="AY350" s="152" t="s">
        <v>174</v>
      </c>
    </row>
    <row r="351" spans="2:65" s="14" customFormat="1" x14ac:dyDescent="0.2">
      <c r="B351" s="170"/>
      <c r="D351" s="151" t="s">
        <v>197</v>
      </c>
      <c r="E351" s="171" t="s">
        <v>1</v>
      </c>
      <c r="F351" s="172" t="s">
        <v>6921</v>
      </c>
      <c r="H351" s="171" t="s">
        <v>1</v>
      </c>
      <c r="I351" s="173"/>
      <c r="L351" s="170"/>
      <c r="M351" s="174"/>
      <c r="T351" s="175"/>
      <c r="AT351" s="171" t="s">
        <v>197</v>
      </c>
      <c r="AU351" s="171" t="s">
        <v>94</v>
      </c>
      <c r="AV351" s="14" t="s">
        <v>92</v>
      </c>
      <c r="AW351" s="14" t="s">
        <v>40</v>
      </c>
      <c r="AX351" s="14" t="s">
        <v>84</v>
      </c>
      <c r="AY351" s="171" t="s">
        <v>174</v>
      </c>
    </row>
    <row r="352" spans="2:65" s="12" customFormat="1" x14ac:dyDescent="0.2">
      <c r="B352" s="150"/>
      <c r="D352" s="151" t="s">
        <v>197</v>
      </c>
      <c r="E352" s="152" t="s">
        <v>1</v>
      </c>
      <c r="F352" s="153" t="s">
        <v>7024</v>
      </c>
      <c r="H352" s="154">
        <v>19.794</v>
      </c>
      <c r="I352" s="155"/>
      <c r="L352" s="150"/>
      <c r="M352" s="156"/>
      <c r="T352" s="157"/>
      <c r="AT352" s="152" t="s">
        <v>197</v>
      </c>
      <c r="AU352" s="152" t="s">
        <v>94</v>
      </c>
      <c r="AV352" s="12" t="s">
        <v>94</v>
      </c>
      <c r="AW352" s="12" t="s">
        <v>40</v>
      </c>
      <c r="AX352" s="12" t="s">
        <v>84</v>
      </c>
      <c r="AY352" s="152" t="s">
        <v>174</v>
      </c>
    </row>
    <row r="353" spans="2:65" s="14" customFormat="1" x14ac:dyDescent="0.2">
      <c r="B353" s="170"/>
      <c r="D353" s="151" t="s">
        <v>197</v>
      </c>
      <c r="E353" s="171" t="s">
        <v>1</v>
      </c>
      <c r="F353" s="172" t="s">
        <v>6923</v>
      </c>
      <c r="H353" s="171" t="s">
        <v>1</v>
      </c>
      <c r="I353" s="173"/>
      <c r="L353" s="170"/>
      <c r="M353" s="174"/>
      <c r="T353" s="175"/>
      <c r="AT353" s="171" t="s">
        <v>197</v>
      </c>
      <c r="AU353" s="171" t="s">
        <v>94</v>
      </c>
      <c r="AV353" s="14" t="s">
        <v>92</v>
      </c>
      <c r="AW353" s="14" t="s">
        <v>40</v>
      </c>
      <c r="AX353" s="14" t="s">
        <v>84</v>
      </c>
      <c r="AY353" s="171" t="s">
        <v>174</v>
      </c>
    </row>
    <row r="354" spans="2:65" s="12" customFormat="1" x14ac:dyDescent="0.2">
      <c r="B354" s="150"/>
      <c r="D354" s="151" t="s">
        <v>197</v>
      </c>
      <c r="E354" s="152" t="s">
        <v>1</v>
      </c>
      <c r="F354" s="153" t="s">
        <v>7025</v>
      </c>
      <c r="H354" s="154">
        <v>8.0519999999999996</v>
      </c>
      <c r="I354" s="155"/>
      <c r="L354" s="150"/>
      <c r="M354" s="156"/>
      <c r="T354" s="157"/>
      <c r="AT354" s="152" t="s">
        <v>197</v>
      </c>
      <c r="AU354" s="152" t="s">
        <v>94</v>
      </c>
      <c r="AV354" s="12" t="s">
        <v>94</v>
      </c>
      <c r="AW354" s="12" t="s">
        <v>40</v>
      </c>
      <c r="AX354" s="12" t="s">
        <v>84</v>
      </c>
      <c r="AY354" s="152" t="s">
        <v>174</v>
      </c>
    </row>
    <row r="355" spans="2:65" s="14" customFormat="1" x14ac:dyDescent="0.2">
      <c r="B355" s="170"/>
      <c r="D355" s="151" t="s">
        <v>197</v>
      </c>
      <c r="E355" s="171" t="s">
        <v>1</v>
      </c>
      <c r="F355" s="172" t="s">
        <v>6925</v>
      </c>
      <c r="H355" s="171" t="s">
        <v>1</v>
      </c>
      <c r="I355" s="173"/>
      <c r="L355" s="170"/>
      <c r="M355" s="174"/>
      <c r="T355" s="175"/>
      <c r="AT355" s="171" t="s">
        <v>197</v>
      </c>
      <c r="AU355" s="171" t="s">
        <v>94</v>
      </c>
      <c r="AV355" s="14" t="s">
        <v>92</v>
      </c>
      <c r="AW355" s="14" t="s">
        <v>40</v>
      </c>
      <c r="AX355" s="14" t="s">
        <v>84</v>
      </c>
      <c r="AY355" s="171" t="s">
        <v>174</v>
      </c>
    </row>
    <row r="356" spans="2:65" s="12" customFormat="1" x14ac:dyDescent="0.2">
      <c r="B356" s="150"/>
      <c r="D356" s="151" t="s">
        <v>197</v>
      </c>
      <c r="E356" s="152" t="s">
        <v>1</v>
      </c>
      <c r="F356" s="153" t="s">
        <v>7026</v>
      </c>
      <c r="H356" s="154">
        <v>4</v>
      </c>
      <c r="I356" s="155"/>
      <c r="L356" s="150"/>
      <c r="M356" s="156"/>
      <c r="T356" s="157"/>
      <c r="AT356" s="152" t="s">
        <v>197</v>
      </c>
      <c r="AU356" s="152" t="s">
        <v>94</v>
      </c>
      <c r="AV356" s="12" t="s">
        <v>94</v>
      </c>
      <c r="AW356" s="12" t="s">
        <v>40</v>
      </c>
      <c r="AX356" s="12" t="s">
        <v>84</v>
      </c>
      <c r="AY356" s="152" t="s">
        <v>174</v>
      </c>
    </row>
    <row r="357" spans="2:65" s="14" customFormat="1" x14ac:dyDescent="0.2">
      <c r="B357" s="170"/>
      <c r="D357" s="151" t="s">
        <v>197</v>
      </c>
      <c r="E357" s="171" t="s">
        <v>1</v>
      </c>
      <c r="F357" s="172" t="s">
        <v>6927</v>
      </c>
      <c r="H357" s="171" t="s">
        <v>1</v>
      </c>
      <c r="I357" s="173"/>
      <c r="L357" s="170"/>
      <c r="M357" s="174"/>
      <c r="T357" s="175"/>
      <c r="AT357" s="171" t="s">
        <v>197</v>
      </c>
      <c r="AU357" s="171" t="s">
        <v>94</v>
      </c>
      <c r="AV357" s="14" t="s">
        <v>92</v>
      </c>
      <c r="AW357" s="14" t="s">
        <v>40</v>
      </c>
      <c r="AX357" s="14" t="s">
        <v>84</v>
      </c>
      <c r="AY357" s="171" t="s">
        <v>174</v>
      </c>
    </row>
    <row r="358" spans="2:65" s="12" customFormat="1" x14ac:dyDescent="0.2">
      <c r="B358" s="150"/>
      <c r="D358" s="151" t="s">
        <v>197</v>
      </c>
      <c r="E358" s="152" t="s">
        <v>1</v>
      </c>
      <c r="F358" s="153" t="s">
        <v>7027</v>
      </c>
      <c r="H358" s="154">
        <v>4.0599999999999996</v>
      </c>
      <c r="I358" s="155"/>
      <c r="L358" s="150"/>
      <c r="M358" s="156"/>
      <c r="T358" s="157"/>
      <c r="AT358" s="152" t="s">
        <v>197</v>
      </c>
      <c r="AU358" s="152" t="s">
        <v>94</v>
      </c>
      <c r="AV358" s="12" t="s">
        <v>94</v>
      </c>
      <c r="AW358" s="12" t="s">
        <v>40</v>
      </c>
      <c r="AX358" s="12" t="s">
        <v>84</v>
      </c>
      <c r="AY358" s="152" t="s">
        <v>174</v>
      </c>
    </row>
    <row r="359" spans="2:65" s="14" customFormat="1" x14ac:dyDescent="0.2">
      <c r="B359" s="170"/>
      <c r="D359" s="151" t="s">
        <v>197</v>
      </c>
      <c r="E359" s="171" t="s">
        <v>1</v>
      </c>
      <c r="F359" s="172" t="s">
        <v>6929</v>
      </c>
      <c r="H359" s="171" t="s">
        <v>1</v>
      </c>
      <c r="I359" s="173"/>
      <c r="L359" s="170"/>
      <c r="M359" s="174"/>
      <c r="T359" s="175"/>
      <c r="AT359" s="171" t="s">
        <v>197</v>
      </c>
      <c r="AU359" s="171" t="s">
        <v>94</v>
      </c>
      <c r="AV359" s="14" t="s">
        <v>92</v>
      </c>
      <c r="AW359" s="14" t="s">
        <v>40</v>
      </c>
      <c r="AX359" s="14" t="s">
        <v>84</v>
      </c>
      <c r="AY359" s="171" t="s">
        <v>174</v>
      </c>
    </row>
    <row r="360" spans="2:65" s="12" customFormat="1" x14ac:dyDescent="0.2">
      <c r="B360" s="150"/>
      <c r="D360" s="151" t="s">
        <v>197</v>
      </c>
      <c r="E360" s="152" t="s">
        <v>1</v>
      </c>
      <c r="F360" s="153" t="s">
        <v>7026</v>
      </c>
      <c r="H360" s="154">
        <v>4</v>
      </c>
      <c r="I360" s="155"/>
      <c r="L360" s="150"/>
      <c r="M360" s="156"/>
      <c r="T360" s="157"/>
      <c r="AT360" s="152" t="s">
        <v>197</v>
      </c>
      <c r="AU360" s="152" t="s">
        <v>94</v>
      </c>
      <c r="AV360" s="12" t="s">
        <v>94</v>
      </c>
      <c r="AW360" s="12" t="s">
        <v>40</v>
      </c>
      <c r="AX360" s="12" t="s">
        <v>84</v>
      </c>
      <c r="AY360" s="152" t="s">
        <v>174</v>
      </c>
    </row>
    <row r="361" spans="2:65" s="14" customFormat="1" x14ac:dyDescent="0.2">
      <c r="B361" s="170"/>
      <c r="D361" s="151" t="s">
        <v>197</v>
      </c>
      <c r="E361" s="171" t="s">
        <v>1</v>
      </c>
      <c r="F361" s="172" t="s">
        <v>6930</v>
      </c>
      <c r="H361" s="171" t="s">
        <v>1</v>
      </c>
      <c r="I361" s="173"/>
      <c r="L361" s="170"/>
      <c r="M361" s="174"/>
      <c r="T361" s="175"/>
      <c r="AT361" s="171" t="s">
        <v>197</v>
      </c>
      <c r="AU361" s="171" t="s">
        <v>94</v>
      </c>
      <c r="AV361" s="14" t="s">
        <v>92</v>
      </c>
      <c r="AW361" s="14" t="s">
        <v>40</v>
      </c>
      <c r="AX361" s="14" t="s">
        <v>84</v>
      </c>
      <c r="AY361" s="171" t="s">
        <v>174</v>
      </c>
    </row>
    <row r="362" spans="2:65" s="12" customFormat="1" x14ac:dyDescent="0.2">
      <c r="B362" s="150"/>
      <c r="D362" s="151" t="s">
        <v>197</v>
      </c>
      <c r="E362" s="152" t="s">
        <v>1</v>
      </c>
      <c r="F362" s="153" t="s">
        <v>7028</v>
      </c>
      <c r="H362" s="154">
        <v>13.228</v>
      </c>
      <c r="I362" s="155"/>
      <c r="L362" s="150"/>
      <c r="M362" s="156"/>
      <c r="T362" s="157"/>
      <c r="AT362" s="152" t="s">
        <v>197</v>
      </c>
      <c r="AU362" s="152" t="s">
        <v>94</v>
      </c>
      <c r="AV362" s="12" t="s">
        <v>94</v>
      </c>
      <c r="AW362" s="12" t="s">
        <v>40</v>
      </c>
      <c r="AX362" s="12" t="s">
        <v>84</v>
      </c>
      <c r="AY362" s="152" t="s">
        <v>174</v>
      </c>
    </row>
    <row r="363" spans="2:65" s="13" customFormat="1" x14ac:dyDescent="0.2">
      <c r="B363" s="158"/>
      <c r="D363" s="151" t="s">
        <v>197</v>
      </c>
      <c r="E363" s="159" t="s">
        <v>1</v>
      </c>
      <c r="F363" s="160" t="s">
        <v>199</v>
      </c>
      <c r="H363" s="161">
        <v>66.346000000000004</v>
      </c>
      <c r="I363" s="162"/>
      <c r="L363" s="158"/>
      <c r="M363" s="163"/>
      <c r="T363" s="164"/>
      <c r="AT363" s="159" t="s">
        <v>197</v>
      </c>
      <c r="AU363" s="159" t="s">
        <v>94</v>
      </c>
      <c r="AV363" s="13" t="s">
        <v>182</v>
      </c>
      <c r="AW363" s="13" t="s">
        <v>40</v>
      </c>
      <c r="AX363" s="13" t="s">
        <v>92</v>
      </c>
      <c r="AY363" s="159" t="s">
        <v>174</v>
      </c>
    </row>
    <row r="364" spans="2:65" s="1" customFormat="1" ht="16.5" customHeight="1" x14ac:dyDescent="0.2">
      <c r="B364" s="33"/>
      <c r="C364" s="176" t="s">
        <v>622</v>
      </c>
      <c r="D364" s="176" t="s">
        <v>321</v>
      </c>
      <c r="E364" s="177" t="s">
        <v>2533</v>
      </c>
      <c r="F364" s="178" t="s">
        <v>2534</v>
      </c>
      <c r="G364" s="179" t="s">
        <v>188</v>
      </c>
      <c r="H364" s="180">
        <v>2.7E-2</v>
      </c>
      <c r="I364" s="181"/>
      <c r="J364" s="182">
        <f>ROUND(I364*H364,2)</f>
        <v>0</v>
      </c>
      <c r="K364" s="178" t="s">
        <v>181</v>
      </c>
      <c r="L364" s="183"/>
      <c r="M364" s="184" t="s">
        <v>1</v>
      </c>
      <c r="N364" s="185" t="s">
        <v>49</v>
      </c>
      <c r="P364" s="146">
        <f>O364*H364</f>
        <v>0</v>
      </c>
      <c r="Q364" s="146">
        <v>1</v>
      </c>
      <c r="R364" s="146">
        <f>Q364*H364</f>
        <v>2.7E-2</v>
      </c>
      <c r="S364" s="146">
        <v>0</v>
      </c>
      <c r="T364" s="147">
        <f>S364*H364</f>
        <v>0</v>
      </c>
      <c r="AR364" s="148" t="s">
        <v>887</v>
      </c>
      <c r="AT364" s="148" t="s">
        <v>321</v>
      </c>
      <c r="AU364" s="148" t="s">
        <v>94</v>
      </c>
      <c r="AY364" s="17" t="s">
        <v>174</v>
      </c>
      <c r="BE364" s="149">
        <f>IF(N364="základní",J364,0)</f>
        <v>0</v>
      </c>
      <c r="BF364" s="149">
        <f>IF(N364="snížená",J364,0)</f>
        <v>0</v>
      </c>
      <c r="BG364" s="149">
        <f>IF(N364="zákl. přenesená",J364,0)</f>
        <v>0</v>
      </c>
      <c r="BH364" s="149">
        <f>IF(N364="sníž. přenesená",J364,0)</f>
        <v>0</v>
      </c>
      <c r="BI364" s="149">
        <f>IF(N364="nulová",J364,0)</f>
        <v>0</v>
      </c>
      <c r="BJ364" s="17" t="s">
        <v>92</v>
      </c>
      <c r="BK364" s="149">
        <f>ROUND(I364*H364,2)</f>
        <v>0</v>
      </c>
      <c r="BL364" s="17" t="s">
        <v>330</v>
      </c>
      <c r="BM364" s="148" t="s">
        <v>7029</v>
      </c>
    </row>
    <row r="365" spans="2:65" s="12" customFormat="1" x14ac:dyDescent="0.2">
      <c r="B365" s="150"/>
      <c r="D365" s="151" t="s">
        <v>197</v>
      </c>
      <c r="F365" s="153" t="s">
        <v>7030</v>
      </c>
      <c r="H365" s="154">
        <v>2.7E-2</v>
      </c>
      <c r="I365" s="155"/>
      <c r="L365" s="150"/>
      <c r="M365" s="156"/>
      <c r="T365" s="157"/>
      <c r="AT365" s="152" t="s">
        <v>197</v>
      </c>
      <c r="AU365" s="152" t="s">
        <v>94</v>
      </c>
      <c r="AV365" s="12" t="s">
        <v>94</v>
      </c>
      <c r="AW365" s="12" t="s">
        <v>4</v>
      </c>
      <c r="AX365" s="12" t="s">
        <v>92</v>
      </c>
      <c r="AY365" s="152" t="s">
        <v>174</v>
      </c>
    </row>
    <row r="366" spans="2:65" s="1" customFormat="1" ht="24.2" customHeight="1" x14ac:dyDescent="0.2">
      <c r="B366" s="33"/>
      <c r="C366" s="137" t="s">
        <v>769</v>
      </c>
      <c r="D366" s="137" t="s">
        <v>177</v>
      </c>
      <c r="E366" s="138" t="s">
        <v>2576</v>
      </c>
      <c r="F366" s="139" t="s">
        <v>2577</v>
      </c>
      <c r="G366" s="140" t="s">
        <v>249</v>
      </c>
      <c r="H366" s="141">
        <v>119.48</v>
      </c>
      <c r="I366" s="142"/>
      <c r="J366" s="143">
        <f>ROUND(I366*H366,2)</f>
        <v>0</v>
      </c>
      <c r="K366" s="139" t="s">
        <v>181</v>
      </c>
      <c r="L366" s="33"/>
      <c r="M366" s="144" t="s">
        <v>1</v>
      </c>
      <c r="N366" s="145" t="s">
        <v>49</v>
      </c>
      <c r="P366" s="146">
        <f>O366*H366</f>
        <v>0</v>
      </c>
      <c r="Q366" s="146">
        <v>4.0000000000000002E-4</v>
      </c>
      <c r="R366" s="146">
        <f>Q366*H366</f>
        <v>4.7792000000000001E-2</v>
      </c>
      <c r="S366" s="146">
        <v>0</v>
      </c>
      <c r="T366" s="147">
        <f>S366*H366</f>
        <v>0</v>
      </c>
      <c r="AR366" s="148" t="s">
        <v>330</v>
      </c>
      <c r="AT366" s="148" t="s">
        <v>177</v>
      </c>
      <c r="AU366" s="148" t="s">
        <v>94</v>
      </c>
      <c r="AY366" s="17" t="s">
        <v>174</v>
      </c>
      <c r="BE366" s="149">
        <f>IF(N366="základní",J366,0)</f>
        <v>0</v>
      </c>
      <c r="BF366" s="149">
        <f>IF(N366="snížená",J366,0)</f>
        <v>0</v>
      </c>
      <c r="BG366" s="149">
        <f>IF(N366="zákl. přenesená",J366,0)</f>
        <v>0</v>
      </c>
      <c r="BH366" s="149">
        <f>IF(N366="sníž. přenesená",J366,0)</f>
        <v>0</v>
      </c>
      <c r="BI366" s="149">
        <f>IF(N366="nulová",J366,0)</f>
        <v>0</v>
      </c>
      <c r="BJ366" s="17" t="s">
        <v>92</v>
      </c>
      <c r="BK366" s="149">
        <f>ROUND(I366*H366,2)</f>
        <v>0</v>
      </c>
      <c r="BL366" s="17" t="s">
        <v>330</v>
      </c>
      <c r="BM366" s="148" t="s">
        <v>7031</v>
      </c>
    </row>
    <row r="367" spans="2:65" s="14" customFormat="1" x14ac:dyDescent="0.2">
      <c r="B367" s="170"/>
      <c r="D367" s="151" t="s">
        <v>197</v>
      </c>
      <c r="E367" s="171" t="s">
        <v>1</v>
      </c>
      <c r="F367" s="172" t="s">
        <v>6917</v>
      </c>
      <c r="H367" s="171" t="s">
        <v>1</v>
      </c>
      <c r="I367" s="173"/>
      <c r="L367" s="170"/>
      <c r="M367" s="174"/>
      <c r="T367" s="175"/>
      <c r="AT367" s="171" t="s">
        <v>197</v>
      </c>
      <c r="AU367" s="171" t="s">
        <v>94</v>
      </c>
      <c r="AV367" s="14" t="s">
        <v>92</v>
      </c>
      <c r="AW367" s="14" t="s">
        <v>40</v>
      </c>
      <c r="AX367" s="14" t="s">
        <v>84</v>
      </c>
      <c r="AY367" s="171" t="s">
        <v>174</v>
      </c>
    </row>
    <row r="368" spans="2:65" s="12" customFormat="1" x14ac:dyDescent="0.2">
      <c r="B368" s="150"/>
      <c r="D368" s="151" t="s">
        <v>197</v>
      </c>
      <c r="E368" s="152" t="s">
        <v>1</v>
      </c>
      <c r="F368" s="153" t="s">
        <v>6977</v>
      </c>
      <c r="H368" s="154">
        <v>3.5710000000000002</v>
      </c>
      <c r="I368" s="155"/>
      <c r="L368" s="150"/>
      <c r="M368" s="156"/>
      <c r="T368" s="157"/>
      <c r="AT368" s="152" t="s">
        <v>197</v>
      </c>
      <c r="AU368" s="152" t="s">
        <v>94</v>
      </c>
      <c r="AV368" s="12" t="s">
        <v>94</v>
      </c>
      <c r="AW368" s="12" t="s">
        <v>40</v>
      </c>
      <c r="AX368" s="12" t="s">
        <v>84</v>
      </c>
      <c r="AY368" s="152" t="s">
        <v>174</v>
      </c>
    </row>
    <row r="369" spans="2:51" s="14" customFormat="1" x14ac:dyDescent="0.2">
      <c r="B369" s="170"/>
      <c r="D369" s="151" t="s">
        <v>197</v>
      </c>
      <c r="E369" s="171" t="s">
        <v>1</v>
      </c>
      <c r="F369" s="172" t="s">
        <v>6919</v>
      </c>
      <c r="H369" s="171" t="s">
        <v>1</v>
      </c>
      <c r="I369" s="173"/>
      <c r="L369" s="170"/>
      <c r="M369" s="174"/>
      <c r="T369" s="175"/>
      <c r="AT369" s="171" t="s">
        <v>197</v>
      </c>
      <c r="AU369" s="171" t="s">
        <v>94</v>
      </c>
      <c r="AV369" s="14" t="s">
        <v>92</v>
      </c>
      <c r="AW369" s="14" t="s">
        <v>40</v>
      </c>
      <c r="AX369" s="14" t="s">
        <v>84</v>
      </c>
      <c r="AY369" s="171" t="s">
        <v>174</v>
      </c>
    </row>
    <row r="370" spans="2:51" s="12" customFormat="1" x14ac:dyDescent="0.2">
      <c r="B370" s="150"/>
      <c r="D370" s="151" t="s">
        <v>197</v>
      </c>
      <c r="E370" s="152" t="s">
        <v>1</v>
      </c>
      <c r="F370" s="153" t="s">
        <v>6978</v>
      </c>
      <c r="H370" s="154">
        <v>3.0350000000000001</v>
      </c>
      <c r="I370" s="155"/>
      <c r="L370" s="150"/>
      <c r="M370" s="156"/>
      <c r="T370" s="157"/>
      <c r="AT370" s="152" t="s">
        <v>197</v>
      </c>
      <c r="AU370" s="152" t="s">
        <v>94</v>
      </c>
      <c r="AV370" s="12" t="s">
        <v>94</v>
      </c>
      <c r="AW370" s="12" t="s">
        <v>40</v>
      </c>
      <c r="AX370" s="12" t="s">
        <v>84</v>
      </c>
      <c r="AY370" s="152" t="s">
        <v>174</v>
      </c>
    </row>
    <row r="371" spans="2:51" s="14" customFormat="1" x14ac:dyDescent="0.2">
      <c r="B371" s="170"/>
      <c r="D371" s="151" t="s">
        <v>197</v>
      </c>
      <c r="E371" s="171" t="s">
        <v>1</v>
      </c>
      <c r="F371" s="172" t="s">
        <v>6921</v>
      </c>
      <c r="H371" s="171" t="s">
        <v>1</v>
      </c>
      <c r="I371" s="173"/>
      <c r="L371" s="170"/>
      <c r="M371" s="174"/>
      <c r="T371" s="175"/>
      <c r="AT371" s="171" t="s">
        <v>197</v>
      </c>
      <c r="AU371" s="171" t="s">
        <v>94</v>
      </c>
      <c r="AV371" s="14" t="s">
        <v>92</v>
      </c>
      <c r="AW371" s="14" t="s">
        <v>40</v>
      </c>
      <c r="AX371" s="14" t="s">
        <v>84</v>
      </c>
      <c r="AY371" s="171" t="s">
        <v>174</v>
      </c>
    </row>
    <row r="372" spans="2:51" s="12" customFormat="1" x14ac:dyDescent="0.2">
      <c r="B372" s="150"/>
      <c r="D372" s="151" t="s">
        <v>197</v>
      </c>
      <c r="E372" s="152" t="s">
        <v>1</v>
      </c>
      <c r="F372" s="153" t="s">
        <v>7024</v>
      </c>
      <c r="H372" s="154">
        <v>19.794</v>
      </c>
      <c r="I372" s="155"/>
      <c r="L372" s="150"/>
      <c r="M372" s="156"/>
      <c r="T372" s="157"/>
      <c r="AT372" s="152" t="s">
        <v>197</v>
      </c>
      <c r="AU372" s="152" t="s">
        <v>94</v>
      </c>
      <c r="AV372" s="12" t="s">
        <v>94</v>
      </c>
      <c r="AW372" s="12" t="s">
        <v>40</v>
      </c>
      <c r="AX372" s="12" t="s">
        <v>84</v>
      </c>
      <c r="AY372" s="152" t="s">
        <v>174</v>
      </c>
    </row>
    <row r="373" spans="2:51" s="14" customFormat="1" x14ac:dyDescent="0.2">
      <c r="B373" s="170"/>
      <c r="D373" s="151" t="s">
        <v>197</v>
      </c>
      <c r="E373" s="171" t="s">
        <v>1</v>
      </c>
      <c r="F373" s="172" t="s">
        <v>6923</v>
      </c>
      <c r="H373" s="171" t="s">
        <v>1</v>
      </c>
      <c r="I373" s="173"/>
      <c r="L373" s="170"/>
      <c r="M373" s="174"/>
      <c r="T373" s="175"/>
      <c r="AT373" s="171" t="s">
        <v>197</v>
      </c>
      <c r="AU373" s="171" t="s">
        <v>94</v>
      </c>
      <c r="AV373" s="14" t="s">
        <v>92</v>
      </c>
      <c r="AW373" s="14" t="s">
        <v>40</v>
      </c>
      <c r="AX373" s="14" t="s">
        <v>84</v>
      </c>
      <c r="AY373" s="171" t="s">
        <v>174</v>
      </c>
    </row>
    <row r="374" spans="2:51" s="12" customFormat="1" x14ac:dyDescent="0.2">
      <c r="B374" s="150"/>
      <c r="D374" s="151" t="s">
        <v>197</v>
      </c>
      <c r="E374" s="152" t="s">
        <v>1</v>
      </c>
      <c r="F374" s="153" t="s">
        <v>7025</v>
      </c>
      <c r="H374" s="154">
        <v>8.0519999999999996</v>
      </c>
      <c r="I374" s="155"/>
      <c r="L374" s="150"/>
      <c r="M374" s="156"/>
      <c r="T374" s="157"/>
      <c r="AT374" s="152" t="s">
        <v>197</v>
      </c>
      <c r="AU374" s="152" t="s">
        <v>94</v>
      </c>
      <c r="AV374" s="12" t="s">
        <v>94</v>
      </c>
      <c r="AW374" s="12" t="s">
        <v>40</v>
      </c>
      <c r="AX374" s="12" t="s">
        <v>84</v>
      </c>
      <c r="AY374" s="152" t="s">
        <v>174</v>
      </c>
    </row>
    <row r="375" spans="2:51" s="14" customFormat="1" x14ac:dyDescent="0.2">
      <c r="B375" s="170"/>
      <c r="D375" s="151" t="s">
        <v>197</v>
      </c>
      <c r="E375" s="171" t="s">
        <v>1</v>
      </c>
      <c r="F375" s="172" t="s">
        <v>6925</v>
      </c>
      <c r="H375" s="171" t="s">
        <v>1</v>
      </c>
      <c r="I375" s="173"/>
      <c r="L375" s="170"/>
      <c r="M375" s="174"/>
      <c r="T375" s="175"/>
      <c r="AT375" s="171" t="s">
        <v>197</v>
      </c>
      <c r="AU375" s="171" t="s">
        <v>94</v>
      </c>
      <c r="AV375" s="14" t="s">
        <v>92</v>
      </c>
      <c r="AW375" s="14" t="s">
        <v>40</v>
      </c>
      <c r="AX375" s="14" t="s">
        <v>84</v>
      </c>
      <c r="AY375" s="171" t="s">
        <v>174</v>
      </c>
    </row>
    <row r="376" spans="2:51" s="12" customFormat="1" x14ac:dyDescent="0.2">
      <c r="B376" s="150"/>
      <c r="D376" s="151" t="s">
        <v>197</v>
      </c>
      <c r="E376" s="152" t="s">
        <v>1</v>
      </c>
      <c r="F376" s="153" t="s">
        <v>7026</v>
      </c>
      <c r="H376" s="154">
        <v>4</v>
      </c>
      <c r="I376" s="155"/>
      <c r="L376" s="150"/>
      <c r="M376" s="156"/>
      <c r="T376" s="157"/>
      <c r="AT376" s="152" t="s">
        <v>197</v>
      </c>
      <c r="AU376" s="152" t="s">
        <v>94</v>
      </c>
      <c r="AV376" s="12" t="s">
        <v>94</v>
      </c>
      <c r="AW376" s="12" t="s">
        <v>40</v>
      </c>
      <c r="AX376" s="12" t="s">
        <v>84</v>
      </c>
      <c r="AY376" s="152" t="s">
        <v>174</v>
      </c>
    </row>
    <row r="377" spans="2:51" s="14" customFormat="1" x14ac:dyDescent="0.2">
      <c r="B377" s="170"/>
      <c r="D377" s="151" t="s">
        <v>197</v>
      </c>
      <c r="E377" s="171" t="s">
        <v>1</v>
      </c>
      <c r="F377" s="172" t="s">
        <v>6927</v>
      </c>
      <c r="H377" s="171" t="s">
        <v>1</v>
      </c>
      <c r="I377" s="173"/>
      <c r="L377" s="170"/>
      <c r="M377" s="174"/>
      <c r="T377" s="175"/>
      <c r="AT377" s="171" t="s">
        <v>197</v>
      </c>
      <c r="AU377" s="171" t="s">
        <v>94</v>
      </c>
      <c r="AV377" s="14" t="s">
        <v>92</v>
      </c>
      <c r="AW377" s="14" t="s">
        <v>40</v>
      </c>
      <c r="AX377" s="14" t="s">
        <v>84</v>
      </c>
      <c r="AY377" s="171" t="s">
        <v>174</v>
      </c>
    </row>
    <row r="378" spans="2:51" s="12" customFormat="1" x14ac:dyDescent="0.2">
      <c r="B378" s="150"/>
      <c r="D378" s="151" t="s">
        <v>197</v>
      </c>
      <c r="E378" s="152" t="s">
        <v>1</v>
      </c>
      <c r="F378" s="153" t="s">
        <v>7027</v>
      </c>
      <c r="H378" s="154">
        <v>4.0599999999999996</v>
      </c>
      <c r="I378" s="155"/>
      <c r="L378" s="150"/>
      <c r="M378" s="156"/>
      <c r="T378" s="157"/>
      <c r="AT378" s="152" t="s">
        <v>197</v>
      </c>
      <c r="AU378" s="152" t="s">
        <v>94</v>
      </c>
      <c r="AV378" s="12" t="s">
        <v>94</v>
      </c>
      <c r="AW378" s="12" t="s">
        <v>40</v>
      </c>
      <c r="AX378" s="12" t="s">
        <v>84</v>
      </c>
      <c r="AY378" s="152" t="s">
        <v>174</v>
      </c>
    </row>
    <row r="379" spans="2:51" s="14" customFormat="1" x14ac:dyDescent="0.2">
      <c r="B379" s="170"/>
      <c r="D379" s="151" t="s">
        <v>197</v>
      </c>
      <c r="E379" s="171" t="s">
        <v>1</v>
      </c>
      <c r="F379" s="172" t="s">
        <v>6929</v>
      </c>
      <c r="H379" s="171" t="s">
        <v>1</v>
      </c>
      <c r="I379" s="173"/>
      <c r="L379" s="170"/>
      <c r="M379" s="174"/>
      <c r="T379" s="175"/>
      <c r="AT379" s="171" t="s">
        <v>197</v>
      </c>
      <c r="AU379" s="171" t="s">
        <v>94</v>
      </c>
      <c r="AV379" s="14" t="s">
        <v>92</v>
      </c>
      <c r="AW379" s="14" t="s">
        <v>40</v>
      </c>
      <c r="AX379" s="14" t="s">
        <v>84</v>
      </c>
      <c r="AY379" s="171" t="s">
        <v>174</v>
      </c>
    </row>
    <row r="380" spans="2:51" s="12" customFormat="1" x14ac:dyDescent="0.2">
      <c r="B380" s="150"/>
      <c r="D380" s="151" t="s">
        <v>197</v>
      </c>
      <c r="E380" s="152" t="s">
        <v>1</v>
      </c>
      <c r="F380" s="153" t="s">
        <v>7026</v>
      </c>
      <c r="H380" s="154">
        <v>4</v>
      </c>
      <c r="I380" s="155"/>
      <c r="L380" s="150"/>
      <c r="M380" s="156"/>
      <c r="T380" s="157"/>
      <c r="AT380" s="152" t="s">
        <v>197</v>
      </c>
      <c r="AU380" s="152" t="s">
        <v>94</v>
      </c>
      <c r="AV380" s="12" t="s">
        <v>94</v>
      </c>
      <c r="AW380" s="12" t="s">
        <v>40</v>
      </c>
      <c r="AX380" s="12" t="s">
        <v>84</v>
      </c>
      <c r="AY380" s="152" t="s">
        <v>174</v>
      </c>
    </row>
    <row r="381" spans="2:51" s="14" customFormat="1" x14ac:dyDescent="0.2">
      <c r="B381" s="170"/>
      <c r="D381" s="151" t="s">
        <v>197</v>
      </c>
      <c r="E381" s="171" t="s">
        <v>1</v>
      </c>
      <c r="F381" s="172" t="s">
        <v>6930</v>
      </c>
      <c r="H381" s="171" t="s">
        <v>1</v>
      </c>
      <c r="I381" s="173"/>
      <c r="L381" s="170"/>
      <c r="M381" s="174"/>
      <c r="T381" s="175"/>
      <c r="AT381" s="171" t="s">
        <v>197</v>
      </c>
      <c r="AU381" s="171" t="s">
        <v>94</v>
      </c>
      <c r="AV381" s="14" t="s">
        <v>92</v>
      </c>
      <c r="AW381" s="14" t="s">
        <v>40</v>
      </c>
      <c r="AX381" s="14" t="s">
        <v>84</v>
      </c>
      <c r="AY381" s="171" t="s">
        <v>174</v>
      </c>
    </row>
    <row r="382" spans="2:51" s="12" customFormat="1" x14ac:dyDescent="0.2">
      <c r="B382" s="150"/>
      <c r="D382" s="151" t="s">
        <v>197</v>
      </c>
      <c r="E382" s="152" t="s">
        <v>1</v>
      </c>
      <c r="F382" s="153" t="s">
        <v>7028</v>
      </c>
      <c r="H382" s="154">
        <v>13.228</v>
      </c>
      <c r="I382" s="155"/>
      <c r="L382" s="150"/>
      <c r="M382" s="156"/>
      <c r="T382" s="157"/>
      <c r="AT382" s="152" t="s">
        <v>197</v>
      </c>
      <c r="AU382" s="152" t="s">
        <v>94</v>
      </c>
      <c r="AV382" s="12" t="s">
        <v>94</v>
      </c>
      <c r="AW382" s="12" t="s">
        <v>40</v>
      </c>
      <c r="AX382" s="12" t="s">
        <v>84</v>
      </c>
      <c r="AY382" s="152" t="s">
        <v>174</v>
      </c>
    </row>
    <row r="383" spans="2:51" s="13" customFormat="1" x14ac:dyDescent="0.2">
      <c r="B383" s="158"/>
      <c r="D383" s="151" t="s">
        <v>197</v>
      </c>
      <c r="E383" s="159" t="s">
        <v>1</v>
      </c>
      <c r="F383" s="160" t="s">
        <v>199</v>
      </c>
      <c r="H383" s="161">
        <v>59.74</v>
      </c>
      <c r="I383" s="162"/>
      <c r="L383" s="158"/>
      <c r="M383" s="163"/>
      <c r="T383" s="164"/>
      <c r="AT383" s="159" t="s">
        <v>197</v>
      </c>
      <c r="AU383" s="159" t="s">
        <v>94</v>
      </c>
      <c r="AV383" s="13" t="s">
        <v>182</v>
      </c>
      <c r="AW383" s="13" t="s">
        <v>40</v>
      </c>
      <c r="AX383" s="13" t="s">
        <v>92</v>
      </c>
      <c r="AY383" s="159" t="s">
        <v>174</v>
      </c>
    </row>
    <row r="384" spans="2:51" s="12" customFormat="1" x14ac:dyDescent="0.2">
      <c r="B384" s="150"/>
      <c r="D384" s="151" t="s">
        <v>197</v>
      </c>
      <c r="F384" s="153" t="s">
        <v>7032</v>
      </c>
      <c r="H384" s="154">
        <v>119.48</v>
      </c>
      <c r="I384" s="155"/>
      <c r="L384" s="150"/>
      <c r="M384" s="156"/>
      <c r="T384" s="157"/>
      <c r="AT384" s="152" t="s">
        <v>197</v>
      </c>
      <c r="AU384" s="152" t="s">
        <v>94</v>
      </c>
      <c r="AV384" s="12" t="s">
        <v>94</v>
      </c>
      <c r="AW384" s="12" t="s">
        <v>4</v>
      </c>
      <c r="AX384" s="12" t="s">
        <v>92</v>
      </c>
      <c r="AY384" s="152" t="s">
        <v>174</v>
      </c>
    </row>
    <row r="385" spans="2:65" s="1" customFormat="1" ht="49.15" customHeight="1" x14ac:dyDescent="0.2">
      <c r="B385" s="33"/>
      <c r="C385" s="176" t="s">
        <v>795</v>
      </c>
      <c r="D385" s="176" t="s">
        <v>321</v>
      </c>
      <c r="E385" s="177" t="s">
        <v>2570</v>
      </c>
      <c r="F385" s="178" t="s">
        <v>2571</v>
      </c>
      <c r="G385" s="179" t="s">
        <v>249</v>
      </c>
      <c r="H385" s="180">
        <v>145.88499999999999</v>
      </c>
      <c r="I385" s="181"/>
      <c r="J385" s="182">
        <f>ROUND(I385*H385,2)</f>
        <v>0</v>
      </c>
      <c r="K385" s="178" t="s">
        <v>181</v>
      </c>
      <c r="L385" s="183"/>
      <c r="M385" s="184" t="s">
        <v>1</v>
      </c>
      <c r="N385" s="185" t="s">
        <v>49</v>
      </c>
      <c r="P385" s="146">
        <f>O385*H385</f>
        <v>0</v>
      </c>
      <c r="Q385" s="146">
        <v>4.7000000000000002E-3</v>
      </c>
      <c r="R385" s="146">
        <f>Q385*H385</f>
        <v>0.68565949999999998</v>
      </c>
      <c r="S385" s="146">
        <v>0</v>
      </c>
      <c r="T385" s="147">
        <f>S385*H385</f>
        <v>0</v>
      </c>
      <c r="AR385" s="148" t="s">
        <v>887</v>
      </c>
      <c r="AT385" s="148" t="s">
        <v>321</v>
      </c>
      <c r="AU385" s="148" t="s">
        <v>94</v>
      </c>
      <c r="AY385" s="17" t="s">
        <v>174</v>
      </c>
      <c r="BE385" s="149">
        <f>IF(N385="základní",J385,0)</f>
        <v>0</v>
      </c>
      <c r="BF385" s="149">
        <f>IF(N385="snížená",J385,0)</f>
        <v>0</v>
      </c>
      <c r="BG385" s="149">
        <f>IF(N385="zákl. přenesená",J385,0)</f>
        <v>0</v>
      </c>
      <c r="BH385" s="149">
        <f>IF(N385="sníž. přenesená",J385,0)</f>
        <v>0</v>
      </c>
      <c r="BI385" s="149">
        <f>IF(N385="nulová",J385,0)</f>
        <v>0</v>
      </c>
      <c r="BJ385" s="17" t="s">
        <v>92</v>
      </c>
      <c r="BK385" s="149">
        <f>ROUND(I385*H385,2)</f>
        <v>0</v>
      </c>
      <c r="BL385" s="17" t="s">
        <v>330</v>
      </c>
      <c r="BM385" s="148" t="s">
        <v>7033</v>
      </c>
    </row>
    <row r="386" spans="2:65" s="1" customFormat="1" ht="146.25" x14ac:dyDescent="0.2">
      <c r="B386" s="33"/>
      <c r="D386" s="151" t="s">
        <v>325</v>
      </c>
      <c r="F386" s="186" t="s">
        <v>2573</v>
      </c>
      <c r="I386" s="187"/>
      <c r="L386" s="33"/>
      <c r="M386" s="188"/>
      <c r="T386" s="57"/>
      <c r="AT386" s="17" t="s">
        <v>325</v>
      </c>
      <c r="AU386" s="17" t="s">
        <v>94</v>
      </c>
    </row>
    <row r="387" spans="2:65" s="12" customFormat="1" x14ac:dyDescent="0.2">
      <c r="B387" s="150"/>
      <c r="D387" s="151" t="s">
        <v>197</v>
      </c>
      <c r="F387" s="153" t="s">
        <v>7034</v>
      </c>
      <c r="H387" s="154">
        <v>145.88499999999999</v>
      </c>
      <c r="I387" s="155"/>
      <c r="L387" s="150"/>
      <c r="M387" s="156"/>
      <c r="T387" s="157"/>
      <c r="AT387" s="152" t="s">
        <v>197</v>
      </c>
      <c r="AU387" s="152" t="s">
        <v>94</v>
      </c>
      <c r="AV387" s="12" t="s">
        <v>94</v>
      </c>
      <c r="AW387" s="12" t="s">
        <v>4</v>
      </c>
      <c r="AX387" s="12" t="s">
        <v>92</v>
      </c>
      <c r="AY387" s="152" t="s">
        <v>174</v>
      </c>
    </row>
    <row r="388" spans="2:65" s="1" customFormat="1" ht="24.2" customHeight="1" x14ac:dyDescent="0.2">
      <c r="B388" s="33"/>
      <c r="C388" s="137" t="s">
        <v>807</v>
      </c>
      <c r="D388" s="137" t="s">
        <v>177</v>
      </c>
      <c r="E388" s="138" t="s">
        <v>2606</v>
      </c>
      <c r="F388" s="139" t="s">
        <v>2607</v>
      </c>
      <c r="G388" s="140" t="s">
        <v>249</v>
      </c>
      <c r="H388" s="141">
        <v>59.74</v>
      </c>
      <c r="I388" s="142"/>
      <c r="J388" s="143">
        <f>ROUND(I388*H388,2)</f>
        <v>0</v>
      </c>
      <c r="K388" s="139" t="s">
        <v>181</v>
      </c>
      <c r="L388" s="33"/>
      <c r="M388" s="144" t="s">
        <v>1</v>
      </c>
      <c r="N388" s="145" t="s">
        <v>49</v>
      </c>
      <c r="P388" s="146">
        <f>O388*H388</f>
        <v>0</v>
      </c>
      <c r="Q388" s="146">
        <v>4.0000000000000003E-5</v>
      </c>
      <c r="R388" s="146">
        <f>Q388*H388</f>
        <v>2.3896000000000004E-3</v>
      </c>
      <c r="S388" s="146">
        <v>0</v>
      </c>
      <c r="T388" s="147">
        <f>S388*H388</f>
        <v>0</v>
      </c>
      <c r="AR388" s="148" t="s">
        <v>330</v>
      </c>
      <c r="AT388" s="148" t="s">
        <v>177</v>
      </c>
      <c r="AU388" s="148" t="s">
        <v>94</v>
      </c>
      <c r="AY388" s="17" t="s">
        <v>174</v>
      </c>
      <c r="BE388" s="149">
        <f>IF(N388="základní",J388,0)</f>
        <v>0</v>
      </c>
      <c r="BF388" s="149">
        <f>IF(N388="snížená",J388,0)</f>
        <v>0</v>
      </c>
      <c r="BG388" s="149">
        <f>IF(N388="zákl. přenesená",J388,0)</f>
        <v>0</v>
      </c>
      <c r="BH388" s="149">
        <f>IF(N388="sníž. přenesená",J388,0)</f>
        <v>0</v>
      </c>
      <c r="BI388" s="149">
        <f>IF(N388="nulová",J388,0)</f>
        <v>0</v>
      </c>
      <c r="BJ388" s="17" t="s">
        <v>92</v>
      </c>
      <c r="BK388" s="149">
        <f>ROUND(I388*H388,2)</f>
        <v>0</v>
      </c>
      <c r="BL388" s="17" t="s">
        <v>330</v>
      </c>
      <c r="BM388" s="148" t="s">
        <v>7035</v>
      </c>
    </row>
    <row r="389" spans="2:65" s="14" customFormat="1" x14ac:dyDescent="0.2">
      <c r="B389" s="170"/>
      <c r="D389" s="151" t="s">
        <v>197</v>
      </c>
      <c r="E389" s="171" t="s">
        <v>1</v>
      </c>
      <c r="F389" s="172" t="s">
        <v>6917</v>
      </c>
      <c r="H389" s="171" t="s">
        <v>1</v>
      </c>
      <c r="I389" s="173"/>
      <c r="L389" s="170"/>
      <c r="M389" s="174"/>
      <c r="T389" s="175"/>
      <c r="AT389" s="171" t="s">
        <v>197</v>
      </c>
      <c r="AU389" s="171" t="s">
        <v>94</v>
      </c>
      <c r="AV389" s="14" t="s">
        <v>92</v>
      </c>
      <c r="AW389" s="14" t="s">
        <v>40</v>
      </c>
      <c r="AX389" s="14" t="s">
        <v>84</v>
      </c>
      <c r="AY389" s="171" t="s">
        <v>174</v>
      </c>
    </row>
    <row r="390" spans="2:65" s="12" customFormat="1" x14ac:dyDescent="0.2">
      <c r="B390" s="150"/>
      <c r="D390" s="151" t="s">
        <v>197</v>
      </c>
      <c r="E390" s="152" t="s">
        <v>1</v>
      </c>
      <c r="F390" s="153" t="s">
        <v>6977</v>
      </c>
      <c r="H390" s="154">
        <v>3.5710000000000002</v>
      </c>
      <c r="I390" s="155"/>
      <c r="L390" s="150"/>
      <c r="M390" s="156"/>
      <c r="T390" s="157"/>
      <c r="AT390" s="152" t="s">
        <v>197</v>
      </c>
      <c r="AU390" s="152" t="s">
        <v>94</v>
      </c>
      <c r="AV390" s="12" t="s">
        <v>94</v>
      </c>
      <c r="AW390" s="12" t="s">
        <v>40</v>
      </c>
      <c r="AX390" s="12" t="s">
        <v>84</v>
      </c>
      <c r="AY390" s="152" t="s">
        <v>174</v>
      </c>
    </row>
    <row r="391" spans="2:65" s="14" customFormat="1" x14ac:dyDescent="0.2">
      <c r="B391" s="170"/>
      <c r="D391" s="151" t="s">
        <v>197</v>
      </c>
      <c r="E391" s="171" t="s">
        <v>1</v>
      </c>
      <c r="F391" s="172" t="s">
        <v>6919</v>
      </c>
      <c r="H391" s="171" t="s">
        <v>1</v>
      </c>
      <c r="I391" s="173"/>
      <c r="L391" s="170"/>
      <c r="M391" s="174"/>
      <c r="T391" s="175"/>
      <c r="AT391" s="171" t="s">
        <v>197</v>
      </c>
      <c r="AU391" s="171" t="s">
        <v>94</v>
      </c>
      <c r="AV391" s="14" t="s">
        <v>92</v>
      </c>
      <c r="AW391" s="14" t="s">
        <v>40</v>
      </c>
      <c r="AX391" s="14" t="s">
        <v>84</v>
      </c>
      <c r="AY391" s="171" t="s">
        <v>174</v>
      </c>
    </row>
    <row r="392" spans="2:65" s="12" customFormat="1" x14ac:dyDescent="0.2">
      <c r="B392" s="150"/>
      <c r="D392" s="151" t="s">
        <v>197</v>
      </c>
      <c r="E392" s="152" t="s">
        <v>1</v>
      </c>
      <c r="F392" s="153" t="s">
        <v>6978</v>
      </c>
      <c r="H392" s="154">
        <v>3.0350000000000001</v>
      </c>
      <c r="I392" s="155"/>
      <c r="L392" s="150"/>
      <c r="M392" s="156"/>
      <c r="T392" s="157"/>
      <c r="AT392" s="152" t="s">
        <v>197</v>
      </c>
      <c r="AU392" s="152" t="s">
        <v>94</v>
      </c>
      <c r="AV392" s="12" t="s">
        <v>94</v>
      </c>
      <c r="AW392" s="12" t="s">
        <v>40</v>
      </c>
      <c r="AX392" s="12" t="s">
        <v>84</v>
      </c>
      <c r="AY392" s="152" t="s">
        <v>174</v>
      </c>
    </row>
    <row r="393" spans="2:65" s="14" customFormat="1" x14ac:dyDescent="0.2">
      <c r="B393" s="170"/>
      <c r="D393" s="151" t="s">
        <v>197</v>
      </c>
      <c r="E393" s="171" t="s">
        <v>1</v>
      </c>
      <c r="F393" s="172" t="s">
        <v>6921</v>
      </c>
      <c r="H393" s="171" t="s">
        <v>1</v>
      </c>
      <c r="I393" s="173"/>
      <c r="L393" s="170"/>
      <c r="M393" s="174"/>
      <c r="T393" s="175"/>
      <c r="AT393" s="171" t="s">
        <v>197</v>
      </c>
      <c r="AU393" s="171" t="s">
        <v>94</v>
      </c>
      <c r="AV393" s="14" t="s">
        <v>92</v>
      </c>
      <c r="AW393" s="14" t="s">
        <v>40</v>
      </c>
      <c r="AX393" s="14" t="s">
        <v>84</v>
      </c>
      <c r="AY393" s="171" t="s">
        <v>174</v>
      </c>
    </row>
    <row r="394" spans="2:65" s="12" customFormat="1" x14ac:dyDescent="0.2">
      <c r="B394" s="150"/>
      <c r="D394" s="151" t="s">
        <v>197</v>
      </c>
      <c r="E394" s="152" t="s">
        <v>1</v>
      </c>
      <c r="F394" s="153" t="s">
        <v>7024</v>
      </c>
      <c r="H394" s="154">
        <v>19.794</v>
      </c>
      <c r="I394" s="155"/>
      <c r="L394" s="150"/>
      <c r="M394" s="156"/>
      <c r="T394" s="157"/>
      <c r="AT394" s="152" t="s">
        <v>197</v>
      </c>
      <c r="AU394" s="152" t="s">
        <v>94</v>
      </c>
      <c r="AV394" s="12" t="s">
        <v>94</v>
      </c>
      <c r="AW394" s="12" t="s">
        <v>40</v>
      </c>
      <c r="AX394" s="12" t="s">
        <v>84</v>
      </c>
      <c r="AY394" s="152" t="s">
        <v>174</v>
      </c>
    </row>
    <row r="395" spans="2:65" s="14" customFormat="1" x14ac:dyDescent="0.2">
      <c r="B395" s="170"/>
      <c r="D395" s="151" t="s">
        <v>197</v>
      </c>
      <c r="E395" s="171" t="s">
        <v>1</v>
      </c>
      <c r="F395" s="172" t="s">
        <v>6923</v>
      </c>
      <c r="H395" s="171" t="s">
        <v>1</v>
      </c>
      <c r="I395" s="173"/>
      <c r="L395" s="170"/>
      <c r="M395" s="174"/>
      <c r="T395" s="175"/>
      <c r="AT395" s="171" t="s">
        <v>197</v>
      </c>
      <c r="AU395" s="171" t="s">
        <v>94</v>
      </c>
      <c r="AV395" s="14" t="s">
        <v>92</v>
      </c>
      <c r="AW395" s="14" t="s">
        <v>40</v>
      </c>
      <c r="AX395" s="14" t="s">
        <v>84</v>
      </c>
      <c r="AY395" s="171" t="s">
        <v>174</v>
      </c>
    </row>
    <row r="396" spans="2:65" s="12" customFormat="1" x14ac:dyDescent="0.2">
      <c r="B396" s="150"/>
      <c r="D396" s="151" t="s">
        <v>197</v>
      </c>
      <c r="E396" s="152" t="s">
        <v>1</v>
      </c>
      <c r="F396" s="153" t="s">
        <v>7025</v>
      </c>
      <c r="H396" s="154">
        <v>8.0519999999999996</v>
      </c>
      <c r="I396" s="155"/>
      <c r="L396" s="150"/>
      <c r="M396" s="156"/>
      <c r="T396" s="157"/>
      <c r="AT396" s="152" t="s">
        <v>197</v>
      </c>
      <c r="AU396" s="152" t="s">
        <v>94</v>
      </c>
      <c r="AV396" s="12" t="s">
        <v>94</v>
      </c>
      <c r="AW396" s="12" t="s">
        <v>40</v>
      </c>
      <c r="AX396" s="12" t="s">
        <v>84</v>
      </c>
      <c r="AY396" s="152" t="s">
        <v>174</v>
      </c>
    </row>
    <row r="397" spans="2:65" s="14" customFormat="1" x14ac:dyDescent="0.2">
      <c r="B397" s="170"/>
      <c r="D397" s="151" t="s">
        <v>197</v>
      </c>
      <c r="E397" s="171" t="s">
        <v>1</v>
      </c>
      <c r="F397" s="172" t="s">
        <v>6925</v>
      </c>
      <c r="H397" s="171" t="s">
        <v>1</v>
      </c>
      <c r="I397" s="173"/>
      <c r="L397" s="170"/>
      <c r="M397" s="174"/>
      <c r="T397" s="175"/>
      <c r="AT397" s="171" t="s">
        <v>197</v>
      </c>
      <c r="AU397" s="171" t="s">
        <v>94</v>
      </c>
      <c r="AV397" s="14" t="s">
        <v>92</v>
      </c>
      <c r="AW397" s="14" t="s">
        <v>40</v>
      </c>
      <c r="AX397" s="14" t="s">
        <v>84</v>
      </c>
      <c r="AY397" s="171" t="s">
        <v>174</v>
      </c>
    </row>
    <row r="398" spans="2:65" s="12" customFormat="1" x14ac:dyDescent="0.2">
      <c r="B398" s="150"/>
      <c r="D398" s="151" t="s">
        <v>197</v>
      </c>
      <c r="E398" s="152" t="s">
        <v>1</v>
      </c>
      <c r="F398" s="153" t="s">
        <v>7026</v>
      </c>
      <c r="H398" s="154">
        <v>4</v>
      </c>
      <c r="I398" s="155"/>
      <c r="L398" s="150"/>
      <c r="M398" s="156"/>
      <c r="T398" s="157"/>
      <c r="AT398" s="152" t="s">
        <v>197</v>
      </c>
      <c r="AU398" s="152" t="s">
        <v>94</v>
      </c>
      <c r="AV398" s="12" t="s">
        <v>94</v>
      </c>
      <c r="AW398" s="12" t="s">
        <v>40</v>
      </c>
      <c r="AX398" s="12" t="s">
        <v>84</v>
      </c>
      <c r="AY398" s="152" t="s">
        <v>174</v>
      </c>
    </row>
    <row r="399" spans="2:65" s="14" customFormat="1" x14ac:dyDescent="0.2">
      <c r="B399" s="170"/>
      <c r="D399" s="151" t="s">
        <v>197</v>
      </c>
      <c r="E399" s="171" t="s">
        <v>1</v>
      </c>
      <c r="F399" s="172" t="s">
        <v>6927</v>
      </c>
      <c r="H399" s="171" t="s">
        <v>1</v>
      </c>
      <c r="I399" s="173"/>
      <c r="L399" s="170"/>
      <c r="M399" s="174"/>
      <c r="T399" s="175"/>
      <c r="AT399" s="171" t="s">
        <v>197</v>
      </c>
      <c r="AU399" s="171" t="s">
        <v>94</v>
      </c>
      <c r="AV399" s="14" t="s">
        <v>92</v>
      </c>
      <c r="AW399" s="14" t="s">
        <v>40</v>
      </c>
      <c r="AX399" s="14" t="s">
        <v>84</v>
      </c>
      <c r="AY399" s="171" t="s">
        <v>174</v>
      </c>
    </row>
    <row r="400" spans="2:65" s="12" customFormat="1" x14ac:dyDescent="0.2">
      <c r="B400" s="150"/>
      <c r="D400" s="151" t="s">
        <v>197</v>
      </c>
      <c r="E400" s="152" t="s">
        <v>1</v>
      </c>
      <c r="F400" s="153" t="s">
        <v>7027</v>
      </c>
      <c r="H400" s="154">
        <v>4.0599999999999996</v>
      </c>
      <c r="I400" s="155"/>
      <c r="L400" s="150"/>
      <c r="M400" s="156"/>
      <c r="T400" s="157"/>
      <c r="AT400" s="152" t="s">
        <v>197</v>
      </c>
      <c r="AU400" s="152" t="s">
        <v>94</v>
      </c>
      <c r="AV400" s="12" t="s">
        <v>94</v>
      </c>
      <c r="AW400" s="12" t="s">
        <v>40</v>
      </c>
      <c r="AX400" s="12" t="s">
        <v>84</v>
      </c>
      <c r="AY400" s="152" t="s">
        <v>174</v>
      </c>
    </row>
    <row r="401" spans="2:65" s="14" customFormat="1" x14ac:dyDescent="0.2">
      <c r="B401" s="170"/>
      <c r="D401" s="151" t="s">
        <v>197</v>
      </c>
      <c r="E401" s="171" t="s">
        <v>1</v>
      </c>
      <c r="F401" s="172" t="s">
        <v>6929</v>
      </c>
      <c r="H401" s="171" t="s">
        <v>1</v>
      </c>
      <c r="I401" s="173"/>
      <c r="L401" s="170"/>
      <c r="M401" s="174"/>
      <c r="T401" s="175"/>
      <c r="AT401" s="171" t="s">
        <v>197</v>
      </c>
      <c r="AU401" s="171" t="s">
        <v>94</v>
      </c>
      <c r="AV401" s="14" t="s">
        <v>92</v>
      </c>
      <c r="AW401" s="14" t="s">
        <v>40</v>
      </c>
      <c r="AX401" s="14" t="s">
        <v>84</v>
      </c>
      <c r="AY401" s="171" t="s">
        <v>174</v>
      </c>
    </row>
    <row r="402" spans="2:65" s="12" customFormat="1" x14ac:dyDescent="0.2">
      <c r="B402" s="150"/>
      <c r="D402" s="151" t="s">
        <v>197</v>
      </c>
      <c r="E402" s="152" t="s">
        <v>1</v>
      </c>
      <c r="F402" s="153" t="s">
        <v>7026</v>
      </c>
      <c r="H402" s="154">
        <v>4</v>
      </c>
      <c r="I402" s="155"/>
      <c r="L402" s="150"/>
      <c r="M402" s="156"/>
      <c r="T402" s="157"/>
      <c r="AT402" s="152" t="s">
        <v>197</v>
      </c>
      <c r="AU402" s="152" t="s">
        <v>94</v>
      </c>
      <c r="AV402" s="12" t="s">
        <v>94</v>
      </c>
      <c r="AW402" s="12" t="s">
        <v>40</v>
      </c>
      <c r="AX402" s="12" t="s">
        <v>84</v>
      </c>
      <c r="AY402" s="152" t="s">
        <v>174</v>
      </c>
    </row>
    <row r="403" spans="2:65" s="14" customFormat="1" x14ac:dyDescent="0.2">
      <c r="B403" s="170"/>
      <c r="D403" s="151" t="s">
        <v>197</v>
      </c>
      <c r="E403" s="171" t="s">
        <v>1</v>
      </c>
      <c r="F403" s="172" t="s">
        <v>6930</v>
      </c>
      <c r="H403" s="171" t="s">
        <v>1</v>
      </c>
      <c r="I403" s="173"/>
      <c r="L403" s="170"/>
      <c r="M403" s="174"/>
      <c r="T403" s="175"/>
      <c r="AT403" s="171" t="s">
        <v>197</v>
      </c>
      <c r="AU403" s="171" t="s">
        <v>94</v>
      </c>
      <c r="AV403" s="14" t="s">
        <v>92</v>
      </c>
      <c r="AW403" s="14" t="s">
        <v>40</v>
      </c>
      <c r="AX403" s="14" t="s">
        <v>84</v>
      </c>
      <c r="AY403" s="171" t="s">
        <v>174</v>
      </c>
    </row>
    <row r="404" spans="2:65" s="12" customFormat="1" x14ac:dyDescent="0.2">
      <c r="B404" s="150"/>
      <c r="D404" s="151" t="s">
        <v>197</v>
      </c>
      <c r="E404" s="152" t="s">
        <v>1</v>
      </c>
      <c r="F404" s="153" t="s">
        <v>7028</v>
      </c>
      <c r="H404" s="154">
        <v>13.228</v>
      </c>
      <c r="I404" s="155"/>
      <c r="L404" s="150"/>
      <c r="M404" s="156"/>
      <c r="T404" s="157"/>
      <c r="AT404" s="152" t="s">
        <v>197</v>
      </c>
      <c r="AU404" s="152" t="s">
        <v>94</v>
      </c>
      <c r="AV404" s="12" t="s">
        <v>94</v>
      </c>
      <c r="AW404" s="12" t="s">
        <v>40</v>
      </c>
      <c r="AX404" s="12" t="s">
        <v>84</v>
      </c>
      <c r="AY404" s="152" t="s">
        <v>174</v>
      </c>
    </row>
    <row r="405" spans="2:65" s="13" customFormat="1" x14ac:dyDescent="0.2">
      <c r="B405" s="158"/>
      <c r="D405" s="151" t="s">
        <v>197</v>
      </c>
      <c r="E405" s="159" t="s">
        <v>1</v>
      </c>
      <c r="F405" s="160" t="s">
        <v>199</v>
      </c>
      <c r="H405" s="161">
        <v>59.74</v>
      </c>
      <c r="I405" s="162"/>
      <c r="L405" s="158"/>
      <c r="M405" s="163"/>
      <c r="T405" s="164"/>
      <c r="AT405" s="159" t="s">
        <v>197</v>
      </c>
      <c r="AU405" s="159" t="s">
        <v>94</v>
      </c>
      <c r="AV405" s="13" t="s">
        <v>182</v>
      </c>
      <c r="AW405" s="13" t="s">
        <v>40</v>
      </c>
      <c r="AX405" s="13" t="s">
        <v>92</v>
      </c>
      <c r="AY405" s="159" t="s">
        <v>174</v>
      </c>
    </row>
    <row r="406" spans="2:65" s="1" customFormat="1" ht="24.2" customHeight="1" x14ac:dyDescent="0.2">
      <c r="B406" s="33"/>
      <c r="C406" s="176" t="s">
        <v>835</v>
      </c>
      <c r="D406" s="176" t="s">
        <v>321</v>
      </c>
      <c r="E406" s="177" t="s">
        <v>2610</v>
      </c>
      <c r="F406" s="178" t="s">
        <v>2611</v>
      </c>
      <c r="G406" s="179" t="s">
        <v>249</v>
      </c>
      <c r="H406" s="180">
        <v>72.942999999999998</v>
      </c>
      <c r="I406" s="181"/>
      <c r="J406" s="182">
        <f>ROUND(I406*H406,2)</f>
        <v>0</v>
      </c>
      <c r="K406" s="178" t="s">
        <v>181</v>
      </c>
      <c r="L406" s="183"/>
      <c r="M406" s="184" t="s">
        <v>1</v>
      </c>
      <c r="N406" s="185" t="s">
        <v>49</v>
      </c>
      <c r="P406" s="146">
        <f>O406*H406</f>
        <v>0</v>
      </c>
      <c r="Q406" s="146">
        <v>6.4999999999999997E-4</v>
      </c>
      <c r="R406" s="146">
        <f>Q406*H406</f>
        <v>4.7412949999999995E-2</v>
      </c>
      <c r="S406" s="146">
        <v>0</v>
      </c>
      <c r="T406" s="147">
        <f>S406*H406</f>
        <v>0</v>
      </c>
      <c r="AR406" s="148" t="s">
        <v>887</v>
      </c>
      <c r="AT406" s="148" t="s">
        <v>321</v>
      </c>
      <c r="AU406" s="148" t="s">
        <v>94</v>
      </c>
      <c r="AY406" s="17" t="s">
        <v>174</v>
      </c>
      <c r="BE406" s="149">
        <f>IF(N406="základní",J406,0)</f>
        <v>0</v>
      </c>
      <c r="BF406" s="149">
        <f>IF(N406="snížená",J406,0)</f>
        <v>0</v>
      </c>
      <c r="BG406" s="149">
        <f>IF(N406="zákl. přenesená",J406,0)</f>
        <v>0</v>
      </c>
      <c r="BH406" s="149">
        <f>IF(N406="sníž. přenesená",J406,0)</f>
        <v>0</v>
      </c>
      <c r="BI406" s="149">
        <f>IF(N406="nulová",J406,0)</f>
        <v>0</v>
      </c>
      <c r="BJ406" s="17" t="s">
        <v>92</v>
      </c>
      <c r="BK406" s="149">
        <f>ROUND(I406*H406,2)</f>
        <v>0</v>
      </c>
      <c r="BL406" s="17" t="s">
        <v>330</v>
      </c>
      <c r="BM406" s="148" t="s">
        <v>7036</v>
      </c>
    </row>
    <row r="407" spans="2:65" s="1" customFormat="1" ht="136.5" x14ac:dyDescent="0.2">
      <c r="B407" s="33"/>
      <c r="D407" s="151" t="s">
        <v>325</v>
      </c>
      <c r="F407" s="186" t="s">
        <v>2613</v>
      </c>
      <c r="I407" s="187"/>
      <c r="L407" s="33"/>
      <c r="M407" s="188"/>
      <c r="T407" s="57"/>
      <c r="AT407" s="17" t="s">
        <v>325</v>
      </c>
      <c r="AU407" s="17" t="s">
        <v>94</v>
      </c>
    </row>
    <row r="408" spans="2:65" s="12" customFormat="1" x14ac:dyDescent="0.2">
      <c r="B408" s="150"/>
      <c r="D408" s="151" t="s">
        <v>197</v>
      </c>
      <c r="F408" s="153" t="s">
        <v>7037</v>
      </c>
      <c r="H408" s="154">
        <v>72.942999999999998</v>
      </c>
      <c r="I408" s="155"/>
      <c r="L408" s="150"/>
      <c r="M408" s="156"/>
      <c r="T408" s="157"/>
      <c r="AT408" s="152" t="s">
        <v>197</v>
      </c>
      <c r="AU408" s="152" t="s">
        <v>94</v>
      </c>
      <c r="AV408" s="12" t="s">
        <v>94</v>
      </c>
      <c r="AW408" s="12" t="s">
        <v>4</v>
      </c>
      <c r="AX408" s="12" t="s">
        <v>92</v>
      </c>
      <c r="AY408" s="152" t="s">
        <v>174</v>
      </c>
    </row>
    <row r="409" spans="2:65" s="1" customFormat="1" ht="24.2" customHeight="1" x14ac:dyDescent="0.2">
      <c r="B409" s="33"/>
      <c r="C409" s="137" t="s">
        <v>839</v>
      </c>
      <c r="D409" s="137" t="s">
        <v>177</v>
      </c>
      <c r="E409" s="138" t="s">
        <v>2616</v>
      </c>
      <c r="F409" s="139" t="s">
        <v>2617</v>
      </c>
      <c r="G409" s="140" t="s">
        <v>249</v>
      </c>
      <c r="H409" s="141">
        <v>59.74</v>
      </c>
      <c r="I409" s="142"/>
      <c r="J409" s="143">
        <f>ROUND(I409*H409,2)</f>
        <v>0</v>
      </c>
      <c r="K409" s="139" t="s">
        <v>181</v>
      </c>
      <c r="L409" s="33"/>
      <c r="M409" s="144" t="s">
        <v>1</v>
      </c>
      <c r="N409" s="145" t="s">
        <v>49</v>
      </c>
      <c r="P409" s="146">
        <f>O409*H409</f>
        <v>0</v>
      </c>
      <c r="Q409" s="146">
        <v>0</v>
      </c>
      <c r="R409" s="146">
        <f>Q409*H409</f>
        <v>0</v>
      </c>
      <c r="S409" s="146">
        <v>0</v>
      </c>
      <c r="T409" s="147">
        <f>S409*H409</f>
        <v>0</v>
      </c>
      <c r="AR409" s="148" t="s">
        <v>330</v>
      </c>
      <c r="AT409" s="148" t="s">
        <v>177</v>
      </c>
      <c r="AU409" s="148" t="s">
        <v>94</v>
      </c>
      <c r="AY409" s="17" t="s">
        <v>174</v>
      </c>
      <c r="BE409" s="149">
        <f>IF(N409="základní",J409,0)</f>
        <v>0</v>
      </c>
      <c r="BF409" s="149">
        <f>IF(N409="snížená",J409,0)</f>
        <v>0</v>
      </c>
      <c r="BG409" s="149">
        <f>IF(N409="zákl. přenesená",J409,0)</f>
        <v>0</v>
      </c>
      <c r="BH409" s="149">
        <f>IF(N409="sníž. přenesená",J409,0)</f>
        <v>0</v>
      </c>
      <c r="BI409" s="149">
        <f>IF(N409="nulová",J409,0)</f>
        <v>0</v>
      </c>
      <c r="BJ409" s="17" t="s">
        <v>92</v>
      </c>
      <c r="BK409" s="149">
        <f>ROUND(I409*H409,2)</f>
        <v>0</v>
      </c>
      <c r="BL409" s="17" t="s">
        <v>330</v>
      </c>
      <c r="BM409" s="148" t="s">
        <v>7038</v>
      </c>
    </row>
    <row r="410" spans="2:65" s="14" customFormat="1" x14ac:dyDescent="0.2">
      <c r="B410" s="170"/>
      <c r="D410" s="151" t="s">
        <v>197</v>
      </c>
      <c r="E410" s="171" t="s">
        <v>1</v>
      </c>
      <c r="F410" s="172" t="s">
        <v>6917</v>
      </c>
      <c r="H410" s="171" t="s">
        <v>1</v>
      </c>
      <c r="I410" s="173"/>
      <c r="L410" s="170"/>
      <c r="M410" s="174"/>
      <c r="T410" s="175"/>
      <c r="AT410" s="171" t="s">
        <v>197</v>
      </c>
      <c r="AU410" s="171" t="s">
        <v>94</v>
      </c>
      <c r="AV410" s="14" t="s">
        <v>92</v>
      </c>
      <c r="AW410" s="14" t="s">
        <v>40</v>
      </c>
      <c r="AX410" s="14" t="s">
        <v>84</v>
      </c>
      <c r="AY410" s="171" t="s">
        <v>174</v>
      </c>
    </row>
    <row r="411" spans="2:65" s="12" customFormat="1" x14ac:dyDescent="0.2">
      <c r="B411" s="150"/>
      <c r="D411" s="151" t="s">
        <v>197</v>
      </c>
      <c r="E411" s="152" t="s">
        <v>1</v>
      </c>
      <c r="F411" s="153" t="s">
        <v>6977</v>
      </c>
      <c r="H411" s="154">
        <v>3.5710000000000002</v>
      </c>
      <c r="I411" s="155"/>
      <c r="L411" s="150"/>
      <c r="M411" s="156"/>
      <c r="T411" s="157"/>
      <c r="AT411" s="152" t="s">
        <v>197</v>
      </c>
      <c r="AU411" s="152" t="s">
        <v>94</v>
      </c>
      <c r="AV411" s="12" t="s">
        <v>94</v>
      </c>
      <c r="AW411" s="12" t="s">
        <v>40</v>
      </c>
      <c r="AX411" s="12" t="s">
        <v>84</v>
      </c>
      <c r="AY411" s="152" t="s">
        <v>174</v>
      </c>
    </row>
    <row r="412" spans="2:65" s="14" customFormat="1" x14ac:dyDescent="0.2">
      <c r="B412" s="170"/>
      <c r="D412" s="151" t="s">
        <v>197</v>
      </c>
      <c r="E412" s="171" t="s">
        <v>1</v>
      </c>
      <c r="F412" s="172" t="s">
        <v>6919</v>
      </c>
      <c r="H412" s="171" t="s">
        <v>1</v>
      </c>
      <c r="I412" s="173"/>
      <c r="L412" s="170"/>
      <c r="M412" s="174"/>
      <c r="T412" s="175"/>
      <c r="AT412" s="171" t="s">
        <v>197</v>
      </c>
      <c r="AU412" s="171" t="s">
        <v>94</v>
      </c>
      <c r="AV412" s="14" t="s">
        <v>92</v>
      </c>
      <c r="AW412" s="14" t="s">
        <v>40</v>
      </c>
      <c r="AX412" s="14" t="s">
        <v>84</v>
      </c>
      <c r="AY412" s="171" t="s">
        <v>174</v>
      </c>
    </row>
    <row r="413" spans="2:65" s="12" customFormat="1" x14ac:dyDescent="0.2">
      <c r="B413" s="150"/>
      <c r="D413" s="151" t="s">
        <v>197</v>
      </c>
      <c r="E413" s="152" t="s">
        <v>1</v>
      </c>
      <c r="F413" s="153" t="s">
        <v>6978</v>
      </c>
      <c r="H413" s="154">
        <v>3.0350000000000001</v>
      </c>
      <c r="I413" s="155"/>
      <c r="L413" s="150"/>
      <c r="M413" s="156"/>
      <c r="T413" s="157"/>
      <c r="AT413" s="152" t="s">
        <v>197</v>
      </c>
      <c r="AU413" s="152" t="s">
        <v>94</v>
      </c>
      <c r="AV413" s="12" t="s">
        <v>94</v>
      </c>
      <c r="AW413" s="12" t="s">
        <v>40</v>
      </c>
      <c r="AX413" s="12" t="s">
        <v>84</v>
      </c>
      <c r="AY413" s="152" t="s">
        <v>174</v>
      </c>
    </row>
    <row r="414" spans="2:65" s="14" customFormat="1" x14ac:dyDescent="0.2">
      <c r="B414" s="170"/>
      <c r="D414" s="151" t="s">
        <v>197</v>
      </c>
      <c r="E414" s="171" t="s">
        <v>1</v>
      </c>
      <c r="F414" s="172" t="s">
        <v>6921</v>
      </c>
      <c r="H414" s="171" t="s">
        <v>1</v>
      </c>
      <c r="I414" s="173"/>
      <c r="L414" s="170"/>
      <c r="M414" s="174"/>
      <c r="T414" s="175"/>
      <c r="AT414" s="171" t="s">
        <v>197</v>
      </c>
      <c r="AU414" s="171" t="s">
        <v>94</v>
      </c>
      <c r="AV414" s="14" t="s">
        <v>92</v>
      </c>
      <c r="AW414" s="14" t="s">
        <v>40</v>
      </c>
      <c r="AX414" s="14" t="s">
        <v>84</v>
      </c>
      <c r="AY414" s="171" t="s">
        <v>174</v>
      </c>
    </row>
    <row r="415" spans="2:65" s="12" customFormat="1" x14ac:dyDescent="0.2">
      <c r="B415" s="150"/>
      <c r="D415" s="151" t="s">
        <v>197</v>
      </c>
      <c r="E415" s="152" t="s">
        <v>1</v>
      </c>
      <c r="F415" s="153" t="s">
        <v>7024</v>
      </c>
      <c r="H415" s="154">
        <v>19.794</v>
      </c>
      <c r="I415" s="155"/>
      <c r="L415" s="150"/>
      <c r="M415" s="156"/>
      <c r="T415" s="157"/>
      <c r="AT415" s="152" t="s">
        <v>197</v>
      </c>
      <c r="AU415" s="152" t="s">
        <v>94</v>
      </c>
      <c r="AV415" s="12" t="s">
        <v>94</v>
      </c>
      <c r="AW415" s="12" t="s">
        <v>40</v>
      </c>
      <c r="AX415" s="12" t="s">
        <v>84</v>
      </c>
      <c r="AY415" s="152" t="s">
        <v>174</v>
      </c>
    </row>
    <row r="416" spans="2:65" s="14" customFormat="1" x14ac:dyDescent="0.2">
      <c r="B416" s="170"/>
      <c r="D416" s="151" t="s">
        <v>197</v>
      </c>
      <c r="E416" s="171" t="s">
        <v>1</v>
      </c>
      <c r="F416" s="172" t="s">
        <v>6923</v>
      </c>
      <c r="H416" s="171" t="s">
        <v>1</v>
      </c>
      <c r="I416" s="173"/>
      <c r="L416" s="170"/>
      <c r="M416" s="174"/>
      <c r="T416" s="175"/>
      <c r="AT416" s="171" t="s">
        <v>197</v>
      </c>
      <c r="AU416" s="171" t="s">
        <v>94</v>
      </c>
      <c r="AV416" s="14" t="s">
        <v>92</v>
      </c>
      <c r="AW416" s="14" t="s">
        <v>40</v>
      </c>
      <c r="AX416" s="14" t="s">
        <v>84</v>
      </c>
      <c r="AY416" s="171" t="s">
        <v>174</v>
      </c>
    </row>
    <row r="417" spans="2:65" s="12" customFormat="1" x14ac:dyDescent="0.2">
      <c r="B417" s="150"/>
      <c r="D417" s="151" t="s">
        <v>197</v>
      </c>
      <c r="E417" s="152" t="s">
        <v>1</v>
      </c>
      <c r="F417" s="153" t="s">
        <v>7025</v>
      </c>
      <c r="H417" s="154">
        <v>8.0519999999999996</v>
      </c>
      <c r="I417" s="155"/>
      <c r="L417" s="150"/>
      <c r="M417" s="156"/>
      <c r="T417" s="157"/>
      <c r="AT417" s="152" t="s">
        <v>197</v>
      </c>
      <c r="AU417" s="152" t="s">
        <v>94</v>
      </c>
      <c r="AV417" s="12" t="s">
        <v>94</v>
      </c>
      <c r="AW417" s="12" t="s">
        <v>40</v>
      </c>
      <c r="AX417" s="12" t="s">
        <v>84</v>
      </c>
      <c r="AY417" s="152" t="s">
        <v>174</v>
      </c>
    </row>
    <row r="418" spans="2:65" s="14" customFormat="1" x14ac:dyDescent="0.2">
      <c r="B418" s="170"/>
      <c r="D418" s="151" t="s">
        <v>197</v>
      </c>
      <c r="E418" s="171" t="s">
        <v>1</v>
      </c>
      <c r="F418" s="172" t="s">
        <v>6925</v>
      </c>
      <c r="H418" s="171" t="s">
        <v>1</v>
      </c>
      <c r="I418" s="173"/>
      <c r="L418" s="170"/>
      <c r="M418" s="174"/>
      <c r="T418" s="175"/>
      <c r="AT418" s="171" t="s">
        <v>197</v>
      </c>
      <c r="AU418" s="171" t="s">
        <v>94</v>
      </c>
      <c r="AV418" s="14" t="s">
        <v>92</v>
      </c>
      <c r="AW418" s="14" t="s">
        <v>40</v>
      </c>
      <c r="AX418" s="14" t="s">
        <v>84</v>
      </c>
      <c r="AY418" s="171" t="s">
        <v>174</v>
      </c>
    </row>
    <row r="419" spans="2:65" s="12" customFormat="1" x14ac:dyDescent="0.2">
      <c r="B419" s="150"/>
      <c r="D419" s="151" t="s">
        <v>197</v>
      </c>
      <c r="E419" s="152" t="s">
        <v>1</v>
      </c>
      <c r="F419" s="153" t="s">
        <v>7026</v>
      </c>
      <c r="H419" s="154">
        <v>4</v>
      </c>
      <c r="I419" s="155"/>
      <c r="L419" s="150"/>
      <c r="M419" s="156"/>
      <c r="T419" s="157"/>
      <c r="AT419" s="152" t="s">
        <v>197</v>
      </c>
      <c r="AU419" s="152" t="s">
        <v>94</v>
      </c>
      <c r="AV419" s="12" t="s">
        <v>94</v>
      </c>
      <c r="AW419" s="12" t="s">
        <v>40</v>
      </c>
      <c r="AX419" s="12" t="s">
        <v>84</v>
      </c>
      <c r="AY419" s="152" t="s">
        <v>174</v>
      </c>
    </row>
    <row r="420" spans="2:65" s="14" customFormat="1" x14ac:dyDescent="0.2">
      <c r="B420" s="170"/>
      <c r="D420" s="151" t="s">
        <v>197</v>
      </c>
      <c r="E420" s="171" t="s">
        <v>1</v>
      </c>
      <c r="F420" s="172" t="s">
        <v>6927</v>
      </c>
      <c r="H420" s="171" t="s">
        <v>1</v>
      </c>
      <c r="I420" s="173"/>
      <c r="L420" s="170"/>
      <c r="M420" s="174"/>
      <c r="T420" s="175"/>
      <c r="AT420" s="171" t="s">
        <v>197</v>
      </c>
      <c r="AU420" s="171" t="s">
        <v>94</v>
      </c>
      <c r="AV420" s="14" t="s">
        <v>92</v>
      </c>
      <c r="AW420" s="14" t="s">
        <v>40</v>
      </c>
      <c r="AX420" s="14" t="s">
        <v>84</v>
      </c>
      <c r="AY420" s="171" t="s">
        <v>174</v>
      </c>
    </row>
    <row r="421" spans="2:65" s="12" customFormat="1" x14ac:dyDescent="0.2">
      <c r="B421" s="150"/>
      <c r="D421" s="151" t="s">
        <v>197</v>
      </c>
      <c r="E421" s="152" t="s">
        <v>1</v>
      </c>
      <c r="F421" s="153" t="s">
        <v>7027</v>
      </c>
      <c r="H421" s="154">
        <v>4.0599999999999996</v>
      </c>
      <c r="I421" s="155"/>
      <c r="L421" s="150"/>
      <c r="M421" s="156"/>
      <c r="T421" s="157"/>
      <c r="AT421" s="152" t="s">
        <v>197</v>
      </c>
      <c r="AU421" s="152" t="s">
        <v>94</v>
      </c>
      <c r="AV421" s="12" t="s">
        <v>94</v>
      </c>
      <c r="AW421" s="12" t="s">
        <v>40</v>
      </c>
      <c r="AX421" s="12" t="s">
        <v>84</v>
      </c>
      <c r="AY421" s="152" t="s">
        <v>174</v>
      </c>
    </row>
    <row r="422" spans="2:65" s="14" customFormat="1" x14ac:dyDescent="0.2">
      <c r="B422" s="170"/>
      <c r="D422" s="151" t="s">
        <v>197</v>
      </c>
      <c r="E422" s="171" t="s">
        <v>1</v>
      </c>
      <c r="F422" s="172" t="s">
        <v>6929</v>
      </c>
      <c r="H422" s="171" t="s">
        <v>1</v>
      </c>
      <c r="I422" s="173"/>
      <c r="L422" s="170"/>
      <c r="M422" s="174"/>
      <c r="T422" s="175"/>
      <c r="AT422" s="171" t="s">
        <v>197</v>
      </c>
      <c r="AU422" s="171" t="s">
        <v>94</v>
      </c>
      <c r="AV422" s="14" t="s">
        <v>92</v>
      </c>
      <c r="AW422" s="14" t="s">
        <v>40</v>
      </c>
      <c r="AX422" s="14" t="s">
        <v>84</v>
      </c>
      <c r="AY422" s="171" t="s">
        <v>174</v>
      </c>
    </row>
    <row r="423" spans="2:65" s="12" customFormat="1" x14ac:dyDescent="0.2">
      <c r="B423" s="150"/>
      <c r="D423" s="151" t="s">
        <v>197</v>
      </c>
      <c r="E423" s="152" t="s">
        <v>1</v>
      </c>
      <c r="F423" s="153" t="s">
        <v>7026</v>
      </c>
      <c r="H423" s="154">
        <v>4</v>
      </c>
      <c r="I423" s="155"/>
      <c r="L423" s="150"/>
      <c r="M423" s="156"/>
      <c r="T423" s="157"/>
      <c r="AT423" s="152" t="s">
        <v>197</v>
      </c>
      <c r="AU423" s="152" t="s">
        <v>94</v>
      </c>
      <c r="AV423" s="12" t="s">
        <v>94</v>
      </c>
      <c r="AW423" s="12" t="s">
        <v>40</v>
      </c>
      <c r="AX423" s="12" t="s">
        <v>84</v>
      </c>
      <c r="AY423" s="152" t="s">
        <v>174</v>
      </c>
    </row>
    <row r="424" spans="2:65" s="14" customFormat="1" x14ac:dyDescent="0.2">
      <c r="B424" s="170"/>
      <c r="D424" s="151" t="s">
        <v>197</v>
      </c>
      <c r="E424" s="171" t="s">
        <v>1</v>
      </c>
      <c r="F424" s="172" t="s">
        <v>6930</v>
      </c>
      <c r="H424" s="171" t="s">
        <v>1</v>
      </c>
      <c r="I424" s="173"/>
      <c r="L424" s="170"/>
      <c r="M424" s="174"/>
      <c r="T424" s="175"/>
      <c r="AT424" s="171" t="s">
        <v>197</v>
      </c>
      <c r="AU424" s="171" t="s">
        <v>94</v>
      </c>
      <c r="AV424" s="14" t="s">
        <v>92</v>
      </c>
      <c r="AW424" s="14" t="s">
        <v>40</v>
      </c>
      <c r="AX424" s="14" t="s">
        <v>84</v>
      </c>
      <c r="AY424" s="171" t="s">
        <v>174</v>
      </c>
    </row>
    <row r="425" spans="2:65" s="12" customFormat="1" x14ac:dyDescent="0.2">
      <c r="B425" s="150"/>
      <c r="D425" s="151" t="s">
        <v>197</v>
      </c>
      <c r="E425" s="152" t="s">
        <v>1</v>
      </c>
      <c r="F425" s="153" t="s">
        <v>7028</v>
      </c>
      <c r="H425" s="154">
        <v>13.228</v>
      </c>
      <c r="I425" s="155"/>
      <c r="L425" s="150"/>
      <c r="M425" s="156"/>
      <c r="T425" s="157"/>
      <c r="AT425" s="152" t="s">
        <v>197</v>
      </c>
      <c r="AU425" s="152" t="s">
        <v>94</v>
      </c>
      <c r="AV425" s="12" t="s">
        <v>94</v>
      </c>
      <c r="AW425" s="12" t="s">
        <v>40</v>
      </c>
      <c r="AX425" s="12" t="s">
        <v>84</v>
      </c>
      <c r="AY425" s="152" t="s">
        <v>174</v>
      </c>
    </row>
    <row r="426" spans="2:65" s="13" customFormat="1" x14ac:dyDescent="0.2">
      <c r="B426" s="158"/>
      <c r="D426" s="151" t="s">
        <v>197</v>
      </c>
      <c r="E426" s="159" t="s">
        <v>1</v>
      </c>
      <c r="F426" s="160" t="s">
        <v>199</v>
      </c>
      <c r="H426" s="161">
        <v>59.74</v>
      </c>
      <c r="I426" s="162"/>
      <c r="L426" s="158"/>
      <c r="M426" s="163"/>
      <c r="T426" s="164"/>
      <c r="AT426" s="159" t="s">
        <v>197</v>
      </c>
      <c r="AU426" s="159" t="s">
        <v>94</v>
      </c>
      <c r="AV426" s="13" t="s">
        <v>182</v>
      </c>
      <c r="AW426" s="13" t="s">
        <v>40</v>
      </c>
      <c r="AX426" s="13" t="s">
        <v>92</v>
      </c>
      <c r="AY426" s="159" t="s">
        <v>174</v>
      </c>
    </row>
    <row r="427" spans="2:65" s="1" customFormat="1" ht="24.2" customHeight="1" x14ac:dyDescent="0.2">
      <c r="B427" s="33"/>
      <c r="C427" s="176" t="s">
        <v>871</v>
      </c>
      <c r="D427" s="176" t="s">
        <v>321</v>
      </c>
      <c r="E427" s="177" t="s">
        <v>331</v>
      </c>
      <c r="F427" s="178" t="s">
        <v>332</v>
      </c>
      <c r="G427" s="179" t="s">
        <v>249</v>
      </c>
      <c r="H427" s="180">
        <v>62.726999999999997</v>
      </c>
      <c r="I427" s="181"/>
      <c r="J427" s="182">
        <f>ROUND(I427*H427,2)</f>
        <v>0</v>
      </c>
      <c r="K427" s="178" t="s">
        <v>181</v>
      </c>
      <c r="L427" s="183"/>
      <c r="M427" s="184" t="s">
        <v>1</v>
      </c>
      <c r="N427" s="185" t="s">
        <v>49</v>
      </c>
      <c r="P427" s="146">
        <f>O427*H427</f>
        <v>0</v>
      </c>
      <c r="Q427" s="146">
        <v>2.9999999999999997E-4</v>
      </c>
      <c r="R427" s="146">
        <f>Q427*H427</f>
        <v>1.8818099999999997E-2</v>
      </c>
      <c r="S427" s="146">
        <v>0</v>
      </c>
      <c r="T427" s="147">
        <f>S427*H427</f>
        <v>0</v>
      </c>
      <c r="AR427" s="148" t="s">
        <v>887</v>
      </c>
      <c r="AT427" s="148" t="s">
        <v>321</v>
      </c>
      <c r="AU427" s="148" t="s">
        <v>94</v>
      </c>
      <c r="AY427" s="17" t="s">
        <v>174</v>
      </c>
      <c r="BE427" s="149">
        <f>IF(N427="základní",J427,0)</f>
        <v>0</v>
      </c>
      <c r="BF427" s="149">
        <f>IF(N427="snížená",J427,0)</f>
        <v>0</v>
      </c>
      <c r="BG427" s="149">
        <f>IF(N427="zákl. přenesená",J427,0)</f>
        <v>0</v>
      </c>
      <c r="BH427" s="149">
        <f>IF(N427="sníž. přenesená",J427,0)</f>
        <v>0</v>
      </c>
      <c r="BI427" s="149">
        <f>IF(N427="nulová",J427,0)</f>
        <v>0</v>
      </c>
      <c r="BJ427" s="17" t="s">
        <v>92</v>
      </c>
      <c r="BK427" s="149">
        <f>ROUND(I427*H427,2)</f>
        <v>0</v>
      </c>
      <c r="BL427" s="17" t="s">
        <v>330</v>
      </c>
      <c r="BM427" s="148" t="s">
        <v>7039</v>
      </c>
    </row>
    <row r="428" spans="2:65" s="1" customFormat="1" ht="78" x14ac:dyDescent="0.2">
      <c r="B428" s="33"/>
      <c r="D428" s="151" t="s">
        <v>325</v>
      </c>
      <c r="F428" s="186" t="s">
        <v>1792</v>
      </c>
      <c r="I428" s="187"/>
      <c r="L428" s="33"/>
      <c r="M428" s="188"/>
      <c r="T428" s="57"/>
      <c r="AT428" s="17" t="s">
        <v>325</v>
      </c>
      <c r="AU428" s="17" t="s">
        <v>94</v>
      </c>
    </row>
    <row r="429" spans="2:65" s="12" customFormat="1" x14ac:dyDescent="0.2">
      <c r="B429" s="150"/>
      <c r="D429" s="151" t="s">
        <v>197</v>
      </c>
      <c r="F429" s="153" t="s">
        <v>7040</v>
      </c>
      <c r="H429" s="154">
        <v>62.726999999999997</v>
      </c>
      <c r="I429" s="155"/>
      <c r="L429" s="150"/>
      <c r="M429" s="156"/>
      <c r="T429" s="157"/>
      <c r="AT429" s="152" t="s">
        <v>197</v>
      </c>
      <c r="AU429" s="152" t="s">
        <v>94</v>
      </c>
      <c r="AV429" s="12" t="s">
        <v>94</v>
      </c>
      <c r="AW429" s="12" t="s">
        <v>4</v>
      </c>
      <c r="AX429" s="12" t="s">
        <v>92</v>
      </c>
      <c r="AY429" s="152" t="s">
        <v>174</v>
      </c>
    </row>
    <row r="430" spans="2:65" s="11" customFormat="1" ht="22.9" customHeight="1" x14ac:dyDescent="0.2">
      <c r="B430" s="125"/>
      <c r="D430" s="126" t="s">
        <v>83</v>
      </c>
      <c r="E430" s="135" t="s">
        <v>4187</v>
      </c>
      <c r="F430" s="135" t="s">
        <v>4188</v>
      </c>
      <c r="I430" s="128"/>
      <c r="J430" s="136">
        <f>BK430</f>
        <v>0</v>
      </c>
      <c r="L430" s="125"/>
      <c r="M430" s="130"/>
      <c r="P430" s="131">
        <f>SUM(P431:P475)</f>
        <v>0</v>
      </c>
      <c r="R430" s="131">
        <f>SUM(R431:R475)</f>
        <v>0</v>
      </c>
      <c r="T430" s="132">
        <f>SUM(T431:T475)</f>
        <v>0</v>
      </c>
      <c r="AR430" s="126" t="s">
        <v>94</v>
      </c>
      <c r="AT430" s="133" t="s">
        <v>83</v>
      </c>
      <c r="AU430" s="133" t="s">
        <v>92</v>
      </c>
      <c r="AY430" s="126" t="s">
        <v>174</v>
      </c>
      <c r="BK430" s="134">
        <f>SUM(BK431:BK475)</f>
        <v>0</v>
      </c>
    </row>
    <row r="431" spans="2:65" s="1" customFormat="1" ht="24.2" customHeight="1" x14ac:dyDescent="0.2">
      <c r="B431" s="33"/>
      <c r="C431" s="137" t="s">
        <v>879</v>
      </c>
      <c r="D431" s="137" t="s">
        <v>177</v>
      </c>
      <c r="E431" s="138" t="s">
        <v>7041</v>
      </c>
      <c r="F431" s="139" t="s">
        <v>7042</v>
      </c>
      <c r="G431" s="140" t="s">
        <v>352</v>
      </c>
      <c r="H431" s="141">
        <v>39.128</v>
      </c>
      <c r="I431" s="142"/>
      <c r="J431" s="143">
        <f>ROUND(I431*H431,2)</f>
        <v>0</v>
      </c>
      <c r="K431" s="139" t="s">
        <v>1</v>
      </c>
      <c r="L431" s="33"/>
      <c r="M431" s="144" t="s">
        <v>1</v>
      </c>
      <c r="N431" s="145" t="s">
        <v>49</v>
      </c>
      <c r="P431" s="146">
        <f>O431*H431</f>
        <v>0</v>
      </c>
      <c r="Q431" s="146">
        <v>0</v>
      </c>
      <c r="R431" s="146">
        <f>Q431*H431</f>
        <v>0</v>
      </c>
      <c r="S431" s="146">
        <v>0</v>
      </c>
      <c r="T431" s="147">
        <f>S431*H431</f>
        <v>0</v>
      </c>
      <c r="AR431" s="148" t="s">
        <v>182</v>
      </c>
      <c r="AT431" s="148" t="s">
        <v>177</v>
      </c>
      <c r="AU431" s="148" t="s">
        <v>94</v>
      </c>
      <c r="AY431" s="17" t="s">
        <v>174</v>
      </c>
      <c r="BE431" s="149">
        <f>IF(N431="základní",J431,0)</f>
        <v>0</v>
      </c>
      <c r="BF431" s="149">
        <f>IF(N431="snížená",J431,0)</f>
        <v>0</v>
      </c>
      <c r="BG431" s="149">
        <f>IF(N431="zákl. přenesená",J431,0)</f>
        <v>0</v>
      </c>
      <c r="BH431" s="149">
        <f>IF(N431="sníž. přenesená",J431,0)</f>
        <v>0</v>
      </c>
      <c r="BI431" s="149">
        <f>IF(N431="nulová",J431,0)</f>
        <v>0</v>
      </c>
      <c r="BJ431" s="17" t="s">
        <v>92</v>
      </c>
      <c r="BK431" s="149">
        <f>ROUND(I431*H431,2)</f>
        <v>0</v>
      </c>
      <c r="BL431" s="17" t="s">
        <v>182</v>
      </c>
      <c r="BM431" s="148" t="s">
        <v>7043</v>
      </c>
    </row>
    <row r="432" spans="2:65" s="14" customFormat="1" x14ac:dyDescent="0.2">
      <c r="B432" s="170"/>
      <c r="D432" s="151" t="s">
        <v>197</v>
      </c>
      <c r="E432" s="171" t="s">
        <v>1</v>
      </c>
      <c r="F432" s="172" t="s">
        <v>6917</v>
      </c>
      <c r="H432" s="171" t="s">
        <v>1</v>
      </c>
      <c r="I432" s="173"/>
      <c r="L432" s="170"/>
      <c r="M432" s="174"/>
      <c r="T432" s="175"/>
      <c r="AT432" s="171" t="s">
        <v>197</v>
      </c>
      <c r="AU432" s="171" t="s">
        <v>94</v>
      </c>
      <c r="AV432" s="14" t="s">
        <v>92</v>
      </c>
      <c r="AW432" s="14" t="s">
        <v>40</v>
      </c>
      <c r="AX432" s="14" t="s">
        <v>84</v>
      </c>
      <c r="AY432" s="171" t="s">
        <v>174</v>
      </c>
    </row>
    <row r="433" spans="2:51" s="12" customFormat="1" x14ac:dyDescent="0.2">
      <c r="B433" s="150"/>
      <c r="D433" s="151" t="s">
        <v>197</v>
      </c>
      <c r="E433" s="152" t="s">
        <v>1</v>
      </c>
      <c r="F433" s="153" t="s">
        <v>7044</v>
      </c>
      <c r="H433" s="154">
        <v>3.5710000000000002</v>
      </c>
      <c r="I433" s="155"/>
      <c r="L433" s="150"/>
      <c r="M433" s="156"/>
      <c r="T433" s="157"/>
      <c r="AT433" s="152" t="s">
        <v>197</v>
      </c>
      <c r="AU433" s="152" t="s">
        <v>94</v>
      </c>
      <c r="AV433" s="12" t="s">
        <v>94</v>
      </c>
      <c r="AW433" s="12" t="s">
        <v>40</v>
      </c>
      <c r="AX433" s="12" t="s">
        <v>84</v>
      </c>
      <c r="AY433" s="152" t="s">
        <v>174</v>
      </c>
    </row>
    <row r="434" spans="2:51" s="14" customFormat="1" x14ac:dyDescent="0.2">
      <c r="B434" s="170"/>
      <c r="D434" s="151" t="s">
        <v>197</v>
      </c>
      <c r="E434" s="171" t="s">
        <v>1</v>
      </c>
      <c r="F434" s="172" t="s">
        <v>6919</v>
      </c>
      <c r="H434" s="171" t="s">
        <v>1</v>
      </c>
      <c r="I434" s="173"/>
      <c r="L434" s="170"/>
      <c r="M434" s="174"/>
      <c r="T434" s="175"/>
      <c r="AT434" s="171" t="s">
        <v>197</v>
      </c>
      <c r="AU434" s="171" t="s">
        <v>94</v>
      </c>
      <c r="AV434" s="14" t="s">
        <v>92</v>
      </c>
      <c r="AW434" s="14" t="s">
        <v>40</v>
      </c>
      <c r="AX434" s="14" t="s">
        <v>84</v>
      </c>
      <c r="AY434" s="171" t="s">
        <v>174</v>
      </c>
    </row>
    <row r="435" spans="2:51" s="12" customFormat="1" x14ac:dyDescent="0.2">
      <c r="B435" s="150"/>
      <c r="D435" s="151" t="s">
        <v>197</v>
      </c>
      <c r="E435" s="152" t="s">
        <v>1</v>
      </c>
      <c r="F435" s="153" t="s">
        <v>7045</v>
      </c>
      <c r="H435" s="154">
        <v>3.335</v>
      </c>
      <c r="I435" s="155"/>
      <c r="L435" s="150"/>
      <c r="M435" s="156"/>
      <c r="T435" s="157"/>
      <c r="AT435" s="152" t="s">
        <v>197</v>
      </c>
      <c r="AU435" s="152" t="s">
        <v>94</v>
      </c>
      <c r="AV435" s="12" t="s">
        <v>94</v>
      </c>
      <c r="AW435" s="12" t="s">
        <v>40</v>
      </c>
      <c r="AX435" s="12" t="s">
        <v>84</v>
      </c>
      <c r="AY435" s="152" t="s">
        <v>174</v>
      </c>
    </row>
    <row r="436" spans="2:51" s="14" customFormat="1" x14ac:dyDescent="0.2">
      <c r="B436" s="170"/>
      <c r="D436" s="151" t="s">
        <v>197</v>
      </c>
      <c r="E436" s="171" t="s">
        <v>1</v>
      </c>
      <c r="F436" s="172" t="s">
        <v>6921</v>
      </c>
      <c r="H436" s="171" t="s">
        <v>1</v>
      </c>
      <c r="I436" s="173"/>
      <c r="L436" s="170"/>
      <c r="M436" s="174"/>
      <c r="T436" s="175"/>
      <c r="AT436" s="171" t="s">
        <v>197</v>
      </c>
      <c r="AU436" s="171" t="s">
        <v>94</v>
      </c>
      <c r="AV436" s="14" t="s">
        <v>92</v>
      </c>
      <c r="AW436" s="14" t="s">
        <v>40</v>
      </c>
      <c r="AX436" s="14" t="s">
        <v>84</v>
      </c>
      <c r="AY436" s="171" t="s">
        <v>174</v>
      </c>
    </row>
    <row r="437" spans="2:51" s="12" customFormat="1" x14ac:dyDescent="0.2">
      <c r="B437" s="150"/>
      <c r="D437" s="151" t="s">
        <v>197</v>
      </c>
      <c r="E437" s="152" t="s">
        <v>1</v>
      </c>
      <c r="F437" s="153" t="s">
        <v>7046</v>
      </c>
      <c r="H437" s="154">
        <v>9.8970000000000002</v>
      </c>
      <c r="I437" s="155"/>
      <c r="L437" s="150"/>
      <c r="M437" s="156"/>
      <c r="T437" s="157"/>
      <c r="AT437" s="152" t="s">
        <v>197</v>
      </c>
      <c r="AU437" s="152" t="s">
        <v>94</v>
      </c>
      <c r="AV437" s="12" t="s">
        <v>94</v>
      </c>
      <c r="AW437" s="12" t="s">
        <v>40</v>
      </c>
      <c r="AX437" s="12" t="s">
        <v>84</v>
      </c>
      <c r="AY437" s="152" t="s">
        <v>174</v>
      </c>
    </row>
    <row r="438" spans="2:51" s="14" customFormat="1" x14ac:dyDescent="0.2">
      <c r="B438" s="170"/>
      <c r="D438" s="151" t="s">
        <v>197</v>
      </c>
      <c r="E438" s="171" t="s">
        <v>1</v>
      </c>
      <c r="F438" s="172" t="s">
        <v>6923</v>
      </c>
      <c r="H438" s="171" t="s">
        <v>1</v>
      </c>
      <c r="I438" s="173"/>
      <c r="L438" s="170"/>
      <c r="M438" s="174"/>
      <c r="T438" s="175"/>
      <c r="AT438" s="171" t="s">
        <v>197</v>
      </c>
      <c r="AU438" s="171" t="s">
        <v>94</v>
      </c>
      <c r="AV438" s="14" t="s">
        <v>92</v>
      </c>
      <c r="AW438" s="14" t="s">
        <v>40</v>
      </c>
      <c r="AX438" s="14" t="s">
        <v>84</v>
      </c>
      <c r="AY438" s="171" t="s">
        <v>174</v>
      </c>
    </row>
    <row r="439" spans="2:51" s="12" customFormat="1" x14ac:dyDescent="0.2">
      <c r="B439" s="150"/>
      <c r="D439" s="151" t="s">
        <v>197</v>
      </c>
      <c r="E439" s="152" t="s">
        <v>1</v>
      </c>
      <c r="F439" s="153" t="s">
        <v>7047</v>
      </c>
      <c r="H439" s="154">
        <v>4.0259999999999998</v>
      </c>
      <c r="I439" s="155"/>
      <c r="L439" s="150"/>
      <c r="M439" s="156"/>
      <c r="T439" s="157"/>
      <c r="AT439" s="152" t="s">
        <v>197</v>
      </c>
      <c r="AU439" s="152" t="s">
        <v>94</v>
      </c>
      <c r="AV439" s="12" t="s">
        <v>94</v>
      </c>
      <c r="AW439" s="12" t="s">
        <v>40</v>
      </c>
      <c r="AX439" s="12" t="s">
        <v>84</v>
      </c>
      <c r="AY439" s="152" t="s">
        <v>174</v>
      </c>
    </row>
    <row r="440" spans="2:51" s="14" customFormat="1" x14ac:dyDescent="0.2">
      <c r="B440" s="170"/>
      <c r="D440" s="151" t="s">
        <v>197</v>
      </c>
      <c r="E440" s="171" t="s">
        <v>1</v>
      </c>
      <c r="F440" s="172" t="s">
        <v>6925</v>
      </c>
      <c r="H440" s="171" t="s">
        <v>1</v>
      </c>
      <c r="I440" s="173"/>
      <c r="L440" s="170"/>
      <c r="M440" s="174"/>
      <c r="T440" s="175"/>
      <c r="AT440" s="171" t="s">
        <v>197</v>
      </c>
      <c r="AU440" s="171" t="s">
        <v>94</v>
      </c>
      <c r="AV440" s="14" t="s">
        <v>92</v>
      </c>
      <c r="AW440" s="14" t="s">
        <v>40</v>
      </c>
      <c r="AX440" s="14" t="s">
        <v>84</v>
      </c>
      <c r="AY440" s="171" t="s">
        <v>174</v>
      </c>
    </row>
    <row r="441" spans="2:51" s="12" customFormat="1" x14ac:dyDescent="0.2">
      <c r="B441" s="150"/>
      <c r="D441" s="151" t="s">
        <v>197</v>
      </c>
      <c r="E441" s="152" t="s">
        <v>1</v>
      </c>
      <c r="F441" s="153" t="s">
        <v>7048</v>
      </c>
      <c r="H441" s="154">
        <v>2</v>
      </c>
      <c r="I441" s="155"/>
      <c r="L441" s="150"/>
      <c r="M441" s="156"/>
      <c r="T441" s="157"/>
      <c r="AT441" s="152" t="s">
        <v>197</v>
      </c>
      <c r="AU441" s="152" t="s">
        <v>94</v>
      </c>
      <c r="AV441" s="12" t="s">
        <v>94</v>
      </c>
      <c r="AW441" s="12" t="s">
        <v>40</v>
      </c>
      <c r="AX441" s="12" t="s">
        <v>84</v>
      </c>
      <c r="AY441" s="152" t="s">
        <v>174</v>
      </c>
    </row>
    <row r="442" spans="2:51" s="14" customFormat="1" x14ac:dyDescent="0.2">
      <c r="B442" s="170"/>
      <c r="D442" s="151" t="s">
        <v>197</v>
      </c>
      <c r="E442" s="171" t="s">
        <v>1</v>
      </c>
      <c r="F442" s="172" t="s">
        <v>6927</v>
      </c>
      <c r="H442" s="171" t="s">
        <v>1</v>
      </c>
      <c r="I442" s="173"/>
      <c r="L442" s="170"/>
      <c r="M442" s="174"/>
      <c r="T442" s="175"/>
      <c r="AT442" s="171" t="s">
        <v>197</v>
      </c>
      <c r="AU442" s="171" t="s">
        <v>94</v>
      </c>
      <c r="AV442" s="14" t="s">
        <v>92</v>
      </c>
      <c r="AW442" s="14" t="s">
        <v>40</v>
      </c>
      <c r="AX442" s="14" t="s">
        <v>84</v>
      </c>
      <c r="AY442" s="171" t="s">
        <v>174</v>
      </c>
    </row>
    <row r="443" spans="2:51" s="12" customFormat="1" x14ac:dyDescent="0.2">
      <c r="B443" s="150"/>
      <c r="D443" s="151" t="s">
        <v>197</v>
      </c>
      <c r="E443" s="152" t="s">
        <v>1</v>
      </c>
      <c r="F443" s="153" t="s">
        <v>7049</v>
      </c>
      <c r="H443" s="154">
        <v>2.0299999999999998</v>
      </c>
      <c r="I443" s="155"/>
      <c r="L443" s="150"/>
      <c r="M443" s="156"/>
      <c r="T443" s="157"/>
      <c r="AT443" s="152" t="s">
        <v>197</v>
      </c>
      <c r="AU443" s="152" t="s">
        <v>94</v>
      </c>
      <c r="AV443" s="12" t="s">
        <v>94</v>
      </c>
      <c r="AW443" s="12" t="s">
        <v>40</v>
      </c>
      <c r="AX443" s="12" t="s">
        <v>84</v>
      </c>
      <c r="AY443" s="152" t="s">
        <v>174</v>
      </c>
    </row>
    <row r="444" spans="2:51" s="14" customFormat="1" x14ac:dyDescent="0.2">
      <c r="B444" s="170"/>
      <c r="D444" s="151" t="s">
        <v>197</v>
      </c>
      <c r="E444" s="171" t="s">
        <v>1</v>
      </c>
      <c r="F444" s="172" t="s">
        <v>6929</v>
      </c>
      <c r="H444" s="171" t="s">
        <v>1</v>
      </c>
      <c r="I444" s="173"/>
      <c r="L444" s="170"/>
      <c r="M444" s="174"/>
      <c r="T444" s="175"/>
      <c r="AT444" s="171" t="s">
        <v>197</v>
      </c>
      <c r="AU444" s="171" t="s">
        <v>94</v>
      </c>
      <c r="AV444" s="14" t="s">
        <v>92</v>
      </c>
      <c r="AW444" s="14" t="s">
        <v>40</v>
      </c>
      <c r="AX444" s="14" t="s">
        <v>84</v>
      </c>
      <c r="AY444" s="171" t="s">
        <v>174</v>
      </c>
    </row>
    <row r="445" spans="2:51" s="12" customFormat="1" x14ac:dyDescent="0.2">
      <c r="B445" s="150"/>
      <c r="D445" s="151" t="s">
        <v>197</v>
      </c>
      <c r="E445" s="152" t="s">
        <v>1</v>
      </c>
      <c r="F445" s="153" t="s">
        <v>7050</v>
      </c>
      <c r="H445" s="154">
        <v>3.71</v>
      </c>
      <c r="I445" s="155"/>
      <c r="L445" s="150"/>
      <c r="M445" s="156"/>
      <c r="T445" s="157"/>
      <c r="AT445" s="152" t="s">
        <v>197</v>
      </c>
      <c r="AU445" s="152" t="s">
        <v>94</v>
      </c>
      <c r="AV445" s="12" t="s">
        <v>94</v>
      </c>
      <c r="AW445" s="12" t="s">
        <v>40</v>
      </c>
      <c r="AX445" s="12" t="s">
        <v>84</v>
      </c>
      <c r="AY445" s="152" t="s">
        <v>174</v>
      </c>
    </row>
    <row r="446" spans="2:51" s="14" customFormat="1" x14ac:dyDescent="0.2">
      <c r="B446" s="170"/>
      <c r="D446" s="151" t="s">
        <v>197</v>
      </c>
      <c r="E446" s="171" t="s">
        <v>1</v>
      </c>
      <c r="F446" s="172" t="s">
        <v>7051</v>
      </c>
      <c r="H446" s="171" t="s">
        <v>1</v>
      </c>
      <c r="I446" s="173"/>
      <c r="L446" s="170"/>
      <c r="M446" s="174"/>
      <c r="T446" s="175"/>
      <c r="AT446" s="171" t="s">
        <v>197</v>
      </c>
      <c r="AU446" s="171" t="s">
        <v>94</v>
      </c>
      <c r="AV446" s="14" t="s">
        <v>92</v>
      </c>
      <c r="AW446" s="14" t="s">
        <v>40</v>
      </c>
      <c r="AX446" s="14" t="s">
        <v>84</v>
      </c>
      <c r="AY446" s="171" t="s">
        <v>174</v>
      </c>
    </row>
    <row r="447" spans="2:51" s="12" customFormat="1" x14ac:dyDescent="0.2">
      <c r="B447" s="150"/>
      <c r="D447" s="151" t="s">
        <v>197</v>
      </c>
      <c r="E447" s="152" t="s">
        <v>1</v>
      </c>
      <c r="F447" s="153" t="s">
        <v>7052</v>
      </c>
      <c r="H447" s="154">
        <v>0.26400000000000001</v>
      </c>
      <c r="I447" s="155"/>
      <c r="L447" s="150"/>
      <c r="M447" s="156"/>
      <c r="T447" s="157"/>
      <c r="AT447" s="152" t="s">
        <v>197</v>
      </c>
      <c r="AU447" s="152" t="s">
        <v>94</v>
      </c>
      <c r="AV447" s="12" t="s">
        <v>94</v>
      </c>
      <c r="AW447" s="12" t="s">
        <v>40</v>
      </c>
      <c r="AX447" s="12" t="s">
        <v>84</v>
      </c>
      <c r="AY447" s="152" t="s">
        <v>174</v>
      </c>
    </row>
    <row r="448" spans="2:51" s="14" customFormat="1" x14ac:dyDescent="0.2">
      <c r="B448" s="170"/>
      <c r="D448" s="151" t="s">
        <v>197</v>
      </c>
      <c r="E448" s="171" t="s">
        <v>1</v>
      </c>
      <c r="F448" s="172" t="s">
        <v>6930</v>
      </c>
      <c r="H448" s="171" t="s">
        <v>1</v>
      </c>
      <c r="I448" s="173"/>
      <c r="L448" s="170"/>
      <c r="M448" s="174"/>
      <c r="T448" s="175"/>
      <c r="AT448" s="171" t="s">
        <v>197</v>
      </c>
      <c r="AU448" s="171" t="s">
        <v>94</v>
      </c>
      <c r="AV448" s="14" t="s">
        <v>92</v>
      </c>
      <c r="AW448" s="14" t="s">
        <v>40</v>
      </c>
      <c r="AX448" s="14" t="s">
        <v>84</v>
      </c>
      <c r="AY448" s="171" t="s">
        <v>174</v>
      </c>
    </row>
    <row r="449" spans="2:65" s="12" customFormat="1" x14ac:dyDescent="0.2">
      <c r="B449" s="150"/>
      <c r="D449" s="151" t="s">
        <v>197</v>
      </c>
      <c r="E449" s="152" t="s">
        <v>1</v>
      </c>
      <c r="F449" s="153" t="s">
        <v>7053</v>
      </c>
      <c r="H449" s="154">
        <v>10.295</v>
      </c>
      <c r="I449" s="155"/>
      <c r="L449" s="150"/>
      <c r="M449" s="156"/>
      <c r="T449" s="157"/>
      <c r="AT449" s="152" t="s">
        <v>197</v>
      </c>
      <c r="AU449" s="152" t="s">
        <v>94</v>
      </c>
      <c r="AV449" s="12" t="s">
        <v>94</v>
      </c>
      <c r="AW449" s="12" t="s">
        <v>40</v>
      </c>
      <c r="AX449" s="12" t="s">
        <v>84</v>
      </c>
      <c r="AY449" s="152" t="s">
        <v>174</v>
      </c>
    </row>
    <row r="450" spans="2:65" s="13" customFormat="1" x14ac:dyDescent="0.2">
      <c r="B450" s="158"/>
      <c r="D450" s="151" t="s">
        <v>197</v>
      </c>
      <c r="E450" s="159" t="s">
        <v>1</v>
      </c>
      <c r="F450" s="160" t="s">
        <v>199</v>
      </c>
      <c r="H450" s="161">
        <v>39.128</v>
      </c>
      <c r="I450" s="162"/>
      <c r="L450" s="158"/>
      <c r="M450" s="163"/>
      <c r="T450" s="164"/>
      <c r="AT450" s="159" t="s">
        <v>197</v>
      </c>
      <c r="AU450" s="159" t="s">
        <v>94</v>
      </c>
      <c r="AV450" s="13" t="s">
        <v>182</v>
      </c>
      <c r="AW450" s="13" t="s">
        <v>40</v>
      </c>
      <c r="AX450" s="13" t="s">
        <v>92</v>
      </c>
      <c r="AY450" s="159" t="s">
        <v>174</v>
      </c>
    </row>
    <row r="451" spans="2:65" s="1" customFormat="1" ht="49.15" customHeight="1" x14ac:dyDescent="0.2">
      <c r="B451" s="33"/>
      <c r="C451" s="176" t="s">
        <v>887</v>
      </c>
      <c r="D451" s="176" t="s">
        <v>321</v>
      </c>
      <c r="E451" s="177" t="s">
        <v>7054</v>
      </c>
      <c r="F451" s="178" t="s">
        <v>7055</v>
      </c>
      <c r="G451" s="179" t="s">
        <v>352</v>
      </c>
      <c r="H451" s="180">
        <v>39.128</v>
      </c>
      <c r="I451" s="181"/>
      <c r="J451" s="182">
        <f>ROUND(I451*H451,2)</f>
        <v>0</v>
      </c>
      <c r="K451" s="178" t="s">
        <v>1</v>
      </c>
      <c r="L451" s="183"/>
      <c r="M451" s="184" t="s">
        <v>1</v>
      </c>
      <c r="N451" s="185" t="s">
        <v>49</v>
      </c>
      <c r="P451" s="146">
        <f>O451*H451</f>
        <v>0</v>
      </c>
      <c r="Q451" s="146">
        <v>0</v>
      </c>
      <c r="R451" s="146">
        <f>Q451*H451</f>
        <v>0</v>
      </c>
      <c r="S451" s="146">
        <v>0</v>
      </c>
      <c r="T451" s="147">
        <f>S451*H451</f>
        <v>0</v>
      </c>
      <c r="AR451" s="148" t="s">
        <v>288</v>
      </c>
      <c r="AT451" s="148" t="s">
        <v>321</v>
      </c>
      <c r="AU451" s="148" t="s">
        <v>94</v>
      </c>
      <c r="AY451" s="17" t="s">
        <v>174</v>
      </c>
      <c r="BE451" s="149">
        <f>IF(N451="základní",J451,0)</f>
        <v>0</v>
      </c>
      <c r="BF451" s="149">
        <f>IF(N451="snížená",J451,0)</f>
        <v>0</v>
      </c>
      <c r="BG451" s="149">
        <f>IF(N451="zákl. přenesená",J451,0)</f>
        <v>0</v>
      </c>
      <c r="BH451" s="149">
        <f>IF(N451="sníž. přenesená",J451,0)</f>
        <v>0</v>
      </c>
      <c r="BI451" s="149">
        <f>IF(N451="nulová",J451,0)</f>
        <v>0</v>
      </c>
      <c r="BJ451" s="17" t="s">
        <v>92</v>
      </c>
      <c r="BK451" s="149">
        <f>ROUND(I451*H451,2)</f>
        <v>0</v>
      </c>
      <c r="BL451" s="17" t="s">
        <v>182</v>
      </c>
      <c r="BM451" s="148" t="s">
        <v>7056</v>
      </c>
    </row>
    <row r="452" spans="2:65" s="1" customFormat="1" ht="107.25" x14ac:dyDescent="0.2">
      <c r="B452" s="33"/>
      <c r="D452" s="151" t="s">
        <v>325</v>
      </c>
      <c r="F452" s="186" t="s">
        <v>7057</v>
      </c>
      <c r="I452" s="187"/>
      <c r="L452" s="33"/>
      <c r="M452" s="188"/>
      <c r="T452" s="57"/>
      <c r="AT452" s="17" t="s">
        <v>325</v>
      </c>
      <c r="AU452" s="17" t="s">
        <v>94</v>
      </c>
    </row>
    <row r="453" spans="2:65" s="14" customFormat="1" x14ac:dyDescent="0.2">
      <c r="B453" s="170"/>
      <c r="D453" s="151" t="s">
        <v>197</v>
      </c>
      <c r="E453" s="171" t="s">
        <v>1</v>
      </c>
      <c r="F453" s="172" t="s">
        <v>6917</v>
      </c>
      <c r="H453" s="171" t="s">
        <v>1</v>
      </c>
      <c r="I453" s="173"/>
      <c r="L453" s="170"/>
      <c r="M453" s="174"/>
      <c r="T453" s="175"/>
      <c r="AT453" s="171" t="s">
        <v>197</v>
      </c>
      <c r="AU453" s="171" t="s">
        <v>94</v>
      </c>
      <c r="AV453" s="14" t="s">
        <v>92</v>
      </c>
      <c r="AW453" s="14" t="s">
        <v>40</v>
      </c>
      <c r="AX453" s="14" t="s">
        <v>84</v>
      </c>
      <c r="AY453" s="171" t="s">
        <v>174</v>
      </c>
    </row>
    <row r="454" spans="2:65" s="12" customFormat="1" x14ac:dyDescent="0.2">
      <c r="B454" s="150"/>
      <c r="D454" s="151" t="s">
        <v>197</v>
      </c>
      <c r="E454" s="152" t="s">
        <v>1</v>
      </c>
      <c r="F454" s="153" t="s">
        <v>7044</v>
      </c>
      <c r="H454" s="154">
        <v>3.5710000000000002</v>
      </c>
      <c r="I454" s="155"/>
      <c r="L454" s="150"/>
      <c r="M454" s="156"/>
      <c r="T454" s="157"/>
      <c r="AT454" s="152" t="s">
        <v>197</v>
      </c>
      <c r="AU454" s="152" t="s">
        <v>94</v>
      </c>
      <c r="AV454" s="12" t="s">
        <v>94</v>
      </c>
      <c r="AW454" s="12" t="s">
        <v>40</v>
      </c>
      <c r="AX454" s="12" t="s">
        <v>84</v>
      </c>
      <c r="AY454" s="152" t="s">
        <v>174</v>
      </c>
    </row>
    <row r="455" spans="2:65" s="14" customFormat="1" x14ac:dyDescent="0.2">
      <c r="B455" s="170"/>
      <c r="D455" s="151" t="s">
        <v>197</v>
      </c>
      <c r="E455" s="171" t="s">
        <v>1</v>
      </c>
      <c r="F455" s="172" t="s">
        <v>6919</v>
      </c>
      <c r="H455" s="171" t="s">
        <v>1</v>
      </c>
      <c r="I455" s="173"/>
      <c r="L455" s="170"/>
      <c r="M455" s="174"/>
      <c r="T455" s="175"/>
      <c r="AT455" s="171" t="s">
        <v>197</v>
      </c>
      <c r="AU455" s="171" t="s">
        <v>94</v>
      </c>
      <c r="AV455" s="14" t="s">
        <v>92</v>
      </c>
      <c r="AW455" s="14" t="s">
        <v>40</v>
      </c>
      <c r="AX455" s="14" t="s">
        <v>84</v>
      </c>
      <c r="AY455" s="171" t="s">
        <v>174</v>
      </c>
    </row>
    <row r="456" spans="2:65" s="12" customFormat="1" x14ac:dyDescent="0.2">
      <c r="B456" s="150"/>
      <c r="D456" s="151" t="s">
        <v>197</v>
      </c>
      <c r="E456" s="152" t="s">
        <v>1</v>
      </c>
      <c r="F456" s="153" t="s">
        <v>7045</v>
      </c>
      <c r="H456" s="154">
        <v>3.335</v>
      </c>
      <c r="I456" s="155"/>
      <c r="L456" s="150"/>
      <c r="M456" s="156"/>
      <c r="T456" s="157"/>
      <c r="AT456" s="152" t="s">
        <v>197</v>
      </c>
      <c r="AU456" s="152" t="s">
        <v>94</v>
      </c>
      <c r="AV456" s="12" t="s">
        <v>94</v>
      </c>
      <c r="AW456" s="12" t="s">
        <v>40</v>
      </c>
      <c r="AX456" s="12" t="s">
        <v>84</v>
      </c>
      <c r="AY456" s="152" t="s">
        <v>174</v>
      </c>
    </row>
    <row r="457" spans="2:65" s="14" customFormat="1" x14ac:dyDescent="0.2">
      <c r="B457" s="170"/>
      <c r="D457" s="151" t="s">
        <v>197</v>
      </c>
      <c r="E457" s="171" t="s">
        <v>1</v>
      </c>
      <c r="F457" s="172" t="s">
        <v>6921</v>
      </c>
      <c r="H457" s="171" t="s">
        <v>1</v>
      </c>
      <c r="I457" s="173"/>
      <c r="L457" s="170"/>
      <c r="M457" s="174"/>
      <c r="T457" s="175"/>
      <c r="AT457" s="171" t="s">
        <v>197</v>
      </c>
      <c r="AU457" s="171" t="s">
        <v>94</v>
      </c>
      <c r="AV457" s="14" t="s">
        <v>92</v>
      </c>
      <c r="AW457" s="14" t="s">
        <v>40</v>
      </c>
      <c r="AX457" s="14" t="s">
        <v>84</v>
      </c>
      <c r="AY457" s="171" t="s">
        <v>174</v>
      </c>
    </row>
    <row r="458" spans="2:65" s="12" customFormat="1" x14ac:dyDescent="0.2">
      <c r="B458" s="150"/>
      <c r="D458" s="151" t="s">
        <v>197</v>
      </c>
      <c r="E458" s="152" t="s">
        <v>1</v>
      </c>
      <c r="F458" s="153" t="s">
        <v>7046</v>
      </c>
      <c r="H458" s="154">
        <v>9.8970000000000002</v>
      </c>
      <c r="I458" s="155"/>
      <c r="L458" s="150"/>
      <c r="M458" s="156"/>
      <c r="T458" s="157"/>
      <c r="AT458" s="152" t="s">
        <v>197</v>
      </c>
      <c r="AU458" s="152" t="s">
        <v>94</v>
      </c>
      <c r="AV458" s="12" t="s">
        <v>94</v>
      </c>
      <c r="AW458" s="12" t="s">
        <v>40</v>
      </c>
      <c r="AX458" s="12" t="s">
        <v>84</v>
      </c>
      <c r="AY458" s="152" t="s">
        <v>174</v>
      </c>
    </row>
    <row r="459" spans="2:65" s="14" customFormat="1" x14ac:dyDescent="0.2">
      <c r="B459" s="170"/>
      <c r="D459" s="151" t="s">
        <v>197</v>
      </c>
      <c r="E459" s="171" t="s">
        <v>1</v>
      </c>
      <c r="F459" s="172" t="s">
        <v>6923</v>
      </c>
      <c r="H459" s="171" t="s">
        <v>1</v>
      </c>
      <c r="I459" s="173"/>
      <c r="L459" s="170"/>
      <c r="M459" s="174"/>
      <c r="T459" s="175"/>
      <c r="AT459" s="171" t="s">
        <v>197</v>
      </c>
      <c r="AU459" s="171" t="s">
        <v>94</v>
      </c>
      <c r="AV459" s="14" t="s">
        <v>92</v>
      </c>
      <c r="AW459" s="14" t="s">
        <v>40</v>
      </c>
      <c r="AX459" s="14" t="s">
        <v>84</v>
      </c>
      <c r="AY459" s="171" t="s">
        <v>174</v>
      </c>
    </row>
    <row r="460" spans="2:65" s="12" customFormat="1" x14ac:dyDescent="0.2">
      <c r="B460" s="150"/>
      <c r="D460" s="151" t="s">
        <v>197</v>
      </c>
      <c r="E460" s="152" t="s">
        <v>1</v>
      </c>
      <c r="F460" s="153" t="s">
        <v>7047</v>
      </c>
      <c r="H460" s="154">
        <v>4.0259999999999998</v>
      </c>
      <c r="I460" s="155"/>
      <c r="L460" s="150"/>
      <c r="M460" s="156"/>
      <c r="T460" s="157"/>
      <c r="AT460" s="152" t="s">
        <v>197</v>
      </c>
      <c r="AU460" s="152" t="s">
        <v>94</v>
      </c>
      <c r="AV460" s="12" t="s">
        <v>94</v>
      </c>
      <c r="AW460" s="12" t="s">
        <v>40</v>
      </c>
      <c r="AX460" s="12" t="s">
        <v>84</v>
      </c>
      <c r="AY460" s="152" t="s">
        <v>174</v>
      </c>
    </row>
    <row r="461" spans="2:65" s="14" customFormat="1" x14ac:dyDescent="0.2">
      <c r="B461" s="170"/>
      <c r="D461" s="151" t="s">
        <v>197</v>
      </c>
      <c r="E461" s="171" t="s">
        <v>1</v>
      </c>
      <c r="F461" s="172" t="s">
        <v>6925</v>
      </c>
      <c r="H461" s="171" t="s">
        <v>1</v>
      </c>
      <c r="I461" s="173"/>
      <c r="L461" s="170"/>
      <c r="M461" s="174"/>
      <c r="T461" s="175"/>
      <c r="AT461" s="171" t="s">
        <v>197</v>
      </c>
      <c r="AU461" s="171" t="s">
        <v>94</v>
      </c>
      <c r="AV461" s="14" t="s">
        <v>92</v>
      </c>
      <c r="AW461" s="14" t="s">
        <v>40</v>
      </c>
      <c r="AX461" s="14" t="s">
        <v>84</v>
      </c>
      <c r="AY461" s="171" t="s">
        <v>174</v>
      </c>
    </row>
    <row r="462" spans="2:65" s="12" customFormat="1" x14ac:dyDescent="0.2">
      <c r="B462" s="150"/>
      <c r="D462" s="151" t="s">
        <v>197</v>
      </c>
      <c r="E462" s="152" t="s">
        <v>1</v>
      </c>
      <c r="F462" s="153" t="s">
        <v>7048</v>
      </c>
      <c r="H462" s="154">
        <v>2</v>
      </c>
      <c r="I462" s="155"/>
      <c r="L462" s="150"/>
      <c r="M462" s="156"/>
      <c r="T462" s="157"/>
      <c r="AT462" s="152" t="s">
        <v>197</v>
      </c>
      <c r="AU462" s="152" t="s">
        <v>94</v>
      </c>
      <c r="AV462" s="12" t="s">
        <v>94</v>
      </c>
      <c r="AW462" s="12" t="s">
        <v>40</v>
      </c>
      <c r="AX462" s="12" t="s">
        <v>84</v>
      </c>
      <c r="AY462" s="152" t="s">
        <v>174</v>
      </c>
    </row>
    <row r="463" spans="2:65" s="14" customFormat="1" x14ac:dyDescent="0.2">
      <c r="B463" s="170"/>
      <c r="D463" s="151" t="s">
        <v>197</v>
      </c>
      <c r="E463" s="171" t="s">
        <v>1</v>
      </c>
      <c r="F463" s="172" t="s">
        <v>6927</v>
      </c>
      <c r="H463" s="171" t="s">
        <v>1</v>
      </c>
      <c r="I463" s="173"/>
      <c r="L463" s="170"/>
      <c r="M463" s="174"/>
      <c r="T463" s="175"/>
      <c r="AT463" s="171" t="s">
        <v>197</v>
      </c>
      <c r="AU463" s="171" t="s">
        <v>94</v>
      </c>
      <c r="AV463" s="14" t="s">
        <v>92</v>
      </c>
      <c r="AW463" s="14" t="s">
        <v>40</v>
      </c>
      <c r="AX463" s="14" t="s">
        <v>84</v>
      </c>
      <c r="AY463" s="171" t="s">
        <v>174</v>
      </c>
    </row>
    <row r="464" spans="2:65" s="12" customFormat="1" x14ac:dyDescent="0.2">
      <c r="B464" s="150"/>
      <c r="D464" s="151" t="s">
        <v>197</v>
      </c>
      <c r="E464" s="152" t="s">
        <v>1</v>
      </c>
      <c r="F464" s="153" t="s">
        <v>7049</v>
      </c>
      <c r="H464" s="154">
        <v>2.0299999999999998</v>
      </c>
      <c r="I464" s="155"/>
      <c r="L464" s="150"/>
      <c r="M464" s="156"/>
      <c r="T464" s="157"/>
      <c r="AT464" s="152" t="s">
        <v>197</v>
      </c>
      <c r="AU464" s="152" t="s">
        <v>94</v>
      </c>
      <c r="AV464" s="12" t="s">
        <v>94</v>
      </c>
      <c r="AW464" s="12" t="s">
        <v>40</v>
      </c>
      <c r="AX464" s="12" t="s">
        <v>84</v>
      </c>
      <c r="AY464" s="152" t="s">
        <v>174</v>
      </c>
    </row>
    <row r="465" spans="2:65" s="14" customFormat="1" x14ac:dyDescent="0.2">
      <c r="B465" s="170"/>
      <c r="D465" s="151" t="s">
        <v>197</v>
      </c>
      <c r="E465" s="171" t="s">
        <v>1</v>
      </c>
      <c r="F465" s="172" t="s">
        <v>6929</v>
      </c>
      <c r="H465" s="171" t="s">
        <v>1</v>
      </c>
      <c r="I465" s="173"/>
      <c r="L465" s="170"/>
      <c r="M465" s="174"/>
      <c r="T465" s="175"/>
      <c r="AT465" s="171" t="s">
        <v>197</v>
      </c>
      <c r="AU465" s="171" t="s">
        <v>94</v>
      </c>
      <c r="AV465" s="14" t="s">
        <v>92</v>
      </c>
      <c r="AW465" s="14" t="s">
        <v>40</v>
      </c>
      <c r="AX465" s="14" t="s">
        <v>84</v>
      </c>
      <c r="AY465" s="171" t="s">
        <v>174</v>
      </c>
    </row>
    <row r="466" spans="2:65" s="12" customFormat="1" x14ac:dyDescent="0.2">
      <c r="B466" s="150"/>
      <c r="D466" s="151" t="s">
        <v>197</v>
      </c>
      <c r="E466" s="152" t="s">
        <v>1</v>
      </c>
      <c r="F466" s="153" t="s">
        <v>7050</v>
      </c>
      <c r="H466" s="154">
        <v>3.71</v>
      </c>
      <c r="I466" s="155"/>
      <c r="L466" s="150"/>
      <c r="M466" s="156"/>
      <c r="T466" s="157"/>
      <c r="AT466" s="152" t="s">
        <v>197</v>
      </c>
      <c r="AU466" s="152" t="s">
        <v>94</v>
      </c>
      <c r="AV466" s="12" t="s">
        <v>94</v>
      </c>
      <c r="AW466" s="12" t="s">
        <v>40</v>
      </c>
      <c r="AX466" s="12" t="s">
        <v>84</v>
      </c>
      <c r="AY466" s="152" t="s">
        <v>174</v>
      </c>
    </row>
    <row r="467" spans="2:65" s="14" customFormat="1" x14ac:dyDescent="0.2">
      <c r="B467" s="170"/>
      <c r="D467" s="151" t="s">
        <v>197</v>
      </c>
      <c r="E467" s="171" t="s">
        <v>1</v>
      </c>
      <c r="F467" s="172" t="s">
        <v>7051</v>
      </c>
      <c r="H467" s="171" t="s">
        <v>1</v>
      </c>
      <c r="I467" s="173"/>
      <c r="L467" s="170"/>
      <c r="M467" s="174"/>
      <c r="T467" s="175"/>
      <c r="AT467" s="171" t="s">
        <v>197</v>
      </c>
      <c r="AU467" s="171" t="s">
        <v>94</v>
      </c>
      <c r="AV467" s="14" t="s">
        <v>92</v>
      </c>
      <c r="AW467" s="14" t="s">
        <v>40</v>
      </c>
      <c r="AX467" s="14" t="s">
        <v>84</v>
      </c>
      <c r="AY467" s="171" t="s">
        <v>174</v>
      </c>
    </row>
    <row r="468" spans="2:65" s="12" customFormat="1" x14ac:dyDescent="0.2">
      <c r="B468" s="150"/>
      <c r="D468" s="151" t="s">
        <v>197</v>
      </c>
      <c r="E468" s="152" t="s">
        <v>1</v>
      </c>
      <c r="F468" s="153" t="s">
        <v>7052</v>
      </c>
      <c r="H468" s="154">
        <v>0.26400000000000001</v>
      </c>
      <c r="I468" s="155"/>
      <c r="L468" s="150"/>
      <c r="M468" s="156"/>
      <c r="T468" s="157"/>
      <c r="AT468" s="152" t="s">
        <v>197</v>
      </c>
      <c r="AU468" s="152" t="s">
        <v>94</v>
      </c>
      <c r="AV468" s="12" t="s">
        <v>94</v>
      </c>
      <c r="AW468" s="12" t="s">
        <v>40</v>
      </c>
      <c r="AX468" s="12" t="s">
        <v>84</v>
      </c>
      <c r="AY468" s="152" t="s">
        <v>174</v>
      </c>
    </row>
    <row r="469" spans="2:65" s="14" customFormat="1" x14ac:dyDescent="0.2">
      <c r="B469" s="170"/>
      <c r="D469" s="151" t="s">
        <v>197</v>
      </c>
      <c r="E469" s="171" t="s">
        <v>1</v>
      </c>
      <c r="F469" s="172" t="s">
        <v>6930</v>
      </c>
      <c r="H469" s="171" t="s">
        <v>1</v>
      </c>
      <c r="I469" s="173"/>
      <c r="L469" s="170"/>
      <c r="M469" s="174"/>
      <c r="T469" s="175"/>
      <c r="AT469" s="171" t="s">
        <v>197</v>
      </c>
      <c r="AU469" s="171" t="s">
        <v>94</v>
      </c>
      <c r="AV469" s="14" t="s">
        <v>92</v>
      </c>
      <c r="AW469" s="14" t="s">
        <v>40</v>
      </c>
      <c r="AX469" s="14" t="s">
        <v>84</v>
      </c>
      <c r="AY469" s="171" t="s">
        <v>174</v>
      </c>
    </row>
    <row r="470" spans="2:65" s="12" customFormat="1" x14ac:dyDescent="0.2">
      <c r="B470" s="150"/>
      <c r="D470" s="151" t="s">
        <v>197</v>
      </c>
      <c r="E470" s="152" t="s">
        <v>1</v>
      </c>
      <c r="F470" s="153" t="s">
        <v>7053</v>
      </c>
      <c r="H470" s="154">
        <v>10.295</v>
      </c>
      <c r="I470" s="155"/>
      <c r="L470" s="150"/>
      <c r="M470" s="156"/>
      <c r="T470" s="157"/>
      <c r="AT470" s="152" t="s">
        <v>197</v>
      </c>
      <c r="AU470" s="152" t="s">
        <v>94</v>
      </c>
      <c r="AV470" s="12" t="s">
        <v>94</v>
      </c>
      <c r="AW470" s="12" t="s">
        <v>40</v>
      </c>
      <c r="AX470" s="12" t="s">
        <v>84</v>
      </c>
      <c r="AY470" s="152" t="s">
        <v>174</v>
      </c>
    </row>
    <row r="471" spans="2:65" s="13" customFormat="1" x14ac:dyDescent="0.2">
      <c r="B471" s="158"/>
      <c r="D471" s="151" t="s">
        <v>197</v>
      </c>
      <c r="E471" s="159" t="s">
        <v>1</v>
      </c>
      <c r="F471" s="160" t="s">
        <v>199</v>
      </c>
      <c r="H471" s="161">
        <v>39.128</v>
      </c>
      <c r="I471" s="162"/>
      <c r="L471" s="158"/>
      <c r="M471" s="163"/>
      <c r="T471" s="164"/>
      <c r="AT471" s="159" t="s">
        <v>197</v>
      </c>
      <c r="AU471" s="159" t="s">
        <v>94</v>
      </c>
      <c r="AV471" s="13" t="s">
        <v>182</v>
      </c>
      <c r="AW471" s="13" t="s">
        <v>40</v>
      </c>
      <c r="AX471" s="13" t="s">
        <v>92</v>
      </c>
      <c r="AY471" s="159" t="s">
        <v>174</v>
      </c>
    </row>
    <row r="472" spans="2:65" s="1" customFormat="1" ht="44.25" customHeight="1" x14ac:dyDescent="0.2">
      <c r="B472" s="33"/>
      <c r="C472" s="137" t="s">
        <v>894</v>
      </c>
      <c r="D472" s="137" t="s">
        <v>177</v>
      </c>
      <c r="E472" s="138" t="s">
        <v>4190</v>
      </c>
      <c r="F472" s="139" t="s">
        <v>7058</v>
      </c>
      <c r="G472" s="140" t="s">
        <v>352</v>
      </c>
      <c r="H472" s="141">
        <v>1</v>
      </c>
      <c r="I472" s="142"/>
      <c r="J472" s="143">
        <f>ROUND(I472*H472,2)</f>
        <v>0</v>
      </c>
      <c r="K472" s="139" t="s">
        <v>1</v>
      </c>
      <c r="L472" s="33"/>
      <c r="M472" s="144" t="s">
        <v>1</v>
      </c>
      <c r="N472" s="145" t="s">
        <v>49</v>
      </c>
      <c r="P472" s="146">
        <f>O472*H472</f>
        <v>0</v>
      </c>
      <c r="Q472" s="146">
        <v>0</v>
      </c>
      <c r="R472" s="146">
        <f>Q472*H472</f>
        <v>0</v>
      </c>
      <c r="S472" s="146">
        <v>0</v>
      </c>
      <c r="T472" s="147">
        <f>S472*H472</f>
        <v>0</v>
      </c>
      <c r="AR472" s="148" t="s">
        <v>182</v>
      </c>
      <c r="AT472" s="148" t="s">
        <v>177</v>
      </c>
      <c r="AU472" s="148" t="s">
        <v>94</v>
      </c>
      <c r="AY472" s="17" t="s">
        <v>174</v>
      </c>
      <c r="BE472" s="149">
        <f>IF(N472="základní",J472,0)</f>
        <v>0</v>
      </c>
      <c r="BF472" s="149">
        <f>IF(N472="snížená",J472,0)</f>
        <v>0</v>
      </c>
      <c r="BG472" s="149">
        <f>IF(N472="zákl. přenesená",J472,0)</f>
        <v>0</v>
      </c>
      <c r="BH472" s="149">
        <f>IF(N472="sníž. přenesená",J472,0)</f>
        <v>0</v>
      </c>
      <c r="BI472" s="149">
        <f>IF(N472="nulová",J472,0)</f>
        <v>0</v>
      </c>
      <c r="BJ472" s="17" t="s">
        <v>92</v>
      </c>
      <c r="BK472" s="149">
        <f>ROUND(I472*H472,2)</f>
        <v>0</v>
      </c>
      <c r="BL472" s="17" t="s">
        <v>182</v>
      </c>
      <c r="BM472" s="148" t="s">
        <v>7059</v>
      </c>
    </row>
    <row r="473" spans="2:65" s="1" customFormat="1" ht="97.5" x14ac:dyDescent="0.2">
      <c r="B473" s="33"/>
      <c r="D473" s="151" t="s">
        <v>325</v>
      </c>
      <c r="F473" s="186" t="s">
        <v>7060</v>
      </c>
      <c r="I473" s="187"/>
      <c r="L473" s="33"/>
      <c r="M473" s="188"/>
      <c r="T473" s="57"/>
      <c r="AT473" s="17" t="s">
        <v>325</v>
      </c>
      <c r="AU473" s="17" t="s">
        <v>94</v>
      </c>
    </row>
    <row r="474" spans="2:65" s="1" customFormat="1" ht="44.25" customHeight="1" x14ac:dyDescent="0.2">
      <c r="B474" s="33"/>
      <c r="C474" s="137" t="s">
        <v>904</v>
      </c>
      <c r="D474" s="137" t="s">
        <v>177</v>
      </c>
      <c r="E474" s="138" t="s">
        <v>4195</v>
      </c>
      <c r="F474" s="139" t="s">
        <v>7061</v>
      </c>
      <c r="G474" s="140" t="s">
        <v>1621</v>
      </c>
      <c r="H474" s="141">
        <v>1</v>
      </c>
      <c r="I474" s="142"/>
      <c r="J474" s="143">
        <f>ROUND(I474*H474,2)</f>
        <v>0</v>
      </c>
      <c r="K474" s="139" t="s">
        <v>1</v>
      </c>
      <c r="L474" s="33"/>
      <c r="M474" s="144" t="s">
        <v>1</v>
      </c>
      <c r="N474" s="145" t="s">
        <v>49</v>
      </c>
      <c r="P474" s="146">
        <f>O474*H474</f>
        <v>0</v>
      </c>
      <c r="Q474" s="146">
        <v>0</v>
      </c>
      <c r="R474" s="146">
        <f>Q474*H474</f>
        <v>0</v>
      </c>
      <c r="S474" s="146">
        <v>0</v>
      </c>
      <c r="T474" s="147">
        <f>S474*H474</f>
        <v>0</v>
      </c>
      <c r="AR474" s="148" t="s">
        <v>182</v>
      </c>
      <c r="AT474" s="148" t="s">
        <v>177</v>
      </c>
      <c r="AU474" s="148" t="s">
        <v>94</v>
      </c>
      <c r="AY474" s="17" t="s">
        <v>174</v>
      </c>
      <c r="BE474" s="149">
        <f>IF(N474="základní",J474,0)</f>
        <v>0</v>
      </c>
      <c r="BF474" s="149">
        <f>IF(N474="snížená",J474,0)</f>
        <v>0</v>
      </c>
      <c r="BG474" s="149">
        <f>IF(N474="zákl. přenesená",J474,0)</f>
        <v>0</v>
      </c>
      <c r="BH474" s="149">
        <f>IF(N474="sníž. přenesená",J474,0)</f>
        <v>0</v>
      </c>
      <c r="BI474" s="149">
        <f>IF(N474="nulová",J474,0)</f>
        <v>0</v>
      </c>
      <c r="BJ474" s="17" t="s">
        <v>92</v>
      </c>
      <c r="BK474" s="149">
        <f>ROUND(I474*H474,2)</f>
        <v>0</v>
      </c>
      <c r="BL474" s="17" t="s">
        <v>182</v>
      </c>
      <c r="BM474" s="148" t="s">
        <v>7062</v>
      </c>
    </row>
    <row r="475" spans="2:65" s="1" customFormat="1" ht="107.25" x14ac:dyDescent="0.2">
      <c r="B475" s="33"/>
      <c r="D475" s="151" t="s">
        <v>325</v>
      </c>
      <c r="F475" s="186" t="s">
        <v>7063</v>
      </c>
      <c r="I475" s="187"/>
      <c r="L475" s="33"/>
      <c r="M475" s="188"/>
      <c r="T475" s="57"/>
      <c r="AT475" s="17" t="s">
        <v>325</v>
      </c>
      <c r="AU475" s="17" t="s">
        <v>94</v>
      </c>
    </row>
    <row r="476" spans="2:65" s="11" customFormat="1" ht="22.9" customHeight="1" x14ac:dyDescent="0.2">
      <c r="B476" s="125"/>
      <c r="D476" s="126" t="s">
        <v>83</v>
      </c>
      <c r="E476" s="135" t="s">
        <v>4684</v>
      </c>
      <c r="F476" s="135" t="s">
        <v>4685</v>
      </c>
      <c r="I476" s="128"/>
      <c r="J476" s="136">
        <f>BK476</f>
        <v>0</v>
      </c>
      <c r="L476" s="125"/>
      <c r="M476" s="130"/>
      <c r="P476" s="131">
        <f>SUM(P477:P516)</f>
        <v>0</v>
      </c>
      <c r="R476" s="131">
        <f>SUM(R477:R516)</f>
        <v>3.3506750000000002E-2</v>
      </c>
      <c r="T476" s="132">
        <f>SUM(T477:T516)</f>
        <v>0</v>
      </c>
      <c r="AR476" s="126" t="s">
        <v>94</v>
      </c>
      <c r="AT476" s="133" t="s">
        <v>83</v>
      </c>
      <c r="AU476" s="133" t="s">
        <v>92</v>
      </c>
      <c r="AY476" s="126" t="s">
        <v>174</v>
      </c>
      <c r="BK476" s="134">
        <f>SUM(BK477:BK516)</f>
        <v>0</v>
      </c>
    </row>
    <row r="477" spans="2:65" s="1" customFormat="1" ht="24.2" customHeight="1" x14ac:dyDescent="0.2">
      <c r="B477" s="33"/>
      <c r="C477" s="137" t="s">
        <v>908</v>
      </c>
      <c r="D477" s="137" t="s">
        <v>177</v>
      </c>
      <c r="E477" s="138" t="s">
        <v>7064</v>
      </c>
      <c r="F477" s="139" t="s">
        <v>7065</v>
      </c>
      <c r="G477" s="140" t="s">
        <v>249</v>
      </c>
      <c r="H477" s="141">
        <v>33.174999999999997</v>
      </c>
      <c r="I477" s="142"/>
      <c r="J477" s="143">
        <f>ROUND(I477*H477,2)</f>
        <v>0</v>
      </c>
      <c r="K477" s="139" t="s">
        <v>181</v>
      </c>
      <c r="L477" s="33"/>
      <c r="M477" s="144" t="s">
        <v>1</v>
      </c>
      <c r="N477" s="145" t="s">
        <v>49</v>
      </c>
      <c r="P477" s="146">
        <f>O477*H477</f>
        <v>0</v>
      </c>
      <c r="Q477" s="146">
        <v>0</v>
      </c>
      <c r="R477" s="146">
        <f>Q477*H477</f>
        <v>0</v>
      </c>
      <c r="S477" s="146">
        <v>0</v>
      </c>
      <c r="T477" s="147">
        <f>S477*H477</f>
        <v>0</v>
      </c>
      <c r="AR477" s="148" t="s">
        <v>330</v>
      </c>
      <c r="AT477" s="148" t="s">
        <v>177</v>
      </c>
      <c r="AU477" s="148" t="s">
        <v>94</v>
      </c>
      <c r="AY477" s="17" t="s">
        <v>174</v>
      </c>
      <c r="BE477" s="149">
        <f>IF(N477="základní",J477,0)</f>
        <v>0</v>
      </c>
      <c r="BF477" s="149">
        <f>IF(N477="snížená",J477,0)</f>
        <v>0</v>
      </c>
      <c r="BG477" s="149">
        <f>IF(N477="zákl. přenesená",J477,0)</f>
        <v>0</v>
      </c>
      <c r="BH477" s="149">
        <f>IF(N477="sníž. přenesená",J477,0)</f>
        <v>0</v>
      </c>
      <c r="BI477" s="149">
        <f>IF(N477="nulová",J477,0)</f>
        <v>0</v>
      </c>
      <c r="BJ477" s="17" t="s">
        <v>92</v>
      </c>
      <c r="BK477" s="149">
        <f>ROUND(I477*H477,2)</f>
        <v>0</v>
      </c>
      <c r="BL477" s="17" t="s">
        <v>330</v>
      </c>
      <c r="BM477" s="148" t="s">
        <v>7066</v>
      </c>
    </row>
    <row r="478" spans="2:65" s="14" customFormat="1" x14ac:dyDescent="0.2">
      <c r="B478" s="170"/>
      <c r="D478" s="151" t="s">
        <v>197</v>
      </c>
      <c r="E478" s="171" t="s">
        <v>1</v>
      </c>
      <c r="F478" s="172" t="s">
        <v>6917</v>
      </c>
      <c r="H478" s="171" t="s">
        <v>1</v>
      </c>
      <c r="I478" s="173"/>
      <c r="L478" s="170"/>
      <c r="M478" s="174"/>
      <c r="T478" s="175"/>
      <c r="AT478" s="171" t="s">
        <v>197</v>
      </c>
      <c r="AU478" s="171" t="s">
        <v>94</v>
      </c>
      <c r="AV478" s="14" t="s">
        <v>92</v>
      </c>
      <c r="AW478" s="14" t="s">
        <v>40</v>
      </c>
      <c r="AX478" s="14" t="s">
        <v>84</v>
      </c>
      <c r="AY478" s="171" t="s">
        <v>174</v>
      </c>
    </row>
    <row r="479" spans="2:65" s="12" customFormat="1" x14ac:dyDescent="0.2">
      <c r="B479" s="150"/>
      <c r="D479" s="151" t="s">
        <v>197</v>
      </c>
      <c r="E479" s="152" t="s">
        <v>1</v>
      </c>
      <c r="F479" s="153" t="s">
        <v>6950</v>
      </c>
      <c r="H479" s="154">
        <v>1.786</v>
      </c>
      <c r="I479" s="155"/>
      <c r="L479" s="150"/>
      <c r="M479" s="156"/>
      <c r="T479" s="157"/>
      <c r="AT479" s="152" t="s">
        <v>197</v>
      </c>
      <c r="AU479" s="152" t="s">
        <v>94</v>
      </c>
      <c r="AV479" s="12" t="s">
        <v>94</v>
      </c>
      <c r="AW479" s="12" t="s">
        <v>40</v>
      </c>
      <c r="AX479" s="12" t="s">
        <v>84</v>
      </c>
      <c r="AY479" s="152" t="s">
        <v>174</v>
      </c>
    </row>
    <row r="480" spans="2:65" s="12" customFormat="1" x14ac:dyDescent="0.2">
      <c r="B480" s="150"/>
      <c r="D480" s="151" t="s">
        <v>197</v>
      </c>
      <c r="E480" s="152" t="s">
        <v>1</v>
      </c>
      <c r="F480" s="153" t="s">
        <v>7067</v>
      </c>
      <c r="H480" s="154">
        <v>1.6359999999999999</v>
      </c>
      <c r="I480" s="155"/>
      <c r="L480" s="150"/>
      <c r="M480" s="156"/>
      <c r="T480" s="157"/>
      <c r="AT480" s="152" t="s">
        <v>197</v>
      </c>
      <c r="AU480" s="152" t="s">
        <v>94</v>
      </c>
      <c r="AV480" s="12" t="s">
        <v>94</v>
      </c>
      <c r="AW480" s="12" t="s">
        <v>40</v>
      </c>
      <c r="AX480" s="12" t="s">
        <v>84</v>
      </c>
      <c r="AY480" s="152" t="s">
        <v>174</v>
      </c>
    </row>
    <row r="481" spans="2:51" s="14" customFormat="1" x14ac:dyDescent="0.2">
      <c r="B481" s="170"/>
      <c r="D481" s="151" t="s">
        <v>197</v>
      </c>
      <c r="E481" s="171" t="s">
        <v>1</v>
      </c>
      <c r="F481" s="172" t="s">
        <v>6919</v>
      </c>
      <c r="H481" s="171" t="s">
        <v>1</v>
      </c>
      <c r="I481" s="173"/>
      <c r="L481" s="170"/>
      <c r="M481" s="174"/>
      <c r="T481" s="175"/>
      <c r="AT481" s="171" t="s">
        <v>197</v>
      </c>
      <c r="AU481" s="171" t="s">
        <v>94</v>
      </c>
      <c r="AV481" s="14" t="s">
        <v>92</v>
      </c>
      <c r="AW481" s="14" t="s">
        <v>40</v>
      </c>
      <c r="AX481" s="14" t="s">
        <v>84</v>
      </c>
      <c r="AY481" s="171" t="s">
        <v>174</v>
      </c>
    </row>
    <row r="482" spans="2:51" s="12" customFormat="1" x14ac:dyDescent="0.2">
      <c r="B482" s="150"/>
      <c r="D482" s="151" t="s">
        <v>197</v>
      </c>
      <c r="E482" s="152" t="s">
        <v>1</v>
      </c>
      <c r="F482" s="153" t="s">
        <v>7068</v>
      </c>
      <c r="H482" s="154">
        <v>1.6679999999999999</v>
      </c>
      <c r="I482" s="155"/>
      <c r="L482" s="150"/>
      <c r="M482" s="156"/>
      <c r="T482" s="157"/>
      <c r="AT482" s="152" t="s">
        <v>197</v>
      </c>
      <c r="AU482" s="152" t="s">
        <v>94</v>
      </c>
      <c r="AV482" s="12" t="s">
        <v>94</v>
      </c>
      <c r="AW482" s="12" t="s">
        <v>40</v>
      </c>
      <c r="AX482" s="12" t="s">
        <v>84</v>
      </c>
      <c r="AY482" s="152" t="s">
        <v>174</v>
      </c>
    </row>
    <row r="483" spans="2:51" s="12" customFormat="1" x14ac:dyDescent="0.2">
      <c r="B483" s="150"/>
      <c r="D483" s="151" t="s">
        <v>197</v>
      </c>
      <c r="E483" s="152" t="s">
        <v>1</v>
      </c>
      <c r="F483" s="153" t="s">
        <v>6951</v>
      </c>
      <c r="H483" s="154">
        <v>1.518</v>
      </c>
      <c r="I483" s="155"/>
      <c r="L483" s="150"/>
      <c r="M483" s="156"/>
      <c r="T483" s="157"/>
      <c r="AT483" s="152" t="s">
        <v>197</v>
      </c>
      <c r="AU483" s="152" t="s">
        <v>94</v>
      </c>
      <c r="AV483" s="12" t="s">
        <v>94</v>
      </c>
      <c r="AW483" s="12" t="s">
        <v>40</v>
      </c>
      <c r="AX483" s="12" t="s">
        <v>84</v>
      </c>
      <c r="AY483" s="152" t="s">
        <v>174</v>
      </c>
    </row>
    <row r="484" spans="2:51" s="14" customFormat="1" x14ac:dyDescent="0.2">
      <c r="B484" s="170"/>
      <c r="D484" s="151" t="s">
        <v>197</v>
      </c>
      <c r="E484" s="171" t="s">
        <v>1</v>
      </c>
      <c r="F484" s="172" t="s">
        <v>6921</v>
      </c>
      <c r="H484" s="171" t="s">
        <v>1</v>
      </c>
      <c r="I484" s="173"/>
      <c r="L484" s="170"/>
      <c r="M484" s="174"/>
      <c r="T484" s="175"/>
      <c r="AT484" s="171" t="s">
        <v>197</v>
      </c>
      <c r="AU484" s="171" t="s">
        <v>94</v>
      </c>
      <c r="AV484" s="14" t="s">
        <v>92</v>
      </c>
      <c r="AW484" s="14" t="s">
        <v>40</v>
      </c>
      <c r="AX484" s="14" t="s">
        <v>84</v>
      </c>
      <c r="AY484" s="171" t="s">
        <v>174</v>
      </c>
    </row>
    <row r="485" spans="2:51" s="12" customFormat="1" x14ac:dyDescent="0.2">
      <c r="B485" s="150"/>
      <c r="D485" s="151" t="s">
        <v>197</v>
      </c>
      <c r="E485" s="152" t="s">
        <v>1</v>
      </c>
      <c r="F485" s="153" t="s">
        <v>7000</v>
      </c>
      <c r="H485" s="154">
        <v>9.8970000000000002</v>
      </c>
      <c r="I485" s="155"/>
      <c r="L485" s="150"/>
      <c r="M485" s="156"/>
      <c r="T485" s="157"/>
      <c r="AT485" s="152" t="s">
        <v>197</v>
      </c>
      <c r="AU485" s="152" t="s">
        <v>94</v>
      </c>
      <c r="AV485" s="12" t="s">
        <v>94</v>
      </c>
      <c r="AW485" s="12" t="s">
        <v>40</v>
      </c>
      <c r="AX485" s="12" t="s">
        <v>84</v>
      </c>
      <c r="AY485" s="152" t="s">
        <v>174</v>
      </c>
    </row>
    <row r="486" spans="2:51" s="14" customFormat="1" x14ac:dyDescent="0.2">
      <c r="B486" s="170"/>
      <c r="D486" s="151" t="s">
        <v>197</v>
      </c>
      <c r="E486" s="171" t="s">
        <v>1</v>
      </c>
      <c r="F486" s="172" t="s">
        <v>6923</v>
      </c>
      <c r="H486" s="171" t="s">
        <v>1</v>
      </c>
      <c r="I486" s="173"/>
      <c r="L486" s="170"/>
      <c r="M486" s="174"/>
      <c r="T486" s="175"/>
      <c r="AT486" s="171" t="s">
        <v>197</v>
      </c>
      <c r="AU486" s="171" t="s">
        <v>94</v>
      </c>
      <c r="AV486" s="14" t="s">
        <v>92</v>
      </c>
      <c r="AW486" s="14" t="s">
        <v>40</v>
      </c>
      <c r="AX486" s="14" t="s">
        <v>84</v>
      </c>
      <c r="AY486" s="171" t="s">
        <v>174</v>
      </c>
    </row>
    <row r="487" spans="2:51" s="12" customFormat="1" x14ac:dyDescent="0.2">
      <c r="B487" s="150"/>
      <c r="D487" s="151" t="s">
        <v>197</v>
      </c>
      <c r="E487" s="152" t="s">
        <v>1</v>
      </c>
      <c r="F487" s="153" t="s">
        <v>7069</v>
      </c>
      <c r="H487" s="154">
        <v>4.0259999999999998</v>
      </c>
      <c r="I487" s="155"/>
      <c r="L487" s="150"/>
      <c r="M487" s="156"/>
      <c r="T487" s="157"/>
      <c r="AT487" s="152" t="s">
        <v>197</v>
      </c>
      <c r="AU487" s="152" t="s">
        <v>94</v>
      </c>
      <c r="AV487" s="12" t="s">
        <v>94</v>
      </c>
      <c r="AW487" s="12" t="s">
        <v>40</v>
      </c>
      <c r="AX487" s="12" t="s">
        <v>84</v>
      </c>
      <c r="AY487" s="152" t="s">
        <v>174</v>
      </c>
    </row>
    <row r="488" spans="2:51" s="14" customFormat="1" x14ac:dyDescent="0.2">
      <c r="B488" s="170"/>
      <c r="D488" s="151" t="s">
        <v>197</v>
      </c>
      <c r="E488" s="171" t="s">
        <v>1</v>
      </c>
      <c r="F488" s="172" t="s">
        <v>6925</v>
      </c>
      <c r="H488" s="171" t="s">
        <v>1</v>
      </c>
      <c r="I488" s="173"/>
      <c r="L488" s="170"/>
      <c r="M488" s="174"/>
      <c r="T488" s="175"/>
      <c r="AT488" s="171" t="s">
        <v>197</v>
      </c>
      <c r="AU488" s="171" t="s">
        <v>94</v>
      </c>
      <c r="AV488" s="14" t="s">
        <v>92</v>
      </c>
      <c r="AW488" s="14" t="s">
        <v>40</v>
      </c>
      <c r="AX488" s="14" t="s">
        <v>84</v>
      </c>
      <c r="AY488" s="171" t="s">
        <v>174</v>
      </c>
    </row>
    <row r="489" spans="2:51" s="12" customFormat="1" x14ac:dyDescent="0.2">
      <c r="B489" s="150"/>
      <c r="D489" s="151" t="s">
        <v>197</v>
      </c>
      <c r="E489" s="152" t="s">
        <v>1</v>
      </c>
      <c r="F489" s="153" t="s">
        <v>7002</v>
      </c>
      <c r="H489" s="154">
        <v>2</v>
      </c>
      <c r="I489" s="155"/>
      <c r="L489" s="150"/>
      <c r="M489" s="156"/>
      <c r="T489" s="157"/>
      <c r="AT489" s="152" t="s">
        <v>197</v>
      </c>
      <c r="AU489" s="152" t="s">
        <v>94</v>
      </c>
      <c r="AV489" s="12" t="s">
        <v>94</v>
      </c>
      <c r="AW489" s="12" t="s">
        <v>40</v>
      </c>
      <c r="AX489" s="12" t="s">
        <v>84</v>
      </c>
      <c r="AY489" s="152" t="s">
        <v>174</v>
      </c>
    </row>
    <row r="490" spans="2:51" s="14" customFormat="1" x14ac:dyDescent="0.2">
      <c r="B490" s="170"/>
      <c r="D490" s="151" t="s">
        <v>197</v>
      </c>
      <c r="E490" s="171" t="s">
        <v>1</v>
      </c>
      <c r="F490" s="172" t="s">
        <v>6927</v>
      </c>
      <c r="H490" s="171" t="s">
        <v>1</v>
      </c>
      <c r="I490" s="173"/>
      <c r="L490" s="170"/>
      <c r="M490" s="174"/>
      <c r="T490" s="175"/>
      <c r="AT490" s="171" t="s">
        <v>197</v>
      </c>
      <c r="AU490" s="171" t="s">
        <v>94</v>
      </c>
      <c r="AV490" s="14" t="s">
        <v>92</v>
      </c>
      <c r="AW490" s="14" t="s">
        <v>40</v>
      </c>
      <c r="AX490" s="14" t="s">
        <v>84</v>
      </c>
      <c r="AY490" s="171" t="s">
        <v>174</v>
      </c>
    </row>
    <row r="491" spans="2:51" s="12" customFormat="1" x14ac:dyDescent="0.2">
      <c r="B491" s="150"/>
      <c r="D491" s="151" t="s">
        <v>197</v>
      </c>
      <c r="E491" s="152" t="s">
        <v>1</v>
      </c>
      <c r="F491" s="153" t="s">
        <v>7003</v>
      </c>
      <c r="H491" s="154">
        <v>2.0299999999999998</v>
      </c>
      <c r="I491" s="155"/>
      <c r="L491" s="150"/>
      <c r="M491" s="156"/>
      <c r="T491" s="157"/>
      <c r="AT491" s="152" t="s">
        <v>197</v>
      </c>
      <c r="AU491" s="152" t="s">
        <v>94</v>
      </c>
      <c r="AV491" s="12" t="s">
        <v>94</v>
      </c>
      <c r="AW491" s="12" t="s">
        <v>40</v>
      </c>
      <c r="AX491" s="12" t="s">
        <v>84</v>
      </c>
      <c r="AY491" s="152" t="s">
        <v>174</v>
      </c>
    </row>
    <row r="492" spans="2:51" s="14" customFormat="1" x14ac:dyDescent="0.2">
      <c r="B492" s="170"/>
      <c r="D492" s="151" t="s">
        <v>197</v>
      </c>
      <c r="E492" s="171" t="s">
        <v>1</v>
      </c>
      <c r="F492" s="172" t="s">
        <v>6929</v>
      </c>
      <c r="H492" s="171" t="s">
        <v>1</v>
      </c>
      <c r="I492" s="173"/>
      <c r="L492" s="170"/>
      <c r="M492" s="174"/>
      <c r="T492" s="175"/>
      <c r="AT492" s="171" t="s">
        <v>197</v>
      </c>
      <c r="AU492" s="171" t="s">
        <v>94</v>
      </c>
      <c r="AV492" s="14" t="s">
        <v>92</v>
      </c>
      <c r="AW492" s="14" t="s">
        <v>40</v>
      </c>
      <c r="AX492" s="14" t="s">
        <v>84</v>
      </c>
      <c r="AY492" s="171" t="s">
        <v>174</v>
      </c>
    </row>
    <row r="493" spans="2:51" s="12" customFormat="1" x14ac:dyDescent="0.2">
      <c r="B493" s="150"/>
      <c r="D493" s="151" t="s">
        <v>197</v>
      </c>
      <c r="E493" s="152" t="s">
        <v>1</v>
      </c>
      <c r="F493" s="153" t="s">
        <v>7002</v>
      </c>
      <c r="H493" s="154">
        <v>2</v>
      </c>
      <c r="I493" s="155"/>
      <c r="L493" s="150"/>
      <c r="M493" s="156"/>
      <c r="T493" s="157"/>
      <c r="AT493" s="152" t="s">
        <v>197</v>
      </c>
      <c r="AU493" s="152" t="s">
        <v>94</v>
      </c>
      <c r="AV493" s="12" t="s">
        <v>94</v>
      </c>
      <c r="AW493" s="12" t="s">
        <v>40</v>
      </c>
      <c r="AX493" s="12" t="s">
        <v>84</v>
      </c>
      <c r="AY493" s="152" t="s">
        <v>174</v>
      </c>
    </row>
    <row r="494" spans="2:51" s="14" customFormat="1" x14ac:dyDescent="0.2">
      <c r="B494" s="170"/>
      <c r="D494" s="151" t="s">
        <v>197</v>
      </c>
      <c r="E494" s="171" t="s">
        <v>1</v>
      </c>
      <c r="F494" s="172" t="s">
        <v>6930</v>
      </c>
      <c r="H494" s="171" t="s">
        <v>1</v>
      </c>
      <c r="I494" s="173"/>
      <c r="L494" s="170"/>
      <c r="M494" s="174"/>
      <c r="T494" s="175"/>
      <c r="AT494" s="171" t="s">
        <v>197</v>
      </c>
      <c r="AU494" s="171" t="s">
        <v>94</v>
      </c>
      <c r="AV494" s="14" t="s">
        <v>92</v>
      </c>
      <c r="AW494" s="14" t="s">
        <v>40</v>
      </c>
      <c r="AX494" s="14" t="s">
        <v>84</v>
      </c>
      <c r="AY494" s="171" t="s">
        <v>174</v>
      </c>
    </row>
    <row r="495" spans="2:51" s="12" customFormat="1" x14ac:dyDescent="0.2">
      <c r="B495" s="150"/>
      <c r="D495" s="151" t="s">
        <v>197</v>
      </c>
      <c r="E495" s="152" t="s">
        <v>1</v>
      </c>
      <c r="F495" s="153" t="s">
        <v>7004</v>
      </c>
      <c r="H495" s="154">
        <v>6.6139999999999999</v>
      </c>
      <c r="I495" s="155"/>
      <c r="L495" s="150"/>
      <c r="M495" s="156"/>
      <c r="T495" s="157"/>
      <c r="AT495" s="152" t="s">
        <v>197</v>
      </c>
      <c r="AU495" s="152" t="s">
        <v>94</v>
      </c>
      <c r="AV495" s="12" t="s">
        <v>94</v>
      </c>
      <c r="AW495" s="12" t="s">
        <v>40</v>
      </c>
      <c r="AX495" s="12" t="s">
        <v>84</v>
      </c>
      <c r="AY495" s="152" t="s">
        <v>174</v>
      </c>
    </row>
    <row r="496" spans="2:51" s="13" customFormat="1" x14ac:dyDescent="0.2">
      <c r="B496" s="158"/>
      <c r="D496" s="151" t="s">
        <v>197</v>
      </c>
      <c r="E496" s="159" t="s">
        <v>1</v>
      </c>
      <c r="F496" s="160" t="s">
        <v>199</v>
      </c>
      <c r="H496" s="161">
        <v>33.174999999999997</v>
      </c>
      <c r="I496" s="162"/>
      <c r="L496" s="158"/>
      <c r="M496" s="163"/>
      <c r="T496" s="164"/>
      <c r="AT496" s="159" t="s">
        <v>197</v>
      </c>
      <c r="AU496" s="159" t="s">
        <v>94</v>
      </c>
      <c r="AV496" s="13" t="s">
        <v>182</v>
      </c>
      <c r="AW496" s="13" t="s">
        <v>40</v>
      </c>
      <c r="AX496" s="13" t="s">
        <v>92</v>
      </c>
      <c r="AY496" s="159" t="s">
        <v>174</v>
      </c>
    </row>
    <row r="497" spans="2:65" s="1" customFormat="1" ht="44.25" customHeight="1" x14ac:dyDescent="0.2">
      <c r="B497" s="33"/>
      <c r="C497" s="137" t="s">
        <v>912</v>
      </c>
      <c r="D497" s="137" t="s">
        <v>177</v>
      </c>
      <c r="E497" s="138" t="s">
        <v>7070</v>
      </c>
      <c r="F497" s="139" t="s">
        <v>7071</v>
      </c>
      <c r="G497" s="140" t="s">
        <v>249</v>
      </c>
      <c r="H497" s="141">
        <v>33.174999999999997</v>
      </c>
      <c r="I497" s="142"/>
      <c r="J497" s="143">
        <f>ROUND(I497*H497,2)</f>
        <v>0</v>
      </c>
      <c r="K497" s="139" t="s">
        <v>181</v>
      </c>
      <c r="L497" s="33"/>
      <c r="M497" s="144" t="s">
        <v>1</v>
      </c>
      <c r="N497" s="145" t="s">
        <v>49</v>
      </c>
      <c r="P497" s="146">
        <f>O497*H497</f>
        <v>0</v>
      </c>
      <c r="Q497" s="146">
        <v>1.01E-3</v>
      </c>
      <c r="R497" s="146">
        <f>Q497*H497</f>
        <v>3.3506750000000002E-2</v>
      </c>
      <c r="S497" s="146">
        <v>0</v>
      </c>
      <c r="T497" s="147">
        <f>S497*H497</f>
        <v>0</v>
      </c>
      <c r="AR497" s="148" t="s">
        <v>330</v>
      </c>
      <c r="AT497" s="148" t="s">
        <v>177</v>
      </c>
      <c r="AU497" s="148" t="s">
        <v>94</v>
      </c>
      <c r="AY497" s="17" t="s">
        <v>174</v>
      </c>
      <c r="BE497" s="149">
        <f>IF(N497="základní",J497,0)</f>
        <v>0</v>
      </c>
      <c r="BF497" s="149">
        <f>IF(N497="snížená",J497,0)</f>
        <v>0</v>
      </c>
      <c r="BG497" s="149">
        <f>IF(N497="zákl. přenesená",J497,0)</f>
        <v>0</v>
      </c>
      <c r="BH497" s="149">
        <f>IF(N497="sníž. přenesená",J497,0)</f>
        <v>0</v>
      </c>
      <c r="BI497" s="149">
        <f>IF(N497="nulová",J497,0)</f>
        <v>0</v>
      </c>
      <c r="BJ497" s="17" t="s">
        <v>92</v>
      </c>
      <c r="BK497" s="149">
        <f>ROUND(I497*H497,2)</f>
        <v>0</v>
      </c>
      <c r="BL497" s="17" t="s">
        <v>330</v>
      </c>
      <c r="BM497" s="148" t="s">
        <v>7072</v>
      </c>
    </row>
    <row r="498" spans="2:65" s="14" customFormat="1" x14ac:dyDescent="0.2">
      <c r="B498" s="170"/>
      <c r="D498" s="151" t="s">
        <v>197</v>
      </c>
      <c r="E498" s="171" t="s">
        <v>1</v>
      </c>
      <c r="F498" s="172" t="s">
        <v>6917</v>
      </c>
      <c r="H498" s="171" t="s">
        <v>1</v>
      </c>
      <c r="I498" s="173"/>
      <c r="L498" s="170"/>
      <c r="M498" s="174"/>
      <c r="T498" s="175"/>
      <c r="AT498" s="171" t="s">
        <v>197</v>
      </c>
      <c r="AU498" s="171" t="s">
        <v>94</v>
      </c>
      <c r="AV498" s="14" t="s">
        <v>92</v>
      </c>
      <c r="AW498" s="14" t="s">
        <v>40</v>
      </c>
      <c r="AX498" s="14" t="s">
        <v>84</v>
      </c>
      <c r="AY498" s="171" t="s">
        <v>174</v>
      </c>
    </row>
    <row r="499" spans="2:65" s="12" customFormat="1" x14ac:dyDescent="0.2">
      <c r="B499" s="150"/>
      <c r="D499" s="151" t="s">
        <v>197</v>
      </c>
      <c r="E499" s="152" t="s">
        <v>1</v>
      </c>
      <c r="F499" s="153" t="s">
        <v>6950</v>
      </c>
      <c r="H499" s="154">
        <v>1.786</v>
      </c>
      <c r="I499" s="155"/>
      <c r="L499" s="150"/>
      <c r="M499" s="156"/>
      <c r="T499" s="157"/>
      <c r="AT499" s="152" t="s">
        <v>197</v>
      </c>
      <c r="AU499" s="152" t="s">
        <v>94</v>
      </c>
      <c r="AV499" s="12" t="s">
        <v>94</v>
      </c>
      <c r="AW499" s="12" t="s">
        <v>40</v>
      </c>
      <c r="AX499" s="12" t="s">
        <v>84</v>
      </c>
      <c r="AY499" s="152" t="s">
        <v>174</v>
      </c>
    </row>
    <row r="500" spans="2:65" s="12" customFormat="1" x14ac:dyDescent="0.2">
      <c r="B500" s="150"/>
      <c r="D500" s="151" t="s">
        <v>197</v>
      </c>
      <c r="E500" s="152" t="s">
        <v>1</v>
      </c>
      <c r="F500" s="153" t="s">
        <v>7067</v>
      </c>
      <c r="H500" s="154">
        <v>1.6359999999999999</v>
      </c>
      <c r="I500" s="155"/>
      <c r="L500" s="150"/>
      <c r="M500" s="156"/>
      <c r="T500" s="157"/>
      <c r="AT500" s="152" t="s">
        <v>197</v>
      </c>
      <c r="AU500" s="152" t="s">
        <v>94</v>
      </c>
      <c r="AV500" s="12" t="s">
        <v>94</v>
      </c>
      <c r="AW500" s="12" t="s">
        <v>40</v>
      </c>
      <c r="AX500" s="12" t="s">
        <v>84</v>
      </c>
      <c r="AY500" s="152" t="s">
        <v>174</v>
      </c>
    </row>
    <row r="501" spans="2:65" s="14" customFormat="1" x14ac:dyDescent="0.2">
      <c r="B501" s="170"/>
      <c r="D501" s="151" t="s">
        <v>197</v>
      </c>
      <c r="E501" s="171" t="s">
        <v>1</v>
      </c>
      <c r="F501" s="172" t="s">
        <v>6919</v>
      </c>
      <c r="H501" s="171" t="s">
        <v>1</v>
      </c>
      <c r="I501" s="173"/>
      <c r="L501" s="170"/>
      <c r="M501" s="174"/>
      <c r="T501" s="175"/>
      <c r="AT501" s="171" t="s">
        <v>197</v>
      </c>
      <c r="AU501" s="171" t="s">
        <v>94</v>
      </c>
      <c r="AV501" s="14" t="s">
        <v>92</v>
      </c>
      <c r="AW501" s="14" t="s">
        <v>40</v>
      </c>
      <c r="AX501" s="14" t="s">
        <v>84</v>
      </c>
      <c r="AY501" s="171" t="s">
        <v>174</v>
      </c>
    </row>
    <row r="502" spans="2:65" s="12" customFormat="1" x14ac:dyDescent="0.2">
      <c r="B502" s="150"/>
      <c r="D502" s="151" t="s">
        <v>197</v>
      </c>
      <c r="E502" s="152" t="s">
        <v>1</v>
      </c>
      <c r="F502" s="153" t="s">
        <v>7068</v>
      </c>
      <c r="H502" s="154">
        <v>1.6679999999999999</v>
      </c>
      <c r="I502" s="155"/>
      <c r="L502" s="150"/>
      <c r="M502" s="156"/>
      <c r="T502" s="157"/>
      <c r="AT502" s="152" t="s">
        <v>197</v>
      </c>
      <c r="AU502" s="152" t="s">
        <v>94</v>
      </c>
      <c r="AV502" s="12" t="s">
        <v>94</v>
      </c>
      <c r="AW502" s="12" t="s">
        <v>40</v>
      </c>
      <c r="AX502" s="12" t="s">
        <v>84</v>
      </c>
      <c r="AY502" s="152" t="s">
        <v>174</v>
      </c>
    </row>
    <row r="503" spans="2:65" s="12" customFormat="1" x14ac:dyDescent="0.2">
      <c r="B503" s="150"/>
      <c r="D503" s="151" t="s">
        <v>197</v>
      </c>
      <c r="E503" s="152" t="s">
        <v>1</v>
      </c>
      <c r="F503" s="153" t="s">
        <v>6951</v>
      </c>
      <c r="H503" s="154">
        <v>1.518</v>
      </c>
      <c r="I503" s="155"/>
      <c r="L503" s="150"/>
      <c r="M503" s="156"/>
      <c r="T503" s="157"/>
      <c r="AT503" s="152" t="s">
        <v>197</v>
      </c>
      <c r="AU503" s="152" t="s">
        <v>94</v>
      </c>
      <c r="AV503" s="12" t="s">
        <v>94</v>
      </c>
      <c r="AW503" s="12" t="s">
        <v>40</v>
      </c>
      <c r="AX503" s="12" t="s">
        <v>84</v>
      </c>
      <c r="AY503" s="152" t="s">
        <v>174</v>
      </c>
    </row>
    <row r="504" spans="2:65" s="14" customFormat="1" x14ac:dyDescent="0.2">
      <c r="B504" s="170"/>
      <c r="D504" s="151" t="s">
        <v>197</v>
      </c>
      <c r="E504" s="171" t="s">
        <v>1</v>
      </c>
      <c r="F504" s="172" t="s">
        <v>6921</v>
      </c>
      <c r="H504" s="171" t="s">
        <v>1</v>
      </c>
      <c r="I504" s="173"/>
      <c r="L504" s="170"/>
      <c r="M504" s="174"/>
      <c r="T504" s="175"/>
      <c r="AT504" s="171" t="s">
        <v>197</v>
      </c>
      <c r="AU504" s="171" t="s">
        <v>94</v>
      </c>
      <c r="AV504" s="14" t="s">
        <v>92</v>
      </c>
      <c r="AW504" s="14" t="s">
        <v>40</v>
      </c>
      <c r="AX504" s="14" t="s">
        <v>84</v>
      </c>
      <c r="AY504" s="171" t="s">
        <v>174</v>
      </c>
    </row>
    <row r="505" spans="2:65" s="12" customFormat="1" x14ac:dyDescent="0.2">
      <c r="B505" s="150"/>
      <c r="D505" s="151" t="s">
        <v>197</v>
      </c>
      <c r="E505" s="152" t="s">
        <v>1</v>
      </c>
      <c r="F505" s="153" t="s">
        <v>7000</v>
      </c>
      <c r="H505" s="154">
        <v>9.8970000000000002</v>
      </c>
      <c r="I505" s="155"/>
      <c r="L505" s="150"/>
      <c r="M505" s="156"/>
      <c r="T505" s="157"/>
      <c r="AT505" s="152" t="s">
        <v>197</v>
      </c>
      <c r="AU505" s="152" t="s">
        <v>94</v>
      </c>
      <c r="AV505" s="12" t="s">
        <v>94</v>
      </c>
      <c r="AW505" s="12" t="s">
        <v>40</v>
      </c>
      <c r="AX505" s="12" t="s">
        <v>84</v>
      </c>
      <c r="AY505" s="152" t="s">
        <v>174</v>
      </c>
    </row>
    <row r="506" spans="2:65" s="14" customFormat="1" x14ac:dyDescent="0.2">
      <c r="B506" s="170"/>
      <c r="D506" s="151" t="s">
        <v>197</v>
      </c>
      <c r="E506" s="171" t="s">
        <v>1</v>
      </c>
      <c r="F506" s="172" t="s">
        <v>6923</v>
      </c>
      <c r="H506" s="171" t="s">
        <v>1</v>
      </c>
      <c r="I506" s="173"/>
      <c r="L506" s="170"/>
      <c r="M506" s="174"/>
      <c r="T506" s="175"/>
      <c r="AT506" s="171" t="s">
        <v>197</v>
      </c>
      <c r="AU506" s="171" t="s">
        <v>94</v>
      </c>
      <c r="AV506" s="14" t="s">
        <v>92</v>
      </c>
      <c r="AW506" s="14" t="s">
        <v>40</v>
      </c>
      <c r="AX506" s="14" t="s">
        <v>84</v>
      </c>
      <c r="AY506" s="171" t="s">
        <v>174</v>
      </c>
    </row>
    <row r="507" spans="2:65" s="12" customFormat="1" x14ac:dyDescent="0.2">
      <c r="B507" s="150"/>
      <c r="D507" s="151" t="s">
        <v>197</v>
      </c>
      <c r="E507" s="152" t="s">
        <v>1</v>
      </c>
      <c r="F507" s="153" t="s">
        <v>7069</v>
      </c>
      <c r="H507" s="154">
        <v>4.0259999999999998</v>
      </c>
      <c r="I507" s="155"/>
      <c r="L507" s="150"/>
      <c r="M507" s="156"/>
      <c r="T507" s="157"/>
      <c r="AT507" s="152" t="s">
        <v>197</v>
      </c>
      <c r="AU507" s="152" t="s">
        <v>94</v>
      </c>
      <c r="AV507" s="12" t="s">
        <v>94</v>
      </c>
      <c r="AW507" s="12" t="s">
        <v>40</v>
      </c>
      <c r="AX507" s="12" t="s">
        <v>84</v>
      </c>
      <c r="AY507" s="152" t="s">
        <v>174</v>
      </c>
    </row>
    <row r="508" spans="2:65" s="14" customFormat="1" x14ac:dyDescent="0.2">
      <c r="B508" s="170"/>
      <c r="D508" s="151" t="s">
        <v>197</v>
      </c>
      <c r="E508" s="171" t="s">
        <v>1</v>
      </c>
      <c r="F508" s="172" t="s">
        <v>6925</v>
      </c>
      <c r="H508" s="171" t="s">
        <v>1</v>
      </c>
      <c r="I508" s="173"/>
      <c r="L508" s="170"/>
      <c r="M508" s="174"/>
      <c r="T508" s="175"/>
      <c r="AT508" s="171" t="s">
        <v>197</v>
      </c>
      <c r="AU508" s="171" t="s">
        <v>94</v>
      </c>
      <c r="AV508" s="14" t="s">
        <v>92</v>
      </c>
      <c r="AW508" s="14" t="s">
        <v>40</v>
      </c>
      <c r="AX508" s="14" t="s">
        <v>84</v>
      </c>
      <c r="AY508" s="171" t="s">
        <v>174</v>
      </c>
    </row>
    <row r="509" spans="2:65" s="12" customFormat="1" x14ac:dyDescent="0.2">
      <c r="B509" s="150"/>
      <c r="D509" s="151" t="s">
        <v>197</v>
      </c>
      <c r="E509" s="152" t="s">
        <v>1</v>
      </c>
      <c r="F509" s="153" t="s">
        <v>7002</v>
      </c>
      <c r="H509" s="154">
        <v>2</v>
      </c>
      <c r="I509" s="155"/>
      <c r="L509" s="150"/>
      <c r="M509" s="156"/>
      <c r="T509" s="157"/>
      <c r="AT509" s="152" t="s">
        <v>197</v>
      </c>
      <c r="AU509" s="152" t="s">
        <v>94</v>
      </c>
      <c r="AV509" s="12" t="s">
        <v>94</v>
      </c>
      <c r="AW509" s="12" t="s">
        <v>40</v>
      </c>
      <c r="AX509" s="12" t="s">
        <v>84</v>
      </c>
      <c r="AY509" s="152" t="s">
        <v>174</v>
      </c>
    </row>
    <row r="510" spans="2:65" s="14" customFormat="1" x14ac:dyDescent="0.2">
      <c r="B510" s="170"/>
      <c r="D510" s="151" t="s">
        <v>197</v>
      </c>
      <c r="E510" s="171" t="s">
        <v>1</v>
      </c>
      <c r="F510" s="172" t="s">
        <v>6927</v>
      </c>
      <c r="H510" s="171" t="s">
        <v>1</v>
      </c>
      <c r="I510" s="173"/>
      <c r="L510" s="170"/>
      <c r="M510" s="174"/>
      <c r="T510" s="175"/>
      <c r="AT510" s="171" t="s">
        <v>197</v>
      </c>
      <c r="AU510" s="171" t="s">
        <v>94</v>
      </c>
      <c r="AV510" s="14" t="s">
        <v>92</v>
      </c>
      <c r="AW510" s="14" t="s">
        <v>40</v>
      </c>
      <c r="AX510" s="14" t="s">
        <v>84</v>
      </c>
      <c r="AY510" s="171" t="s">
        <v>174</v>
      </c>
    </row>
    <row r="511" spans="2:65" s="12" customFormat="1" x14ac:dyDescent="0.2">
      <c r="B511" s="150"/>
      <c r="D511" s="151" t="s">
        <v>197</v>
      </c>
      <c r="E511" s="152" t="s">
        <v>1</v>
      </c>
      <c r="F511" s="153" t="s">
        <v>7003</v>
      </c>
      <c r="H511" s="154">
        <v>2.0299999999999998</v>
      </c>
      <c r="I511" s="155"/>
      <c r="L511" s="150"/>
      <c r="M511" s="156"/>
      <c r="T511" s="157"/>
      <c r="AT511" s="152" t="s">
        <v>197</v>
      </c>
      <c r="AU511" s="152" t="s">
        <v>94</v>
      </c>
      <c r="AV511" s="12" t="s">
        <v>94</v>
      </c>
      <c r="AW511" s="12" t="s">
        <v>40</v>
      </c>
      <c r="AX511" s="12" t="s">
        <v>84</v>
      </c>
      <c r="AY511" s="152" t="s">
        <v>174</v>
      </c>
    </row>
    <row r="512" spans="2:65" s="14" customFormat="1" x14ac:dyDescent="0.2">
      <c r="B512" s="170"/>
      <c r="D512" s="151" t="s">
        <v>197</v>
      </c>
      <c r="E512" s="171" t="s">
        <v>1</v>
      </c>
      <c r="F512" s="172" t="s">
        <v>6929</v>
      </c>
      <c r="H512" s="171" t="s">
        <v>1</v>
      </c>
      <c r="I512" s="173"/>
      <c r="L512" s="170"/>
      <c r="M512" s="174"/>
      <c r="T512" s="175"/>
      <c r="AT512" s="171" t="s">
        <v>197</v>
      </c>
      <c r="AU512" s="171" t="s">
        <v>94</v>
      </c>
      <c r="AV512" s="14" t="s">
        <v>92</v>
      </c>
      <c r="AW512" s="14" t="s">
        <v>40</v>
      </c>
      <c r="AX512" s="14" t="s">
        <v>84</v>
      </c>
      <c r="AY512" s="171" t="s">
        <v>174</v>
      </c>
    </row>
    <row r="513" spans="2:51" s="12" customFormat="1" x14ac:dyDescent="0.2">
      <c r="B513" s="150"/>
      <c r="D513" s="151" t="s">
        <v>197</v>
      </c>
      <c r="E513" s="152" t="s">
        <v>1</v>
      </c>
      <c r="F513" s="153" t="s">
        <v>7002</v>
      </c>
      <c r="H513" s="154">
        <v>2</v>
      </c>
      <c r="I513" s="155"/>
      <c r="L513" s="150"/>
      <c r="M513" s="156"/>
      <c r="T513" s="157"/>
      <c r="AT513" s="152" t="s">
        <v>197</v>
      </c>
      <c r="AU513" s="152" t="s">
        <v>94</v>
      </c>
      <c r="AV513" s="12" t="s">
        <v>94</v>
      </c>
      <c r="AW513" s="12" t="s">
        <v>40</v>
      </c>
      <c r="AX513" s="12" t="s">
        <v>84</v>
      </c>
      <c r="AY513" s="152" t="s">
        <v>174</v>
      </c>
    </row>
    <row r="514" spans="2:51" s="14" customFormat="1" x14ac:dyDescent="0.2">
      <c r="B514" s="170"/>
      <c r="D514" s="151" t="s">
        <v>197</v>
      </c>
      <c r="E514" s="171" t="s">
        <v>1</v>
      </c>
      <c r="F514" s="172" t="s">
        <v>6930</v>
      </c>
      <c r="H514" s="171" t="s">
        <v>1</v>
      </c>
      <c r="I514" s="173"/>
      <c r="L514" s="170"/>
      <c r="M514" s="174"/>
      <c r="T514" s="175"/>
      <c r="AT514" s="171" t="s">
        <v>197</v>
      </c>
      <c r="AU514" s="171" t="s">
        <v>94</v>
      </c>
      <c r="AV514" s="14" t="s">
        <v>92</v>
      </c>
      <c r="AW514" s="14" t="s">
        <v>40</v>
      </c>
      <c r="AX514" s="14" t="s">
        <v>84</v>
      </c>
      <c r="AY514" s="171" t="s">
        <v>174</v>
      </c>
    </row>
    <row r="515" spans="2:51" s="12" customFormat="1" x14ac:dyDescent="0.2">
      <c r="B515" s="150"/>
      <c r="D515" s="151" t="s">
        <v>197</v>
      </c>
      <c r="E515" s="152" t="s">
        <v>1</v>
      </c>
      <c r="F515" s="153" t="s">
        <v>7004</v>
      </c>
      <c r="H515" s="154">
        <v>6.6139999999999999</v>
      </c>
      <c r="I515" s="155"/>
      <c r="L515" s="150"/>
      <c r="M515" s="156"/>
      <c r="T515" s="157"/>
      <c r="AT515" s="152" t="s">
        <v>197</v>
      </c>
      <c r="AU515" s="152" t="s">
        <v>94</v>
      </c>
      <c r="AV515" s="12" t="s">
        <v>94</v>
      </c>
      <c r="AW515" s="12" t="s">
        <v>40</v>
      </c>
      <c r="AX515" s="12" t="s">
        <v>84</v>
      </c>
      <c r="AY515" s="152" t="s">
        <v>174</v>
      </c>
    </row>
    <row r="516" spans="2:51" s="13" customFormat="1" x14ac:dyDescent="0.2">
      <c r="B516" s="158"/>
      <c r="D516" s="151" t="s">
        <v>197</v>
      </c>
      <c r="E516" s="159" t="s">
        <v>1</v>
      </c>
      <c r="F516" s="160" t="s">
        <v>199</v>
      </c>
      <c r="H516" s="161">
        <v>33.174999999999997</v>
      </c>
      <c r="I516" s="162"/>
      <c r="L516" s="158"/>
      <c r="M516" s="201"/>
      <c r="N516" s="202"/>
      <c r="O516" s="202"/>
      <c r="P516" s="202"/>
      <c r="Q516" s="202"/>
      <c r="R516" s="202"/>
      <c r="S516" s="202"/>
      <c r="T516" s="203"/>
      <c r="AT516" s="159" t="s">
        <v>197</v>
      </c>
      <c r="AU516" s="159" t="s">
        <v>94</v>
      </c>
      <c r="AV516" s="13" t="s">
        <v>182</v>
      </c>
      <c r="AW516" s="13" t="s">
        <v>40</v>
      </c>
      <c r="AX516" s="13" t="s">
        <v>92</v>
      </c>
      <c r="AY516" s="159" t="s">
        <v>174</v>
      </c>
    </row>
    <row r="517" spans="2:51" s="1" customFormat="1" ht="6.95" customHeight="1" x14ac:dyDescent="0.2">
      <c r="B517" s="45"/>
      <c r="C517" s="46"/>
      <c r="D517" s="46"/>
      <c r="E517" s="46"/>
      <c r="F517" s="46"/>
      <c r="G517" s="46"/>
      <c r="H517" s="46"/>
      <c r="I517" s="46"/>
      <c r="J517" s="46"/>
      <c r="K517" s="46"/>
      <c r="L517" s="33"/>
    </row>
  </sheetData>
  <sheetProtection algorithmName="SHA-512" hashValue="KBLcCe4zK7R4abcEzBSjOeULZpqss30suR+ILYAj6mXqVTKL9IV6Yrb/BbdM3FlRTKRpX+UPWfN0Hhu2nCh4MQ==" saltValue="CcsXwuXy4qAD80HC3CqjNw==" spinCount="100000" sheet="1" objects="1" scenarios="1" formatColumns="0" formatRows="0" autoFilter="0"/>
  <autoFilter ref="C124:K516" xr:uid="{00000000-0009-0000-0000-00000D000000}"/>
  <mergeCells count="10">
    <mergeCell ref="E87:H87"/>
    <mergeCell ref="E115:H115"/>
    <mergeCell ref="E117:H117"/>
    <mergeCell ref="L2:V2"/>
    <mergeCell ref="E24:H24"/>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9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139</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s="1" customFormat="1" ht="12" customHeight="1" x14ac:dyDescent="0.2">
      <c r="B8" s="33"/>
      <c r="D8" s="27" t="s">
        <v>147</v>
      </c>
      <c r="L8" s="33"/>
    </row>
    <row r="9" spans="2:46" s="1" customFormat="1" ht="16.5" customHeight="1" x14ac:dyDescent="0.2">
      <c r="B9" s="33"/>
      <c r="E9" s="271" t="s">
        <v>7073</v>
      </c>
      <c r="F9" s="276"/>
      <c r="G9" s="276"/>
      <c r="H9" s="276"/>
      <c r="L9" s="33"/>
    </row>
    <row r="10" spans="2:46" s="1" customFormat="1" x14ac:dyDescent="0.2">
      <c r="B10" s="33"/>
      <c r="L10" s="33"/>
    </row>
    <row r="11" spans="2:46" s="1" customFormat="1" ht="12" customHeight="1" x14ac:dyDescent="0.2">
      <c r="B11" s="33"/>
      <c r="D11" s="27" t="s">
        <v>18</v>
      </c>
      <c r="F11" s="25" t="s">
        <v>19</v>
      </c>
      <c r="I11" s="27" t="s">
        <v>20</v>
      </c>
      <c r="J11" s="25" t="s">
        <v>1</v>
      </c>
      <c r="L11" s="33"/>
    </row>
    <row r="12" spans="2:46" s="1" customFormat="1" ht="12" customHeight="1" x14ac:dyDescent="0.2">
      <c r="B12" s="33"/>
      <c r="D12" s="27" t="s">
        <v>21</v>
      </c>
      <c r="F12" s="25" t="s">
        <v>22</v>
      </c>
      <c r="I12" s="27" t="s">
        <v>23</v>
      </c>
      <c r="J12" s="53">
        <f>'Rekapitulace stavby'!AN8</f>
        <v>45358</v>
      </c>
      <c r="L12" s="33"/>
    </row>
    <row r="13" spans="2:46" s="1" customFormat="1" ht="10.9" customHeight="1" x14ac:dyDescent="0.2">
      <c r="B13" s="33"/>
      <c r="L13" s="33"/>
    </row>
    <row r="14" spans="2:46" s="1" customFormat="1" ht="12" customHeight="1" x14ac:dyDescent="0.2">
      <c r="B14" s="33"/>
      <c r="D14" s="27" t="s">
        <v>28</v>
      </c>
      <c r="I14" s="27" t="s">
        <v>29</v>
      </c>
      <c r="J14" s="25" t="s">
        <v>30</v>
      </c>
      <c r="L14" s="33"/>
    </row>
    <row r="15" spans="2:46" s="1" customFormat="1" ht="18" customHeight="1" x14ac:dyDescent="0.2">
      <c r="B15" s="33"/>
      <c r="E15" s="25" t="s">
        <v>31</v>
      </c>
      <c r="I15" s="27" t="s">
        <v>32</v>
      </c>
      <c r="J15" s="25" t="s">
        <v>33</v>
      </c>
      <c r="L15" s="33"/>
    </row>
    <row r="16" spans="2:46" s="1" customFormat="1" ht="6.95" customHeight="1" x14ac:dyDescent="0.2">
      <c r="B16" s="33"/>
      <c r="L16" s="33"/>
    </row>
    <row r="17" spans="2:12" s="1" customFormat="1" ht="12" customHeight="1" x14ac:dyDescent="0.2">
      <c r="B17" s="33"/>
      <c r="D17" s="27" t="s">
        <v>34</v>
      </c>
      <c r="I17" s="27" t="s">
        <v>29</v>
      </c>
      <c r="J17" s="28" t="str">
        <f>'Rekapitulace stavby'!AN13</f>
        <v>Vyplň údaj</v>
      </c>
      <c r="L17" s="33"/>
    </row>
    <row r="18" spans="2:12" s="1" customFormat="1" ht="18" customHeight="1" x14ac:dyDescent="0.2">
      <c r="B18" s="33"/>
      <c r="E18" s="279" t="str">
        <f>'Rekapitulace stavby'!E14</f>
        <v>Vyplň údaj</v>
      </c>
      <c r="F18" s="244"/>
      <c r="G18" s="244"/>
      <c r="H18" s="244"/>
      <c r="I18" s="27" t="s">
        <v>32</v>
      </c>
      <c r="J18" s="28" t="str">
        <f>'Rekapitulace stavby'!AN14</f>
        <v>Vyplň údaj</v>
      </c>
      <c r="L18" s="33"/>
    </row>
    <row r="19" spans="2:12" s="1" customFormat="1" ht="6.95" customHeight="1" x14ac:dyDescent="0.2">
      <c r="B19" s="33"/>
      <c r="L19" s="33"/>
    </row>
    <row r="20" spans="2:12" s="1" customFormat="1" ht="12" customHeight="1" x14ac:dyDescent="0.2">
      <c r="B20" s="33"/>
      <c r="D20" s="27" t="s">
        <v>36</v>
      </c>
      <c r="I20" s="27" t="s">
        <v>29</v>
      </c>
      <c r="J20" s="25" t="s">
        <v>37</v>
      </c>
      <c r="L20" s="33"/>
    </row>
    <row r="21" spans="2:12" s="1" customFormat="1" ht="18" customHeight="1" x14ac:dyDescent="0.2">
      <c r="B21" s="33"/>
      <c r="E21" s="25" t="s">
        <v>38</v>
      </c>
      <c r="I21" s="27" t="s">
        <v>32</v>
      </c>
      <c r="J21" s="25" t="s">
        <v>39</v>
      </c>
      <c r="L21" s="33"/>
    </row>
    <row r="22" spans="2:12" s="1" customFormat="1" ht="6.95" customHeight="1" x14ac:dyDescent="0.2">
      <c r="B22" s="33"/>
      <c r="L22" s="33"/>
    </row>
    <row r="23" spans="2:12" s="1" customFormat="1" ht="12" customHeight="1" x14ac:dyDescent="0.2">
      <c r="B23" s="33"/>
      <c r="D23" s="27" t="s">
        <v>41</v>
      </c>
      <c r="I23" s="27" t="s">
        <v>29</v>
      </c>
      <c r="J23" s="28" t="str">
        <f>'Rekapitulace stavby'!AN19</f>
        <v>Vyplň údaj</v>
      </c>
      <c r="L23" s="33"/>
    </row>
    <row r="24" spans="2:12" s="1" customFormat="1" ht="18" customHeight="1" x14ac:dyDescent="0.2">
      <c r="B24" s="33"/>
      <c r="E24" s="279" t="str">
        <f>'Rekapitulace stavby'!E20</f>
        <v>Vyplň údaj</v>
      </c>
      <c r="F24" s="244"/>
      <c r="G24" s="244"/>
      <c r="H24" s="244"/>
      <c r="I24" s="27" t="s">
        <v>32</v>
      </c>
      <c r="J24" s="28" t="str">
        <f>'Rekapitulace stavby'!AN20</f>
        <v>Vyplň údaj</v>
      </c>
      <c r="L24" s="33"/>
    </row>
    <row r="25" spans="2:12" s="1" customFormat="1" ht="6.95" customHeight="1" x14ac:dyDescent="0.2">
      <c r="B25" s="33"/>
      <c r="L25" s="33"/>
    </row>
    <row r="26" spans="2:12" s="1" customFormat="1" ht="12" customHeight="1" x14ac:dyDescent="0.2">
      <c r="B26" s="33"/>
      <c r="D26" s="27" t="s">
        <v>42</v>
      </c>
      <c r="L26" s="33"/>
    </row>
    <row r="27" spans="2:12" s="7" customFormat="1" ht="191.25" customHeight="1" x14ac:dyDescent="0.2">
      <c r="B27" s="95"/>
      <c r="E27" s="249" t="s">
        <v>149</v>
      </c>
      <c r="F27" s="249"/>
      <c r="G27" s="249"/>
      <c r="H27" s="249"/>
      <c r="L27" s="95"/>
    </row>
    <row r="28" spans="2:12" s="1" customFormat="1" ht="6.95" customHeight="1" x14ac:dyDescent="0.2">
      <c r="B28" s="33"/>
      <c r="L28" s="33"/>
    </row>
    <row r="29" spans="2:12" s="1" customFormat="1" ht="6.95" customHeight="1" x14ac:dyDescent="0.2">
      <c r="B29" s="33"/>
      <c r="D29" s="54"/>
      <c r="E29" s="54"/>
      <c r="F29" s="54"/>
      <c r="G29" s="54"/>
      <c r="H29" s="54"/>
      <c r="I29" s="54"/>
      <c r="J29" s="54"/>
      <c r="K29" s="54"/>
      <c r="L29" s="33"/>
    </row>
    <row r="30" spans="2:12" s="1" customFormat="1" ht="25.35" customHeight="1" x14ac:dyDescent="0.2">
      <c r="B30" s="33"/>
      <c r="D30" s="96" t="s">
        <v>44</v>
      </c>
      <c r="J30" s="67">
        <f>ROUND(J129, 2)</f>
        <v>0</v>
      </c>
      <c r="L30" s="33"/>
    </row>
    <row r="31" spans="2:12" s="1" customFormat="1" ht="6.95" customHeight="1" x14ac:dyDescent="0.2">
      <c r="B31" s="33"/>
      <c r="D31" s="54"/>
      <c r="E31" s="54"/>
      <c r="F31" s="54"/>
      <c r="G31" s="54"/>
      <c r="H31" s="54"/>
      <c r="I31" s="54"/>
      <c r="J31" s="54"/>
      <c r="K31" s="54"/>
      <c r="L31" s="33"/>
    </row>
    <row r="32" spans="2:12" s="1" customFormat="1" ht="14.45" customHeight="1" x14ac:dyDescent="0.2">
      <c r="B32" s="33"/>
      <c r="F32" s="36" t="s">
        <v>46</v>
      </c>
      <c r="I32" s="36" t="s">
        <v>45</v>
      </c>
      <c r="J32" s="36" t="s">
        <v>47</v>
      </c>
      <c r="L32" s="33"/>
    </row>
    <row r="33" spans="2:12" s="1" customFormat="1" ht="14.45" customHeight="1" x14ac:dyDescent="0.2">
      <c r="B33" s="33"/>
      <c r="D33" s="56" t="s">
        <v>48</v>
      </c>
      <c r="E33" s="27" t="s">
        <v>49</v>
      </c>
      <c r="F33" s="87">
        <f>ROUND((SUM(BE129:BE190)),  2)</f>
        <v>0</v>
      </c>
      <c r="I33" s="97">
        <v>0.21</v>
      </c>
      <c r="J33" s="87">
        <f>ROUND(((SUM(BE129:BE190))*I33),  2)</f>
        <v>0</v>
      </c>
      <c r="L33" s="33"/>
    </row>
    <row r="34" spans="2:12" s="1" customFormat="1" ht="14.45" customHeight="1" x14ac:dyDescent="0.2">
      <c r="B34" s="33"/>
      <c r="E34" s="27" t="s">
        <v>50</v>
      </c>
      <c r="F34" s="87">
        <f>ROUND((SUM(BF129:BF190)),  2)</f>
        <v>0</v>
      </c>
      <c r="I34" s="97">
        <v>0.12</v>
      </c>
      <c r="J34" s="87">
        <f>ROUND(((SUM(BF129:BF190))*I34),  2)</f>
        <v>0</v>
      </c>
      <c r="L34" s="33"/>
    </row>
    <row r="35" spans="2:12" s="1" customFormat="1" ht="14.45" hidden="1" customHeight="1" x14ac:dyDescent="0.2">
      <c r="B35" s="33"/>
      <c r="E35" s="27" t="s">
        <v>51</v>
      </c>
      <c r="F35" s="87">
        <f>ROUND((SUM(BG129:BG190)),  2)</f>
        <v>0</v>
      </c>
      <c r="I35" s="97">
        <v>0.21</v>
      </c>
      <c r="J35" s="87">
        <f>0</f>
        <v>0</v>
      </c>
      <c r="L35" s="33"/>
    </row>
    <row r="36" spans="2:12" s="1" customFormat="1" ht="14.45" hidden="1" customHeight="1" x14ac:dyDescent="0.2">
      <c r="B36" s="33"/>
      <c r="E36" s="27" t="s">
        <v>52</v>
      </c>
      <c r="F36" s="87">
        <f>ROUND((SUM(BH129:BH190)),  2)</f>
        <v>0</v>
      </c>
      <c r="I36" s="97">
        <v>0.12</v>
      </c>
      <c r="J36" s="87">
        <f>0</f>
        <v>0</v>
      </c>
      <c r="L36" s="33"/>
    </row>
    <row r="37" spans="2:12" s="1" customFormat="1" ht="14.45" hidden="1" customHeight="1" x14ac:dyDescent="0.2">
      <c r="B37" s="33"/>
      <c r="E37" s="27" t="s">
        <v>53</v>
      </c>
      <c r="F37" s="87">
        <f>ROUND((SUM(BI129:BI190)),  2)</f>
        <v>0</v>
      </c>
      <c r="I37" s="97">
        <v>0</v>
      </c>
      <c r="J37" s="87">
        <f>0</f>
        <v>0</v>
      </c>
      <c r="L37" s="33"/>
    </row>
    <row r="38" spans="2:12" s="1" customFormat="1" ht="6.95" customHeight="1" x14ac:dyDescent="0.2">
      <c r="B38" s="33"/>
      <c r="L38" s="33"/>
    </row>
    <row r="39" spans="2:12" s="1" customFormat="1" ht="25.35" customHeight="1" x14ac:dyDescent="0.2">
      <c r="B39" s="33"/>
      <c r="C39" s="98"/>
      <c r="D39" s="99" t="s">
        <v>54</v>
      </c>
      <c r="E39" s="58"/>
      <c r="F39" s="58"/>
      <c r="G39" s="100" t="s">
        <v>55</v>
      </c>
      <c r="H39" s="101" t="s">
        <v>56</v>
      </c>
      <c r="I39" s="58"/>
      <c r="J39" s="102">
        <f>SUM(J30:J37)</f>
        <v>0</v>
      </c>
      <c r="K39" s="103"/>
      <c r="L39" s="33"/>
    </row>
    <row r="40" spans="2:12" s="1" customFormat="1" ht="14.45" customHeight="1" x14ac:dyDescent="0.2">
      <c r="B40" s="33"/>
      <c r="L40" s="33"/>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47" s="1" customFormat="1" ht="6.95" customHeight="1" x14ac:dyDescent="0.2">
      <c r="B81" s="47"/>
      <c r="C81" s="48"/>
      <c r="D81" s="48"/>
      <c r="E81" s="48"/>
      <c r="F81" s="48"/>
      <c r="G81" s="48"/>
      <c r="H81" s="48"/>
      <c r="I81" s="48"/>
      <c r="J81" s="48"/>
      <c r="K81" s="48"/>
      <c r="L81" s="33"/>
    </row>
    <row r="82" spans="2:47" s="1" customFormat="1" ht="24.95" customHeight="1" x14ac:dyDescent="0.2">
      <c r="B82" s="33"/>
      <c r="C82" s="21" t="s">
        <v>150</v>
      </c>
      <c r="L82" s="33"/>
    </row>
    <row r="83" spans="2:47" s="1" customFormat="1" ht="6.95" customHeight="1" x14ac:dyDescent="0.2">
      <c r="B83" s="33"/>
      <c r="L83" s="33"/>
    </row>
    <row r="84" spans="2:47" s="1" customFormat="1" ht="12" customHeight="1" x14ac:dyDescent="0.2">
      <c r="B84" s="33"/>
      <c r="C84" s="27" t="s">
        <v>16</v>
      </c>
      <c r="L84" s="33"/>
    </row>
    <row r="85" spans="2:47" s="1" customFormat="1" ht="16.5" customHeight="1" x14ac:dyDescent="0.2">
      <c r="B85" s="33"/>
      <c r="E85" s="277" t="str">
        <f>E7</f>
        <v>KOMUNITNÍ POBYTOVÉ SLUŽBY PRO SENIORY PŘELOUČ</v>
      </c>
      <c r="F85" s="278"/>
      <c r="G85" s="278"/>
      <c r="H85" s="278"/>
      <c r="L85" s="33"/>
    </row>
    <row r="86" spans="2:47" s="1" customFormat="1" ht="12" customHeight="1" x14ac:dyDescent="0.2">
      <c r="B86" s="33"/>
      <c r="C86" s="27" t="s">
        <v>147</v>
      </c>
      <c r="L86" s="33"/>
    </row>
    <row r="87" spans="2:47" s="1" customFormat="1" ht="16.5" customHeight="1" x14ac:dyDescent="0.2">
      <c r="B87" s="33"/>
      <c r="E87" s="271" t="str">
        <f>E9</f>
        <v>D.212 - Vnitroareálový rozvod plynu (rozšíření stávajícího)</v>
      </c>
      <c r="F87" s="276"/>
      <c r="G87" s="276"/>
      <c r="H87" s="276"/>
      <c r="L87" s="33"/>
    </row>
    <row r="88" spans="2:47" s="1" customFormat="1" ht="6.95" customHeight="1" x14ac:dyDescent="0.2">
      <c r="B88" s="33"/>
      <c r="L88" s="33"/>
    </row>
    <row r="89" spans="2:47" s="1" customFormat="1" ht="12" customHeight="1" x14ac:dyDescent="0.2">
      <c r="B89" s="33"/>
      <c r="C89" s="27" t="s">
        <v>21</v>
      </c>
      <c r="F89" s="25" t="str">
        <f>F12</f>
        <v>Libušina 1060, 535 01 Přelouč</v>
      </c>
      <c r="I89" s="27" t="s">
        <v>23</v>
      </c>
      <c r="J89" s="53">
        <f>IF(J12="","",J12)</f>
        <v>45358</v>
      </c>
      <c r="L89" s="33"/>
    </row>
    <row r="90" spans="2:47" s="1" customFormat="1" ht="6.95" customHeight="1" x14ac:dyDescent="0.2">
      <c r="B90" s="33"/>
      <c r="L90" s="33"/>
    </row>
    <row r="91" spans="2:47" s="1" customFormat="1" ht="15.2" customHeight="1" x14ac:dyDescent="0.2">
      <c r="B91" s="33"/>
      <c r="C91" s="27" t="s">
        <v>28</v>
      </c>
      <c r="F91" s="25" t="str">
        <f>E15</f>
        <v>Pardubický kraj</v>
      </c>
      <c r="I91" s="27" t="s">
        <v>36</v>
      </c>
      <c r="J91" s="31" t="str">
        <f>E21</f>
        <v>Quality Group s.r.o.</v>
      </c>
      <c r="L91" s="33"/>
    </row>
    <row r="92" spans="2:47" s="1" customFormat="1" ht="25.7" customHeight="1" x14ac:dyDescent="0.2">
      <c r="B92" s="33"/>
      <c r="C92" s="27" t="s">
        <v>34</v>
      </c>
      <c r="F92" s="25" t="str">
        <f>IF(E18="","",E18)</f>
        <v>Vyplň údaj</v>
      </c>
      <c r="I92" s="27" t="s">
        <v>41</v>
      </c>
      <c r="J92" s="31" t="str">
        <f>E24</f>
        <v>Vyplň údaj</v>
      </c>
      <c r="L92" s="33"/>
    </row>
    <row r="93" spans="2:47" s="1" customFormat="1" ht="10.35" customHeight="1" x14ac:dyDescent="0.2">
      <c r="B93" s="33"/>
      <c r="L93" s="33"/>
    </row>
    <row r="94" spans="2:47" s="1" customFormat="1" ht="29.25" customHeight="1" x14ac:dyDescent="0.2">
      <c r="B94" s="33"/>
      <c r="C94" s="106" t="s">
        <v>151</v>
      </c>
      <c r="D94" s="98"/>
      <c r="E94" s="98"/>
      <c r="F94" s="98"/>
      <c r="G94" s="98"/>
      <c r="H94" s="98"/>
      <c r="I94" s="98"/>
      <c r="J94" s="107" t="s">
        <v>152</v>
      </c>
      <c r="K94" s="98"/>
      <c r="L94" s="33"/>
    </row>
    <row r="95" spans="2:47" s="1" customFormat="1" ht="10.35" customHeight="1" x14ac:dyDescent="0.2">
      <c r="B95" s="33"/>
      <c r="L95" s="33"/>
    </row>
    <row r="96" spans="2:47" s="1" customFormat="1" ht="22.9" customHeight="1" x14ac:dyDescent="0.2">
      <c r="B96" s="33"/>
      <c r="C96" s="108" t="s">
        <v>153</v>
      </c>
      <c r="J96" s="67">
        <f>J129</f>
        <v>0</v>
      </c>
      <c r="L96" s="33"/>
      <c r="AU96" s="17" t="s">
        <v>154</v>
      </c>
    </row>
    <row r="97" spans="2:12" s="8" customFormat="1" ht="24.95" customHeight="1" x14ac:dyDescent="0.2">
      <c r="B97" s="109"/>
      <c r="D97" s="110" t="s">
        <v>155</v>
      </c>
      <c r="E97" s="111"/>
      <c r="F97" s="111"/>
      <c r="G97" s="111"/>
      <c r="H97" s="111"/>
      <c r="I97" s="111"/>
      <c r="J97" s="112">
        <f>J130</f>
        <v>0</v>
      </c>
      <c r="L97" s="109"/>
    </row>
    <row r="98" spans="2:12" s="9" customFormat="1" ht="19.899999999999999" customHeight="1" x14ac:dyDescent="0.2">
      <c r="B98" s="113"/>
      <c r="D98" s="114" t="s">
        <v>217</v>
      </c>
      <c r="E98" s="115"/>
      <c r="F98" s="115"/>
      <c r="G98" s="115"/>
      <c r="H98" s="115"/>
      <c r="I98" s="115"/>
      <c r="J98" s="116">
        <f>J131</f>
        <v>0</v>
      </c>
      <c r="L98" s="113"/>
    </row>
    <row r="99" spans="2:12" s="9" customFormat="1" ht="19.899999999999999" customHeight="1" x14ac:dyDescent="0.2">
      <c r="B99" s="113"/>
      <c r="D99" s="114" t="s">
        <v>220</v>
      </c>
      <c r="E99" s="115"/>
      <c r="F99" s="115"/>
      <c r="G99" s="115"/>
      <c r="H99" s="115"/>
      <c r="I99" s="115"/>
      <c r="J99" s="116">
        <f>J142</f>
        <v>0</v>
      </c>
      <c r="L99" s="113"/>
    </row>
    <row r="100" spans="2:12" s="9" customFormat="1" ht="19.899999999999999" customHeight="1" x14ac:dyDescent="0.2">
      <c r="B100" s="113"/>
      <c r="D100" s="114" t="s">
        <v>6759</v>
      </c>
      <c r="E100" s="115"/>
      <c r="F100" s="115"/>
      <c r="G100" s="115"/>
      <c r="H100" s="115"/>
      <c r="I100" s="115"/>
      <c r="J100" s="116">
        <f>J144</f>
        <v>0</v>
      </c>
      <c r="L100" s="113"/>
    </row>
    <row r="101" spans="2:12" s="9" customFormat="1" ht="19.899999999999999" customHeight="1" x14ac:dyDescent="0.2">
      <c r="B101" s="113"/>
      <c r="D101" s="114" t="s">
        <v>4955</v>
      </c>
      <c r="E101" s="115"/>
      <c r="F101" s="115"/>
      <c r="G101" s="115"/>
      <c r="H101" s="115"/>
      <c r="I101" s="115"/>
      <c r="J101" s="116">
        <f>J148</f>
        <v>0</v>
      </c>
      <c r="L101" s="113"/>
    </row>
    <row r="102" spans="2:12" s="9" customFormat="1" ht="19.899999999999999" customHeight="1" x14ac:dyDescent="0.2">
      <c r="B102" s="113"/>
      <c r="D102" s="114" t="s">
        <v>156</v>
      </c>
      <c r="E102" s="115"/>
      <c r="F102" s="115"/>
      <c r="G102" s="115"/>
      <c r="H102" s="115"/>
      <c r="I102" s="115"/>
      <c r="J102" s="116">
        <f>J151</f>
        <v>0</v>
      </c>
      <c r="L102" s="113"/>
    </row>
    <row r="103" spans="2:12" s="9" customFormat="1" ht="19.899999999999999" customHeight="1" x14ac:dyDescent="0.2">
      <c r="B103" s="113"/>
      <c r="D103" s="114" t="s">
        <v>157</v>
      </c>
      <c r="E103" s="115"/>
      <c r="F103" s="115"/>
      <c r="G103" s="115"/>
      <c r="H103" s="115"/>
      <c r="I103" s="115"/>
      <c r="J103" s="116">
        <f>J153</f>
        <v>0</v>
      </c>
      <c r="L103" s="113"/>
    </row>
    <row r="104" spans="2:12" s="9" customFormat="1" ht="19.899999999999999" customHeight="1" x14ac:dyDescent="0.2">
      <c r="B104" s="113"/>
      <c r="D104" s="114" t="s">
        <v>158</v>
      </c>
      <c r="E104" s="115"/>
      <c r="F104" s="115"/>
      <c r="G104" s="115"/>
      <c r="H104" s="115"/>
      <c r="I104" s="115"/>
      <c r="J104" s="116">
        <f>J159</f>
        <v>0</v>
      </c>
      <c r="L104" s="113"/>
    </row>
    <row r="105" spans="2:12" s="8" customFormat="1" ht="24.95" customHeight="1" x14ac:dyDescent="0.2">
      <c r="B105" s="109"/>
      <c r="D105" s="110" t="s">
        <v>224</v>
      </c>
      <c r="E105" s="111"/>
      <c r="F105" s="111"/>
      <c r="G105" s="111"/>
      <c r="H105" s="111"/>
      <c r="I105" s="111"/>
      <c r="J105" s="112">
        <f>J161</f>
        <v>0</v>
      </c>
      <c r="L105" s="109"/>
    </row>
    <row r="106" spans="2:12" s="9" customFormat="1" ht="19.899999999999999" customHeight="1" x14ac:dyDescent="0.2">
      <c r="B106" s="113"/>
      <c r="D106" s="114" t="s">
        <v>7074</v>
      </c>
      <c r="E106" s="115"/>
      <c r="F106" s="115"/>
      <c r="G106" s="115"/>
      <c r="H106" s="115"/>
      <c r="I106" s="115"/>
      <c r="J106" s="116">
        <f>J162</f>
        <v>0</v>
      </c>
      <c r="L106" s="113"/>
    </row>
    <row r="107" spans="2:12" s="9" customFormat="1" ht="19.899999999999999" customHeight="1" x14ac:dyDescent="0.2">
      <c r="B107" s="113"/>
      <c r="D107" s="114" t="s">
        <v>242</v>
      </c>
      <c r="E107" s="115"/>
      <c r="F107" s="115"/>
      <c r="G107" s="115"/>
      <c r="H107" s="115"/>
      <c r="I107" s="115"/>
      <c r="J107" s="116">
        <f>J175</f>
        <v>0</v>
      </c>
      <c r="L107" s="113"/>
    </row>
    <row r="108" spans="2:12" s="8" customFormat="1" ht="24.95" customHeight="1" x14ac:dyDescent="0.2">
      <c r="B108" s="109"/>
      <c r="D108" s="110" t="s">
        <v>5204</v>
      </c>
      <c r="E108" s="111"/>
      <c r="F108" s="111"/>
      <c r="G108" s="111"/>
      <c r="H108" s="111"/>
      <c r="I108" s="111"/>
      <c r="J108" s="112">
        <f>J180</f>
        <v>0</v>
      </c>
      <c r="L108" s="109"/>
    </row>
    <row r="109" spans="2:12" s="9" customFormat="1" ht="19.899999999999999" customHeight="1" x14ac:dyDescent="0.2">
      <c r="B109" s="113"/>
      <c r="D109" s="114" t="s">
        <v>5318</v>
      </c>
      <c r="E109" s="115"/>
      <c r="F109" s="115"/>
      <c r="G109" s="115"/>
      <c r="H109" s="115"/>
      <c r="I109" s="115"/>
      <c r="J109" s="116">
        <f>J181</f>
        <v>0</v>
      </c>
      <c r="L109" s="113"/>
    </row>
    <row r="110" spans="2:12" s="1" customFormat="1" ht="21.75" customHeight="1" x14ac:dyDescent="0.2">
      <c r="B110" s="33"/>
      <c r="L110" s="33"/>
    </row>
    <row r="111" spans="2:12" s="1" customFormat="1" ht="6.95" customHeight="1" x14ac:dyDescent="0.2">
      <c r="B111" s="45"/>
      <c r="C111" s="46"/>
      <c r="D111" s="46"/>
      <c r="E111" s="46"/>
      <c r="F111" s="46"/>
      <c r="G111" s="46"/>
      <c r="H111" s="46"/>
      <c r="I111" s="46"/>
      <c r="J111" s="46"/>
      <c r="K111" s="46"/>
      <c r="L111" s="33"/>
    </row>
    <row r="115" spans="2:20" s="1" customFormat="1" ht="6.95" customHeight="1" x14ac:dyDescent="0.2">
      <c r="B115" s="47"/>
      <c r="C115" s="48"/>
      <c r="D115" s="48"/>
      <c r="E115" s="48"/>
      <c r="F115" s="48"/>
      <c r="G115" s="48"/>
      <c r="H115" s="48"/>
      <c r="I115" s="48"/>
      <c r="J115" s="48"/>
      <c r="K115" s="48"/>
      <c r="L115" s="33"/>
    </row>
    <row r="116" spans="2:20" s="1" customFormat="1" ht="24.95" customHeight="1" x14ac:dyDescent="0.2">
      <c r="B116" s="33"/>
      <c r="C116" s="21" t="s">
        <v>159</v>
      </c>
      <c r="L116" s="33"/>
    </row>
    <row r="117" spans="2:20" s="1" customFormat="1" ht="6.95" customHeight="1" x14ac:dyDescent="0.2">
      <c r="B117" s="33"/>
      <c r="L117" s="33"/>
    </row>
    <row r="118" spans="2:20" s="1" customFormat="1" ht="12" customHeight="1" x14ac:dyDescent="0.2">
      <c r="B118" s="33"/>
      <c r="C118" s="27" t="s">
        <v>16</v>
      </c>
      <c r="L118" s="33"/>
    </row>
    <row r="119" spans="2:20" s="1" customFormat="1" ht="16.5" customHeight="1" x14ac:dyDescent="0.2">
      <c r="B119" s="33"/>
      <c r="E119" s="277" t="str">
        <f>E7</f>
        <v>KOMUNITNÍ POBYTOVÉ SLUŽBY PRO SENIORY PŘELOUČ</v>
      </c>
      <c r="F119" s="278"/>
      <c r="G119" s="278"/>
      <c r="H119" s="278"/>
      <c r="L119" s="33"/>
    </row>
    <row r="120" spans="2:20" s="1" customFormat="1" ht="12" customHeight="1" x14ac:dyDescent="0.2">
      <c r="B120" s="33"/>
      <c r="C120" s="27" t="s">
        <v>147</v>
      </c>
      <c r="L120" s="33"/>
    </row>
    <row r="121" spans="2:20" s="1" customFormat="1" ht="16.5" customHeight="1" x14ac:dyDescent="0.2">
      <c r="B121" s="33"/>
      <c r="E121" s="271" t="str">
        <f>E9</f>
        <v>D.212 - Vnitroareálový rozvod plynu (rozšíření stávajícího)</v>
      </c>
      <c r="F121" s="276"/>
      <c r="G121" s="276"/>
      <c r="H121" s="276"/>
      <c r="L121" s="33"/>
    </row>
    <row r="122" spans="2:20" s="1" customFormat="1" ht="6.95" customHeight="1" x14ac:dyDescent="0.2">
      <c r="B122" s="33"/>
      <c r="L122" s="33"/>
    </row>
    <row r="123" spans="2:20" s="1" customFormat="1" ht="12" customHeight="1" x14ac:dyDescent="0.2">
      <c r="B123" s="33"/>
      <c r="C123" s="27" t="s">
        <v>21</v>
      </c>
      <c r="F123" s="25" t="str">
        <f>F12</f>
        <v>Libušina 1060, 535 01 Přelouč</v>
      </c>
      <c r="I123" s="27" t="s">
        <v>23</v>
      </c>
      <c r="J123" s="53">
        <f>IF(J12="","",J12)</f>
        <v>45358</v>
      </c>
      <c r="L123" s="33"/>
    </row>
    <row r="124" spans="2:20" s="1" customFormat="1" ht="6.95" customHeight="1" x14ac:dyDescent="0.2">
      <c r="B124" s="33"/>
      <c r="L124" s="33"/>
    </row>
    <row r="125" spans="2:20" s="1" customFormat="1" ht="15.2" customHeight="1" x14ac:dyDescent="0.2">
      <c r="B125" s="33"/>
      <c r="C125" s="27" t="s">
        <v>28</v>
      </c>
      <c r="F125" s="25" t="str">
        <f>E15</f>
        <v>Pardubický kraj</v>
      </c>
      <c r="I125" s="27" t="s">
        <v>36</v>
      </c>
      <c r="J125" s="31" t="str">
        <f>E21</f>
        <v>Quality Group s.r.o.</v>
      </c>
      <c r="L125" s="33"/>
    </row>
    <row r="126" spans="2:20" s="1" customFormat="1" ht="25.7" customHeight="1" x14ac:dyDescent="0.2">
      <c r="B126" s="33"/>
      <c r="C126" s="27" t="s">
        <v>34</v>
      </c>
      <c r="F126" s="25" t="str">
        <f>IF(E18="","",E18)</f>
        <v>Vyplň údaj</v>
      </c>
      <c r="I126" s="27" t="s">
        <v>41</v>
      </c>
      <c r="J126" s="31" t="str">
        <f>E24</f>
        <v>Vyplň údaj</v>
      </c>
      <c r="L126" s="33"/>
    </row>
    <row r="127" spans="2:20" s="1" customFormat="1" ht="10.35" customHeight="1" x14ac:dyDescent="0.2">
      <c r="B127" s="33"/>
      <c r="L127" s="33"/>
    </row>
    <row r="128" spans="2:20" s="10" customFormat="1" ht="29.25" customHeight="1" x14ac:dyDescent="0.2">
      <c r="B128" s="117"/>
      <c r="C128" s="118" t="s">
        <v>160</v>
      </c>
      <c r="D128" s="119" t="s">
        <v>69</v>
      </c>
      <c r="E128" s="119" t="s">
        <v>65</v>
      </c>
      <c r="F128" s="119" t="s">
        <v>66</v>
      </c>
      <c r="G128" s="119" t="s">
        <v>161</v>
      </c>
      <c r="H128" s="119" t="s">
        <v>162</v>
      </c>
      <c r="I128" s="119" t="s">
        <v>163</v>
      </c>
      <c r="J128" s="119" t="s">
        <v>152</v>
      </c>
      <c r="K128" s="120" t="s">
        <v>164</v>
      </c>
      <c r="L128" s="117"/>
      <c r="M128" s="60" t="s">
        <v>1</v>
      </c>
      <c r="N128" s="61" t="s">
        <v>48</v>
      </c>
      <c r="O128" s="61" t="s">
        <v>165</v>
      </c>
      <c r="P128" s="61" t="s">
        <v>166</v>
      </c>
      <c r="Q128" s="61" t="s">
        <v>167</v>
      </c>
      <c r="R128" s="61" t="s">
        <v>168</v>
      </c>
      <c r="S128" s="61" t="s">
        <v>169</v>
      </c>
      <c r="T128" s="62" t="s">
        <v>170</v>
      </c>
    </row>
    <row r="129" spans="2:65" s="1" customFormat="1" ht="22.9" customHeight="1" x14ac:dyDescent="0.25">
      <c r="B129" s="33"/>
      <c r="C129" s="65" t="s">
        <v>171</v>
      </c>
      <c r="J129" s="121">
        <f>BK129</f>
        <v>0</v>
      </c>
      <c r="L129" s="33"/>
      <c r="M129" s="63"/>
      <c r="N129" s="54"/>
      <c r="O129" s="54"/>
      <c r="P129" s="122">
        <f>P130+P161+P180</f>
        <v>0</v>
      </c>
      <c r="Q129" s="54"/>
      <c r="R129" s="122">
        <f>R130+R161+R180</f>
        <v>0</v>
      </c>
      <c r="S129" s="54"/>
      <c r="T129" s="123">
        <f>T130+T161+T180</f>
        <v>0</v>
      </c>
      <c r="AT129" s="17" t="s">
        <v>83</v>
      </c>
      <c r="AU129" s="17" t="s">
        <v>154</v>
      </c>
      <c r="BK129" s="124">
        <f>BK130+BK161+BK180</f>
        <v>0</v>
      </c>
    </row>
    <row r="130" spans="2:65" s="11" customFormat="1" ht="25.9" customHeight="1" x14ac:dyDescent="0.2">
      <c r="B130" s="125"/>
      <c r="D130" s="126" t="s">
        <v>83</v>
      </c>
      <c r="E130" s="127" t="s">
        <v>172</v>
      </c>
      <c r="F130" s="127" t="s">
        <v>173</v>
      </c>
      <c r="I130" s="128"/>
      <c r="J130" s="129">
        <f>BK130</f>
        <v>0</v>
      </c>
      <c r="L130" s="125"/>
      <c r="M130" s="130"/>
      <c r="P130" s="131">
        <f>P131+P142+P144+P148+P151+P153+P159</f>
        <v>0</v>
      </c>
      <c r="R130" s="131">
        <f>R131+R142+R144+R148+R151+R153+R159</f>
        <v>0</v>
      </c>
      <c r="T130" s="132">
        <f>T131+T142+T144+T148+T151+T153+T159</f>
        <v>0</v>
      </c>
      <c r="AR130" s="126" t="s">
        <v>92</v>
      </c>
      <c r="AT130" s="133" t="s">
        <v>83</v>
      </c>
      <c r="AU130" s="133" t="s">
        <v>84</v>
      </c>
      <c r="AY130" s="126" t="s">
        <v>174</v>
      </c>
      <c r="BK130" s="134">
        <f>BK131+BK142+BK144+BK148+BK151+BK153+BK159</f>
        <v>0</v>
      </c>
    </row>
    <row r="131" spans="2:65" s="11" customFormat="1" ht="22.9" customHeight="1" x14ac:dyDescent="0.2">
      <c r="B131" s="125"/>
      <c r="D131" s="126" t="s">
        <v>83</v>
      </c>
      <c r="E131" s="135" t="s">
        <v>92</v>
      </c>
      <c r="F131" s="135" t="s">
        <v>246</v>
      </c>
      <c r="I131" s="128"/>
      <c r="J131" s="136">
        <f>BK131</f>
        <v>0</v>
      </c>
      <c r="L131" s="125"/>
      <c r="M131" s="130"/>
      <c r="P131" s="131">
        <f>SUM(P132:P141)</f>
        <v>0</v>
      </c>
      <c r="R131" s="131">
        <f>SUM(R132:R141)</f>
        <v>0</v>
      </c>
      <c r="T131" s="132">
        <f>SUM(T132:T141)</f>
        <v>0</v>
      </c>
      <c r="AR131" s="126" t="s">
        <v>92</v>
      </c>
      <c r="AT131" s="133" t="s">
        <v>83</v>
      </c>
      <c r="AU131" s="133" t="s">
        <v>92</v>
      </c>
      <c r="AY131" s="126" t="s">
        <v>174</v>
      </c>
      <c r="BK131" s="134">
        <f>SUM(BK132:BK141)</f>
        <v>0</v>
      </c>
    </row>
    <row r="132" spans="2:65" s="1" customFormat="1" ht="33" customHeight="1" x14ac:dyDescent="0.2">
      <c r="B132" s="33"/>
      <c r="C132" s="137" t="s">
        <v>92</v>
      </c>
      <c r="D132" s="137" t="s">
        <v>177</v>
      </c>
      <c r="E132" s="138" t="s">
        <v>7075</v>
      </c>
      <c r="F132" s="139" t="s">
        <v>7076</v>
      </c>
      <c r="G132" s="140" t="s">
        <v>249</v>
      </c>
      <c r="H132" s="141">
        <v>36</v>
      </c>
      <c r="I132" s="142"/>
      <c r="J132" s="143">
        <f t="shared" ref="J132:J141" si="0">ROUND(I132*H132,2)</f>
        <v>0</v>
      </c>
      <c r="K132" s="139" t="s">
        <v>1</v>
      </c>
      <c r="L132" s="33"/>
      <c r="M132" s="144" t="s">
        <v>1</v>
      </c>
      <c r="N132" s="145" t="s">
        <v>50</v>
      </c>
      <c r="P132" s="146">
        <f t="shared" ref="P132:P141" si="1">O132*H132</f>
        <v>0</v>
      </c>
      <c r="Q132" s="146">
        <v>0</v>
      </c>
      <c r="R132" s="146">
        <f t="shared" ref="R132:R141" si="2">Q132*H132</f>
        <v>0</v>
      </c>
      <c r="S132" s="146">
        <v>0</v>
      </c>
      <c r="T132" s="147">
        <f t="shared" ref="T132:T141" si="3">S132*H132</f>
        <v>0</v>
      </c>
      <c r="AR132" s="148" t="s">
        <v>182</v>
      </c>
      <c r="AT132" s="148" t="s">
        <v>177</v>
      </c>
      <c r="AU132" s="148" t="s">
        <v>94</v>
      </c>
      <c r="AY132" s="17" t="s">
        <v>174</v>
      </c>
      <c r="BE132" s="149">
        <f t="shared" ref="BE132:BE141" si="4">IF(N132="základní",J132,0)</f>
        <v>0</v>
      </c>
      <c r="BF132" s="149">
        <f t="shared" ref="BF132:BF141" si="5">IF(N132="snížená",J132,0)</f>
        <v>0</v>
      </c>
      <c r="BG132" s="149">
        <f t="shared" ref="BG132:BG141" si="6">IF(N132="zákl. přenesená",J132,0)</f>
        <v>0</v>
      </c>
      <c r="BH132" s="149">
        <f t="shared" ref="BH132:BH141" si="7">IF(N132="sníž. přenesená",J132,0)</f>
        <v>0</v>
      </c>
      <c r="BI132" s="149">
        <f t="shared" ref="BI132:BI141" si="8">IF(N132="nulová",J132,0)</f>
        <v>0</v>
      </c>
      <c r="BJ132" s="17" t="s">
        <v>94</v>
      </c>
      <c r="BK132" s="149">
        <f t="shared" ref="BK132:BK141" si="9">ROUND(I132*H132,2)</f>
        <v>0</v>
      </c>
      <c r="BL132" s="17" t="s">
        <v>182</v>
      </c>
      <c r="BM132" s="148" t="s">
        <v>94</v>
      </c>
    </row>
    <row r="133" spans="2:65" s="1" customFormat="1" ht="24.2" customHeight="1" x14ac:dyDescent="0.2">
      <c r="B133" s="33"/>
      <c r="C133" s="137" t="s">
        <v>94</v>
      </c>
      <c r="D133" s="137" t="s">
        <v>177</v>
      </c>
      <c r="E133" s="138" t="s">
        <v>7077</v>
      </c>
      <c r="F133" s="139" t="s">
        <v>7078</v>
      </c>
      <c r="G133" s="140" t="s">
        <v>249</v>
      </c>
      <c r="H133" s="141">
        <v>36</v>
      </c>
      <c r="I133" s="142"/>
      <c r="J133" s="143">
        <f t="shared" si="0"/>
        <v>0</v>
      </c>
      <c r="K133" s="139" t="s">
        <v>1</v>
      </c>
      <c r="L133" s="33"/>
      <c r="M133" s="144" t="s">
        <v>1</v>
      </c>
      <c r="N133" s="145" t="s">
        <v>50</v>
      </c>
      <c r="P133" s="146">
        <f t="shared" si="1"/>
        <v>0</v>
      </c>
      <c r="Q133" s="146">
        <v>0</v>
      </c>
      <c r="R133" s="146">
        <f t="shared" si="2"/>
        <v>0</v>
      </c>
      <c r="S133" s="146">
        <v>0</v>
      </c>
      <c r="T133" s="147">
        <f t="shared" si="3"/>
        <v>0</v>
      </c>
      <c r="AR133" s="148" t="s">
        <v>182</v>
      </c>
      <c r="AT133" s="148" t="s">
        <v>177</v>
      </c>
      <c r="AU133" s="148" t="s">
        <v>94</v>
      </c>
      <c r="AY133" s="17" t="s">
        <v>174</v>
      </c>
      <c r="BE133" s="149">
        <f t="shared" si="4"/>
        <v>0</v>
      </c>
      <c r="BF133" s="149">
        <f t="shared" si="5"/>
        <v>0</v>
      </c>
      <c r="BG133" s="149">
        <f t="shared" si="6"/>
        <v>0</v>
      </c>
      <c r="BH133" s="149">
        <f t="shared" si="7"/>
        <v>0</v>
      </c>
      <c r="BI133" s="149">
        <f t="shared" si="8"/>
        <v>0</v>
      </c>
      <c r="BJ133" s="17" t="s">
        <v>94</v>
      </c>
      <c r="BK133" s="149">
        <f t="shared" si="9"/>
        <v>0</v>
      </c>
      <c r="BL133" s="17" t="s">
        <v>182</v>
      </c>
      <c r="BM133" s="148" t="s">
        <v>182</v>
      </c>
    </row>
    <row r="134" spans="2:65" s="1" customFormat="1" ht="33" customHeight="1" x14ac:dyDescent="0.2">
      <c r="B134" s="33"/>
      <c r="C134" s="137" t="s">
        <v>190</v>
      </c>
      <c r="D134" s="137" t="s">
        <v>177</v>
      </c>
      <c r="E134" s="138" t="s">
        <v>7079</v>
      </c>
      <c r="F134" s="139" t="s">
        <v>7080</v>
      </c>
      <c r="G134" s="140" t="s">
        <v>180</v>
      </c>
      <c r="H134" s="141">
        <v>46.8</v>
      </c>
      <c r="I134" s="142"/>
      <c r="J134" s="143">
        <f t="shared" si="0"/>
        <v>0</v>
      </c>
      <c r="K134" s="139" t="s">
        <v>1</v>
      </c>
      <c r="L134" s="33"/>
      <c r="M134" s="144" t="s">
        <v>1</v>
      </c>
      <c r="N134" s="145" t="s">
        <v>50</v>
      </c>
      <c r="P134" s="146">
        <f t="shared" si="1"/>
        <v>0</v>
      </c>
      <c r="Q134" s="146">
        <v>0</v>
      </c>
      <c r="R134" s="146">
        <f t="shared" si="2"/>
        <v>0</v>
      </c>
      <c r="S134" s="146">
        <v>0</v>
      </c>
      <c r="T134" s="147">
        <f t="shared" si="3"/>
        <v>0</v>
      </c>
      <c r="AR134" s="148" t="s">
        <v>182</v>
      </c>
      <c r="AT134" s="148" t="s">
        <v>177</v>
      </c>
      <c r="AU134" s="148" t="s">
        <v>94</v>
      </c>
      <c r="AY134" s="17" t="s">
        <v>174</v>
      </c>
      <c r="BE134" s="149">
        <f t="shared" si="4"/>
        <v>0</v>
      </c>
      <c r="BF134" s="149">
        <f t="shared" si="5"/>
        <v>0</v>
      </c>
      <c r="BG134" s="149">
        <f t="shared" si="6"/>
        <v>0</v>
      </c>
      <c r="BH134" s="149">
        <f t="shared" si="7"/>
        <v>0</v>
      </c>
      <c r="BI134" s="149">
        <f t="shared" si="8"/>
        <v>0</v>
      </c>
      <c r="BJ134" s="17" t="s">
        <v>94</v>
      </c>
      <c r="BK134" s="149">
        <f t="shared" si="9"/>
        <v>0</v>
      </c>
      <c r="BL134" s="17" t="s">
        <v>182</v>
      </c>
      <c r="BM134" s="148" t="s">
        <v>204</v>
      </c>
    </row>
    <row r="135" spans="2:65" s="1" customFormat="1" ht="37.9" customHeight="1" x14ac:dyDescent="0.2">
      <c r="B135" s="33"/>
      <c r="C135" s="137" t="s">
        <v>182</v>
      </c>
      <c r="D135" s="137" t="s">
        <v>177</v>
      </c>
      <c r="E135" s="138" t="s">
        <v>7081</v>
      </c>
      <c r="F135" s="139" t="s">
        <v>7082</v>
      </c>
      <c r="G135" s="140" t="s">
        <v>180</v>
      </c>
      <c r="H135" s="141">
        <v>14.4</v>
      </c>
      <c r="I135" s="142"/>
      <c r="J135" s="143">
        <f t="shared" si="0"/>
        <v>0</v>
      </c>
      <c r="K135" s="139" t="s">
        <v>1</v>
      </c>
      <c r="L135" s="33"/>
      <c r="M135" s="144" t="s">
        <v>1</v>
      </c>
      <c r="N135" s="145" t="s">
        <v>50</v>
      </c>
      <c r="P135" s="146">
        <f t="shared" si="1"/>
        <v>0</v>
      </c>
      <c r="Q135" s="146">
        <v>0</v>
      </c>
      <c r="R135" s="146">
        <f t="shared" si="2"/>
        <v>0</v>
      </c>
      <c r="S135" s="146">
        <v>0</v>
      </c>
      <c r="T135" s="147">
        <f t="shared" si="3"/>
        <v>0</v>
      </c>
      <c r="AR135" s="148" t="s">
        <v>182</v>
      </c>
      <c r="AT135" s="148" t="s">
        <v>177</v>
      </c>
      <c r="AU135" s="148" t="s">
        <v>94</v>
      </c>
      <c r="AY135" s="17" t="s">
        <v>174</v>
      </c>
      <c r="BE135" s="149">
        <f t="shared" si="4"/>
        <v>0</v>
      </c>
      <c r="BF135" s="149">
        <f t="shared" si="5"/>
        <v>0</v>
      </c>
      <c r="BG135" s="149">
        <f t="shared" si="6"/>
        <v>0</v>
      </c>
      <c r="BH135" s="149">
        <f t="shared" si="7"/>
        <v>0</v>
      </c>
      <c r="BI135" s="149">
        <f t="shared" si="8"/>
        <v>0</v>
      </c>
      <c r="BJ135" s="17" t="s">
        <v>94</v>
      </c>
      <c r="BK135" s="149">
        <f t="shared" si="9"/>
        <v>0</v>
      </c>
      <c r="BL135" s="17" t="s">
        <v>182</v>
      </c>
      <c r="BM135" s="148" t="s">
        <v>288</v>
      </c>
    </row>
    <row r="136" spans="2:65" s="1" customFormat="1" ht="37.9" customHeight="1" x14ac:dyDescent="0.2">
      <c r="B136" s="33"/>
      <c r="C136" s="137" t="s">
        <v>200</v>
      </c>
      <c r="D136" s="137" t="s">
        <v>177</v>
      </c>
      <c r="E136" s="138" t="s">
        <v>283</v>
      </c>
      <c r="F136" s="139" t="s">
        <v>7083</v>
      </c>
      <c r="G136" s="140" t="s">
        <v>180</v>
      </c>
      <c r="H136" s="141">
        <v>14.4</v>
      </c>
      <c r="I136" s="142"/>
      <c r="J136" s="143">
        <f t="shared" si="0"/>
        <v>0</v>
      </c>
      <c r="K136" s="139" t="s">
        <v>1</v>
      </c>
      <c r="L136" s="33"/>
      <c r="M136" s="144" t="s">
        <v>1</v>
      </c>
      <c r="N136" s="145" t="s">
        <v>50</v>
      </c>
      <c r="P136" s="146">
        <f t="shared" si="1"/>
        <v>0</v>
      </c>
      <c r="Q136" s="146">
        <v>0</v>
      </c>
      <c r="R136" s="146">
        <f t="shared" si="2"/>
        <v>0</v>
      </c>
      <c r="S136" s="146">
        <v>0</v>
      </c>
      <c r="T136" s="147">
        <f t="shared" si="3"/>
        <v>0</v>
      </c>
      <c r="AR136" s="148" t="s">
        <v>182</v>
      </c>
      <c r="AT136" s="148" t="s">
        <v>177</v>
      </c>
      <c r="AU136" s="148" t="s">
        <v>94</v>
      </c>
      <c r="AY136" s="17" t="s">
        <v>174</v>
      </c>
      <c r="BE136" s="149">
        <f t="shared" si="4"/>
        <v>0</v>
      </c>
      <c r="BF136" s="149">
        <f t="shared" si="5"/>
        <v>0</v>
      </c>
      <c r="BG136" s="149">
        <f t="shared" si="6"/>
        <v>0</v>
      </c>
      <c r="BH136" s="149">
        <f t="shared" si="7"/>
        <v>0</v>
      </c>
      <c r="BI136" s="149">
        <f t="shared" si="8"/>
        <v>0</v>
      </c>
      <c r="BJ136" s="17" t="s">
        <v>94</v>
      </c>
      <c r="BK136" s="149">
        <f t="shared" si="9"/>
        <v>0</v>
      </c>
      <c r="BL136" s="17" t="s">
        <v>182</v>
      </c>
      <c r="BM136" s="148" t="s">
        <v>298</v>
      </c>
    </row>
    <row r="137" spans="2:65" s="1" customFormat="1" ht="24.2" customHeight="1" x14ac:dyDescent="0.2">
      <c r="B137" s="33"/>
      <c r="C137" s="137" t="s">
        <v>204</v>
      </c>
      <c r="D137" s="137" t="s">
        <v>177</v>
      </c>
      <c r="E137" s="138" t="s">
        <v>6781</v>
      </c>
      <c r="F137" s="139" t="s">
        <v>7084</v>
      </c>
      <c r="G137" s="140" t="s">
        <v>180</v>
      </c>
      <c r="H137" s="141">
        <v>14.4</v>
      </c>
      <c r="I137" s="142"/>
      <c r="J137" s="143">
        <f t="shared" si="0"/>
        <v>0</v>
      </c>
      <c r="K137" s="139" t="s">
        <v>1</v>
      </c>
      <c r="L137" s="33"/>
      <c r="M137" s="144" t="s">
        <v>1</v>
      </c>
      <c r="N137" s="145" t="s">
        <v>50</v>
      </c>
      <c r="P137" s="146">
        <f t="shared" si="1"/>
        <v>0</v>
      </c>
      <c r="Q137" s="146">
        <v>0</v>
      </c>
      <c r="R137" s="146">
        <f t="shared" si="2"/>
        <v>0</v>
      </c>
      <c r="S137" s="146">
        <v>0</v>
      </c>
      <c r="T137" s="147">
        <f t="shared" si="3"/>
        <v>0</v>
      </c>
      <c r="AR137" s="148" t="s">
        <v>182</v>
      </c>
      <c r="AT137" s="148" t="s">
        <v>177</v>
      </c>
      <c r="AU137" s="148" t="s">
        <v>94</v>
      </c>
      <c r="AY137" s="17" t="s">
        <v>174</v>
      </c>
      <c r="BE137" s="149">
        <f t="shared" si="4"/>
        <v>0</v>
      </c>
      <c r="BF137" s="149">
        <f t="shared" si="5"/>
        <v>0</v>
      </c>
      <c r="BG137" s="149">
        <f t="shared" si="6"/>
        <v>0</v>
      </c>
      <c r="BH137" s="149">
        <f t="shared" si="7"/>
        <v>0</v>
      </c>
      <c r="BI137" s="149">
        <f t="shared" si="8"/>
        <v>0</v>
      </c>
      <c r="BJ137" s="17" t="s">
        <v>94</v>
      </c>
      <c r="BK137" s="149">
        <f t="shared" si="9"/>
        <v>0</v>
      </c>
      <c r="BL137" s="17" t="s">
        <v>182</v>
      </c>
      <c r="BM137" s="148" t="s">
        <v>8</v>
      </c>
    </row>
    <row r="138" spans="2:65" s="1" customFormat="1" ht="24.2" customHeight="1" x14ac:dyDescent="0.2">
      <c r="B138" s="33"/>
      <c r="C138" s="137" t="s">
        <v>210</v>
      </c>
      <c r="D138" s="137" t="s">
        <v>177</v>
      </c>
      <c r="E138" s="138" t="s">
        <v>7085</v>
      </c>
      <c r="F138" s="139" t="s">
        <v>7086</v>
      </c>
      <c r="G138" s="140" t="s">
        <v>188</v>
      </c>
      <c r="H138" s="141">
        <v>25.9</v>
      </c>
      <c r="I138" s="142"/>
      <c r="J138" s="143">
        <f t="shared" si="0"/>
        <v>0</v>
      </c>
      <c r="K138" s="139" t="s">
        <v>1</v>
      </c>
      <c r="L138" s="33"/>
      <c r="M138" s="144" t="s">
        <v>1</v>
      </c>
      <c r="N138" s="145" t="s">
        <v>50</v>
      </c>
      <c r="P138" s="146">
        <f t="shared" si="1"/>
        <v>0</v>
      </c>
      <c r="Q138" s="146">
        <v>0</v>
      </c>
      <c r="R138" s="146">
        <f t="shared" si="2"/>
        <v>0</v>
      </c>
      <c r="S138" s="146">
        <v>0</v>
      </c>
      <c r="T138" s="147">
        <f t="shared" si="3"/>
        <v>0</v>
      </c>
      <c r="AR138" s="148" t="s">
        <v>182</v>
      </c>
      <c r="AT138" s="148" t="s">
        <v>177</v>
      </c>
      <c r="AU138" s="148" t="s">
        <v>94</v>
      </c>
      <c r="AY138" s="17" t="s">
        <v>174</v>
      </c>
      <c r="BE138" s="149">
        <f t="shared" si="4"/>
        <v>0</v>
      </c>
      <c r="BF138" s="149">
        <f t="shared" si="5"/>
        <v>0</v>
      </c>
      <c r="BG138" s="149">
        <f t="shared" si="6"/>
        <v>0</v>
      </c>
      <c r="BH138" s="149">
        <f t="shared" si="7"/>
        <v>0</v>
      </c>
      <c r="BI138" s="149">
        <f t="shared" si="8"/>
        <v>0</v>
      </c>
      <c r="BJ138" s="17" t="s">
        <v>94</v>
      </c>
      <c r="BK138" s="149">
        <f t="shared" si="9"/>
        <v>0</v>
      </c>
      <c r="BL138" s="17" t="s">
        <v>182</v>
      </c>
      <c r="BM138" s="148" t="s">
        <v>316</v>
      </c>
    </row>
    <row r="139" spans="2:65" s="1" customFormat="1" ht="24.2" customHeight="1" x14ac:dyDescent="0.2">
      <c r="B139" s="33"/>
      <c r="C139" s="137" t="s">
        <v>288</v>
      </c>
      <c r="D139" s="137" t="s">
        <v>177</v>
      </c>
      <c r="E139" s="138" t="s">
        <v>305</v>
      </c>
      <c r="F139" s="139" t="s">
        <v>7087</v>
      </c>
      <c r="G139" s="140" t="s">
        <v>180</v>
      </c>
      <c r="H139" s="141">
        <v>32.4</v>
      </c>
      <c r="I139" s="142"/>
      <c r="J139" s="143">
        <f t="shared" si="0"/>
        <v>0</v>
      </c>
      <c r="K139" s="139" t="s">
        <v>1</v>
      </c>
      <c r="L139" s="33"/>
      <c r="M139" s="144" t="s">
        <v>1</v>
      </c>
      <c r="N139" s="145" t="s">
        <v>50</v>
      </c>
      <c r="P139" s="146">
        <f t="shared" si="1"/>
        <v>0</v>
      </c>
      <c r="Q139" s="146">
        <v>0</v>
      </c>
      <c r="R139" s="146">
        <f t="shared" si="2"/>
        <v>0</v>
      </c>
      <c r="S139" s="146">
        <v>0</v>
      </c>
      <c r="T139" s="147">
        <f t="shared" si="3"/>
        <v>0</v>
      </c>
      <c r="AR139" s="148" t="s">
        <v>182</v>
      </c>
      <c r="AT139" s="148" t="s">
        <v>177</v>
      </c>
      <c r="AU139" s="148" t="s">
        <v>94</v>
      </c>
      <c r="AY139" s="17" t="s">
        <v>174</v>
      </c>
      <c r="BE139" s="149">
        <f t="shared" si="4"/>
        <v>0</v>
      </c>
      <c r="BF139" s="149">
        <f t="shared" si="5"/>
        <v>0</v>
      </c>
      <c r="BG139" s="149">
        <f t="shared" si="6"/>
        <v>0</v>
      </c>
      <c r="BH139" s="149">
        <f t="shared" si="7"/>
        <v>0</v>
      </c>
      <c r="BI139" s="149">
        <f t="shared" si="8"/>
        <v>0</v>
      </c>
      <c r="BJ139" s="17" t="s">
        <v>94</v>
      </c>
      <c r="BK139" s="149">
        <f t="shared" si="9"/>
        <v>0</v>
      </c>
      <c r="BL139" s="17" t="s">
        <v>182</v>
      </c>
      <c r="BM139" s="148" t="s">
        <v>330</v>
      </c>
    </row>
    <row r="140" spans="2:65" s="1" customFormat="1" ht="24.2" customHeight="1" x14ac:dyDescent="0.2">
      <c r="B140" s="33"/>
      <c r="C140" s="137" t="s">
        <v>175</v>
      </c>
      <c r="D140" s="137" t="s">
        <v>177</v>
      </c>
      <c r="E140" s="138" t="s">
        <v>7088</v>
      </c>
      <c r="F140" s="139" t="s">
        <v>7089</v>
      </c>
      <c r="G140" s="140" t="s">
        <v>180</v>
      </c>
      <c r="H140" s="141">
        <v>10.8</v>
      </c>
      <c r="I140" s="142"/>
      <c r="J140" s="143">
        <f t="shared" si="0"/>
        <v>0</v>
      </c>
      <c r="K140" s="139" t="s">
        <v>1</v>
      </c>
      <c r="L140" s="33"/>
      <c r="M140" s="144" t="s">
        <v>1</v>
      </c>
      <c r="N140" s="145" t="s">
        <v>50</v>
      </c>
      <c r="P140" s="146">
        <f t="shared" si="1"/>
        <v>0</v>
      </c>
      <c r="Q140" s="146">
        <v>0</v>
      </c>
      <c r="R140" s="146">
        <f t="shared" si="2"/>
        <v>0</v>
      </c>
      <c r="S140" s="146">
        <v>0</v>
      </c>
      <c r="T140" s="147">
        <f t="shared" si="3"/>
        <v>0</v>
      </c>
      <c r="AR140" s="148" t="s">
        <v>182</v>
      </c>
      <c r="AT140" s="148" t="s">
        <v>177</v>
      </c>
      <c r="AU140" s="148" t="s">
        <v>94</v>
      </c>
      <c r="AY140" s="17" t="s">
        <v>174</v>
      </c>
      <c r="BE140" s="149">
        <f t="shared" si="4"/>
        <v>0</v>
      </c>
      <c r="BF140" s="149">
        <f t="shared" si="5"/>
        <v>0</v>
      </c>
      <c r="BG140" s="149">
        <f t="shared" si="6"/>
        <v>0</v>
      </c>
      <c r="BH140" s="149">
        <f t="shared" si="7"/>
        <v>0</v>
      </c>
      <c r="BI140" s="149">
        <f t="shared" si="8"/>
        <v>0</v>
      </c>
      <c r="BJ140" s="17" t="s">
        <v>94</v>
      </c>
      <c r="BK140" s="149">
        <f t="shared" si="9"/>
        <v>0</v>
      </c>
      <c r="BL140" s="17" t="s">
        <v>182</v>
      </c>
      <c r="BM140" s="148" t="s">
        <v>426</v>
      </c>
    </row>
    <row r="141" spans="2:65" s="1" customFormat="1" ht="16.5" customHeight="1" x14ac:dyDescent="0.2">
      <c r="B141" s="33"/>
      <c r="C141" s="176" t="s">
        <v>298</v>
      </c>
      <c r="D141" s="176" t="s">
        <v>321</v>
      </c>
      <c r="E141" s="177" t="s">
        <v>7090</v>
      </c>
      <c r="F141" s="178" t="s">
        <v>7091</v>
      </c>
      <c r="G141" s="179" t="s">
        <v>188</v>
      </c>
      <c r="H141" s="180">
        <v>9.7200000000000006</v>
      </c>
      <c r="I141" s="181"/>
      <c r="J141" s="182">
        <f t="shared" si="0"/>
        <v>0</v>
      </c>
      <c r="K141" s="178" t="s">
        <v>1</v>
      </c>
      <c r="L141" s="183"/>
      <c r="M141" s="184" t="s">
        <v>1</v>
      </c>
      <c r="N141" s="185" t="s">
        <v>50</v>
      </c>
      <c r="P141" s="146">
        <f t="shared" si="1"/>
        <v>0</v>
      </c>
      <c r="Q141" s="146">
        <v>0</v>
      </c>
      <c r="R141" s="146">
        <f t="shared" si="2"/>
        <v>0</v>
      </c>
      <c r="S141" s="146">
        <v>0</v>
      </c>
      <c r="T141" s="147">
        <f t="shared" si="3"/>
        <v>0</v>
      </c>
      <c r="AR141" s="148" t="s">
        <v>288</v>
      </c>
      <c r="AT141" s="148" t="s">
        <v>321</v>
      </c>
      <c r="AU141" s="148" t="s">
        <v>94</v>
      </c>
      <c r="AY141" s="17" t="s">
        <v>174</v>
      </c>
      <c r="BE141" s="149">
        <f t="shared" si="4"/>
        <v>0</v>
      </c>
      <c r="BF141" s="149">
        <f t="shared" si="5"/>
        <v>0</v>
      </c>
      <c r="BG141" s="149">
        <f t="shared" si="6"/>
        <v>0</v>
      </c>
      <c r="BH141" s="149">
        <f t="shared" si="7"/>
        <v>0</v>
      </c>
      <c r="BI141" s="149">
        <f t="shared" si="8"/>
        <v>0</v>
      </c>
      <c r="BJ141" s="17" t="s">
        <v>94</v>
      </c>
      <c r="BK141" s="149">
        <f t="shared" si="9"/>
        <v>0</v>
      </c>
      <c r="BL141" s="17" t="s">
        <v>182</v>
      </c>
      <c r="BM141" s="148" t="s">
        <v>506</v>
      </c>
    </row>
    <row r="142" spans="2:65" s="11" customFormat="1" ht="22.9" customHeight="1" x14ac:dyDescent="0.2">
      <c r="B142" s="125"/>
      <c r="D142" s="126" t="s">
        <v>83</v>
      </c>
      <c r="E142" s="135" t="s">
        <v>182</v>
      </c>
      <c r="F142" s="135" t="s">
        <v>1460</v>
      </c>
      <c r="I142" s="128"/>
      <c r="J142" s="136">
        <f>BK142</f>
        <v>0</v>
      </c>
      <c r="L142" s="125"/>
      <c r="M142" s="130"/>
      <c r="P142" s="131">
        <f>P143</f>
        <v>0</v>
      </c>
      <c r="R142" s="131">
        <f>R143</f>
        <v>0</v>
      </c>
      <c r="T142" s="132">
        <f>T143</f>
        <v>0</v>
      </c>
      <c r="AR142" s="126" t="s">
        <v>92</v>
      </c>
      <c r="AT142" s="133" t="s">
        <v>83</v>
      </c>
      <c r="AU142" s="133" t="s">
        <v>92</v>
      </c>
      <c r="AY142" s="126" t="s">
        <v>174</v>
      </c>
      <c r="BK142" s="134">
        <f>BK143</f>
        <v>0</v>
      </c>
    </row>
    <row r="143" spans="2:65" s="1" customFormat="1" ht="24.2" customHeight="1" x14ac:dyDescent="0.2">
      <c r="B143" s="33"/>
      <c r="C143" s="137" t="s">
        <v>304</v>
      </c>
      <c r="D143" s="137" t="s">
        <v>177</v>
      </c>
      <c r="E143" s="138" t="s">
        <v>7092</v>
      </c>
      <c r="F143" s="139" t="s">
        <v>7093</v>
      </c>
      <c r="G143" s="140" t="s">
        <v>180</v>
      </c>
      <c r="H143" s="141">
        <v>3.6</v>
      </c>
      <c r="I143" s="142"/>
      <c r="J143" s="143">
        <f>ROUND(I143*H143,2)</f>
        <v>0</v>
      </c>
      <c r="K143" s="139" t="s">
        <v>1</v>
      </c>
      <c r="L143" s="33"/>
      <c r="M143" s="144" t="s">
        <v>1</v>
      </c>
      <c r="N143" s="145" t="s">
        <v>50</v>
      </c>
      <c r="P143" s="146">
        <f>O143*H143</f>
        <v>0</v>
      </c>
      <c r="Q143" s="146">
        <v>0</v>
      </c>
      <c r="R143" s="146">
        <f>Q143*H143</f>
        <v>0</v>
      </c>
      <c r="S143" s="146">
        <v>0</v>
      </c>
      <c r="T143" s="147">
        <f>S143*H143</f>
        <v>0</v>
      </c>
      <c r="AR143" s="148" t="s">
        <v>182</v>
      </c>
      <c r="AT143" s="148" t="s">
        <v>177</v>
      </c>
      <c r="AU143" s="148" t="s">
        <v>94</v>
      </c>
      <c r="AY143" s="17" t="s">
        <v>174</v>
      </c>
      <c r="BE143" s="149">
        <f>IF(N143="základní",J143,0)</f>
        <v>0</v>
      </c>
      <c r="BF143" s="149">
        <f>IF(N143="snížená",J143,0)</f>
        <v>0</v>
      </c>
      <c r="BG143" s="149">
        <f>IF(N143="zákl. přenesená",J143,0)</f>
        <v>0</v>
      </c>
      <c r="BH143" s="149">
        <f>IF(N143="sníž. přenesená",J143,0)</f>
        <v>0</v>
      </c>
      <c r="BI143" s="149">
        <f>IF(N143="nulová",J143,0)</f>
        <v>0</v>
      </c>
      <c r="BJ143" s="17" t="s">
        <v>94</v>
      </c>
      <c r="BK143" s="149">
        <f>ROUND(I143*H143,2)</f>
        <v>0</v>
      </c>
      <c r="BL143" s="17" t="s">
        <v>182</v>
      </c>
      <c r="BM143" s="148" t="s">
        <v>518</v>
      </c>
    </row>
    <row r="144" spans="2:65" s="11" customFormat="1" ht="22.9" customHeight="1" x14ac:dyDescent="0.2">
      <c r="B144" s="125"/>
      <c r="D144" s="126" t="s">
        <v>83</v>
      </c>
      <c r="E144" s="135" t="s">
        <v>200</v>
      </c>
      <c r="F144" s="135" t="s">
        <v>6804</v>
      </c>
      <c r="I144" s="128"/>
      <c r="J144" s="136">
        <f>BK144</f>
        <v>0</v>
      </c>
      <c r="L144" s="125"/>
      <c r="M144" s="130"/>
      <c r="P144" s="131">
        <f>SUM(P145:P147)</f>
        <v>0</v>
      </c>
      <c r="R144" s="131">
        <f>SUM(R145:R147)</f>
        <v>0</v>
      </c>
      <c r="T144" s="132">
        <f>SUM(T145:T147)</f>
        <v>0</v>
      </c>
      <c r="AR144" s="126" t="s">
        <v>92</v>
      </c>
      <c r="AT144" s="133" t="s">
        <v>83</v>
      </c>
      <c r="AU144" s="133" t="s">
        <v>92</v>
      </c>
      <c r="AY144" s="126" t="s">
        <v>174</v>
      </c>
      <c r="BK144" s="134">
        <f>SUM(BK145:BK147)</f>
        <v>0</v>
      </c>
    </row>
    <row r="145" spans="2:65" s="1" customFormat="1" ht="37.9" customHeight="1" x14ac:dyDescent="0.2">
      <c r="B145" s="33"/>
      <c r="C145" s="137" t="s">
        <v>8</v>
      </c>
      <c r="D145" s="137" t="s">
        <v>177</v>
      </c>
      <c r="E145" s="138" t="s">
        <v>7094</v>
      </c>
      <c r="F145" s="139" t="s">
        <v>7095</v>
      </c>
      <c r="G145" s="140" t="s">
        <v>249</v>
      </c>
      <c r="H145" s="141">
        <v>36</v>
      </c>
      <c r="I145" s="142"/>
      <c r="J145" s="143">
        <f>ROUND(I145*H145,2)</f>
        <v>0</v>
      </c>
      <c r="K145" s="139" t="s">
        <v>1</v>
      </c>
      <c r="L145" s="33"/>
      <c r="M145" s="144" t="s">
        <v>1</v>
      </c>
      <c r="N145" s="145" t="s">
        <v>50</v>
      </c>
      <c r="P145" s="146">
        <f>O145*H145</f>
        <v>0</v>
      </c>
      <c r="Q145" s="146">
        <v>0</v>
      </c>
      <c r="R145" s="146">
        <f>Q145*H145</f>
        <v>0</v>
      </c>
      <c r="S145" s="146">
        <v>0</v>
      </c>
      <c r="T145" s="147">
        <f>S145*H145</f>
        <v>0</v>
      </c>
      <c r="AR145" s="148" t="s">
        <v>182</v>
      </c>
      <c r="AT145" s="148" t="s">
        <v>177</v>
      </c>
      <c r="AU145" s="148" t="s">
        <v>94</v>
      </c>
      <c r="AY145" s="17" t="s">
        <v>174</v>
      </c>
      <c r="BE145" s="149">
        <f>IF(N145="základní",J145,0)</f>
        <v>0</v>
      </c>
      <c r="BF145" s="149">
        <f>IF(N145="snížená",J145,0)</f>
        <v>0</v>
      </c>
      <c r="BG145" s="149">
        <f>IF(N145="zákl. přenesená",J145,0)</f>
        <v>0</v>
      </c>
      <c r="BH145" s="149">
        <f>IF(N145="sníž. přenesená",J145,0)</f>
        <v>0</v>
      </c>
      <c r="BI145" s="149">
        <f>IF(N145="nulová",J145,0)</f>
        <v>0</v>
      </c>
      <c r="BJ145" s="17" t="s">
        <v>94</v>
      </c>
      <c r="BK145" s="149">
        <f>ROUND(I145*H145,2)</f>
        <v>0</v>
      </c>
      <c r="BL145" s="17" t="s">
        <v>182</v>
      </c>
      <c r="BM145" s="148" t="s">
        <v>622</v>
      </c>
    </row>
    <row r="146" spans="2:65" s="1" customFormat="1" ht="37.9" customHeight="1" x14ac:dyDescent="0.2">
      <c r="B146" s="33"/>
      <c r="C146" s="137" t="s">
        <v>311</v>
      </c>
      <c r="D146" s="137" t="s">
        <v>177</v>
      </c>
      <c r="E146" s="138" t="s">
        <v>7096</v>
      </c>
      <c r="F146" s="139" t="s">
        <v>7097</v>
      </c>
      <c r="G146" s="140" t="s">
        <v>249</v>
      </c>
      <c r="H146" s="141">
        <v>36</v>
      </c>
      <c r="I146" s="142"/>
      <c r="J146" s="143">
        <f>ROUND(I146*H146,2)</f>
        <v>0</v>
      </c>
      <c r="K146" s="139" t="s">
        <v>1</v>
      </c>
      <c r="L146" s="33"/>
      <c r="M146" s="144" t="s">
        <v>1</v>
      </c>
      <c r="N146" s="145" t="s">
        <v>50</v>
      </c>
      <c r="P146" s="146">
        <f>O146*H146</f>
        <v>0</v>
      </c>
      <c r="Q146" s="146">
        <v>0</v>
      </c>
      <c r="R146" s="146">
        <f>Q146*H146</f>
        <v>0</v>
      </c>
      <c r="S146" s="146">
        <v>0</v>
      </c>
      <c r="T146" s="147">
        <f>S146*H146</f>
        <v>0</v>
      </c>
      <c r="AR146" s="148" t="s">
        <v>182</v>
      </c>
      <c r="AT146" s="148" t="s">
        <v>177</v>
      </c>
      <c r="AU146" s="148" t="s">
        <v>94</v>
      </c>
      <c r="AY146" s="17" t="s">
        <v>174</v>
      </c>
      <c r="BE146" s="149">
        <f>IF(N146="základní",J146,0)</f>
        <v>0</v>
      </c>
      <c r="BF146" s="149">
        <f>IF(N146="snížená",J146,0)</f>
        <v>0</v>
      </c>
      <c r="BG146" s="149">
        <f>IF(N146="zákl. přenesená",J146,0)</f>
        <v>0</v>
      </c>
      <c r="BH146" s="149">
        <f>IF(N146="sníž. přenesená",J146,0)</f>
        <v>0</v>
      </c>
      <c r="BI146" s="149">
        <f>IF(N146="nulová",J146,0)</f>
        <v>0</v>
      </c>
      <c r="BJ146" s="17" t="s">
        <v>94</v>
      </c>
      <c r="BK146" s="149">
        <f>ROUND(I146*H146,2)</f>
        <v>0</v>
      </c>
      <c r="BL146" s="17" t="s">
        <v>182</v>
      </c>
      <c r="BM146" s="148" t="s">
        <v>795</v>
      </c>
    </row>
    <row r="147" spans="2:65" s="1" customFormat="1" ht="33" customHeight="1" x14ac:dyDescent="0.2">
      <c r="B147" s="33"/>
      <c r="C147" s="137" t="s">
        <v>316</v>
      </c>
      <c r="D147" s="137" t="s">
        <v>177</v>
      </c>
      <c r="E147" s="138" t="s">
        <v>7098</v>
      </c>
      <c r="F147" s="139" t="s">
        <v>7099</v>
      </c>
      <c r="G147" s="140" t="s">
        <v>249</v>
      </c>
      <c r="H147" s="141">
        <v>36</v>
      </c>
      <c r="I147" s="142"/>
      <c r="J147" s="143">
        <f>ROUND(I147*H147,2)</f>
        <v>0</v>
      </c>
      <c r="K147" s="139" t="s">
        <v>1</v>
      </c>
      <c r="L147" s="33"/>
      <c r="M147" s="144" t="s">
        <v>1</v>
      </c>
      <c r="N147" s="145" t="s">
        <v>50</v>
      </c>
      <c r="P147" s="146">
        <f>O147*H147</f>
        <v>0</v>
      </c>
      <c r="Q147" s="146">
        <v>0</v>
      </c>
      <c r="R147" s="146">
        <f>Q147*H147</f>
        <v>0</v>
      </c>
      <c r="S147" s="146">
        <v>0</v>
      </c>
      <c r="T147" s="147">
        <f>S147*H147</f>
        <v>0</v>
      </c>
      <c r="AR147" s="148" t="s">
        <v>182</v>
      </c>
      <c r="AT147" s="148" t="s">
        <v>177</v>
      </c>
      <c r="AU147" s="148" t="s">
        <v>94</v>
      </c>
      <c r="AY147" s="17" t="s">
        <v>174</v>
      </c>
      <c r="BE147" s="149">
        <f>IF(N147="základní",J147,0)</f>
        <v>0</v>
      </c>
      <c r="BF147" s="149">
        <f>IF(N147="snížená",J147,0)</f>
        <v>0</v>
      </c>
      <c r="BG147" s="149">
        <f>IF(N147="zákl. přenesená",J147,0)</f>
        <v>0</v>
      </c>
      <c r="BH147" s="149">
        <f>IF(N147="sníž. přenesená",J147,0)</f>
        <v>0</v>
      </c>
      <c r="BI147" s="149">
        <f>IF(N147="nulová",J147,0)</f>
        <v>0</v>
      </c>
      <c r="BJ147" s="17" t="s">
        <v>94</v>
      </c>
      <c r="BK147" s="149">
        <f>ROUND(I147*H147,2)</f>
        <v>0</v>
      </c>
      <c r="BL147" s="17" t="s">
        <v>182</v>
      </c>
      <c r="BM147" s="148" t="s">
        <v>835</v>
      </c>
    </row>
    <row r="148" spans="2:65" s="11" customFormat="1" ht="22.9" customHeight="1" x14ac:dyDescent="0.2">
      <c r="B148" s="125"/>
      <c r="D148" s="126" t="s">
        <v>83</v>
      </c>
      <c r="E148" s="135" t="s">
        <v>288</v>
      </c>
      <c r="F148" s="135" t="s">
        <v>4971</v>
      </c>
      <c r="I148" s="128"/>
      <c r="J148" s="136">
        <f>BK148</f>
        <v>0</v>
      </c>
      <c r="L148" s="125"/>
      <c r="M148" s="130"/>
      <c r="P148" s="131">
        <f>SUM(P149:P150)</f>
        <v>0</v>
      </c>
      <c r="R148" s="131">
        <f>SUM(R149:R150)</f>
        <v>0</v>
      </c>
      <c r="T148" s="132">
        <f>SUM(T149:T150)</f>
        <v>0</v>
      </c>
      <c r="AR148" s="126" t="s">
        <v>92</v>
      </c>
      <c r="AT148" s="133" t="s">
        <v>83</v>
      </c>
      <c r="AU148" s="133" t="s">
        <v>92</v>
      </c>
      <c r="AY148" s="126" t="s">
        <v>174</v>
      </c>
      <c r="BK148" s="134">
        <f>SUM(BK149:BK150)</f>
        <v>0</v>
      </c>
    </row>
    <row r="149" spans="2:65" s="1" customFormat="1" ht="21.75" customHeight="1" x14ac:dyDescent="0.2">
      <c r="B149" s="33"/>
      <c r="C149" s="137" t="s">
        <v>320</v>
      </c>
      <c r="D149" s="137" t="s">
        <v>177</v>
      </c>
      <c r="E149" s="138" t="s">
        <v>7100</v>
      </c>
      <c r="F149" s="139" t="s">
        <v>7101</v>
      </c>
      <c r="G149" s="140" t="s">
        <v>352</v>
      </c>
      <c r="H149" s="141">
        <v>45</v>
      </c>
      <c r="I149" s="142"/>
      <c r="J149" s="143">
        <f>ROUND(I149*H149,2)</f>
        <v>0</v>
      </c>
      <c r="K149" s="139" t="s">
        <v>1</v>
      </c>
      <c r="L149" s="33"/>
      <c r="M149" s="144" t="s">
        <v>1</v>
      </c>
      <c r="N149" s="145" t="s">
        <v>50</v>
      </c>
      <c r="P149" s="146">
        <f>O149*H149</f>
        <v>0</v>
      </c>
      <c r="Q149" s="146">
        <v>0</v>
      </c>
      <c r="R149" s="146">
        <f>Q149*H149</f>
        <v>0</v>
      </c>
      <c r="S149" s="146">
        <v>0</v>
      </c>
      <c r="T149" s="147">
        <f>S149*H149</f>
        <v>0</v>
      </c>
      <c r="AR149" s="148" t="s">
        <v>182</v>
      </c>
      <c r="AT149" s="148" t="s">
        <v>177</v>
      </c>
      <c r="AU149" s="148" t="s">
        <v>94</v>
      </c>
      <c r="AY149" s="17" t="s">
        <v>174</v>
      </c>
      <c r="BE149" s="149">
        <f>IF(N149="základní",J149,0)</f>
        <v>0</v>
      </c>
      <c r="BF149" s="149">
        <f>IF(N149="snížená",J149,0)</f>
        <v>0</v>
      </c>
      <c r="BG149" s="149">
        <f>IF(N149="zákl. přenesená",J149,0)</f>
        <v>0</v>
      </c>
      <c r="BH149" s="149">
        <f>IF(N149="sníž. přenesená",J149,0)</f>
        <v>0</v>
      </c>
      <c r="BI149" s="149">
        <f>IF(N149="nulová",J149,0)</f>
        <v>0</v>
      </c>
      <c r="BJ149" s="17" t="s">
        <v>94</v>
      </c>
      <c r="BK149" s="149">
        <f>ROUND(I149*H149,2)</f>
        <v>0</v>
      </c>
      <c r="BL149" s="17" t="s">
        <v>182</v>
      </c>
      <c r="BM149" s="148" t="s">
        <v>871</v>
      </c>
    </row>
    <row r="150" spans="2:65" s="1" customFormat="1" ht="21.75" customHeight="1" x14ac:dyDescent="0.2">
      <c r="B150" s="33"/>
      <c r="C150" s="137" t="s">
        <v>330</v>
      </c>
      <c r="D150" s="137" t="s">
        <v>177</v>
      </c>
      <c r="E150" s="138" t="s">
        <v>7102</v>
      </c>
      <c r="F150" s="139" t="s">
        <v>7103</v>
      </c>
      <c r="G150" s="140" t="s">
        <v>352</v>
      </c>
      <c r="H150" s="141">
        <v>45</v>
      </c>
      <c r="I150" s="142"/>
      <c r="J150" s="143">
        <f>ROUND(I150*H150,2)</f>
        <v>0</v>
      </c>
      <c r="K150" s="139" t="s">
        <v>1</v>
      </c>
      <c r="L150" s="33"/>
      <c r="M150" s="144" t="s">
        <v>1</v>
      </c>
      <c r="N150" s="145" t="s">
        <v>50</v>
      </c>
      <c r="P150" s="146">
        <f>O150*H150</f>
        <v>0</v>
      </c>
      <c r="Q150" s="146">
        <v>0</v>
      </c>
      <c r="R150" s="146">
        <f>Q150*H150</f>
        <v>0</v>
      </c>
      <c r="S150" s="146">
        <v>0</v>
      </c>
      <c r="T150" s="147">
        <f>S150*H150</f>
        <v>0</v>
      </c>
      <c r="AR150" s="148" t="s">
        <v>182</v>
      </c>
      <c r="AT150" s="148" t="s">
        <v>177</v>
      </c>
      <c r="AU150" s="148" t="s">
        <v>94</v>
      </c>
      <c r="AY150" s="17" t="s">
        <v>174</v>
      </c>
      <c r="BE150" s="149">
        <f>IF(N150="základní",J150,0)</f>
        <v>0</v>
      </c>
      <c r="BF150" s="149">
        <f>IF(N150="snížená",J150,0)</f>
        <v>0</v>
      </c>
      <c r="BG150" s="149">
        <f>IF(N150="zákl. přenesená",J150,0)</f>
        <v>0</v>
      </c>
      <c r="BH150" s="149">
        <f>IF(N150="sníž. přenesená",J150,0)</f>
        <v>0</v>
      </c>
      <c r="BI150" s="149">
        <f>IF(N150="nulová",J150,0)</f>
        <v>0</v>
      </c>
      <c r="BJ150" s="17" t="s">
        <v>94</v>
      </c>
      <c r="BK150" s="149">
        <f>ROUND(I150*H150,2)</f>
        <v>0</v>
      </c>
      <c r="BL150" s="17" t="s">
        <v>182</v>
      </c>
      <c r="BM150" s="148" t="s">
        <v>887</v>
      </c>
    </row>
    <row r="151" spans="2:65" s="11" customFormat="1" ht="22.9" customHeight="1" x14ac:dyDescent="0.2">
      <c r="B151" s="125"/>
      <c r="D151" s="126" t="s">
        <v>83</v>
      </c>
      <c r="E151" s="135" t="s">
        <v>175</v>
      </c>
      <c r="F151" s="135" t="s">
        <v>176</v>
      </c>
      <c r="I151" s="128"/>
      <c r="J151" s="136">
        <f>BK151</f>
        <v>0</v>
      </c>
      <c r="L151" s="125"/>
      <c r="M151" s="130"/>
      <c r="P151" s="131">
        <f>P152</f>
        <v>0</v>
      </c>
      <c r="R151" s="131">
        <f>R152</f>
        <v>0</v>
      </c>
      <c r="T151" s="132">
        <f>T152</f>
        <v>0</v>
      </c>
      <c r="AR151" s="126" t="s">
        <v>92</v>
      </c>
      <c r="AT151" s="133" t="s">
        <v>83</v>
      </c>
      <c r="AU151" s="133" t="s">
        <v>92</v>
      </c>
      <c r="AY151" s="126" t="s">
        <v>174</v>
      </c>
      <c r="BK151" s="134">
        <f>BK152</f>
        <v>0</v>
      </c>
    </row>
    <row r="152" spans="2:65" s="1" customFormat="1" ht="24.2" customHeight="1" x14ac:dyDescent="0.2">
      <c r="B152" s="33"/>
      <c r="C152" s="137" t="s">
        <v>349</v>
      </c>
      <c r="D152" s="137" t="s">
        <v>177</v>
      </c>
      <c r="E152" s="138" t="s">
        <v>7104</v>
      </c>
      <c r="F152" s="139" t="s">
        <v>7105</v>
      </c>
      <c r="G152" s="140" t="s">
        <v>352</v>
      </c>
      <c r="H152" s="141">
        <v>90</v>
      </c>
      <c r="I152" s="142"/>
      <c r="J152" s="143">
        <f>ROUND(I152*H152,2)</f>
        <v>0</v>
      </c>
      <c r="K152" s="139" t="s">
        <v>1</v>
      </c>
      <c r="L152" s="33"/>
      <c r="M152" s="144" t="s">
        <v>1</v>
      </c>
      <c r="N152" s="145" t="s">
        <v>50</v>
      </c>
      <c r="P152" s="146">
        <f>O152*H152</f>
        <v>0</v>
      </c>
      <c r="Q152" s="146">
        <v>0</v>
      </c>
      <c r="R152" s="146">
        <f>Q152*H152</f>
        <v>0</v>
      </c>
      <c r="S152" s="146">
        <v>0</v>
      </c>
      <c r="T152" s="147">
        <f>S152*H152</f>
        <v>0</v>
      </c>
      <c r="AR152" s="148" t="s">
        <v>182</v>
      </c>
      <c r="AT152" s="148" t="s">
        <v>177</v>
      </c>
      <c r="AU152" s="148" t="s">
        <v>94</v>
      </c>
      <c r="AY152" s="17" t="s">
        <v>174</v>
      </c>
      <c r="BE152" s="149">
        <f>IF(N152="základní",J152,0)</f>
        <v>0</v>
      </c>
      <c r="BF152" s="149">
        <f>IF(N152="snížená",J152,0)</f>
        <v>0</v>
      </c>
      <c r="BG152" s="149">
        <f>IF(N152="zákl. přenesená",J152,0)</f>
        <v>0</v>
      </c>
      <c r="BH152" s="149">
        <f>IF(N152="sníž. přenesená",J152,0)</f>
        <v>0</v>
      </c>
      <c r="BI152" s="149">
        <f>IF(N152="nulová",J152,0)</f>
        <v>0</v>
      </c>
      <c r="BJ152" s="17" t="s">
        <v>94</v>
      </c>
      <c r="BK152" s="149">
        <f>ROUND(I152*H152,2)</f>
        <v>0</v>
      </c>
      <c r="BL152" s="17" t="s">
        <v>182</v>
      </c>
      <c r="BM152" s="148" t="s">
        <v>904</v>
      </c>
    </row>
    <row r="153" spans="2:65" s="11" customFormat="1" ht="22.9" customHeight="1" x14ac:dyDescent="0.2">
      <c r="B153" s="125"/>
      <c r="D153" s="126" t="s">
        <v>83</v>
      </c>
      <c r="E153" s="135" t="s">
        <v>184</v>
      </c>
      <c r="F153" s="135" t="s">
        <v>185</v>
      </c>
      <c r="I153" s="128"/>
      <c r="J153" s="136">
        <f>BK153</f>
        <v>0</v>
      </c>
      <c r="L153" s="125"/>
      <c r="M153" s="130"/>
      <c r="P153" s="131">
        <f>SUM(P154:P158)</f>
        <v>0</v>
      </c>
      <c r="R153" s="131">
        <f>SUM(R154:R158)</f>
        <v>0</v>
      </c>
      <c r="T153" s="132">
        <f>SUM(T154:T158)</f>
        <v>0</v>
      </c>
      <c r="AR153" s="126" t="s">
        <v>92</v>
      </c>
      <c r="AT153" s="133" t="s">
        <v>83</v>
      </c>
      <c r="AU153" s="133" t="s">
        <v>92</v>
      </c>
      <c r="AY153" s="126" t="s">
        <v>174</v>
      </c>
      <c r="BK153" s="134">
        <f>SUM(BK154:BK158)</f>
        <v>0</v>
      </c>
    </row>
    <row r="154" spans="2:65" s="1" customFormat="1" ht="16.5" customHeight="1" x14ac:dyDescent="0.2">
      <c r="B154" s="33"/>
      <c r="C154" s="137" t="s">
        <v>426</v>
      </c>
      <c r="D154" s="137" t="s">
        <v>177</v>
      </c>
      <c r="E154" s="138" t="s">
        <v>7106</v>
      </c>
      <c r="F154" s="139" t="s">
        <v>7107</v>
      </c>
      <c r="G154" s="140" t="s">
        <v>188</v>
      </c>
      <c r="H154" s="141">
        <v>26.64</v>
      </c>
      <c r="I154" s="142"/>
      <c r="J154" s="143">
        <f>ROUND(I154*H154,2)</f>
        <v>0</v>
      </c>
      <c r="K154" s="139" t="s">
        <v>1</v>
      </c>
      <c r="L154" s="33"/>
      <c r="M154" s="144" t="s">
        <v>1</v>
      </c>
      <c r="N154" s="145" t="s">
        <v>50</v>
      </c>
      <c r="P154" s="146">
        <f>O154*H154</f>
        <v>0</v>
      </c>
      <c r="Q154" s="146">
        <v>0</v>
      </c>
      <c r="R154" s="146">
        <f>Q154*H154</f>
        <v>0</v>
      </c>
      <c r="S154" s="146">
        <v>0</v>
      </c>
      <c r="T154" s="147">
        <f>S154*H154</f>
        <v>0</v>
      </c>
      <c r="AR154" s="148" t="s">
        <v>182</v>
      </c>
      <c r="AT154" s="148" t="s">
        <v>177</v>
      </c>
      <c r="AU154" s="148" t="s">
        <v>94</v>
      </c>
      <c r="AY154" s="17" t="s">
        <v>174</v>
      </c>
      <c r="BE154" s="149">
        <f>IF(N154="základní",J154,0)</f>
        <v>0</v>
      </c>
      <c r="BF154" s="149">
        <f>IF(N154="snížená",J154,0)</f>
        <v>0</v>
      </c>
      <c r="BG154" s="149">
        <f>IF(N154="zákl. přenesená",J154,0)</f>
        <v>0</v>
      </c>
      <c r="BH154" s="149">
        <f>IF(N154="sníž. přenesená",J154,0)</f>
        <v>0</v>
      </c>
      <c r="BI154" s="149">
        <f>IF(N154="nulová",J154,0)</f>
        <v>0</v>
      </c>
      <c r="BJ154" s="17" t="s">
        <v>94</v>
      </c>
      <c r="BK154" s="149">
        <f>ROUND(I154*H154,2)</f>
        <v>0</v>
      </c>
      <c r="BL154" s="17" t="s">
        <v>182</v>
      </c>
      <c r="BM154" s="148" t="s">
        <v>912</v>
      </c>
    </row>
    <row r="155" spans="2:65" s="1" customFormat="1" ht="24.2" customHeight="1" x14ac:dyDescent="0.2">
      <c r="B155" s="33"/>
      <c r="C155" s="137" t="s">
        <v>430</v>
      </c>
      <c r="D155" s="137" t="s">
        <v>177</v>
      </c>
      <c r="E155" s="138" t="s">
        <v>7108</v>
      </c>
      <c r="F155" s="139" t="s">
        <v>7109</v>
      </c>
      <c r="G155" s="140" t="s">
        <v>188</v>
      </c>
      <c r="H155" s="141">
        <v>26.64</v>
      </c>
      <c r="I155" s="142"/>
      <c r="J155" s="143">
        <f>ROUND(I155*H155,2)</f>
        <v>0</v>
      </c>
      <c r="K155" s="139" t="s">
        <v>1</v>
      </c>
      <c r="L155" s="33"/>
      <c r="M155" s="144" t="s">
        <v>1</v>
      </c>
      <c r="N155" s="145" t="s">
        <v>50</v>
      </c>
      <c r="P155" s="146">
        <f>O155*H155</f>
        <v>0</v>
      </c>
      <c r="Q155" s="146">
        <v>0</v>
      </c>
      <c r="R155" s="146">
        <f>Q155*H155</f>
        <v>0</v>
      </c>
      <c r="S155" s="146">
        <v>0</v>
      </c>
      <c r="T155" s="147">
        <f>S155*H155</f>
        <v>0</v>
      </c>
      <c r="AR155" s="148" t="s">
        <v>182</v>
      </c>
      <c r="AT155" s="148" t="s">
        <v>177</v>
      </c>
      <c r="AU155" s="148" t="s">
        <v>94</v>
      </c>
      <c r="AY155" s="17" t="s">
        <v>174</v>
      </c>
      <c r="BE155" s="149">
        <f>IF(N155="základní",J155,0)</f>
        <v>0</v>
      </c>
      <c r="BF155" s="149">
        <f>IF(N155="snížená",J155,0)</f>
        <v>0</v>
      </c>
      <c r="BG155" s="149">
        <f>IF(N155="zákl. přenesená",J155,0)</f>
        <v>0</v>
      </c>
      <c r="BH155" s="149">
        <f>IF(N155="sníž. přenesená",J155,0)</f>
        <v>0</v>
      </c>
      <c r="BI155" s="149">
        <f>IF(N155="nulová",J155,0)</f>
        <v>0</v>
      </c>
      <c r="BJ155" s="17" t="s">
        <v>94</v>
      </c>
      <c r="BK155" s="149">
        <f>ROUND(I155*H155,2)</f>
        <v>0</v>
      </c>
      <c r="BL155" s="17" t="s">
        <v>182</v>
      </c>
      <c r="BM155" s="148" t="s">
        <v>942</v>
      </c>
    </row>
    <row r="156" spans="2:65" s="1" customFormat="1" ht="24.2" customHeight="1" x14ac:dyDescent="0.2">
      <c r="B156" s="33"/>
      <c r="C156" s="137" t="s">
        <v>506</v>
      </c>
      <c r="D156" s="137" t="s">
        <v>177</v>
      </c>
      <c r="E156" s="138" t="s">
        <v>7110</v>
      </c>
      <c r="F156" s="139" t="s">
        <v>7111</v>
      </c>
      <c r="G156" s="140" t="s">
        <v>188</v>
      </c>
      <c r="H156" s="141">
        <v>26.64</v>
      </c>
      <c r="I156" s="142"/>
      <c r="J156" s="143">
        <f>ROUND(I156*H156,2)</f>
        <v>0</v>
      </c>
      <c r="K156" s="139" t="s">
        <v>1</v>
      </c>
      <c r="L156" s="33"/>
      <c r="M156" s="144" t="s">
        <v>1</v>
      </c>
      <c r="N156" s="145" t="s">
        <v>50</v>
      </c>
      <c r="P156" s="146">
        <f>O156*H156</f>
        <v>0</v>
      </c>
      <c r="Q156" s="146">
        <v>0</v>
      </c>
      <c r="R156" s="146">
        <f>Q156*H156</f>
        <v>0</v>
      </c>
      <c r="S156" s="146">
        <v>0</v>
      </c>
      <c r="T156" s="147">
        <f>S156*H156</f>
        <v>0</v>
      </c>
      <c r="AR156" s="148" t="s">
        <v>182</v>
      </c>
      <c r="AT156" s="148" t="s">
        <v>177</v>
      </c>
      <c r="AU156" s="148" t="s">
        <v>94</v>
      </c>
      <c r="AY156" s="17" t="s">
        <v>174</v>
      </c>
      <c r="BE156" s="149">
        <f>IF(N156="základní",J156,0)</f>
        <v>0</v>
      </c>
      <c r="BF156" s="149">
        <f>IF(N156="snížená",J156,0)</f>
        <v>0</v>
      </c>
      <c r="BG156" s="149">
        <f>IF(N156="zákl. přenesená",J156,0)</f>
        <v>0</v>
      </c>
      <c r="BH156" s="149">
        <f>IF(N156="sníž. přenesená",J156,0)</f>
        <v>0</v>
      </c>
      <c r="BI156" s="149">
        <f>IF(N156="nulová",J156,0)</f>
        <v>0</v>
      </c>
      <c r="BJ156" s="17" t="s">
        <v>94</v>
      </c>
      <c r="BK156" s="149">
        <f>ROUND(I156*H156,2)</f>
        <v>0</v>
      </c>
      <c r="BL156" s="17" t="s">
        <v>182</v>
      </c>
      <c r="BM156" s="148" t="s">
        <v>959</v>
      </c>
    </row>
    <row r="157" spans="2:65" s="1" customFormat="1" ht="33" customHeight="1" x14ac:dyDescent="0.2">
      <c r="B157" s="33"/>
      <c r="C157" s="137" t="s">
        <v>7</v>
      </c>
      <c r="D157" s="137" t="s">
        <v>177</v>
      </c>
      <c r="E157" s="138" t="s">
        <v>7112</v>
      </c>
      <c r="F157" s="139" t="s">
        <v>7113</v>
      </c>
      <c r="G157" s="140" t="s">
        <v>188</v>
      </c>
      <c r="H157" s="141">
        <v>16.2</v>
      </c>
      <c r="I157" s="142"/>
      <c r="J157" s="143">
        <f>ROUND(I157*H157,2)</f>
        <v>0</v>
      </c>
      <c r="K157" s="139" t="s">
        <v>1</v>
      </c>
      <c r="L157" s="33"/>
      <c r="M157" s="144" t="s">
        <v>1</v>
      </c>
      <c r="N157" s="145" t="s">
        <v>50</v>
      </c>
      <c r="P157" s="146">
        <f>O157*H157</f>
        <v>0</v>
      </c>
      <c r="Q157" s="146">
        <v>0</v>
      </c>
      <c r="R157" s="146">
        <f>Q157*H157</f>
        <v>0</v>
      </c>
      <c r="S157" s="146">
        <v>0</v>
      </c>
      <c r="T157" s="147">
        <f>S157*H157</f>
        <v>0</v>
      </c>
      <c r="AR157" s="148" t="s">
        <v>182</v>
      </c>
      <c r="AT157" s="148" t="s">
        <v>177</v>
      </c>
      <c r="AU157" s="148" t="s">
        <v>94</v>
      </c>
      <c r="AY157" s="17" t="s">
        <v>174</v>
      </c>
      <c r="BE157" s="149">
        <f>IF(N157="základní",J157,0)</f>
        <v>0</v>
      </c>
      <c r="BF157" s="149">
        <f>IF(N157="snížená",J157,0)</f>
        <v>0</v>
      </c>
      <c r="BG157" s="149">
        <f>IF(N157="zákl. přenesená",J157,0)</f>
        <v>0</v>
      </c>
      <c r="BH157" s="149">
        <f>IF(N157="sníž. přenesená",J157,0)</f>
        <v>0</v>
      </c>
      <c r="BI157" s="149">
        <f>IF(N157="nulová",J157,0)</f>
        <v>0</v>
      </c>
      <c r="BJ157" s="17" t="s">
        <v>94</v>
      </c>
      <c r="BK157" s="149">
        <f>ROUND(I157*H157,2)</f>
        <v>0</v>
      </c>
      <c r="BL157" s="17" t="s">
        <v>182</v>
      </c>
      <c r="BM157" s="148" t="s">
        <v>1011</v>
      </c>
    </row>
    <row r="158" spans="2:65" s="1" customFormat="1" ht="24.2" customHeight="1" x14ac:dyDescent="0.2">
      <c r="B158" s="33"/>
      <c r="C158" s="137" t="s">
        <v>518</v>
      </c>
      <c r="D158" s="137" t="s">
        <v>177</v>
      </c>
      <c r="E158" s="138" t="s">
        <v>7114</v>
      </c>
      <c r="F158" s="139" t="s">
        <v>7086</v>
      </c>
      <c r="G158" s="140" t="s">
        <v>188</v>
      </c>
      <c r="H158" s="141">
        <v>10.44</v>
      </c>
      <c r="I158" s="142"/>
      <c r="J158" s="143">
        <f>ROUND(I158*H158,2)</f>
        <v>0</v>
      </c>
      <c r="K158" s="139" t="s">
        <v>1</v>
      </c>
      <c r="L158" s="33"/>
      <c r="M158" s="144" t="s">
        <v>1</v>
      </c>
      <c r="N158" s="145" t="s">
        <v>50</v>
      </c>
      <c r="P158" s="146">
        <f>O158*H158</f>
        <v>0</v>
      </c>
      <c r="Q158" s="146">
        <v>0</v>
      </c>
      <c r="R158" s="146">
        <f>Q158*H158</f>
        <v>0</v>
      </c>
      <c r="S158" s="146">
        <v>0</v>
      </c>
      <c r="T158" s="147">
        <f>S158*H158</f>
        <v>0</v>
      </c>
      <c r="AR158" s="148" t="s">
        <v>182</v>
      </c>
      <c r="AT158" s="148" t="s">
        <v>177</v>
      </c>
      <c r="AU158" s="148" t="s">
        <v>94</v>
      </c>
      <c r="AY158" s="17" t="s">
        <v>174</v>
      </c>
      <c r="BE158" s="149">
        <f>IF(N158="základní",J158,0)</f>
        <v>0</v>
      </c>
      <c r="BF158" s="149">
        <f>IF(N158="snížená",J158,0)</f>
        <v>0</v>
      </c>
      <c r="BG158" s="149">
        <f>IF(N158="zákl. přenesená",J158,0)</f>
        <v>0</v>
      </c>
      <c r="BH158" s="149">
        <f>IF(N158="sníž. přenesená",J158,0)</f>
        <v>0</v>
      </c>
      <c r="BI158" s="149">
        <f>IF(N158="nulová",J158,0)</f>
        <v>0</v>
      </c>
      <c r="BJ158" s="17" t="s">
        <v>94</v>
      </c>
      <c r="BK158" s="149">
        <f>ROUND(I158*H158,2)</f>
        <v>0</v>
      </c>
      <c r="BL158" s="17" t="s">
        <v>182</v>
      </c>
      <c r="BM158" s="148" t="s">
        <v>1093</v>
      </c>
    </row>
    <row r="159" spans="2:65" s="11" customFormat="1" ht="22.9" customHeight="1" x14ac:dyDescent="0.2">
      <c r="B159" s="125"/>
      <c r="D159" s="126" t="s">
        <v>83</v>
      </c>
      <c r="E159" s="135" t="s">
        <v>208</v>
      </c>
      <c r="F159" s="135" t="s">
        <v>209</v>
      </c>
      <c r="I159" s="128"/>
      <c r="J159" s="136">
        <f>BK159</f>
        <v>0</v>
      </c>
      <c r="L159" s="125"/>
      <c r="M159" s="130"/>
      <c r="P159" s="131">
        <f>P160</f>
        <v>0</v>
      </c>
      <c r="R159" s="131">
        <f>R160</f>
        <v>0</v>
      </c>
      <c r="T159" s="132">
        <f>T160</f>
        <v>0</v>
      </c>
      <c r="AR159" s="126" t="s">
        <v>92</v>
      </c>
      <c r="AT159" s="133" t="s">
        <v>83</v>
      </c>
      <c r="AU159" s="133" t="s">
        <v>92</v>
      </c>
      <c r="AY159" s="126" t="s">
        <v>174</v>
      </c>
      <c r="BK159" s="134">
        <f>BK160</f>
        <v>0</v>
      </c>
    </row>
    <row r="160" spans="2:65" s="1" customFormat="1" ht="24.2" customHeight="1" x14ac:dyDescent="0.2">
      <c r="B160" s="33"/>
      <c r="C160" s="137" t="s">
        <v>551</v>
      </c>
      <c r="D160" s="137" t="s">
        <v>177</v>
      </c>
      <c r="E160" s="138" t="s">
        <v>7115</v>
      </c>
      <c r="F160" s="139" t="s">
        <v>7116</v>
      </c>
      <c r="G160" s="140" t="s">
        <v>188</v>
      </c>
      <c r="H160" s="141">
        <v>37.576000000000001</v>
      </c>
      <c r="I160" s="142"/>
      <c r="J160" s="143">
        <f>ROUND(I160*H160,2)</f>
        <v>0</v>
      </c>
      <c r="K160" s="139" t="s">
        <v>1</v>
      </c>
      <c r="L160" s="33"/>
      <c r="M160" s="144" t="s">
        <v>1</v>
      </c>
      <c r="N160" s="145" t="s">
        <v>50</v>
      </c>
      <c r="P160" s="146">
        <f>O160*H160</f>
        <v>0</v>
      </c>
      <c r="Q160" s="146">
        <v>0</v>
      </c>
      <c r="R160" s="146">
        <f>Q160*H160</f>
        <v>0</v>
      </c>
      <c r="S160" s="146">
        <v>0</v>
      </c>
      <c r="T160" s="147">
        <f>S160*H160</f>
        <v>0</v>
      </c>
      <c r="AR160" s="148" t="s">
        <v>182</v>
      </c>
      <c r="AT160" s="148" t="s">
        <v>177</v>
      </c>
      <c r="AU160" s="148" t="s">
        <v>94</v>
      </c>
      <c r="AY160" s="17" t="s">
        <v>174</v>
      </c>
      <c r="BE160" s="149">
        <f>IF(N160="základní",J160,0)</f>
        <v>0</v>
      </c>
      <c r="BF160" s="149">
        <f>IF(N160="snížená",J160,0)</f>
        <v>0</v>
      </c>
      <c r="BG160" s="149">
        <f>IF(N160="zákl. přenesená",J160,0)</f>
        <v>0</v>
      </c>
      <c r="BH160" s="149">
        <f>IF(N160="sníž. přenesená",J160,0)</f>
        <v>0</v>
      </c>
      <c r="BI160" s="149">
        <f>IF(N160="nulová",J160,0)</f>
        <v>0</v>
      </c>
      <c r="BJ160" s="17" t="s">
        <v>94</v>
      </c>
      <c r="BK160" s="149">
        <f>ROUND(I160*H160,2)</f>
        <v>0</v>
      </c>
      <c r="BL160" s="17" t="s">
        <v>182</v>
      </c>
      <c r="BM160" s="148" t="s">
        <v>1116</v>
      </c>
    </row>
    <row r="161" spans="2:65" s="11" customFormat="1" ht="25.9" customHeight="1" x14ac:dyDescent="0.2">
      <c r="B161" s="125"/>
      <c r="D161" s="126" t="s">
        <v>83</v>
      </c>
      <c r="E161" s="127" t="s">
        <v>2517</v>
      </c>
      <c r="F161" s="127" t="s">
        <v>2518</v>
      </c>
      <c r="I161" s="128"/>
      <c r="J161" s="129">
        <f>BK161</f>
        <v>0</v>
      </c>
      <c r="L161" s="125"/>
      <c r="M161" s="130"/>
      <c r="P161" s="131">
        <f>P162+P175</f>
        <v>0</v>
      </c>
      <c r="R161" s="131">
        <f>R162+R175</f>
        <v>0</v>
      </c>
      <c r="T161" s="132">
        <f>T162+T175</f>
        <v>0</v>
      </c>
      <c r="AR161" s="126" t="s">
        <v>94</v>
      </c>
      <c r="AT161" s="133" t="s">
        <v>83</v>
      </c>
      <c r="AU161" s="133" t="s">
        <v>84</v>
      </c>
      <c r="AY161" s="126" t="s">
        <v>174</v>
      </c>
      <c r="BK161" s="134">
        <f>BK162+BK175</f>
        <v>0</v>
      </c>
    </row>
    <row r="162" spans="2:65" s="11" customFormat="1" ht="22.9" customHeight="1" x14ac:dyDescent="0.2">
      <c r="B162" s="125"/>
      <c r="D162" s="126" t="s">
        <v>83</v>
      </c>
      <c r="E162" s="135" t="s">
        <v>7117</v>
      </c>
      <c r="F162" s="135" t="s">
        <v>7118</v>
      </c>
      <c r="I162" s="128"/>
      <c r="J162" s="136">
        <f>BK162</f>
        <v>0</v>
      </c>
      <c r="L162" s="125"/>
      <c r="M162" s="130"/>
      <c r="P162" s="131">
        <f>SUM(P163:P174)</f>
        <v>0</v>
      </c>
      <c r="R162" s="131">
        <f>SUM(R163:R174)</f>
        <v>0</v>
      </c>
      <c r="T162" s="132">
        <f>SUM(T163:T174)</f>
        <v>0</v>
      </c>
      <c r="AR162" s="126" t="s">
        <v>94</v>
      </c>
      <c r="AT162" s="133" t="s">
        <v>83</v>
      </c>
      <c r="AU162" s="133" t="s">
        <v>92</v>
      </c>
      <c r="AY162" s="126" t="s">
        <v>174</v>
      </c>
      <c r="BK162" s="134">
        <f>SUM(BK163:BK174)</f>
        <v>0</v>
      </c>
    </row>
    <row r="163" spans="2:65" s="1" customFormat="1" ht="24.2" customHeight="1" x14ac:dyDescent="0.2">
      <c r="B163" s="33"/>
      <c r="C163" s="137" t="s">
        <v>622</v>
      </c>
      <c r="D163" s="137" t="s">
        <v>177</v>
      </c>
      <c r="E163" s="138" t="s">
        <v>7119</v>
      </c>
      <c r="F163" s="139" t="s">
        <v>7120</v>
      </c>
      <c r="G163" s="140" t="s">
        <v>352</v>
      </c>
      <c r="H163" s="141">
        <v>3</v>
      </c>
      <c r="I163" s="142"/>
      <c r="J163" s="143">
        <f t="shared" ref="J163:J174" si="10">ROUND(I163*H163,2)</f>
        <v>0</v>
      </c>
      <c r="K163" s="139" t="s">
        <v>1</v>
      </c>
      <c r="L163" s="33"/>
      <c r="M163" s="144" t="s">
        <v>1</v>
      </c>
      <c r="N163" s="145" t="s">
        <v>50</v>
      </c>
      <c r="P163" s="146">
        <f t="shared" ref="P163:P174" si="11">O163*H163</f>
        <v>0</v>
      </c>
      <c r="Q163" s="146">
        <v>0</v>
      </c>
      <c r="R163" s="146">
        <f t="shared" ref="R163:R174" si="12">Q163*H163</f>
        <v>0</v>
      </c>
      <c r="S163" s="146">
        <v>0</v>
      </c>
      <c r="T163" s="147">
        <f t="shared" ref="T163:T174" si="13">S163*H163</f>
        <v>0</v>
      </c>
      <c r="AR163" s="148" t="s">
        <v>330</v>
      </c>
      <c r="AT163" s="148" t="s">
        <v>177</v>
      </c>
      <c r="AU163" s="148" t="s">
        <v>94</v>
      </c>
      <c r="AY163" s="17" t="s">
        <v>174</v>
      </c>
      <c r="BE163" s="149">
        <f t="shared" ref="BE163:BE174" si="14">IF(N163="základní",J163,0)</f>
        <v>0</v>
      </c>
      <c r="BF163" s="149">
        <f t="shared" ref="BF163:BF174" si="15">IF(N163="snížená",J163,0)</f>
        <v>0</v>
      </c>
      <c r="BG163" s="149">
        <f t="shared" ref="BG163:BG174" si="16">IF(N163="zákl. přenesená",J163,0)</f>
        <v>0</v>
      </c>
      <c r="BH163" s="149">
        <f t="shared" ref="BH163:BH174" si="17">IF(N163="sníž. přenesená",J163,0)</f>
        <v>0</v>
      </c>
      <c r="BI163" s="149">
        <f t="shared" ref="BI163:BI174" si="18">IF(N163="nulová",J163,0)</f>
        <v>0</v>
      </c>
      <c r="BJ163" s="17" t="s">
        <v>94</v>
      </c>
      <c r="BK163" s="149">
        <f t="shared" ref="BK163:BK174" si="19">ROUND(I163*H163,2)</f>
        <v>0</v>
      </c>
      <c r="BL163" s="17" t="s">
        <v>330</v>
      </c>
      <c r="BM163" s="148" t="s">
        <v>1148</v>
      </c>
    </row>
    <row r="164" spans="2:65" s="1" customFormat="1" ht="24.2" customHeight="1" x14ac:dyDescent="0.2">
      <c r="B164" s="33"/>
      <c r="C164" s="137" t="s">
        <v>769</v>
      </c>
      <c r="D164" s="137" t="s">
        <v>177</v>
      </c>
      <c r="E164" s="138" t="s">
        <v>7121</v>
      </c>
      <c r="F164" s="139" t="s">
        <v>7122</v>
      </c>
      <c r="G164" s="140" t="s">
        <v>352</v>
      </c>
      <c r="H164" s="141">
        <v>25</v>
      </c>
      <c r="I164" s="142"/>
      <c r="J164" s="143">
        <f t="shared" si="10"/>
        <v>0</v>
      </c>
      <c r="K164" s="139" t="s">
        <v>1</v>
      </c>
      <c r="L164" s="33"/>
      <c r="M164" s="144" t="s">
        <v>1</v>
      </c>
      <c r="N164" s="145" t="s">
        <v>50</v>
      </c>
      <c r="P164" s="146">
        <f t="shared" si="11"/>
        <v>0</v>
      </c>
      <c r="Q164" s="146">
        <v>0</v>
      </c>
      <c r="R164" s="146">
        <f t="shared" si="12"/>
        <v>0</v>
      </c>
      <c r="S164" s="146">
        <v>0</v>
      </c>
      <c r="T164" s="147">
        <f t="shared" si="13"/>
        <v>0</v>
      </c>
      <c r="AR164" s="148" t="s">
        <v>330</v>
      </c>
      <c r="AT164" s="148" t="s">
        <v>177</v>
      </c>
      <c r="AU164" s="148" t="s">
        <v>94</v>
      </c>
      <c r="AY164" s="17" t="s">
        <v>174</v>
      </c>
      <c r="BE164" s="149">
        <f t="shared" si="14"/>
        <v>0</v>
      </c>
      <c r="BF164" s="149">
        <f t="shared" si="15"/>
        <v>0</v>
      </c>
      <c r="BG164" s="149">
        <f t="shared" si="16"/>
        <v>0</v>
      </c>
      <c r="BH164" s="149">
        <f t="shared" si="17"/>
        <v>0</v>
      </c>
      <c r="BI164" s="149">
        <f t="shared" si="18"/>
        <v>0</v>
      </c>
      <c r="BJ164" s="17" t="s">
        <v>94</v>
      </c>
      <c r="BK164" s="149">
        <f t="shared" si="19"/>
        <v>0</v>
      </c>
      <c r="BL164" s="17" t="s">
        <v>330</v>
      </c>
      <c r="BM164" s="148" t="s">
        <v>1177</v>
      </c>
    </row>
    <row r="165" spans="2:65" s="1" customFormat="1" ht="21.75" customHeight="1" x14ac:dyDescent="0.2">
      <c r="B165" s="33"/>
      <c r="C165" s="137" t="s">
        <v>795</v>
      </c>
      <c r="D165" s="137" t="s">
        <v>177</v>
      </c>
      <c r="E165" s="138" t="s">
        <v>7123</v>
      </c>
      <c r="F165" s="139" t="s">
        <v>7124</v>
      </c>
      <c r="G165" s="140" t="s">
        <v>1096</v>
      </c>
      <c r="H165" s="141">
        <v>1</v>
      </c>
      <c r="I165" s="142"/>
      <c r="J165" s="143">
        <f t="shared" si="10"/>
        <v>0</v>
      </c>
      <c r="K165" s="139" t="s">
        <v>1</v>
      </c>
      <c r="L165" s="33"/>
      <c r="M165" s="144" t="s">
        <v>1</v>
      </c>
      <c r="N165" s="145" t="s">
        <v>50</v>
      </c>
      <c r="P165" s="146">
        <f t="shared" si="11"/>
        <v>0</v>
      </c>
      <c r="Q165" s="146">
        <v>0</v>
      </c>
      <c r="R165" s="146">
        <f t="shared" si="12"/>
        <v>0</v>
      </c>
      <c r="S165" s="146">
        <v>0</v>
      </c>
      <c r="T165" s="147">
        <f t="shared" si="13"/>
        <v>0</v>
      </c>
      <c r="AR165" s="148" t="s">
        <v>330</v>
      </c>
      <c r="AT165" s="148" t="s">
        <v>177</v>
      </c>
      <c r="AU165" s="148" t="s">
        <v>94</v>
      </c>
      <c r="AY165" s="17" t="s">
        <v>174</v>
      </c>
      <c r="BE165" s="149">
        <f t="shared" si="14"/>
        <v>0</v>
      </c>
      <c r="BF165" s="149">
        <f t="shared" si="15"/>
        <v>0</v>
      </c>
      <c r="BG165" s="149">
        <f t="shared" si="16"/>
        <v>0</v>
      </c>
      <c r="BH165" s="149">
        <f t="shared" si="17"/>
        <v>0</v>
      </c>
      <c r="BI165" s="149">
        <f t="shared" si="18"/>
        <v>0</v>
      </c>
      <c r="BJ165" s="17" t="s">
        <v>94</v>
      </c>
      <c r="BK165" s="149">
        <f t="shared" si="19"/>
        <v>0</v>
      </c>
      <c r="BL165" s="17" t="s">
        <v>330</v>
      </c>
      <c r="BM165" s="148" t="s">
        <v>1202</v>
      </c>
    </row>
    <row r="166" spans="2:65" s="1" customFormat="1" ht="16.5" customHeight="1" x14ac:dyDescent="0.2">
      <c r="B166" s="33"/>
      <c r="C166" s="137" t="s">
        <v>807</v>
      </c>
      <c r="D166" s="137" t="s">
        <v>177</v>
      </c>
      <c r="E166" s="138" t="s">
        <v>7125</v>
      </c>
      <c r="F166" s="139" t="s">
        <v>7126</v>
      </c>
      <c r="G166" s="140" t="s">
        <v>352</v>
      </c>
      <c r="H166" s="141">
        <v>3</v>
      </c>
      <c r="I166" s="142"/>
      <c r="J166" s="143">
        <f t="shared" si="10"/>
        <v>0</v>
      </c>
      <c r="K166" s="139" t="s">
        <v>1</v>
      </c>
      <c r="L166" s="33"/>
      <c r="M166" s="144" t="s">
        <v>1</v>
      </c>
      <c r="N166" s="145" t="s">
        <v>50</v>
      </c>
      <c r="P166" s="146">
        <f t="shared" si="11"/>
        <v>0</v>
      </c>
      <c r="Q166" s="146">
        <v>0</v>
      </c>
      <c r="R166" s="146">
        <f t="shared" si="12"/>
        <v>0</v>
      </c>
      <c r="S166" s="146">
        <v>0</v>
      </c>
      <c r="T166" s="147">
        <f t="shared" si="13"/>
        <v>0</v>
      </c>
      <c r="AR166" s="148" t="s">
        <v>330</v>
      </c>
      <c r="AT166" s="148" t="s">
        <v>177</v>
      </c>
      <c r="AU166" s="148" t="s">
        <v>94</v>
      </c>
      <c r="AY166" s="17" t="s">
        <v>174</v>
      </c>
      <c r="BE166" s="149">
        <f t="shared" si="14"/>
        <v>0</v>
      </c>
      <c r="BF166" s="149">
        <f t="shared" si="15"/>
        <v>0</v>
      </c>
      <c r="BG166" s="149">
        <f t="shared" si="16"/>
        <v>0</v>
      </c>
      <c r="BH166" s="149">
        <f t="shared" si="17"/>
        <v>0</v>
      </c>
      <c r="BI166" s="149">
        <f t="shared" si="18"/>
        <v>0</v>
      </c>
      <c r="BJ166" s="17" t="s">
        <v>94</v>
      </c>
      <c r="BK166" s="149">
        <f t="shared" si="19"/>
        <v>0</v>
      </c>
      <c r="BL166" s="17" t="s">
        <v>330</v>
      </c>
      <c r="BM166" s="148" t="s">
        <v>1268</v>
      </c>
    </row>
    <row r="167" spans="2:65" s="1" customFormat="1" ht="16.5" customHeight="1" x14ac:dyDescent="0.2">
      <c r="B167" s="33"/>
      <c r="C167" s="137" t="s">
        <v>835</v>
      </c>
      <c r="D167" s="137" t="s">
        <v>177</v>
      </c>
      <c r="E167" s="138" t="s">
        <v>7127</v>
      </c>
      <c r="F167" s="139" t="s">
        <v>7128</v>
      </c>
      <c r="G167" s="140" t="s">
        <v>5129</v>
      </c>
      <c r="H167" s="141">
        <v>1</v>
      </c>
      <c r="I167" s="142"/>
      <c r="J167" s="143">
        <f t="shared" si="10"/>
        <v>0</v>
      </c>
      <c r="K167" s="139" t="s">
        <v>1</v>
      </c>
      <c r="L167" s="33"/>
      <c r="M167" s="144" t="s">
        <v>1</v>
      </c>
      <c r="N167" s="145" t="s">
        <v>50</v>
      </c>
      <c r="P167" s="146">
        <f t="shared" si="11"/>
        <v>0</v>
      </c>
      <c r="Q167" s="146">
        <v>0</v>
      </c>
      <c r="R167" s="146">
        <f t="shared" si="12"/>
        <v>0</v>
      </c>
      <c r="S167" s="146">
        <v>0</v>
      </c>
      <c r="T167" s="147">
        <f t="shared" si="13"/>
        <v>0</v>
      </c>
      <c r="AR167" s="148" t="s">
        <v>330</v>
      </c>
      <c r="AT167" s="148" t="s">
        <v>177</v>
      </c>
      <c r="AU167" s="148" t="s">
        <v>94</v>
      </c>
      <c r="AY167" s="17" t="s">
        <v>174</v>
      </c>
      <c r="BE167" s="149">
        <f t="shared" si="14"/>
        <v>0</v>
      </c>
      <c r="BF167" s="149">
        <f t="shared" si="15"/>
        <v>0</v>
      </c>
      <c r="BG167" s="149">
        <f t="shared" si="16"/>
        <v>0</v>
      </c>
      <c r="BH167" s="149">
        <f t="shared" si="17"/>
        <v>0</v>
      </c>
      <c r="BI167" s="149">
        <f t="shared" si="18"/>
        <v>0</v>
      </c>
      <c r="BJ167" s="17" t="s">
        <v>94</v>
      </c>
      <c r="BK167" s="149">
        <f t="shared" si="19"/>
        <v>0</v>
      </c>
      <c r="BL167" s="17" t="s">
        <v>330</v>
      </c>
      <c r="BM167" s="148" t="s">
        <v>1307</v>
      </c>
    </row>
    <row r="168" spans="2:65" s="1" customFormat="1" ht="16.5" customHeight="1" x14ac:dyDescent="0.2">
      <c r="B168" s="33"/>
      <c r="C168" s="137" t="s">
        <v>839</v>
      </c>
      <c r="D168" s="137" t="s">
        <v>177</v>
      </c>
      <c r="E168" s="138" t="s">
        <v>7129</v>
      </c>
      <c r="F168" s="139" t="s">
        <v>7130</v>
      </c>
      <c r="G168" s="140" t="s">
        <v>1096</v>
      </c>
      <c r="H168" s="141">
        <v>1</v>
      </c>
      <c r="I168" s="142"/>
      <c r="J168" s="143">
        <f t="shared" si="10"/>
        <v>0</v>
      </c>
      <c r="K168" s="139" t="s">
        <v>1</v>
      </c>
      <c r="L168" s="33"/>
      <c r="M168" s="144" t="s">
        <v>1</v>
      </c>
      <c r="N168" s="145" t="s">
        <v>50</v>
      </c>
      <c r="P168" s="146">
        <f t="shared" si="11"/>
        <v>0</v>
      </c>
      <c r="Q168" s="146">
        <v>0</v>
      </c>
      <c r="R168" s="146">
        <f t="shared" si="12"/>
        <v>0</v>
      </c>
      <c r="S168" s="146">
        <v>0</v>
      </c>
      <c r="T168" s="147">
        <f t="shared" si="13"/>
        <v>0</v>
      </c>
      <c r="AR168" s="148" t="s">
        <v>330</v>
      </c>
      <c r="AT168" s="148" t="s">
        <v>177</v>
      </c>
      <c r="AU168" s="148" t="s">
        <v>94</v>
      </c>
      <c r="AY168" s="17" t="s">
        <v>174</v>
      </c>
      <c r="BE168" s="149">
        <f t="shared" si="14"/>
        <v>0</v>
      </c>
      <c r="BF168" s="149">
        <f t="shared" si="15"/>
        <v>0</v>
      </c>
      <c r="BG168" s="149">
        <f t="shared" si="16"/>
        <v>0</v>
      </c>
      <c r="BH168" s="149">
        <f t="shared" si="17"/>
        <v>0</v>
      </c>
      <c r="BI168" s="149">
        <f t="shared" si="18"/>
        <v>0</v>
      </c>
      <c r="BJ168" s="17" t="s">
        <v>94</v>
      </c>
      <c r="BK168" s="149">
        <f t="shared" si="19"/>
        <v>0</v>
      </c>
      <c r="BL168" s="17" t="s">
        <v>330</v>
      </c>
      <c r="BM168" s="148" t="s">
        <v>1349</v>
      </c>
    </row>
    <row r="169" spans="2:65" s="1" customFormat="1" ht="16.5" customHeight="1" x14ac:dyDescent="0.2">
      <c r="B169" s="33"/>
      <c r="C169" s="137" t="s">
        <v>871</v>
      </c>
      <c r="D169" s="137" t="s">
        <v>177</v>
      </c>
      <c r="E169" s="138" t="s">
        <v>7131</v>
      </c>
      <c r="F169" s="139" t="s">
        <v>7132</v>
      </c>
      <c r="G169" s="140" t="s">
        <v>1096</v>
      </c>
      <c r="H169" s="141">
        <v>1</v>
      </c>
      <c r="I169" s="142"/>
      <c r="J169" s="143">
        <f t="shared" si="10"/>
        <v>0</v>
      </c>
      <c r="K169" s="139" t="s">
        <v>1</v>
      </c>
      <c r="L169" s="33"/>
      <c r="M169" s="144" t="s">
        <v>1</v>
      </c>
      <c r="N169" s="145" t="s">
        <v>50</v>
      </c>
      <c r="P169" s="146">
        <f t="shared" si="11"/>
        <v>0</v>
      </c>
      <c r="Q169" s="146">
        <v>0</v>
      </c>
      <c r="R169" s="146">
        <f t="shared" si="12"/>
        <v>0</v>
      </c>
      <c r="S169" s="146">
        <v>0</v>
      </c>
      <c r="T169" s="147">
        <f t="shared" si="13"/>
        <v>0</v>
      </c>
      <c r="AR169" s="148" t="s">
        <v>330</v>
      </c>
      <c r="AT169" s="148" t="s">
        <v>177</v>
      </c>
      <c r="AU169" s="148" t="s">
        <v>94</v>
      </c>
      <c r="AY169" s="17" t="s">
        <v>174</v>
      </c>
      <c r="BE169" s="149">
        <f t="shared" si="14"/>
        <v>0</v>
      </c>
      <c r="BF169" s="149">
        <f t="shared" si="15"/>
        <v>0</v>
      </c>
      <c r="BG169" s="149">
        <f t="shared" si="16"/>
        <v>0</v>
      </c>
      <c r="BH169" s="149">
        <f t="shared" si="17"/>
        <v>0</v>
      </c>
      <c r="BI169" s="149">
        <f t="shared" si="18"/>
        <v>0</v>
      </c>
      <c r="BJ169" s="17" t="s">
        <v>94</v>
      </c>
      <c r="BK169" s="149">
        <f t="shared" si="19"/>
        <v>0</v>
      </c>
      <c r="BL169" s="17" t="s">
        <v>330</v>
      </c>
      <c r="BM169" s="148" t="s">
        <v>1366</v>
      </c>
    </row>
    <row r="170" spans="2:65" s="1" customFormat="1" ht="24.2" customHeight="1" x14ac:dyDescent="0.2">
      <c r="B170" s="33"/>
      <c r="C170" s="137" t="s">
        <v>879</v>
      </c>
      <c r="D170" s="137" t="s">
        <v>177</v>
      </c>
      <c r="E170" s="138" t="s">
        <v>7133</v>
      </c>
      <c r="F170" s="139" t="s">
        <v>7134</v>
      </c>
      <c r="G170" s="140" t="s">
        <v>5129</v>
      </c>
      <c r="H170" s="141">
        <v>2</v>
      </c>
      <c r="I170" s="142"/>
      <c r="J170" s="143">
        <f t="shared" si="10"/>
        <v>0</v>
      </c>
      <c r="K170" s="139" t="s">
        <v>1</v>
      </c>
      <c r="L170" s="33"/>
      <c r="M170" s="144" t="s">
        <v>1</v>
      </c>
      <c r="N170" s="145" t="s">
        <v>50</v>
      </c>
      <c r="P170" s="146">
        <f t="shared" si="11"/>
        <v>0</v>
      </c>
      <c r="Q170" s="146">
        <v>0</v>
      </c>
      <c r="R170" s="146">
        <f t="shared" si="12"/>
        <v>0</v>
      </c>
      <c r="S170" s="146">
        <v>0</v>
      </c>
      <c r="T170" s="147">
        <f t="shared" si="13"/>
        <v>0</v>
      </c>
      <c r="AR170" s="148" t="s">
        <v>330</v>
      </c>
      <c r="AT170" s="148" t="s">
        <v>177</v>
      </c>
      <c r="AU170" s="148" t="s">
        <v>94</v>
      </c>
      <c r="AY170" s="17" t="s">
        <v>174</v>
      </c>
      <c r="BE170" s="149">
        <f t="shared" si="14"/>
        <v>0</v>
      </c>
      <c r="BF170" s="149">
        <f t="shared" si="15"/>
        <v>0</v>
      </c>
      <c r="BG170" s="149">
        <f t="shared" si="16"/>
        <v>0</v>
      </c>
      <c r="BH170" s="149">
        <f t="shared" si="17"/>
        <v>0</v>
      </c>
      <c r="BI170" s="149">
        <f t="shared" si="18"/>
        <v>0</v>
      </c>
      <c r="BJ170" s="17" t="s">
        <v>94</v>
      </c>
      <c r="BK170" s="149">
        <f t="shared" si="19"/>
        <v>0</v>
      </c>
      <c r="BL170" s="17" t="s">
        <v>330</v>
      </c>
      <c r="BM170" s="148" t="s">
        <v>1401</v>
      </c>
    </row>
    <row r="171" spans="2:65" s="1" customFormat="1" ht="24.2" customHeight="1" x14ac:dyDescent="0.2">
      <c r="B171" s="33"/>
      <c r="C171" s="137" t="s">
        <v>887</v>
      </c>
      <c r="D171" s="137" t="s">
        <v>177</v>
      </c>
      <c r="E171" s="138" t="s">
        <v>7135</v>
      </c>
      <c r="F171" s="139" t="s">
        <v>7136</v>
      </c>
      <c r="G171" s="140" t="s">
        <v>1096</v>
      </c>
      <c r="H171" s="141">
        <v>1</v>
      </c>
      <c r="I171" s="142"/>
      <c r="J171" s="143">
        <f t="shared" si="10"/>
        <v>0</v>
      </c>
      <c r="K171" s="139" t="s">
        <v>1</v>
      </c>
      <c r="L171" s="33"/>
      <c r="M171" s="144" t="s">
        <v>1</v>
      </c>
      <c r="N171" s="145" t="s">
        <v>50</v>
      </c>
      <c r="P171" s="146">
        <f t="shared" si="11"/>
        <v>0</v>
      </c>
      <c r="Q171" s="146">
        <v>0</v>
      </c>
      <c r="R171" s="146">
        <f t="shared" si="12"/>
        <v>0</v>
      </c>
      <c r="S171" s="146">
        <v>0</v>
      </c>
      <c r="T171" s="147">
        <f t="shared" si="13"/>
        <v>0</v>
      </c>
      <c r="AR171" s="148" t="s">
        <v>330</v>
      </c>
      <c r="AT171" s="148" t="s">
        <v>177</v>
      </c>
      <c r="AU171" s="148" t="s">
        <v>94</v>
      </c>
      <c r="AY171" s="17" t="s">
        <v>174</v>
      </c>
      <c r="BE171" s="149">
        <f t="shared" si="14"/>
        <v>0</v>
      </c>
      <c r="BF171" s="149">
        <f t="shared" si="15"/>
        <v>0</v>
      </c>
      <c r="BG171" s="149">
        <f t="shared" si="16"/>
        <v>0</v>
      </c>
      <c r="BH171" s="149">
        <f t="shared" si="17"/>
        <v>0</v>
      </c>
      <c r="BI171" s="149">
        <f t="shared" si="18"/>
        <v>0</v>
      </c>
      <c r="BJ171" s="17" t="s">
        <v>94</v>
      </c>
      <c r="BK171" s="149">
        <f t="shared" si="19"/>
        <v>0</v>
      </c>
      <c r="BL171" s="17" t="s">
        <v>330</v>
      </c>
      <c r="BM171" s="148" t="s">
        <v>1413</v>
      </c>
    </row>
    <row r="172" spans="2:65" s="1" customFormat="1" ht="24.2" customHeight="1" x14ac:dyDescent="0.2">
      <c r="B172" s="33"/>
      <c r="C172" s="137" t="s">
        <v>894</v>
      </c>
      <c r="D172" s="137" t="s">
        <v>177</v>
      </c>
      <c r="E172" s="138" t="s">
        <v>7137</v>
      </c>
      <c r="F172" s="139" t="s">
        <v>7138</v>
      </c>
      <c r="G172" s="140" t="s">
        <v>1096</v>
      </c>
      <c r="H172" s="141">
        <v>1</v>
      </c>
      <c r="I172" s="142"/>
      <c r="J172" s="143">
        <f t="shared" si="10"/>
        <v>0</v>
      </c>
      <c r="K172" s="139" t="s">
        <v>1</v>
      </c>
      <c r="L172" s="33"/>
      <c r="M172" s="144" t="s">
        <v>1</v>
      </c>
      <c r="N172" s="145" t="s">
        <v>50</v>
      </c>
      <c r="P172" s="146">
        <f t="shared" si="11"/>
        <v>0</v>
      </c>
      <c r="Q172" s="146">
        <v>0</v>
      </c>
      <c r="R172" s="146">
        <f t="shared" si="12"/>
        <v>0</v>
      </c>
      <c r="S172" s="146">
        <v>0</v>
      </c>
      <c r="T172" s="147">
        <f t="shared" si="13"/>
        <v>0</v>
      </c>
      <c r="AR172" s="148" t="s">
        <v>330</v>
      </c>
      <c r="AT172" s="148" t="s">
        <v>177</v>
      </c>
      <c r="AU172" s="148" t="s">
        <v>94</v>
      </c>
      <c r="AY172" s="17" t="s">
        <v>174</v>
      </c>
      <c r="BE172" s="149">
        <f t="shared" si="14"/>
        <v>0</v>
      </c>
      <c r="BF172" s="149">
        <f t="shared" si="15"/>
        <v>0</v>
      </c>
      <c r="BG172" s="149">
        <f t="shared" si="16"/>
        <v>0</v>
      </c>
      <c r="BH172" s="149">
        <f t="shared" si="17"/>
        <v>0</v>
      </c>
      <c r="BI172" s="149">
        <f t="shared" si="18"/>
        <v>0</v>
      </c>
      <c r="BJ172" s="17" t="s">
        <v>94</v>
      </c>
      <c r="BK172" s="149">
        <f t="shared" si="19"/>
        <v>0</v>
      </c>
      <c r="BL172" s="17" t="s">
        <v>330</v>
      </c>
      <c r="BM172" s="148" t="s">
        <v>1422</v>
      </c>
    </row>
    <row r="173" spans="2:65" s="1" customFormat="1" ht="16.5" customHeight="1" x14ac:dyDescent="0.2">
      <c r="B173" s="33"/>
      <c r="C173" s="137" t="s">
        <v>904</v>
      </c>
      <c r="D173" s="137" t="s">
        <v>177</v>
      </c>
      <c r="E173" s="138" t="s">
        <v>7139</v>
      </c>
      <c r="F173" s="139" t="s">
        <v>7140</v>
      </c>
      <c r="G173" s="140" t="s">
        <v>1096</v>
      </c>
      <c r="H173" s="141">
        <v>1</v>
      </c>
      <c r="I173" s="142"/>
      <c r="J173" s="143">
        <f t="shared" si="10"/>
        <v>0</v>
      </c>
      <c r="K173" s="139" t="s">
        <v>1</v>
      </c>
      <c r="L173" s="33"/>
      <c r="M173" s="144" t="s">
        <v>1</v>
      </c>
      <c r="N173" s="145" t="s">
        <v>50</v>
      </c>
      <c r="P173" s="146">
        <f t="shared" si="11"/>
        <v>0</v>
      </c>
      <c r="Q173" s="146">
        <v>0</v>
      </c>
      <c r="R173" s="146">
        <f t="shared" si="12"/>
        <v>0</v>
      </c>
      <c r="S173" s="146">
        <v>0</v>
      </c>
      <c r="T173" s="147">
        <f t="shared" si="13"/>
        <v>0</v>
      </c>
      <c r="AR173" s="148" t="s">
        <v>330</v>
      </c>
      <c r="AT173" s="148" t="s">
        <v>177</v>
      </c>
      <c r="AU173" s="148" t="s">
        <v>94</v>
      </c>
      <c r="AY173" s="17" t="s">
        <v>174</v>
      </c>
      <c r="BE173" s="149">
        <f t="shared" si="14"/>
        <v>0</v>
      </c>
      <c r="BF173" s="149">
        <f t="shared" si="15"/>
        <v>0</v>
      </c>
      <c r="BG173" s="149">
        <f t="shared" si="16"/>
        <v>0</v>
      </c>
      <c r="BH173" s="149">
        <f t="shared" si="17"/>
        <v>0</v>
      </c>
      <c r="BI173" s="149">
        <f t="shared" si="18"/>
        <v>0</v>
      </c>
      <c r="BJ173" s="17" t="s">
        <v>94</v>
      </c>
      <c r="BK173" s="149">
        <f t="shared" si="19"/>
        <v>0</v>
      </c>
      <c r="BL173" s="17" t="s">
        <v>330</v>
      </c>
      <c r="BM173" s="148" t="s">
        <v>1438</v>
      </c>
    </row>
    <row r="174" spans="2:65" s="1" customFormat="1" ht="24.2" customHeight="1" x14ac:dyDescent="0.2">
      <c r="B174" s="33"/>
      <c r="C174" s="137" t="s">
        <v>908</v>
      </c>
      <c r="D174" s="137" t="s">
        <v>177</v>
      </c>
      <c r="E174" s="138" t="s">
        <v>7141</v>
      </c>
      <c r="F174" s="139" t="s">
        <v>7142</v>
      </c>
      <c r="G174" s="140" t="s">
        <v>188</v>
      </c>
      <c r="H174" s="141">
        <v>0.38700000000000001</v>
      </c>
      <c r="I174" s="142"/>
      <c r="J174" s="143">
        <f t="shared" si="10"/>
        <v>0</v>
      </c>
      <c r="K174" s="139" t="s">
        <v>1</v>
      </c>
      <c r="L174" s="33"/>
      <c r="M174" s="144" t="s">
        <v>1</v>
      </c>
      <c r="N174" s="145" t="s">
        <v>50</v>
      </c>
      <c r="P174" s="146">
        <f t="shared" si="11"/>
        <v>0</v>
      </c>
      <c r="Q174" s="146">
        <v>0</v>
      </c>
      <c r="R174" s="146">
        <f t="shared" si="12"/>
        <v>0</v>
      </c>
      <c r="S174" s="146">
        <v>0</v>
      </c>
      <c r="T174" s="147">
        <f t="shared" si="13"/>
        <v>0</v>
      </c>
      <c r="AR174" s="148" t="s">
        <v>330</v>
      </c>
      <c r="AT174" s="148" t="s">
        <v>177</v>
      </c>
      <c r="AU174" s="148" t="s">
        <v>94</v>
      </c>
      <c r="AY174" s="17" t="s">
        <v>174</v>
      </c>
      <c r="BE174" s="149">
        <f t="shared" si="14"/>
        <v>0</v>
      </c>
      <c r="BF174" s="149">
        <f t="shared" si="15"/>
        <v>0</v>
      </c>
      <c r="BG174" s="149">
        <f t="shared" si="16"/>
        <v>0</v>
      </c>
      <c r="BH174" s="149">
        <f t="shared" si="17"/>
        <v>0</v>
      </c>
      <c r="BI174" s="149">
        <f t="shared" si="18"/>
        <v>0</v>
      </c>
      <c r="BJ174" s="17" t="s">
        <v>94</v>
      </c>
      <c r="BK174" s="149">
        <f t="shared" si="19"/>
        <v>0</v>
      </c>
      <c r="BL174" s="17" t="s">
        <v>330</v>
      </c>
      <c r="BM174" s="148" t="s">
        <v>1450</v>
      </c>
    </row>
    <row r="175" spans="2:65" s="11" customFormat="1" ht="22.9" customHeight="1" x14ac:dyDescent="0.2">
      <c r="B175" s="125"/>
      <c r="D175" s="126" t="s">
        <v>83</v>
      </c>
      <c r="E175" s="135" t="s">
        <v>4684</v>
      </c>
      <c r="F175" s="135" t="s">
        <v>4685</v>
      </c>
      <c r="I175" s="128"/>
      <c r="J175" s="136">
        <f>BK175</f>
        <v>0</v>
      </c>
      <c r="L175" s="125"/>
      <c r="M175" s="130"/>
      <c r="P175" s="131">
        <f>SUM(P176:P179)</f>
        <v>0</v>
      </c>
      <c r="R175" s="131">
        <f>SUM(R176:R179)</f>
        <v>0</v>
      </c>
      <c r="T175" s="132">
        <f>SUM(T176:T179)</f>
        <v>0</v>
      </c>
      <c r="AR175" s="126" t="s">
        <v>94</v>
      </c>
      <c r="AT175" s="133" t="s">
        <v>83</v>
      </c>
      <c r="AU175" s="133" t="s">
        <v>92</v>
      </c>
      <c r="AY175" s="126" t="s">
        <v>174</v>
      </c>
      <c r="BK175" s="134">
        <f>SUM(BK176:BK179)</f>
        <v>0</v>
      </c>
    </row>
    <row r="176" spans="2:65" s="1" customFormat="1" ht="24.2" customHeight="1" x14ac:dyDescent="0.2">
      <c r="B176" s="33"/>
      <c r="C176" s="137" t="s">
        <v>912</v>
      </c>
      <c r="D176" s="137" t="s">
        <v>177</v>
      </c>
      <c r="E176" s="138" t="s">
        <v>7143</v>
      </c>
      <c r="F176" s="139" t="s">
        <v>7144</v>
      </c>
      <c r="G176" s="140" t="s">
        <v>352</v>
      </c>
      <c r="H176" s="141">
        <v>28</v>
      </c>
      <c r="I176" s="142"/>
      <c r="J176" s="143">
        <f>ROUND(I176*H176,2)</f>
        <v>0</v>
      </c>
      <c r="K176" s="139" t="s">
        <v>1</v>
      </c>
      <c r="L176" s="33"/>
      <c r="M176" s="144" t="s">
        <v>1</v>
      </c>
      <c r="N176" s="145" t="s">
        <v>50</v>
      </c>
      <c r="P176" s="146">
        <f>O176*H176</f>
        <v>0</v>
      </c>
      <c r="Q176" s="146">
        <v>0</v>
      </c>
      <c r="R176" s="146">
        <f>Q176*H176</f>
        <v>0</v>
      </c>
      <c r="S176" s="146">
        <v>0</v>
      </c>
      <c r="T176" s="147">
        <f>S176*H176</f>
        <v>0</v>
      </c>
      <c r="AR176" s="148" t="s">
        <v>330</v>
      </c>
      <c r="AT176" s="148" t="s">
        <v>177</v>
      </c>
      <c r="AU176" s="148" t="s">
        <v>94</v>
      </c>
      <c r="AY176" s="17" t="s">
        <v>174</v>
      </c>
      <c r="BE176" s="149">
        <f>IF(N176="základní",J176,0)</f>
        <v>0</v>
      </c>
      <c r="BF176" s="149">
        <f>IF(N176="snížená",J176,0)</f>
        <v>0</v>
      </c>
      <c r="BG176" s="149">
        <f>IF(N176="zákl. přenesená",J176,0)</f>
        <v>0</v>
      </c>
      <c r="BH176" s="149">
        <f>IF(N176="sníž. přenesená",J176,0)</f>
        <v>0</v>
      </c>
      <c r="BI176" s="149">
        <f>IF(N176="nulová",J176,0)</f>
        <v>0</v>
      </c>
      <c r="BJ176" s="17" t="s">
        <v>94</v>
      </c>
      <c r="BK176" s="149">
        <f>ROUND(I176*H176,2)</f>
        <v>0</v>
      </c>
      <c r="BL176" s="17" t="s">
        <v>330</v>
      </c>
      <c r="BM176" s="148" t="s">
        <v>1461</v>
      </c>
    </row>
    <row r="177" spans="2:65" s="1" customFormat="1" ht="24.2" customHeight="1" x14ac:dyDescent="0.2">
      <c r="B177" s="33"/>
      <c r="C177" s="137" t="s">
        <v>916</v>
      </c>
      <c r="D177" s="137" t="s">
        <v>177</v>
      </c>
      <c r="E177" s="138" t="s">
        <v>7145</v>
      </c>
      <c r="F177" s="139" t="s">
        <v>7146</v>
      </c>
      <c r="G177" s="140" t="s">
        <v>352</v>
      </c>
      <c r="H177" s="141">
        <v>1.5</v>
      </c>
      <c r="I177" s="142"/>
      <c r="J177" s="143">
        <f>ROUND(I177*H177,2)</f>
        <v>0</v>
      </c>
      <c r="K177" s="139" t="s">
        <v>1</v>
      </c>
      <c r="L177" s="33"/>
      <c r="M177" s="144" t="s">
        <v>1</v>
      </c>
      <c r="N177" s="145" t="s">
        <v>50</v>
      </c>
      <c r="P177" s="146">
        <f>O177*H177</f>
        <v>0</v>
      </c>
      <c r="Q177" s="146">
        <v>0</v>
      </c>
      <c r="R177" s="146">
        <f>Q177*H177</f>
        <v>0</v>
      </c>
      <c r="S177" s="146">
        <v>0</v>
      </c>
      <c r="T177" s="147">
        <f>S177*H177</f>
        <v>0</v>
      </c>
      <c r="AR177" s="148" t="s">
        <v>330</v>
      </c>
      <c r="AT177" s="148" t="s">
        <v>177</v>
      </c>
      <c r="AU177" s="148" t="s">
        <v>94</v>
      </c>
      <c r="AY177" s="17" t="s">
        <v>174</v>
      </c>
      <c r="BE177" s="149">
        <f>IF(N177="základní",J177,0)</f>
        <v>0</v>
      </c>
      <c r="BF177" s="149">
        <f>IF(N177="snížená",J177,0)</f>
        <v>0</v>
      </c>
      <c r="BG177" s="149">
        <f>IF(N177="zákl. přenesená",J177,0)</f>
        <v>0</v>
      </c>
      <c r="BH177" s="149">
        <f>IF(N177="sníž. přenesená",J177,0)</f>
        <v>0</v>
      </c>
      <c r="BI177" s="149">
        <f>IF(N177="nulová",J177,0)</f>
        <v>0</v>
      </c>
      <c r="BJ177" s="17" t="s">
        <v>94</v>
      </c>
      <c r="BK177" s="149">
        <f>ROUND(I177*H177,2)</f>
        <v>0</v>
      </c>
      <c r="BL177" s="17" t="s">
        <v>330</v>
      </c>
      <c r="BM177" s="148" t="s">
        <v>1518</v>
      </c>
    </row>
    <row r="178" spans="2:65" s="1" customFormat="1" ht="24.2" customHeight="1" x14ac:dyDescent="0.2">
      <c r="B178" s="33"/>
      <c r="C178" s="137" t="s">
        <v>942</v>
      </c>
      <c r="D178" s="137" t="s">
        <v>177</v>
      </c>
      <c r="E178" s="138" t="s">
        <v>7147</v>
      </c>
      <c r="F178" s="139" t="s">
        <v>7148</v>
      </c>
      <c r="G178" s="140" t="s">
        <v>352</v>
      </c>
      <c r="H178" s="141">
        <v>28</v>
      </c>
      <c r="I178" s="142"/>
      <c r="J178" s="143">
        <f>ROUND(I178*H178,2)</f>
        <v>0</v>
      </c>
      <c r="K178" s="139" t="s">
        <v>1</v>
      </c>
      <c r="L178" s="33"/>
      <c r="M178" s="144" t="s">
        <v>1</v>
      </c>
      <c r="N178" s="145" t="s">
        <v>50</v>
      </c>
      <c r="P178" s="146">
        <f>O178*H178</f>
        <v>0</v>
      </c>
      <c r="Q178" s="146">
        <v>0</v>
      </c>
      <c r="R178" s="146">
        <f>Q178*H178</f>
        <v>0</v>
      </c>
      <c r="S178" s="146">
        <v>0</v>
      </c>
      <c r="T178" s="147">
        <f>S178*H178</f>
        <v>0</v>
      </c>
      <c r="AR178" s="148" t="s">
        <v>330</v>
      </c>
      <c r="AT178" s="148" t="s">
        <v>177</v>
      </c>
      <c r="AU178" s="148" t="s">
        <v>94</v>
      </c>
      <c r="AY178" s="17" t="s">
        <v>174</v>
      </c>
      <c r="BE178" s="149">
        <f>IF(N178="základní",J178,0)</f>
        <v>0</v>
      </c>
      <c r="BF178" s="149">
        <f>IF(N178="snížená",J178,0)</f>
        <v>0</v>
      </c>
      <c r="BG178" s="149">
        <f>IF(N178="zákl. přenesená",J178,0)</f>
        <v>0</v>
      </c>
      <c r="BH178" s="149">
        <f>IF(N178="sníž. přenesená",J178,0)</f>
        <v>0</v>
      </c>
      <c r="BI178" s="149">
        <f>IF(N178="nulová",J178,0)</f>
        <v>0</v>
      </c>
      <c r="BJ178" s="17" t="s">
        <v>94</v>
      </c>
      <c r="BK178" s="149">
        <f>ROUND(I178*H178,2)</f>
        <v>0</v>
      </c>
      <c r="BL178" s="17" t="s">
        <v>330</v>
      </c>
      <c r="BM178" s="148" t="s">
        <v>1528</v>
      </c>
    </row>
    <row r="179" spans="2:65" s="1" customFormat="1" ht="24.2" customHeight="1" x14ac:dyDescent="0.2">
      <c r="B179" s="33"/>
      <c r="C179" s="137" t="s">
        <v>955</v>
      </c>
      <c r="D179" s="137" t="s">
        <v>177</v>
      </c>
      <c r="E179" s="138" t="s">
        <v>7149</v>
      </c>
      <c r="F179" s="139" t="s">
        <v>7150</v>
      </c>
      <c r="G179" s="140" t="s">
        <v>352</v>
      </c>
      <c r="H179" s="141">
        <v>1.5</v>
      </c>
      <c r="I179" s="142"/>
      <c r="J179" s="143">
        <f>ROUND(I179*H179,2)</f>
        <v>0</v>
      </c>
      <c r="K179" s="139" t="s">
        <v>1</v>
      </c>
      <c r="L179" s="33"/>
      <c r="M179" s="144" t="s">
        <v>1</v>
      </c>
      <c r="N179" s="145" t="s">
        <v>50</v>
      </c>
      <c r="P179" s="146">
        <f>O179*H179</f>
        <v>0</v>
      </c>
      <c r="Q179" s="146">
        <v>0</v>
      </c>
      <c r="R179" s="146">
        <f>Q179*H179</f>
        <v>0</v>
      </c>
      <c r="S179" s="146">
        <v>0</v>
      </c>
      <c r="T179" s="147">
        <f>S179*H179</f>
        <v>0</v>
      </c>
      <c r="AR179" s="148" t="s">
        <v>330</v>
      </c>
      <c r="AT179" s="148" t="s">
        <v>177</v>
      </c>
      <c r="AU179" s="148" t="s">
        <v>94</v>
      </c>
      <c r="AY179" s="17" t="s">
        <v>174</v>
      </c>
      <c r="BE179" s="149">
        <f>IF(N179="základní",J179,0)</f>
        <v>0</v>
      </c>
      <c r="BF179" s="149">
        <f>IF(N179="snížená",J179,0)</f>
        <v>0</v>
      </c>
      <c r="BG179" s="149">
        <f>IF(N179="zákl. přenesená",J179,0)</f>
        <v>0</v>
      </c>
      <c r="BH179" s="149">
        <f>IF(N179="sníž. přenesená",J179,0)</f>
        <v>0</v>
      </c>
      <c r="BI179" s="149">
        <f>IF(N179="nulová",J179,0)</f>
        <v>0</v>
      </c>
      <c r="BJ179" s="17" t="s">
        <v>94</v>
      </c>
      <c r="BK179" s="149">
        <f>ROUND(I179*H179,2)</f>
        <v>0</v>
      </c>
      <c r="BL179" s="17" t="s">
        <v>330</v>
      </c>
      <c r="BM179" s="148" t="s">
        <v>1538</v>
      </c>
    </row>
    <row r="180" spans="2:65" s="11" customFormat="1" ht="25.9" customHeight="1" x14ac:dyDescent="0.2">
      <c r="B180" s="125"/>
      <c r="D180" s="126" t="s">
        <v>83</v>
      </c>
      <c r="E180" s="127" t="s">
        <v>321</v>
      </c>
      <c r="F180" s="127" t="s">
        <v>5308</v>
      </c>
      <c r="I180" s="128"/>
      <c r="J180" s="129">
        <f>BK180</f>
        <v>0</v>
      </c>
      <c r="L180" s="125"/>
      <c r="M180" s="130"/>
      <c r="P180" s="131">
        <f>P181</f>
        <v>0</v>
      </c>
      <c r="R180" s="131">
        <f>R181</f>
        <v>0</v>
      </c>
      <c r="T180" s="132">
        <f>T181</f>
        <v>0</v>
      </c>
      <c r="AR180" s="126" t="s">
        <v>190</v>
      </c>
      <c r="AT180" s="133" t="s">
        <v>83</v>
      </c>
      <c r="AU180" s="133" t="s">
        <v>84</v>
      </c>
      <c r="AY180" s="126" t="s">
        <v>174</v>
      </c>
      <c r="BK180" s="134">
        <f>BK181</f>
        <v>0</v>
      </c>
    </row>
    <row r="181" spans="2:65" s="11" customFormat="1" ht="22.9" customHeight="1" x14ac:dyDescent="0.2">
      <c r="B181" s="125"/>
      <c r="D181" s="126" t="s">
        <v>83</v>
      </c>
      <c r="E181" s="135" t="s">
        <v>5309</v>
      </c>
      <c r="F181" s="135" t="s">
        <v>5374</v>
      </c>
      <c r="I181" s="128"/>
      <c r="J181" s="136">
        <f>BK181</f>
        <v>0</v>
      </c>
      <c r="L181" s="125"/>
      <c r="M181" s="130"/>
      <c r="P181" s="131">
        <f>SUM(P182:P190)</f>
        <v>0</v>
      </c>
      <c r="R181" s="131">
        <f>SUM(R182:R190)</f>
        <v>0</v>
      </c>
      <c r="T181" s="132">
        <f>SUM(T182:T190)</f>
        <v>0</v>
      </c>
      <c r="AR181" s="126" t="s">
        <v>190</v>
      </c>
      <c r="AT181" s="133" t="s">
        <v>83</v>
      </c>
      <c r="AU181" s="133" t="s">
        <v>92</v>
      </c>
      <c r="AY181" s="126" t="s">
        <v>174</v>
      </c>
      <c r="BK181" s="134">
        <f>SUM(BK182:BK190)</f>
        <v>0</v>
      </c>
    </row>
    <row r="182" spans="2:65" s="1" customFormat="1" ht="16.5" customHeight="1" x14ac:dyDescent="0.2">
      <c r="B182" s="33"/>
      <c r="C182" s="137" t="s">
        <v>959</v>
      </c>
      <c r="D182" s="137" t="s">
        <v>177</v>
      </c>
      <c r="E182" s="138" t="s">
        <v>7151</v>
      </c>
      <c r="F182" s="139" t="s">
        <v>7152</v>
      </c>
      <c r="G182" s="140" t="s">
        <v>1621</v>
      </c>
      <c r="H182" s="141">
        <v>2</v>
      </c>
      <c r="I182" s="142"/>
      <c r="J182" s="143">
        <f t="shared" ref="J182:J190" si="20">ROUND(I182*H182,2)</f>
        <v>0</v>
      </c>
      <c r="K182" s="139" t="s">
        <v>1</v>
      </c>
      <c r="L182" s="33"/>
      <c r="M182" s="144" t="s">
        <v>1</v>
      </c>
      <c r="N182" s="145" t="s">
        <v>50</v>
      </c>
      <c r="P182" s="146">
        <f t="shared" ref="P182:P190" si="21">O182*H182</f>
        <v>0</v>
      </c>
      <c r="Q182" s="146">
        <v>0</v>
      </c>
      <c r="R182" s="146">
        <f t="shared" ref="R182:R190" si="22">Q182*H182</f>
        <v>0</v>
      </c>
      <c r="S182" s="146">
        <v>0</v>
      </c>
      <c r="T182" s="147">
        <f t="shared" ref="T182:T190" si="23">S182*H182</f>
        <v>0</v>
      </c>
      <c r="AR182" s="148" t="s">
        <v>1413</v>
      </c>
      <c r="AT182" s="148" t="s">
        <v>177</v>
      </c>
      <c r="AU182" s="148" t="s">
        <v>94</v>
      </c>
      <c r="AY182" s="17" t="s">
        <v>174</v>
      </c>
      <c r="BE182" s="149">
        <f t="shared" ref="BE182:BE190" si="24">IF(N182="základní",J182,0)</f>
        <v>0</v>
      </c>
      <c r="BF182" s="149">
        <f t="shared" ref="BF182:BF190" si="25">IF(N182="snížená",J182,0)</f>
        <v>0</v>
      </c>
      <c r="BG182" s="149">
        <f t="shared" ref="BG182:BG190" si="26">IF(N182="zákl. přenesená",J182,0)</f>
        <v>0</v>
      </c>
      <c r="BH182" s="149">
        <f t="shared" ref="BH182:BH190" si="27">IF(N182="sníž. přenesená",J182,0)</f>
        <v>0</v>
      </c>
      <c r="BI182" s="149">
        <f t="shared" ref="BI182:BI190" si="28">IF(N182="nulová",J182,0)</f>
        <v>0</v>
      </c>
      <c r="BJ182" s="17" t="s">
        <v>94</v>
      </c>
      <c r="BK182" s="149">
        <f t="shared" ref="BK182:BK190" si="29">ROUND(I182*H182,2)</f>
        <v>0</v>
      </c>
      <c r="BL182" s="17" t="s">
        <v>1413</v>
      </c>
      <c r="BM182" s="148" t="s">
        <v>1546</v>
      </c>
    </row>
    <row r="183" spans="2:65" s="1" customFormat="1" ht="24.2" customHeight="1" x14ac:dyDescent="0.2">
      <c r="B183" s="33"/>
      <c r="C183" s="137" t="s">
        <v>27</v>
      </c>
      <c r="D183" s="137" t="s">
        <v>177</v>
      </c>
      <c r="E183" s="138" t="s">
        <v>7153</v>
      </c>
      <c r="F183" s="139" t="s">
        <v>7154</v>
      </c>
      <c r="G183" s="140" t="s">
        <v>352</v>
      </c>
      <c r="H183" s="141">
        <v>45</v>
      </c>
      <c r="I183" s="142"/>
      <c r="J183" s="143">
        <f t="shared" si="20"/>
        <v>0</v>
      </c>
      <c r="K183" s="139" t="s">
        <v>1</v>
      </c>
      <c r="L183" s="33"/>
      <c r="M183" s="144" t="s">
        <v>1</v>
      </c>
      <c r="N183" s="145" t="s">
        <v>50</v>
      </c>
      <c r="P183" s="146">
        <f t="shared" si="21"/>
        <v>0</v>
      </c>
      <c r="Q183" s="146">
        <v>0</v>
      </c>
      <c r="R183" s="146">
        <f t="shared" si="22"/>
        <v>0</v>
      </c>
      <c r="S183" s="146">
        <v>0</v>
      </c>
      <c r="T183" s="147">
        <f t="shared" si="23"/>
        <v>0</v>
      </c>
      <c r="AR183" s="148" t="s">
        <v>1413</v>
      </c>
      <c r="AT183" s="148" t="s">
        <v>177</v>
      </c>
      <c r="AU183" s="148" t="s">
        <v>94</v>
      </c>
      <c r="AY183" s="17" t="s">
        <v>174</v>
      </c>
      <c r="BE183" s="149">
        <f t="shared" si="24"/>
        <v>0</v>
      </c>
      <c r="BF183" s="149">
        <f t="shared" si="25"/>
        <v>0</v>
      </c>
      <c r="BG183" s="149">
        <f t="shared" si="26"/>
        <v>0</v>
      </c>
      <c r="BH183" s="149">
        <f t="shared" si="27"/>
        <v>0</v>
      </c>
      <c r="BI183" s="149">
        <f t="shared" si="28"/>
        <v>0</v>
      </c>
      <c r="BJ183" s="17" t="s">
        <v>94</v>
      </c>
      <c r="BK183" s="149">
        <f t="shared" si="29"/>
        <v>0</v>
      </c>
      <c r="BL183" s="17" t="s">
        <v>1413</v>
      </c>
      <c r="BM183" s="148" t="s">
        <v>1554</v>
      </c>
    </row>
    <row r="184" spans="2:65" s="1" customFormat="1" ht="16.5" customHeight="1" x14ac:dyDescent="0.2">
      <c r="B184" s="33"/>
      <c r="C184" s="176" t="s">
        <v>1011</v>
      </c>
      <c r="D184" s="176" t="s">
        <v>321</v>
      </c>
      <c r="E184" s="177" t="s">
        <v>7155</v>
      </c>
      <c r="F184" s="178" t="s">
        <v>7156</v>
      </c>
      <c r="G184" s="179" t="s">
        <v>352</v>
      </c>
      <c r="H184" s="180">
        <v>45</v>
      </c>
      <c r="I184" s="181"/>
      <c r="J184" s="182">
        <f t="shared" si="20"/>
        <v>0</v>
      </c>
      <c r="K184" s="178" t="s">
        <v>1</v>
      </c>
      <c r="L184" s="183"/>
      <c r="M184" s="184" t="s">
        <v>1</v>
      </c>
      <c r="N184" s="185" t="s">
        <v>50</v>
      </c>
      <c r="P184" s="146">
        <f t="shared" si="21"/>
        <v>0</v>
      </c>
      <c r="Q184" s="146">
        <v>0</v>
      </c>
      <c r="R184" s="146">
        <f t="shared" si="22"/>
        <v>0</v>
      </c>
      <c r="S184" s="146">
        <v>0</v>
      </c>
      <c r="T184" s="147">
        <f t="shared" si="23"/>
        <v>0</v>
      </c>
      <c r="AR184" s="148" t="s">
        <v>2855</v>
      </c>
      <c r="AT184" s="148" t="s">
        <v>321</v>
      </c>
      <c r="AU184" s="148" t="s">
        <v>94</v>
      </c>
      <c r="AY184" s="17" t="s">
        <v>174</v>
      </c>
      <c r="BE184" s="149">
        <f t="shared" si="24"/>
        <v>0</v>
      </c>
      <c r="BF184" s="149">
        <f t="shared" si="25"/>
        <v>0</v>
      </c>
      <c r="BG184" s="149">
        <f t="shared" si="26"/>
        <v>0</v>
      </c>
      <c r="BH184" s="149">
        <f t="shared" si="27"/>
        <v>0</v>
      </c>
      <c r="BI184" s="149">
        <f t="shared" si="28"/>
        <v>0</v>
      </c>
      <c r="BJ184" s="17" t="s">
        <v>94</v>
      </c>
      <c r="BK184" s="149">
        <f t="shared" si="29"/>
        <v>0</v>
      </c>
      <c r="BL184" s="17" t="s">
        <v>1413</v>
      </c>
      <c r="BM184" s="148" t="s">
        <v>1563</v>
      </c>
    </row>
    <row r="185" spans="2:65" s="1" customFormat="1" ht="16.5" customHeight="1" x14ac:dyDescent="0.2">
      <c r="B185" s="33"/>
      <c r="C185" s="176" t="s">
        <v>1075</v>
      </c>
      <c r="D185" s="176" t="s">
        <v>321</v>
      </c>
      <c r="E185" s="177" t="s">
        <v>7157</v>
      </c>
      <c r="F185" s="178" t="s">
        <v>7158</v>
      </c>
      <c r="G185" s="179" t="s">
        <v>1096</v>
      </c>
      <c r="H185" s="180">
        <v>1</v>
      </c>
      <c r="I185" s="181"/>
      <c r="J185" s="182">
        <f t="shared" si="20"/>
        <v>0</v>
      </c>
      <c r="K185" s="178" t="s">
        <v>1</v>
      </c>
      <c r="L185" s="183"/>
      <c r="M185" s="184" t="s">
        <v>1</v>
      </c>
      <c r="N185" s="185" t="s">
        <v>50</v>
      </c>
      <c r="P185" s="146">
        <f t="shared" si="21"/>
        <v>0</v>
      </c>
      <c r="Q185" s="146">
        <v>0</v>
      </c>
      <c r="R185" s="146">
        <f t="shared" si="22"/>
        <v>0</v>
      </c>
      <c r="S185" s="146">
        <v>0</v>
      </c>
      <c r="T185" s="147">
        <f t="shared" si="23"/>
        <v>0</v>
      </c>
      <c r="AR185" s="148" t="s">
        <v>2855</v>
      </c>
      <c r="AT185" s="148" t="s">
        <v>321</v>
      </c>
      <c r="AU185" s="148" t="s">
        <v>94</v>
      </c>
      <c r="AY185" s="17" t="s">
        <v>174</v>
      </c>
      <c r="BE185" s="149">
        <f t="shared" si="24"/>
        <v>0</v>
      </c>
      <c r="BF185" s="149">
        <f t="shared" si="25"/>
        <v>0</v>
      </c>
      <c r="BG185" s="149">
        <f t="shared" si="26"/>
        <v>0</v>
      </c>
      <c r="BH185" s="149">
        <f t="shared" si="27"/>
        <v>0</v>
      </c>
      <c r="BI185" s="149">
        <f t="shared" si="28"/>
        <v>0</v>
      </c>
      <c r="BJ185" s="17" t="s">
        <v>94</v>
      </c>
      <c r="BK185" s="149">
        <f t="shared" si="29"/>
        <v>0</v>
      </c>
      <c r="BL185" s="17" t="s">
        <v>1413</v>
      </c>
      <c r="BM185" s="148" t="s">
        <v>1583</v>
      </c>
    </row>
    <row r="186" spans="2:65" s="1" customFormat="1" ht="16.5" customHeight="1" x14ac:dyDescent="0.2">
      <c r="B186" s="33"/>
      <c r="C186" s="176" t="s">
        <v>1093</v>
      </c>
      <c r="D186" s="176" t="s">
        <v>321</v>
      </c>
      <c r="E186" s="177" t="s">
        <v>7159</v>
      </c>
      <c r="F186" s="178" t="s">
        <v>7160</v>
      </c>
      <c r="G186" s="179" t="s">
        <v>1096</v>
      </c>
      <c r="H186" s="180">
        <v>1</v>
      </c>
      <c r="I186" s="181"/>
      <c r="J186" s="182">
        <f t="shared" si="20"/>
        <v>0</v>
      </c>
      <c r="K186" s="178" t="s">
        <v>1</v>
      </c>
      <c r="L186" s="183"/>
      <c r="M186" s="184" t="s">
        <v>1</v>
      </c>
      <c r="N186" s="185" t="s">
        <v>50</v>
      </c>
      <c r="P186" s="146">
        <f t="shared" si="21"/>
        <v>0</v>
      </c>
      <c r="Q186" s="146">
        <v>0</v>
      </c>
      <c r="R186" s="146">
        <f t="shared" si="22"/>
        <v>0</v>
      </c>
      <c r="S186" s="146">
        <v>0</v>
      </c>
      <c r="T186" s="147">
        <f t="shared" si="23"/>
        <v>0</v>
      </c>
      <c r="AR186" s="148" t="s">
        <v>2855</v>
      </c>
      <c r="AT186" s="148" t="s">
        <v>321</v>
      </c>
      <c r="AU186" s="148" t="s">
        <v>94</v>
      </c>
      <c r="AY186" s="17" t="s">
        <v>174</v>
      </c>
      <c r="BE186" s="149">
        <f t="shared" si="24"/>
        <v>0</v>
      </c>
      <c r="BF186" s="149">
        <f t="shared" si="25"/>
        <v>0</v>
      </c>
      <c r="BG186" s="149">
        <f t="shared" si="26"/>
        <v>0</v>
      </c>
      <c r="BH186" s="149">
        <f t="shared" si="27"/>
        <v>0</v>
      </c>
      <c r="BI186" s="149">
        <f t="shared" si="28"/>
        <v>0</v>
      </c>
      <c r="BJ186" s="17" t="s">
        <v>94</v>
      </c>
      <c r="BK186" s="149">
        <f t="shared" si="29"/>
        <v>0</v>
      </c>
      <c r="BL186" s="17" t="s">
        <v>1413</v>
      </c>
      <c r="BM186" s="148" t="s">
        <v>1594</v>
      </c>
    </row>
    <row r="187" spans="2:65" s="1" customFormat="1" ht="16.5" customHeight="1" x14ac:dyDescent="0.2">
      <c r="B187" s="33"/>
      <c r="C187" s="176" t="s">
        <v>1101</v>
      </c>
      <c r="D187" s="176" t="s">
        <v>321</v>
      </c>
      <c r="E187" s="177" t="s">
        <v>7161</v>
      </c>
      <c r="F187" s="178" t="s">
        <v>7162</v>
      </c>
      <c r="G187" s="179" t="s">
        <v>1096</v>
      </c>
      <c r="H187" s="180">
        <v>5</v>
      </c>
      <c r="I187" s="181"/>
      <c r="J187" s="182">
        <f t="shared" si="20"/>
        <v>0</v>
      </c>
      <c r="K187" s="178" t="s">
        <v>1</v>
      </c>
      <c r="L187" s="183"/>
      <c r="M187" s="184" t="s">
        <v>1</v>
      </c>
      <c r="N187" s="185" t="s">
        <v>50</v>
      </c>
      <c r="P187" s="146">
        <f t="shared" si="21"/>
        <v>0</v>
      </c>
      <c r="Q187" s="146">
        <v>0</v>
      </c>
      <c r="R187" s="146">
        <f t="shared" si="22"/>
        <v>0</v>
      </c>
      <c r="S187" s="146">
        <v>0</v>
      </c>
      <c r="T187" s="147">
        <f t="shared" si="23"/>
        <v>0</v>
      </c>
      <c r="AR187" s="148" t="s">
        <v>2855</v>
      </c>
      <c r="AT187" s="148" t="s">
        <v>321</v>
      </c>
      <c r="AU187" s="148" t="s">
        <v>94</v>
      </c>
      <c r="AY187" s="17" t="s">
        <v>174</v>
      </c>
      <c r="BE187" s="149">
        <f t="shared" si="24"/>
        <v>0</v>
      </c>
      <c r="BF187" s="149">
        <f t="shared" si="25"/>
        <v>0</v>
      </c>
      <c r="BG187" s="149">
        <f t="shared" si="26"/>
        <v>0</v>
      </c>
      <c r="BH187" s="149">
        <f t="shared" si="27"/>
        <v>0</v>
      </c>
      <c r="BI187" s="149">
        <f t="shared" si="28"/>
        <v>0</v>
      </c>
      <c r="BJ187" s="17" t="s">
        <v>94</v>
      </c>
      <c r="BK187" s="149">
        <f t="shared" si="29"/>
        <v>0</v>
      </c>
      <c r="BL187" s="17" t="s">
        <v>1413</v>
      </c>
      <c r="BM187" s="148" t="s">
        <v>1603</v>
      </c>
    </row>
    <row r="188" spans="2:65" s="1" customFormat="1" ht="24.2" customHeight="1" x14ac:dyDescent="0.2">
      <c r="B188" s="33"/>
      <c r="C188" s="137" t="s">
        <v>1116</v>
      </c>
      <c r="D188" s="137" t="s">
        <v>177</v>
      </c>
      <c r="E188" s="138" t="s">
        <v>7163</v>
      </c>
      <c r="F188" s="139" t="s">
        <v>7164</v>
      </c>
      <c r="G188" s="140" t="s">
        <v>1096</v>
      </c>
      <c r="H188" s="141">
        <v>13</v>
      </c>
      <c r="I188" s="142"/>
      <c r="J188" s="143">
        <f t="shared" si="20"/>
        <v>0</v>
      </c>
      <c r="K188" s="139" t="s">
        <v>1</v>
      </c>
      <c r="L188" s="33"/>
      <c r="M188" s="144" t="s">
        <v>1</v>
      </c>
      <c r="N188" s="145" t="s">
        <v>50</v>
      </c>
      <c r="P188" s="146">
        <f t="shared" si="21"/>
        <v>0</v>
      </c>
      <c r="Q188" s="146">
        <v>0</v>
      </c>
      <c r="R188" s="146">
        <f t="shared" si="22"/>
        <v>0</v>
      </c>
      <c r="S188" s="146">
        <v>0</v>
      </c>
      <c r="T188" s="147">
        <f t="shared" si="23"/>
        <v>0</v>
      </c>
      <c r="AR188" s="148" t="s">
        <v>1413</v>
      </c>
      <c r="AT188" s="148" t="s">
        <v>177</v>
      </c>
      <c r="AU188" s="148" t="s">
        <v>94</v>
      </c>
      <c r="AY188" s="17" t="s">
        <v>174</v>
      </c>
      <c r="BE188" s="149">
        <f t="shared" si="24"/>
        <v>0</v>
      </c>
      <c r="BF188" s="149">
        <f t="shared" si="25"/>
        <v>0</v>
      </c>
      <c r="BG188" s="149">
        <f t="shared" si="26"/>
        <v>0</v>
      </c>
      <c r="BH188" s="149">
        <f t="shared" si="27"/>
        <v>0</v>
      </c>
      <c r="BI188" s="149">
        <f t="shared" si="28"/>
        <v>0</v>
      </c>
      <c r="BJ188" s="17" t="s">
        <v>94</v>
      </c>
      <c r="BK188" s="149">
        <f t="shared" si="29"/>
        <v>0</v>
      </c>
      <c r="BL188" s="17" t="s">
        <v>1413</v>
      </c>
      <c r="BM188" s="148" t="s">
        <v>1613</v>
      </c>
    </row>
    <row r="189" spans="2:65" s="1" customFormat="1" ht="16.5" customHeight="1" x14ac:dyDescent="0.2">
      <c r="B189" s="33"/>
      <c r="C189" s="176" t="s">
        <v>1122</v>
      </c>
      <c r="D189" s="176" t="s">
        <v>321</v>
      </c>
      <c r="E189" s="177" t="s">
        <v>7165</v>
      </c>
      <c r="F189" s="178" t="s">
        <v>7166</v>
      </c>
      <c r="G189" s="179" t="s">
        <v>1096</v>
      </c>
      <c r="H189" s="180">
        <v>6</v>
      </c>
      <c r="I189" s="181"/>
      <c r="J189" s="182">
        <f t="shared" si="20"/>
        <v>0</v>
      </c>
      <c r="K189" s="178" t="s">
        <v>1</v>
      </c>
      <c r="L189" s="183"/>
      <c r="M189" s="184" t="s">
        <v>1</v>
      </c>
      <c r="N189" s="185" t="s">
        <v>50</v>
      </c>
      <c r="P189" s="146">
        <f t="shared" si="21"/>
        <v>0</v>
      </c>
      <c r="Q189" s="146">
        <v>0</v>
      </c>
      <c r="R189" s="146">
        <f t="shared" si="22"/>
        <v>0</v>
      </c>
      <c r="S189" s="146">
        <v>0</v>
      </c>
      <c r="T189" s="147">
        <f t="shared" si="23"/>
        <v>0</v>
      </c>
      <c r="AR189" s="148" t="s">
        <v>2855</v>
      </c>
      <c r="AT189" s="148" t="s">
        <v>321</v>
      </c>
      <c r="AU189" s="148" t="s">
        <v>94</v>
      </c>
      <c r="AY189" s="17" t="s">
        <v>174</v>
      </c>
      <c r="BE189" s="149">
        <f t="shared" si="24"/>
        <v>0</v>
      </c>
      <c r="BF189" s="149">
        <f t="shared" si="25"/>
        <v>0</v>
      </c>
      <c r="BG189" s="149">
        <f t="shared" si="26"/>
        <v>0</v>
      </c>
      <c r="BH189" s="149">
        <f t="shared" si="27"/>
        <v>0</v>
      </c>
      <c r="BI189" s="149">
        <f t="shared" si="28"/>
        <v>0</v>
      </c>
      <c r="BJ189" s="17" t="s">
        <v>94</v>
      </c>
      <c r="BK189" s="149">
        <f t="shared" si="29"/>
        <v>0</v>
      </c>
      <c r="BL189" s="17" t="s">
        <v>1413</v>
      </c>
      <c r="BM189" s="148" t="s">
        <v>1623</v>
      </c>
    </row>
    <row r="190" spans="2:65" s="1" customFormat="1" ht="21.75" customHeight="1" x14ac:dyDescent="0.2">
      <c r="B190" s="33"/>
      <c r="C190" s="137" t="s">
        <v>1148</v>
      </c>
      <c r="D190" s="137" t="s">
        <v>177</v>
      </c>
      <c r="E190" s="138" t="s">
        <v>7167</v>
      </c>
      <c r="F190" s="139" t="s">
        <v>7168</v>
      </c>
      <c r="G190" s="140" t="s">
        <v>352</v>
      </c>
      <c r="H190" s="141">
        <v>45</v>
      </c>
      <c r="I190" s="142"/>
      <c r="J190" s="143">
        <f t="shared" si="20"/>
        <v>0</v>
      </c>
      <c r="K190" s="139" t="s">
        <v>1</v>
      </c>
      <c r="L190" s="33"/>
      <c r="M190" s="165" t="s">
        <v>1</v>
      </c>
      <c r="N190" s="166" t="s">
        <v>50</v>
      </c>
      <c r="O190" s="167"/>
      <c r="P190" s="168">
        <f t="shared" si="21"/>
        <v>0</v>
      </c>
      <c r="Q190" s="168">
        <v>0</v>
      </c>
      <c r="R190" s="168">
        <f t="shared" si="22"/>
        <v>0</v>
      </c>
      <c r="S190" s="168">
        <v>0</v>
      </c>
      <c r="T190" s="169">
        <f t="shared" si="23"/>
        <v>0</v>
      </c>
      <c r="AR190" s="148" t="s">
        <v>1413</v>
      </c>
      <c r="AT190" s="148" t="s">
        <v>177</v>
      </c>
      <c r="AU190" s="148" t="s">
        <v>94</v>
      </c>
      <c r="AY190" s="17" t="s">
        <v>174</v>
      </c>
      <c r="BE190" s="149">
        <f t="shared" si="24"/>
        <v>0</v>
      </c>
      <c r="BF190" s="149">
        <f t="shared" si="25"/>
        <v>0</v>
      </c>
      <c r="BG190" s="149">
        <f t="shared" si="26"/>
        <v>0</v>
      </c>
      <c r="BH190" s="149">
        <f t="shared" si="27"/>
        <v>0</v>
      </c>
      <c r="BI190" s="149">
        <f t="shared" si="28"/>
        <v>0</v>
      </c>
      <c r="BJ190" s="17" t="s">
        <v>94</v>
      </c>
      <c r="BK190" s="149">
        <f t="shared" si="29"/>
        <v>0</v>
      </c>
      <c r="BL190" s="17" t="s">
        <v>1413</v>
      </c>
      <c r="BM190" s="148" t="s">
        <v>1631</v>
      </c>
    </row>
    <row r="191" spans="2:65" s="1" customFormat="1" ht="6.95" customHeight="1" x14ac:dyDescent="0.2">
      <c r="B191" s="45"/>
      <c r="C191" s="46"/>
      <c r="D191" s="46"/>
      <c r="E191" s="46"/>
      <c r="F191" s="46"/>
      <c r="G191" s="46"/>
      <c r="H191" s="46"/>
      <c r="I191" s="46"/>
      <c r="J191" s="46"/>
      <c r="K191" s="46"/>
      <c r="L191" s="33"/>
    </row>
  </sheetData>
  <sheetProtection algorithmName="SHA-512" hashValue="HLcGSaTSGo0m8gYwONuSIg234efyd2MuWKQUNHzVfeLCnd5Tn2CSTXzNBJvxbgmrgfjRrJVU1lg38Vuj1FeRsg==" saltValue="yTdeFe6/7CeH2sg52TyshA==" spinCount="100000" sheet="1" objects="1" scenarios="1" formatColumns="0" formatRows="0" autoFilter="0"/>
  <autoFilter ref="C128:K190" xr:uid="{00000000-0009-0000-0000-00000E000000}"/>
  <mergeCells count="10">
    <mergeCell ref="E87:H87"/>
    <mergeCell ref="E119:H119"/>
    <mergeCell ref="E121:H121"/>
    <mergeCell ref="L2:V2"/>
    <mergeCell ref="E24:H24"/>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5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142</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s="1" customFormat="1" ht="12" customHeight="1" x14ac:dyDescent="0.2">
      <c r="B8" s="33"/>
      <c r="D8" s="27" t="s">
        <v>147</v>
      </c>
      <c r="L8" s="33"/>
    </row>
    <row r="9" spans="2:46" s="1" customFormat="1" ht="16.5" customHeight="1" x14ac:dyDescent="0.2">
      <c r="B9" s="33"/>
      <c r="E9" s="271" t="s">
        <v>7169</v>
      </c>
      <c r="F9" s="276"/>
      <c r="G9" s="276"/>
      <c r="H9" s="276"/>
      <c r="L9" s="33"/>
    </row>
    <row r="10" spans="2:46" s="1" customFormat="1" x14ac:dyDescent="0.2">
      <c r="B10" s="33"/>
      <c r="L10" s="33"/>
    </row>
    <row r="11" spans="2:46" s="1" customFormat="1" ht="12" customHeight="1" x14ac:dyDescent="0.2">
      <c r="B11" s="33"/>
      <c r="D11" s="27" t="s">
        <v>18</v>
      </c>
      <c r="F11" s="25" t="s">
        <v>19</v>
      </c>
      <c r="I11" s="27" t="s">
        <v>20</v>
      </c>
      <c r="J11" s="25" t="s">
        <v>1</v>
      </c>
      <c r="L11" s="33"/>
    </row>
    <row r="12" spans="2:46" s="1" customFormat="1" ht="12" customHeight="1" x14ac:dyDescent="0.2">
      <c r="B12" s="33"/>
      <c r="D12" s="27" t="s">
        <v>21</v>
      </c>
      <c r="F12" s="25" t="s">
        <v>22</v>
      </c>
      <c r="I12" s="27" t="s">
        <v>23</v>
      </c>
      <c r="J12" s="53">
        <f>'Rekapitulace stavby'!AN8</f>
        <v>45358</v>
      </c>
      <c r="L12" s="33"/>
    </row>
    <row r="13" spans="2:46" s="1" customFormat="1" ht="10.9" customHeight="1" x14ac:dyDescent="0.2">
      <c r="B13" s="33"/>
      <c r="L13" s="33"/>
    </row>
    <row r="14" spans="2:46" s="1" customFormat="1" ht="12" customHeight="1" x14ac:dyDescent="0.2">
      <c r="B14" s="33"/>
      <c r="D14" s="27" t="s">
        <v>28</v>
      </c>
      <c r="I14" s="27" t="s">
        <v>29</v>
      </c>
      <c r="J14" s="25" t="s">
        <v>30</v>
      </c>
      <c r="L14" s="33"/>
    </row>
    <row r="15" spans="2:46" s="1" customFormat="1" ht="18" customHeight="1" x14ac:dyDescent="0.2">
      <c r="B15" s="33"/>
      <c r="E15" s="25" t="s">
        <v>31</v>
      </c>
      <c r="I15" s="27" t="s">
        <v>32</v>
      </c>
      <c r="J15" s="25" t="s">
        <v>33</v>
      </c>
      <c r="L15" s="33"/>
    </row>
    <row r="16" spans="2:46" s="1" customFormat="1" ht="6.95" customHeight="1" x14ac:dyDescent="0.2">
      <c r="B16" s="33"/>
      <c r="L16" s="33"/>
    </row>
    <row r="17" spans="2:12" s="1" customFormat="1" ht="12" customHeight="1" x14ac:dyDescent="0.2">
      <c r="B17" s="33"/>
      <c r="D17" s="27" t="s">
        <v>34</v>
      </c>
      <c r="I17" s="27" t="s">
        <v>29</v>
      </c>
      <c r="J17" s="28" t="str">
        <f>'Rekapitulace stavby'!AN13</f>
        <v>Vyplň údaj</v>
      </c>
      <c r="L17" s="33"/>
    </row>
    <row r="18" spans="2:12" s="1" customFormat="1" ht="18" customHeight="1" x14ac:dyDescent="0.2">
      <c r="B18" s="33"/>
      <c r="E18" s="279" t="str">
        <f>'Rekapitulace stavby'!E14</f>
        <v>Vyplň údaj</v>
      </c>
      <c r="F18" s="244"/>
      <c r="G18" s="244"/>
      <c r="H18" s="244"/>
      <c r="I18" s="27" t="s">
        <v>32</v>
      </c>
      <c r="J18" s="28" t="str">
        <f>'Rekapitulace stavby'!AN14</f>
        <v>Vyplň údaj</v>
      </c>
      <c r="L18" s="33"/>
    </row>
    <row r="19" spans="2:12" s="1" customFormat="1" ht="6.95" customHeight="1" x14ac:dyDescent="0.2">
      <c r="B19" s="33"/>
      <c r="L19" s="33"/>
    </row>
    <row r="20" spans="2:12" s="1" customFormat="1" ht="12" customHeight="1" x14ac:dyDescent="0.2">
      <c r="B20" s="33"/>
      <c r="D20" s="27" t="s">
        <v>36</v>
      </c>
      <c r="I20" s="27" t="s">
        <v>29</v>
      </c>
      <c r="J20" s="25" t="s">
        <v>37</v>
      </c>
      <c r="L20" s="33"/>
    </row>
    <row r="21" spans="2:12" s="1" customFormat="1" ht="18" customHeight="1" x14ac:dyDescent="0.2">
      <c r="B21" s="33"/>
      <c r="E21" s="25" t="s">
        <v>38</v>
      </c>
      <c r="I21" s="27" t="s">
        <v>32</v>
      </c>
      <c r="J21" s="25" t="s">
        <v>39</v>
      </c>
      <c r="L21" s="33"/>
    </row>
    <row r="22" spans="2:12" s="1" customFormat="1" ht="6.95" customHeight="1" x14ac:dyDescent="0.2">
      <c r="B22" s="33"/>
      <c r="L22" s="33"/>
    </row>
    <row r="23" spans="2:12" s="1" customFormat="1" ht="12" customHeight="1" x14ac:dyDescent="0.2">
      <c r="B23" s="33"/>
      <c r="D23" s="27" t="s">
        <v>41</v>
      </c>
      <c r="I23" s="27" t="s">
        <v>29</v>
      </c>
      <c r="J23" s="28" t="str">
        <f>'Rekapitulace stavby'!AN19</f>
        <v>Vyplň údaj</v>
      </c>
      <c r="L23" s="33"/>
    </row>
    <row r="24" spans="2:12" s="1" customFormat="1" ht="18" customHeight="1" x14ac:dyDescent="0.2">
      <c r="B24" s="33"/>
      <c r="E24" s="279" t="str">
        <f>'Rekapitulace stavby'!E20</f>
        <v>Vyplň údaj</v>
      </c>
      <c r="F24" s="244"/>
      <c r="G24" s="244"/>
      <c r="H24" s="244"/>
      <c r="I24" s="27" t="s">
        <v>32</v>
      </c>
      <c r="J24" s="28" t="str">
        <f>'Rekapitulace stavby'!AN20</f>
        <v>Vyplň údaj</v>
      </c>
      <c r="L24" s="33"/>
    </row>
    <row r="25" spans="2:12" s="1" customFormat="1" ht="6.95" customHeight="1" x14ac:dyDescent="0.2">
      <c r="B25" s="33"/>
      <c r="L25" s="33"/>
    </row>
    <row r="26" spans="2:12" s="1" customFormat="1" ht="12" customHeight="1" x14ac:dyDescent="0.2">
      <c r="B26" s="33"/>
      <c r="D26" s="27" t="s">
        <v>42</v>
      </c>
      <c r="L26" s="33"/>
    </row>
    <row r="27" spans="2:12" s="7" customFormat="1" ht="191.25" customHeight="1" x14ac:dyDescent="0.2">
      <c r="B27" s="95"/>
      <c r="E27" s="249" t="s">
        <v>149</v>
      </c>
      <c r="F27" s="249"/>
      <c r="G27" s="249"/>
      <c r="H27" s="249"/>
      <c r="L27" s="95"/>
    </row>
    <row r="28" spans="2:12" s="1" customFormat="1" ht="6.95" customHeight="1" x14ac:dyDescent="0.2">
      <c r="B28" s="33"/>
      <c r="L28" s="33"/>
    </row>
    <row r="29" spans="2:12" s="1" customFormat="1" ht="6.95" customHeight="1" x14ac:dyDescent="0.2">
      <c r="B29" s="33"/>
      <c r="D29" s="54"/>
      <c r="E29" s="54"/>
      <c r="F29" s="54"/>
      <c r="G29" s="54"/>
      <c r="H29" s="54"/>
      <c r="I29" s="54"/>
      <c r="J29" s="54"/>
      <c r="K29" s="54"/>
      <c r="L29" s="33"/>
    </row>
    <row r="30" spans="2:12" s="1" customFormat="1" ht="25.35" customHeight="1" x14ac:dyDescent="0.2">
      <c r="B30" s="33"/>
      <c r="D30" s="96" t="s">
        <v>44</v>
      </c>
      <c r="J30" s="67">
        <f>ROUND(J117, 2)</f>
        <v>0</v>
      </c>
      <c r="L30" s="33"/>
    </row>
    <row r="31" spans="2:12" s="1" customFormat="1" ht="6.95" customHeight="1" x14ac:dyDescent="0.2">
      <c r="B31" s="33"/>
      <c r="D31" s="54"/>
      <c r="E31" s="54"/>
      <c r="F31" s="54"/>
      <c r="G31" s="54"/>
      <c r="H31" s="54"/>
      <c r="I31" s="54"/>
      <c r="J31" s="54"/>
      <c r="K31" s="54"/>
      <c r="L31" s="33"/>
    </row>
    <row r="32" spans="2:12" s="1" customFormat="1" ht="14.45" customHeight="1" x14ac:dyDescent="0.2">
      <c r="B32" s="33"/>
      <c r="F32" s="36" t="s">
        <v>46</v>
      </c>
      <c r="I32" s="36" t="s">
        <v>45</v>
      </c>
      <c r="J32" s="36" t="s">
        <v>47</v>
      </c>
      <c r="L32" s="33"/>
    </row>
    <row r="33" spans="2:12" s="1" customFormat="1" ht="14.45" customHeight="1" x14ac:dyDescent="0.2">
      <c r="B33" s="33"/>
      <c r="D33" s="56" t="s">
        <v>48</v>
      </c>
      <c r="E33" s="27" t="s">
        <v>49</v>
      </c>
      <c r="F33" s="87">
        <f>ROUND((SUM(BE117:BE158)),  2)</f>
        <v>0</v>
      </c>
      <c r="I33" s="97">
        <v>0.21</v>
      </c>
      <c r="J33" s="87">
        <f>ROUND(((SUM(BE117:BE158))*I33),  2)</f>
        <v>0</v>
      </c>
      <c r="L33" s="33"/>
    </row>
    <row r="34" spans="2:12" s="1" customFormat="1" ht="14.45" customHeight="1" x14ac:dyDescent="0.2">
      <c r="B34" s="33"/>
      <c r="E34" s="27" t="s">
        <v>50</v>
      </c>
      <c r="F34" s="87">
        <f>ROUND((SUM(BF117:BF158)),  2)</f>
        <v>0</v>
      </c>
      <c r="I34" s="97">
        <v>0.12</v>
      </c>
      <c r="J34" s="87">
        <f>ROUND(((SUM(BF117:BF158))*I34),  2)</f>
        <v>0</v>
      </c>
      <c r="L34" s="33"/>
    </row>
    <row r="35" spans="2:12" s="1" customFormat="1" ht="14.45" hidden="1" customHeight="1" x14ac:dyDescent="0.2">
      <c r="B35" s="33"/>
      <c r="E35" s="27" t="s">
        <v>51</v>
      </c>
      <c r="F35" s="87">
        <f>ROUND((SUM(BG117:BG158)),  2)</f>
        <v>0</v>
      </c>
      <c r="I35" s="97">
        <v>0.21</v>
      </c>
      <c r="J35" s="87">
        <f>0</f>
        <v>0</v>
      </c>
      <c r="L35" s="33"/>
    </row>
    <row r="36" spans="2:12" s="1" customFormat="1" ht="14.45" hidden="1" customHeight="1" x14ac:dyDescent="0.2">
      <c r="B36" s="33"/>
      <c r="E36" s="27" t="s">
        <v>52</v>
      </c>
      <c r="F36" s="87">
        <f>ROUND((SUM(BH117:BH158)),  2)</f>
        <v>0</v>
      </c>
      <c r="I36" s="97">
        <v>0.12</v>
      </c>
      <c r="J36" s="87">
        <f>0</f>
        <v>0</v>
      </c>
      <c r="L36" s="33"/>
    </row>
    <row r="37" spans="2:12" s="1" customFormat="1" ht="14.45" hidden="1" customHeight="1" x14ac:dyDescent="0.2">
      <c r="B37" s="33"/>
      <c r="E37" s="27" t="s">
        <v>53</v>
      </c>
      <c r="F37" s="87">
        <f>ROUND((SUM(BI117:BI158)),  2)</f>
        <v>0</v>
      </c>
      <c r="I37" s="97">
        <v>0</v>
      </c>
      <c r="J37" s="87">
        <f>0</f>
        <v>0</v>
      </c>
      <c r="L37" s="33"/>
    </row>
    <row r="38" spans="2:12" s="1" customFormat="1" ht="6.95" customHeight="1" x14ac:dyDescent="0.2">
      <c r="B38" s="33"/>
      <c r="L38" s="33"/>
    </row>
    <row r="39" spans="2:12" s="1" customFormat="1" ht="25.35" customHeight="1" x14ac:dyDescent="0.2">
      <c r="B39" s="33"/>
      <c r="C39" s="98"/>
      <c r="D39" s="99" t="s">
        <v>54</v>
      </c>
      <c r="E39" s="58"/>
      <c r="F39" s="58"/>
      <c r="G39" s="100" t="s">
        <v>55</v>
      </c>
      <c r="H39" s="101" t="s">
        <v>56</v>
      </c>
      <c r="I39" s="58"/>
      <c r="J39" s="102">
        <f>SUM(J30:J37)</f>
        <v>0</v>
      </c>
      <c r="K39" s="103"/>
      <c r="L39" s="33"/>
    </row>
    <row r="40" spans="2:12" s="1" customFormat="1" ht="14.45" customHeight="1" x14ac:dyDescent="0.2">
      <c r="B40" s="33"/>
      <c r="L40" s="33"/>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47" s="1" customFormat="1" ht="6.95" customHeight="1" x14ac:dyDescent="0.2">
      <c r="B81" s="47"/>
      <c r="C81" s="48"/>
      <c r="D81" s="48"/>
      <c r="E81" s="48"/>
      <c r="F81" s="48"/>
      <c r="G81" s="48"/>
      <c r="H81" s="48"/>
      <c r="I81" s="48"/>
      <c r="J81" s="48"/>
      <c r="K81" s="48"/>
      <c r="L81" s="33"/>
    </row>
    <row r="82" spans="2:47" s="1" customFormat="1" ht="24.95" customHeight="1" x14ac:dyDescent="0.2">
      <c r="B82" s="33"/>
      <c r="C82" s="21" t="s">
        <v>150</v>
      </c>
      <c r="L82" s="33"/>
    </row>
    <row r="83" spans="2:47" s="1" customFormat="1" ht="6.95" customHeight="1" x14ac:dyDescent="0.2">
      <c r="B83" s="33"/>
      <c r="L83" s="33"/>
    </row>
    <row r="84" spans="2:47" s="1" customFormat="1" ht="12" customHeight="1" x14ac:dyDescent="0.2">
      <c r="B84" s="33"/>
      <c r="C84" s="27" t="s">
        <v>16</v>
      </c>
      <c r="L84" s="33"/>
    </row>
    <row r="85" spans="2:47" s="1" customFormat="1" ht="16.5" customHeight="1" x14ac:dyDescent="0.2">
      <c r="B85" s="33"/>
      <c r="E85" s="277" t="str">
        <f>E7</f>
        <v>KOMUNITNÍ POBYTOVÉ SLUŽBY PRO SENIORY PŘELOUČ</v>
      </c>
      <c r="F85" s="278"/>
      <c r="G85" s="278"/>
      <c r="H85" s="278"/>
      <c r="L85" s="33"/>
    </row>
    <row r="86" spans="2:47" s="1" customFormat="1" ht="12" customHeight="1" x14ac:dyDescent="0.2">
      <c r="B86" s="33"/>
      <c r="C86" s="27" t="s">
        <v>147</v>
      </c>
      <c r="L86" s="33"/>
    </row>
    <row r="87" spans="2:47" s="1" customFormat="1" ht="16.5" customHeight="1" x14ac:dyDescent="0.2">
      <c r="B87" s="33"/>
      <c r="E87" s="271" t="str">
        <f>E9</f>
        <v>D.308 - Fotovoltaický systém</v>
      </c>
      <c r="F87" s="276"/>
      <c r="G87" s="276"/>
      <c r="H87" s="276"/>
      <c r="L87" s="33"/>
    </row>
    <row r="88" spans="2:47" s="1" customFormat="1" ht="6.95" customHeight="1" x14ac:dyDescent="0.2">
      <c r="B88" s="33"/>
      <c r="L88" s="33"/>
    </row>
    <row r="89" spans="2:47" s="1" customFormat="1" ht="12" customHeight="1" x14ac:dyDescent="0.2">
      <c r="B89" s="33"/>
      <c r="C89" s="27" t="s">
        <v>21</v>
      </c>
      <c r="F89" s="25" t="str">
        <f>F12</f>
        <v>Libušina 1060, 535 01 Přelouč</v>
      </c>
      <c r="I89" s="27" t="s">
        <v>23</v>
      </c>
      <c r="J89" s="53">
        <f>IF(J12="","",J12)</f>
        <v>45358</v>
      </c>
      <c r="L89" s="33"/>
    </row>
    <row r="90" spans="2:47" s="1" customFormat="1" ht="6.95" customHeight="1" x14ac:dyDescent="0.2">
      <c r="B90" s="33"/>
      <c r="L90" s="33"/>
    </row>
    <row r="91" spans="2:47" s="1" customFormat="1" ht="15.2" customHeight="1" x14ac:dyDescent="0.2">
      <c r="B91" s="33"/>
      <c r="C91" s="27" t="s">
        <v>28</v>
      </c>
      <c r="F91" s="25" t="str">
        <f>E15</f>
        <v>Pardubický kraj</v>
      </c>
      <c r="I91" s="27" t="s">
        <v>36</v>
      </c>
      <c r="J91" s="31" t="str">
        <f>E21</f>
        <v>Quality Group s.r.o.</v>
      </c>
      <c r="L91" s="33"/>
    </row>
    <row r="92" spans="2:47" s="1" customFormat="1" ht="25.7" customHeight="1" x14ac:dyDescent="0.2">
      <c r="B92" s="33"/>
      <c r="C92" s="27" t="s">
        <v>34</v>
      </c>
      <c r="F92" s="25" t="str">
        <f>IF(E18="","",E18)</f>
        <v>Vyplň údaj</v>
      </c>
      <c r="I92" s="27" t="s">
        <v>41</v>
      </c>
      <c r="J92" s="31" t="str">
        <f>E24</f>
        <v>Vyplň údaj</v>
      </c>
      <c r="L92" s="33"/>
    </row>
    <row r="93" spans="2:47" s="1" customFormat="1" ht="10.35" customHeight="1" x14ac:dyDescent="0.2">
      <c r="B93" s="33"/>
      <c r="L93" s="33"/>
    </row>
    <row r="94" spans="2:47" s="1" customFormat="1" ht="29.25" customHeight="1" x14ac:dyDescent="0.2">
      <c r="B94" s="33"/>
      <c r="C94" s="106" t="s">
        <v>151</v>
      </c>
      <c r="D94" s="98"/>
      <c r="E94" s="98"/>
      <c r="F94" s="98"/>
      <c r="G94" s="98"/>
      <c r="H94" s="98"/>
      <c r="I94" s="98"/>
      <c r="J94" s="107" t="s">
        <v>152</v>
      </c>
      <c r="K94" s="98"/>
      <c r="L94" s="33"/>
    </row>
    <row r="95" spans="2:47" s="1" customFormat="1" ht="10.35" customHeight="1" x14ac:dyDescent="0.2">
      <c r="B95" s="33"/>
      <c r="L95" s="33"/>
    </row>
    <row r="96" spans="2:47" s="1" customFormat="1" ht="22.9" customHeight="1" x14ac:dyDescent="0.2">
      <c r="B96" s="33"/>
      <c r="C96" s="108" t="s">
        <v>153</v>
      </c>
      <c r="J96" s="67">
        <f>J117</f>
        <v>0</v>
      </c>
      <c r="L96" s="33"/>
      <c r="AU96" s="17" t="s">
        <v>154</v>
      </c>
    </row>
    <row r="97" spans="2:12" s="8" customFormat="1" ht="24.95" customHeight="1" x14ac:dyDescent="0.2">
      <c r="B97" s="109"/>
      <c r="D97" s="110" t="s">
        <v>7170</v>
      </c>
      <c r="E97" s="111"/>
      <c r="F97" s="111"/>
      <c r="G97" s="111"/>
      <c r="H97" s="111"/>
      <c r="I97" s="111"/>
      <c r="J97" s="112">
        <f>J118</f>
        <v>0</v>
      </c>
      <c r="L97" s="109"/>
    </row>
    <row r="98" spans="2:12" s="1" customFormat="1" ht="21.75" customHeight="1" x14ac:dyDescent="0.2">
      <c r="B98" s="33"/>
      <c r="L98" s="33"/>
    </row>
    <row r="99" spans="2:12" s="1" customFormat="1" ht="6.95" customHeight="1" x14ac:dyDescent="0.2">
      <c r="B99" s="45"/>
      <c r="C99" s="46"/>
      <c r="D99" s="46"/>
      <c r="E99" s="46"/>
      <c r="F99" s="46"/>
      <c r="G99" s="46"/>
      <c r="H99" s="46"/>
      <c r="I99" s="46"/>
      <c r="J99" s="46"/>
      <c r="K99" s="46"/>
      <c r="L99" s="33"/>
    </row>
    <row r="103" spans="2:12" s="1" customFormat="1" ht="6.95" customHeight="1" x14ac:dyDescent="0.2">
      <c r="B103" s="47"/>
      <c r="C103" s="48"/>
      <c r="D103" s="48"/>
      <c r="E103" s="48"/>
      <c r="F103" s="48"/>
      <c r="G103" s="48"/>
      <c r="H103" s="48"/>
      <c r="I103" s="48"/>
      <c r="J103" s="48"/>
      <c r="K103" s="48"/>
      <c r="L103" s="33"/>
    </row>
    <row r="104" spans="2:12" s="1" customFormat="1" ht="24.95" customHeight="1" x14ac:dyDescent="0.2">
      <c r="B104" s="33"/>
      <c r="C104" s="21" t="s">
        <v>159</v>
      </c>
      <c r="L104" s="33"/>
    </row>
    <row r="105" spans="2:12" s="1" customFormat="1" ht="6.95" customHeight="1" x14ac:dyDescent="0.2">
      <c r="B105" s="33"/>
      <c r="L105" s="33"/>
    </row>
    <row r="106" spans="2:12" s="1" customFormat="1" ht="12" customHeight="1" x14ac:dyDescent="0.2">
      <c r="B106" s="33"/>
      <c r="C106" s="27" t="s">
        <v>16</v>
      </c>
      <c r="L106" s="33"/>
    </row>
    <row r="107" spans="2:12" s="1" customFormat="1" ht="16.5" customHeight="1" x14ac:dyDescent="0.2">
      <c r="B107" s="33"/>
      <c r="E107" s="277" t="str">
        <f>E7</f>
        <v>KOMUNITNÍ POBYTOVÉ SLUŽBY PRO SENIORY PŘELOUČ</v>
      </c>
      <c r="F107" s="278"/>
      <c r="G107" s="278"/>
      <c r="H107" s="278"/>
      <c r="L107" s="33"/>
    </row>
    <row r="108" spans="2:12" s="1" customFormat="1" ht="12" customHeight="1" x14ac:dyDescent="0.2">
      <c r="B108" s="33"/>
      <c r="C108" s="27" t="s">
        <v>147</v>
      </c>
      <c r="L108" s="33"/>
    </row>
    <row r="109" spans="2:12" s="1" customFormat="1" ht="16.5" customHeight="1" x14ac:dyDescent="0.2">
      <c r="B109" s="33"/>
      <c r="E109" s="271" t="str">
        <f>E9</f>
        <v>D.308 - Fotovoltaický systém</v>
      </c>
      <c r="F109" s="276"/>
      <c r="G109" s="276"/>
      <c r="H109" s="276"/>
      <c r="L109" s="33"/>
    </row>
    <row r="110" spans="2:12" s="1" customFormat="1" ht="6.95" customHeight="1" x14ac:dyDescent="0.2">
      <c r="B110" s="33"/>
      <c r="L110" s="33"/>
    </row>
    <row r="111" spans="2:12" s="1" customFormat="1" ht="12" customHeight="1" x14ac:dyDescent="0.2">
      <c r="B111" s="33"/>
      <c r="C111" s="27" t="s">
        <v>21</v>
      </c>
      <c r="F111" s="25" t="str">
        <f>F12</f>
        <v>Libušina 1060, 535 01 Přelouč</v>
      </c>
      <c r="I111" s="27" t="s">
        <v>23</v>
      </c>
      <c r="J111" s="53">
        <f>IF(J12="","",J12)</f>
        <v>45358</v>
      </c>
      <c r="L111" s="33"/>
    </row>
    <row r="112" spans="2:12" s="1" customFormat="1" ht="6.95" customHeight="1" x14ac:dyDescent="0.2">
      <c r="B112" s="33"/>
      <c r="L112" s="33"/>
    </row>
    <row r="113" spans="2:65" s="1" customFormat="1" ht="15.2" customHeight="1" x14ac:dyDescent="0.2">
      <c r="B113" s="33"/>
      <c r="C113" s="27" t="s">
        <v>28</v>
      </c>
      <c r="F113" s="25" t="str">
        <f>E15</f>
        <v>Pardubický kraj</v>
      </c>
      <c r="I113" s="27" t="s">
        <v>36</v>
      </c>
      <c r="J113" s="31" t="str">
        <f>E21</f>
        <v>Quality Group s.r.o.</v>
      </c>
      <c r="L113" s="33"/>
    </row>
    <row r="114" spans="2:65" s="1" customFormat="1" ht="25.7" customHeight="1" x14ac:dyDescent="0.2">
      <c r="B114" s="33"/>
      <c r="C114" s="27" t="s">
        <v>34</v>
      </c>
      <c r="F114" s="25" t="str">
        <f>IF(E18="","",E18)</f>
        <v>Vyplň údaj</v>
      </c>
      <c r="I114" s="27" t="s">
        <v>41</v>
      </c>
      <c r="J114" s="31" t="str">
        <f>E24</f>
        <v>Vyplň údaj</v>
      </c>
      <c r="L114" s="33"/>
    </row>
    <row r="115" spans="2:65" s="1" customFormat="1" ht="10.35" customHeight="1" x14ac:dyDescent="0.2">
      <c r="B115" s="33"/>
      <c r="L115" s="33"/>
    </row>
    <row r="116" spans="2:65" s="10" customFormat="1" ht="29.25" customHeight="1" x14ac:dyDescent="0.2">
      <c r="B116" s="117"/>
      <c r="C116" s="118" t="s">
        <v>160</v>
      </c>
      <c r="D116" s="119" t="s">
        <v>69</v>
      </c>
      <c r="E116" s="119" t="s">
        <v>65</v>
      </c>
      <c r="F116" s="119" t="s">
        <v>66</v>
      </c>
      <c r="G116" s="119" t="s">
        <v>161</v>
      </c>
      <c r="H116" s="119" t="s">
        <v>162</v>
      </c>
      <c r="I116" s="119" t="s">
        <v>163</v>
      </c>
      <c r="J116" s="119" t="s">
        <v>152</v>
      </c>
      <c r="K116" s="120" t="s">
        <v>164</v>
      </c>
      <c r="L116" s="117"/>
      <c r="M116" s="60" t="s">
        <v>1</v>
      </c>
      <c r="N116" s="61" t="s">
        <v>48</v>
      </c>
      <c r="O116" s="61" t="s">
        <v>165</v>
      </c>
      <c r="P116" s="61" t="s">
        <v>166</v>
      </c>
      <c r="Q116" s="61" t="s">
        <v>167</v>
      </c>
      <c r="R116" s="61" t="s">
        <v>168</v>
      </c>
      <c r="S116" s="61" t="s">
        <v>169</v>
      </c>
      <c r="T116" s="62" t="s">
        <v>170</v>
      </c>
    </row>
    <row r="117" spans="2:65" s="1" customFormat="1" ht="22.9" customHeight="1" x14ac:dyDescent="0.25">
      <c r="B117" s="33"/>
      <c r="C117" s="65" t="s">
        <v>171</v>
      </c>
      <c r="J117" s="121">
        <f>BK117</f>
        <v>0</v>
      </c>
      <c r="L117" s="33"/>
      <c r="M117" s="63"/>
      <c r="N117" s="54"/>
      <c r="O117" s="54"/>
      <c r="P117" s="122">
        <f>P118</f>
        <v>0</v>
      </c>
      <c r="Q117" s="54"/>
      <c r="R117" s="122">
        <f>R118</f>
        <v>0</v>
      </c>
      <c r="S117" s="54"/>
      <c r="T117" s="123">
        <f>T118</f>
        <v>0</v>
      </c>
      <c r="AT117" s="17" t="s">
        <v>83</v>
      </c>
      <c r="AU117" s="17" t="s">
        <v>154</v>
      </c>
      <c r="BK117" s="124">
        <f>BK118</f>
        <v>0</v>
      </c>
    </row>
    <row r="118" spans="2:65" s="11" customFormat="1" ht="25.9" customHeight="1" x14ac:dyDescent="0.2">
      <c r="B118" s="125"/>
      <c r="D118" s="126" t="s">
        <v>83</v>
      </c>
      <c r="E118" s="127" t="s">
        <v>7171</v>
      </c>
      <c r="F118" s="127" t="s">
        <v>141</v>
      </c>
      <c r="I118" s="128"/>
      <c r="J118" s="129">
        <f>BK118</f>
        <v>0</v>
      </c>
      <c r="L118" s="125"/>
      <c r="M118" s="130"/>
      <c r="P118" s="131">
        <f>SUM(P119:P158)</f>
        <v>0</v>
      </c>
      <c r="R118" s="131">
        <f>SUM(R119:R158)</f>
        <v>0</v>
      </c>
      <c r="T118" s="132">
        <f>SUM(T119:T158)</f>
        <v>0</v>
      </c>
      <c r="AR118" s="126" t="s">
        <v>92</v>
      </c>
      <c r="AT118" s="133" t="s">
        <v>83</v>
      </c>
      <c r="AU118" s="133" t="s">
        <v>84</v>
      </c>
      <c r="AY118" s="126" t="s">
        <v>174</v>
      </c>
      <c r="BK118" s="134">
        <f>SUM(BK119:BK158)</f>
        <v>0</v>
      </c>
    </row>
    <row r="119" spans="2:65" s="1" customFormat="1" ht="24.2" customHeight="1" x14ac:dyDescent="0.2">
      <c r="B119" s="33"/>
      <c r="C119" s="137" t="s">
        <v>92</v>
      </c>
      <c r="D119" s="137" t="s">
        <v>177</v>
      </c>
      <c r="E119" s="138" t="s">
        <v>7172</v>
      </c>
      <c r="F119" s="139" t="s">
        <v>7173</v>
      </c>
      <c r="G119" s="140" t="s">
        <v>1621</v>
      </c>
      <c r="H119" s="141">
        <v>40</v>
      </c>
      <c r="I119" s="142"/>
      <c r="J119" s="143">
        <f t="shared" ref="J119:J158" si="0">ROUND(I119*H119,2)</f>
        <v>0</v>
      </c>
      <c r="K119" s="139" t="s">
        <v>1</v>
      </c>
      <c r="L119" s="33"/>
      <c r="M119" s="144" t="s">
        <v>1</v>
      </c>
      <c r="N119" s="145" t="s">
        <v>50</v>
      </c>
      <c r="P119" s="146">
        <f t="shared" ref="P119:P158" si="1">O119*H119</f>
        <v>0</v>
      </c>
      <c r="Q119" s="146">
        <v>0</v>
      </c>
      <c r="R119" s="146">
        <f t="shared" ref="R119:R158" si="2">Q119*H119</f>
        <v>0</v>
      </c>
      <c r="S119" s="146">
        <v>0</v>
      </c>
      <c r="T119" s="147">
        <f t="shared" ref="T119:T158" si="3">S119*H119</f>
        <v>0</v>
      </c>
      <c r="AR119" s="148" t="s">
        <v>182</v>
      </c>
      <c r="AT119" s="148" t="s">
        <v>177</v>
      </c>
      <c r="AU119" s="148" t="s">
        <v>92</v>
      </c>
      <c r="AY119" s="17" t="s">
        <v>174</v>
      </c>
      <c r="BE119" s="149">
        <f t="shared" ref="BE119:BE158" si="4">IF(N119="základní",J119,0)</f>
        <v>0</v>
      </c>
      <c r="BF119" s="149">
        <f t="shared" ref="BF119:BF158" si="5">IF(N119="snížená",J119,0)</f>
        <v>0</v>
      </c>
      <c r="BG119" s="149">
        <f t="shared" ref="BG119:BG158" si="6">IF(N119="zákl. přenesená",J119,0)</f>
        <v>0</v>
      </c>
      <c r="BH119" s="149">
        <f t="shared" ref="BH119:BH158" si="7">IF(N119="sníž. přenesená",J119,0)</f>
        <v>0</v>
      </c>
      <c r="BI119" s="149">
        <f t="shared" ref="BI119:BI158" si="8">IF(N119="nulová",J119,0)</f>
        <v>0</v>
      </c>
      <c r="BJ119" s="17" t="s">
        <v>94</v>
      </c>
      <c r="BK119" s="149">
        <f t="shared" ref="BK119:BK158" si="9">ROUND(I119*H119,2)</f>
        <v>0</v>
      </c>
      <c r="BL119" s="17" t="s">
        <v>182</v>
      </c>
      <c r="BM119" s="148" t="s">
        <v>7174</v>
      </c>
    </row>
    <row r="120" spans="2:65" s="1" customFormat="1" ht="37.9" customHeight="1" x14ac:dyDescent="0.2">
      <c r="B120" s="33"/>
      <c r="C120" s="137" t="s">
        <v>94</v>
      </c>
      <c r="D120" s="137" t="s">
        <v>177</v>
      </c>
      <c r="E120" s="138" t="s">
        <v>7175</v>
      </c>
      <c r="F120" s="139" t="s">
        <v>7176</v>
      </c>
      <c r="G120" s="140" t="s">
        <v>5129</v>
      </c>
      <c r="H120" s="141">
        <v>1</v>
      </c>
      <c r="I120" s="142"/>
      <c r="J120" s="143">
        <f t="shared" si="0"/>
        <v>0</v>
      </c>
      <c r="K120" s="139" t="s">
        <v>1</v>
      </c>
      <c r="L120" s="33"/>
      <c r="M120" s="144" t="s">
        <v>1</v>
      </c>
      <c r="N120" s="145" t="s">
        <v>50</v>
      </c>
      <c r="P120" s="146">
        <f t="shared" si="1"/>
        <v>0</v>
      </c>
      <c r="Q120" s="146">
        <v>0</v>
      </c>
      <c r="R120" s="146">
        <f t="shared" si="2"/>
        <v>0</v>
      </c>
      <c r="S120" s="146">
        <v>0</v>
      </c>
      <c r="T120" s="147">
        <f t="shared" si="3"/>
        <v>0</v>
      </c>
      <c r="AR120" s="148" t="s">
        <v>182</v>
      </c>
      <c r="AT120" s="148" t="s">
        <v>177</v>
      </c>
      <c r="AU120" s="148" t="s">
        <v>92</v>
      </c>
      <c r="AY120" s="17" t="s">
        <v>174</v>
      </c>
      <c r="BE120" s="149">
        <f t="shared" si="4"/>
        <v>0</v>
      </c>
      <c r="BF120" s="149">
        <f t="shared" si="5"/>
        <v>0</v>
      </c>
      <c r="BG120" s="149">
        <f t="shared" si="6"/>
        <v>0</v>
      </c>
      <c r="BH120" s="149">
        <f t="shared" si="7"/>
        <v>0</v>
      </c>
      <c r="BI120" s="149">
        <f t="shared" si="8"/>
        <v>0</v>
      </c>
      <c r="BJ120" s="17" t="s">
        <v>94</v>
      </c>
      <c r="BK120" s="149">
        <f t="shared" si="9"/>
        <v>0</v>
      </c>
      <c r="BL120" s="17" t="s">
        <v>182</v>
      </c>
      <c r="BM120" s="148" t="s">
        <v>7177</v>
      </c>
    </row>
    <row r="121" spans="2:65" s="1" customFormat="1" ht="24.2" customHeight="1" x14ac:dyDescent="0.2">
      <c r="B121" s="33"/>
      <c r="C121" s="137" t="s">
        <v>190</v>
      </c>
      <c r="D121" s="137" t="s">
        <v>177</v>
      </c>
      <c r="E121" s="138" t="s">
        <v>7178</v>
      </c>
      <c r="F121" s="139" t="s">
        <v>7179</v>
      </c>
      <c r="G121" s="140" t="s">
        <v>1621</v>
      </c>
      <c r="H121" s="141">
        <v>50</v>
      </c>
      <c r="I121" s="142"/>
      <c r="J121" s="143">
        <f t="shared" si="0"/>
        <v>0</v>
      </c>
      <c r="K121" s="139" t="s">
        <v>1</v>
      </c>
      <c r="L121" s="33"/>
      <c r="M121" s="144" t="s">
        <v>1</v>
      </c>
      <c r="N121" s="145" t="s">
        <v>50</v>
      </c>
      <c r="P121" s="146">
        <f t="shared" si="1"/>
        <v>0</v>
      </c>
      <c r="Q121" s="146">
        <v>0</v>
      </c>
      <c r="R121" s="146">
        <f t="shared" si="2"/>
        <v>0</v>
      </c>
      <c r="S121" s="146">
        <v>0</v>
      </c>
      <c r="T121" s="147">
        <f t="shared" si="3"/>
        <v>0</v>
      </c>
      <c r="AR121" s="148" t="s">
        <v>182</v>
      </c>
      <c r="AT121" s="148" t="s">
        <v>177</v>
      </c>
      <c r="AU121" s="148" t="s">
        <v>92</v>
      </c>
      <c r="AY121" s="17" t="s">
        <v>174</v>
      </c>
      <c r="BE121" s="149">
        <f t="shared" si="4"/>
        <v>0</v>
      </c>
      <c r="BF121" s="149">
        <f t="shared" si="5"/>
        <v>0</v>
      </c>
      <c r="BG121" s="149">
        <f t="shared" si="6"/>
        <v>0</v>
      </c>
      <c r="BH121" s="149">
        <f t="shared" si="7"/>
        <v>0</v>
      </c>
      <c r="BI121" s="149">
        <f t="shared" si="8"/>
        <v>0</v>
      </c>
      <c r="BJ121" s="17" t="s">
        <v>94</v>
      </c>
      <c r="BK121" s="149">
        <f t="shared" si="9"/>
        <v>0</v>
      </c>
      <c r="BL121" s="17" t="s">
        <v>182</v>
      </c>
      <c r="BM121" s="148" t="s">
        <v>7180</v>
      </c>
    </row>
    <row r="122" spans="2:65" s="1" customFormat="1" ht="37.9" customHeight="1" x14ac:dyDescent="0.2">
      <c r="B122" s="33"/>
      <c r="C122" s="137" t="s">
        <v>182</v>
      </c>
      <c r="D122" s="137" t="s">
        <v>177</v>
      </c>
      <c r="E122" s="138" t="s">
        <v>7181</v>
      </c>
      <c r="F122" s="139" t="s">
        <v>7182</v>
      </c>
      <c r="G122" s="140" t="s">
        <v>1621</v>
      </c>
      <c r="H122" s="141">
        <v>1</v>
      </c>
      <c r="I122" s="142"/>
      <c r="J122" s="143">
        <f t="shared" si="0"/>
        <v>0</v>
      </c>
      <c r="K122" s="139" t="s">
        <v>1</v>
      </c>
      <c r="L122" s="33"/>
      <c r="M122" s="144" t="s">
        <v>1</v>
      </c>
      <c r="N122" s="145" t="s">
        <v>50</v>
      </c>
      <c r="P122" s="146">
        <f t="shared" si="1"/>
        <v>0</v>
      </c>
      <c r="Q122" s="146">
        <v>0</v>
      </c>
      <c r="R122" s="146">
        <f t="shared" si="2"/>
        <v>0</v>
      </c>
      <c r="S122" s="146">
        <v>0</v>
      </c>
      <c r="T122" s="147">
        <f t="shared" si="3"/>
        <v>0</v>
      </c>
      <c r="AR122" s="148" t="s">
        <v>182</v>
      </c>
      <c r="AT122" s="148" t="s">
        <v>177</v>
      </c>
      <c r="AU122" s="148" t="s">
        <v>92</v>
      </c>
      <c r="AY122" s="17" t="s">
        <v>174</v>
      </c>
      <c r="BE122" s="149">
        <f t="shared" si="4"/>
        <v>0</v>
      </c>
      <c r="BF122" s="149">
        <f t="shared" si="5"/>
        <v>0</v>
      </c>
      <c r="BG122" s="149">
        <f t="shared" si="6"/>
        <v>0</v>
      </c>
      <c r="BH122" s="149">
        <f t="shared" si="7"/>
        <v>0</v>
      </c>
      <c r="BI122" s="149">
        <f t="shared" si="8"/>
        <v>0</v>
      </c>
      <c r="BJ122" s="17" t="s">
        <v>94</v>
      </c>
      <c r="BK122" s="149">
        <f t="shared" si="9"/>
        <v>0</v>
      </c>
      <c r="BL122" s="17" t="s">
        <v>182</v>
      </c>
      <c r="BM122" s="148" t="s">
        <v>7183</v>
      </c>
    </row>
    <row r="123" spans="2:65" s="1" customFormat="1" ht="16.5" customHeight="1" x14ac:dyDescent="0.2">
      <c r="B123" s="33"/>
      <c r="C123" s="137" t="s">
        <v>200</v>
      </c>
      <c r="D123" s="137" t="s">
        <v>177</v>
      </c>
      <c r="E123" s="138" t="s">
        <v>7184</v>
      </c>
      <c r="F123" s="139" t="s">
        <v>7185</v>
      </c>
      <c r="G123" s="140" t="s">
        <v>1621</v>
      </c>
      <c r="H123" s="141">
        <v>40</v>
      </c>
      <c r="I123" s="142"/>
      <c r="J123" s="143">
        <f t="shared" si="0"/>
        <v>0</v>
      </c>
      <c r="K123" s="139" t="s">
        <v>1</v>
      </c>
      <c r="L123" s="33"/>
      <c r="M123" s="144" t="s">
        <v>1</v>
      </c>
      <c r="N123" s="145" t="s">
        <v>50</v>
      </c>
      <c r="P123" s="146">
        <f t="shared" si="1"/>
        <v>0</v>
      </c>
      <c r="Q123" s="146">
        <v>0</v>
      </c>
      <c r="R123" s="146">
        <f t="shared" si="2"/>
        <v>0</v>
      </c>
      <c r="S123" s="146">
        <v>0</v>
      </c>
      <c r="T123" s="147">
        <f t="shared" si="3"/>
        <v>0</v>
      </c>
      <c r="AR123" s="148" t="s">
        <v>182</v>
      </c>
      <c r="AT123" s="148" t="s">
        <v>177</v>
      </c>
      <c r="AU123" s="148" t="s">
        <v>92</v>
      </c>
      <c r="AY123" s="17" t="s">
        <v>174</v>
      </c>
      <c r="BE123" s="149">
        <f t="shared" si="4"/>
        <v>0</v>
      </c>
      <c r="BF123" s="149">
        <f t="shared" si="5"/>
        <v>0</v>
      </c>
      <c r="BG123" s="149">
        <f t="shared" si="6"/>
        <v>0</v>
      </c>
      <c r="BH123" s="149">
        <f t="shared" si="7"/>
        <v>0</v>
      </c>
      <c r="BI123" s="149">
        <f t="shared" si="8"/>
        <v>0</v>
      </c>
      <c r="BJ123" s="17" t="s">
        <v>94</v>
      </c>
      <c r="BK123" s="149">
        <f t="shared" si="9"/>
        <v>0</v>
      </c>
      <c r="BL123" s="17" t="s">
        <v>182</v>
      </c>
      <c r="BM123" s="148" t="s">
        <v>7186</v>
      </c>
    </row>
    <row r="124" spans="2:65" s="1" customFormat="1" ht="33" customHeight="1" x14ac:dyDescent="0.2">
      <c r="B124" s="33"/>
      <c r="C124" s="137" t="s">
        <v>204</v>
      </c>
      <c r="D124" s="137" t="s">
        <v>177</v>
      </c>
      <c r="E124" s="138" t="s">
        <v>7187</v>
      </c>
      <c r="F124" s="139" t="s">
        <v>7188</v>
      </c>
      <c r="G124" s="140" t="s">
        <v>1621</v>
      </c>
      <c r="H124" s="141">
        <v>40</v>
      </c>
      <c r="I124" s="142"/>
      <c r="J124" s="143">
        <f t="shared" si="0"/>
        <v>0</v>
      </c>
      <c r="K124" s="139" t="s">
        <v>1</v>
      </c>
      <c r="L124" s="33"/>
      <c r="M124" s="144" t="s">
        <v>1</v>
      </c>
      <c r="N124" s="145" t="s">
        <v>50</v>
      </c>
      <c r="P124" s="146">
        <f t="shared" si="1"/>
        <v>0</v>
      </c>
      <c r="Q124" s="146">
        <v>0</v>
      </c>
      <c r="R124" s="146">
        <f t="shared" si="2"/>
        <v>0</v>
      </c>
      <c r="S124" s="146">
        <v>0</v>
      </c>
      <c r="T124" s="147">
        <f t="shared" si="3"/>
        <v>0</v>
      </c>
      <c r="AR124" s="148" t="s">
        <v>182</v>
      </c>
      <c r="AT124" s="148" t="s">
        <v>177</v>
      </c>
      <c r="AU124" s="148" t="s">
        <v>92</v>
      </c>
      <c r="AY124" s="17" t="s">
        <v>174</v>
      </c>
      <c r="BE124" s="149">
        <f t="shared" si="4"/>
        <v>0</v>
      </c>
      <c r="BF124" s="149">
        <f t="shared" si="5"/>
        <v>0</v>
      </c>
      <c r="BG124" s="149">
        <f t="shared" si="6"/>
        <v>0</v>
      </c>
      <c r="BH124" s="149">
        <f t="shared" si="7"/>
        <v>0</v>
      </c>
      <c r="BI124" s="149">
        <f t="shared" si="8"/>
        <v>0</v>
      </c>
      <c r="BJ124" s="17" t="s">
        <v>94</v>
      </c>
      <c r="BK124" s="149">
        <f t="shared" si="9"/>
        <v>0</v>
      </c>
      <c r="BL124" s="17" t="s">
        <v>182</v>
      </c>
      <c r="BM124" s="148" t="s">
        <v>7189</v>
      </c>
    </row>
    <row r="125" spans="2:65" s="1" customFormat="1" ht="24.2" customHeight="1" x14ac:dyDescent="0.2">
      <c r="B125" s="33"/>
      <c r="C125" s="137" t="s">
        <v>210</v>
      </c>
      <c r="D125" s="137" t="s">
        <v>177</v>
      </c>
      <c r="E125" s="138" t="s">
        <v>7190</v>
      </c>
      <c r="F125" s="139" t="s">
        <v>7191</v>
      </c>
      <c r="G125" s="140" t="s">
        <v>1621</v>
      </c>
      <c r="H125" s="141">
        <v>70</v>
      </c>
      <c r="I125" s="142"/>
      <c r="J125" s="143">
        <f t="shared" si="0"/>
        <v>0</v>
      </c>
      <c r="K125" s="139" t="s">
        <v>1</v>
      </c>
      <c r="L125" s="33"/>
      <c r="M125" s="144" t="s">
        <v>1</v>
      </c>
      <c r="N125" s="145" t="s">
        <v>50</v>
      </c>
      <c r="P125" s="146">
        <f t="shared" si="1"/>
        <v>0</v>
      </c>
      <c r="Q125" s="146">
        <v>0</v>
      </c>
      <c r="R125" s="146">
        <f t="shared" si="2"/>
        <v>0</v>
      </c>
      <c r="S125" s="146">
        <v>0</v>
      </c>
      <c r="T125" s="147">
        <f t="shared" si="3"/>
        <v>0</v>
      </c>
      <c r="AR125" s="148" t="s">
        <v>182</v>
      </c>
      <c r="AT125" s="148" t="s">
        <v>177</v>
      </c>
      <c r="AU125" s="148" t="s">
        <v>92</v>
      </c>
      <c r="AY125" s="17" t="s">
        <v>174</v>
      </c>
      <c r="BE125" s="149">
        <f t="shared" si="4"/>
        <v>0</v>
      </c>
      <c r="BF125" s="149">
        <f t="shared" si="5"/>
        <v>0</v>
      </c>
      <c r="BG125" s="149">
        <f t="shared" si="6"/>
        <v>0</v>
      </c>
      <c r="BH125" s="149">
        <f t="shared" si="7"/>
        <v>0</v>
      </c>
      <c r="BI125" s="149">
        <f t="shared" si="8"/>
        <v>0</v>
      </c>
      <c r="BJ125" s="17" t="s">
        <v>94</v>
      </c>
      <c r="BK125" s="149">
        <f t="shared" si="9"/>
        <v>0</v>
      </c>
      <c r="BL125" s="17" t="s">
        <v>182</v>
      </c>
      <c r="BM125" s="148" t="s">
        <v>7192</v>
      </c>
    </row>
    <row r="126" spans="2:65" s="1" customFormat="1" ht="24.2" customHeight="1" x14ac:dyDescent="0.2">
      <c r="B126" s="33"/>
      <c r="C126" s="137" t="s">
        <v>288</v>
      </c>
      <c r="D126" s="137" t="s">
        <v>177</v>
      </c>
      <c r="E126" s="138" t="s">
        <v>7193</v>
      </c>
      <c r="F126" s="139" t="s">
        <v>7194</v>
      </c>
      <c r="G126" s="140" t="s">
        <v>1621</v>
      </c>
      <c r="H126" s="141">
        <v>1</v>
      </c>
      <c r="I126" s="142"/>
      <c r="J126" s="143">
        <f t="shared" si="0"/>
        <v>0</v>
      </c>
      <c r="K126" s="139" t="s">
        <v>1</v>
      </c>
      <c r="L126" s="33"/>
      <c r="M126" s="144" t="s">
        <v>1</v>
      </c>
      <c r="N126" s="145" t="s">
        <v>50</v>
      </c>
      <c r="P126" s="146">
        <f t="shared" si="1"/>
        <v>0</v>
      </c>
      <c r="Q126" s="146">
        <v>0</v>
      </c>
      <c r="R126" s="146">
        <f t="shared" si="2"/>
        <v>0</v>
      </c>
      <c r="S126" s="146">
        <v>0</v>
      </c>
      <c r="T126" s="147">
        <f t="shared" si="3"/>
        <v>0</v>
      </c>
      <c r="AR126" s="148" t="s">
        <v>182</v>
      </c>
      <c r="AT126" s="148" t="s">
        <v>177</v>
      </c>
      <c r="AU126" s="148" t="s">
        <v>92</v>
      </c>
      <c r="AY126" s="17" t="s">
        <v>174</v>
      </c>
      <c r="BE126" s="149">
        <f t="shared" si="4"/>
        <v>0</v>
      </c>
      <c r="BF126" s="149">
        <f t="shared" si="5"/>
        <v>0</v>
      </c>
      <c r="BG126" s="149">
        <f t="shared" si="6"/>
        <v>0</v>
      </c>
      <c r="BH126" s="149">
        <f t="shared" si="7"/>
        <v>0</v>
      </c>
      <c r="BI126" s="149">
        <f t="shared" si="8"/>
        <v>0</v>
      </c>
      <c r="BJ126" s="17" t="s">
        <v>94</v>
      </c>
      <c r="BK126" s="149">
        <f t="shared" si="9"/>
        <v>0</v>
      </c>
      <c r="BL126" s="17" t="s">
        <v>182</v>
      </c>
      <c r="BM126" s="148" t="s">
        <v>7195</v>
      </c>
    </row>
    <row r="127" spans="2:65" s="1" customFormat="1" ht="21.75" customHeight="1" x14ac:dyDescent="0.2">
      <c r="B127" s="33"/>
      <c r="C127" s="137" t="s">
        <v>175</v>
      </c>
      <c r="D127" s="137" t="s">
        <v>177</v>
      </c>
      <c r="E127" s="138" t="s">
        <v>7196</v>
      </c>
      <c r="F127" s="139" t="s">
        <v>7197</v>
      </c>
      <c r="G127" s="140" t="s">
        <v>1621</v>
      </c>
      <c r="H127" s="141">
        <v>1</v>
      </c>
      <c r="I127" s="142"/>
      <c r="J127" s="143">
        <f t="shared" si="0"/>
        <v>0</v>
      </c>
      <c r="K127" s="139" t="s">
        <v>1</v>
      </c>
      <c r="L127" s="33"/>
      <c r="M127" s="144" t="s">
        <v>1</v>
      </c>
      <c r="N127" s="145" t="s">
        <v>50</v>
      </c>
      <c r="P127" s="146">
        <f t="shared" si="1"/>
        <v>0</v>
      </c>
      <c r="Q127" s="146">
        <v>0</v>
      </c>
      <c r="R127" s="146">
        <f t="shared" si="2"/>
        <v>0</v>
      </c>
      <c r="S127" s="146">
        <v>0</v>
      </c>
      <c r="T127" s="147">
        <f t="shared" si="3"/>
        <v>0</v>
      </c>
      <c r="AR127" s="148" t="s">
        <v>182</v>
      </c>
      <c r="AT127" s="148" t="s">
        <v>177</v>
      </c>
      <c r="AU127" s="148" t="s">
        <v>92</v>
      </c>
      <c r="AY127" s="17" t="s">
        <v>174</v>
      </c>
      <c r="BE127" s="149">
        <f t="shared" si="4"/>
        <v>0</v>
      </c>
      <c r="BF127" s="149">
        <f t="shared" si="5"/>
        <v>0</v>
      </c>
      <c r="BG127" s="149">
        <f t="shared" si="6"/>
        <v>0</v>
      </c>
      <c r="BH127" s="149">
        <f t="shared" si="7"/>
        <v>0</v>
      </c>
      <c r="BI127" s="149">
        <f t="shared" si="8"/>
        <v>0</v>
      </c>
      <c r="BJ127" s="17" t="s">
        <v>94</v>
      </c>
      <c r="BK127" s="149">
        <f t="shared" si="9"/>
        <v>0</v>
      </c>
      <c r="BL127" s="17" t="s">
        <v>182</v>
      </c>
      <c r="BM127" s="148" t="s">
        <v>7198</v>
      </c>
    </row>
    <row r="128" spans="2:65" s="1" customFormat="1" ht="24.2" customHeight="1" x14ac:dyDescent="0.2">
      <c r="B128" s="33"/>
      <c r="C128" s="137" t="s">
        <v>298</v>
      </c>
      <c r="D128" s="137" t="s">
        <v>177</v>
      </c>
      <c r="E128" s="138" t="s">
        <v>7199</v>
      </c>
      <c r="F128" s="139" t="s">
        <v>7200</v>
      </c>
      <c r="G128" s="140" t="s">
        <v>1621</v>
      </c>
      <c r="H128" s="141">
        <v>1</v>
      </c>
      <c r="I128" s="142"/>
      <c r="J128" s="143">
        <f t="shared" si="0"/>
        <v>0</v>
      </c>
      <c r="K128" s="139" t="s">
        <v>1</v>
      </c>
      <c r="L128" s="33"/>
      <c r="M128" s="144" t="s">
        <v>1</v>
      </c>
      <c r="N128" s="145" t="s">
        <v>50</v>
      </c>
      <c r="P128" s="146">
        <f t="shared" si="1"/>
        <v>0</v>
      </c>
      <c r="Q128" s="146">
        <v>0</v>
      </c>
      <c r="R128" s="146">
        <f t="shared" si="2"/>
        <v>0</v>
      </c>
      <c r="S128" s="146">
        <v>0</v>
      </c>
      <c r="T128" s="147">
        <f t="shared" si="3"/>
        <v>0</v>
      </c>
      <c r="AR128" s="148" t="s">
        <v>182</v>
      </c>
      <c r="AT128" s="148" t="s">
        <v>177</v>
      </c>
      <c r="AU128" s="148" t="s">
        <v>92</v>
      </c>
      <c r="AY128" s="17" t="s">
        <v>174</v>
      </c>
      <c r="BE128" s="149">
        <f t="shared" si="4"/>
        <v>0</v>
      </c>
      <c r="BF128" s="149">
        <f t="shared" si="5"/>
        <v>0</v>
      </c>
      <c r="BG128" s="149">
        <f t="shared" si="6"/>
        <v>0</v>
      </c>
      <c r="BH128" s="149">
        <f t="shared" si="7"/>
        <v>0</v>
      </c>
      <c r="BI128" s="149">
        <f t="shared" si="8"/>
        <v>0</v>
      </c>
      <c r="BJ128" s="17" t="s">
        <v>94</v>
      </c>
      <c r="BK128" s="149">
        <f t="shared" si="9"/>
        <v>0</v>
      </c>
      <c r="BL128" s="17" t="s">
        <v>182</v>
      </c>
      <c r="BM128" s="148" t="s">
        <v>7201</v>
      </c>
    </row>
    <row r="129" spans="2:65" s="1" customFormat="1" ht="24.2" customHeight="1" x14ac:dyDescent="0.2">
      <c r="B129" s="33"/>
      <c r="C129" s="137" t="s">
        <v>304</v>
      </c>
      <c r="D129" s="137" t="s">
        <v>177</v>
      </c>
      <c r="E129" s="138" t="s">
        <v>7202</v>
      </c>
      <c r="F129" s="139" t="s">
        <v>7203</v>
      </c>
      <c r="G129" s="140" t="s">
        <v>1621</v>
      </c>
      <c r="H129" s="141">
        <v>5</v>
      </c>
      <c r="I129" s="142"/>
      <c r="J129" s="143">
        <f t="shared" si="0"/>
        <v>0</v>
      </c>
      <c r="K129" s="139" t="s">
        <v>1</v>
      </c>
      <c r="L129" s="33"/>
      <c r="M129" s="144" t="s">
        <v>1</v>
      </c>
      <c r="N129" s="145" t="s">
        <v>50</v>
      </c>
      <c r="P129" s="146">
        <f t="shared" si="1"/>
        <v>0</v>
      </c>
      <c r="Q129" s="146">
        <v>0</v>
      </c>
      <c r="R129" s="146">
        <f t="shared" si="2"/>
        <v>0</v>
      </c>
      <c r="S129" s="146">
        <v>0</v>
      </c>
      <c r="T129" s="147">
        <f t="shared" si="3"/>
        <v>0</v>
      </c>
      <c r="AR129" s="148" t="s">
        <v>182</v>
      </c>
      <c r="AT129" s="148" t="s">
        <v>177</v>
      </c>
      <c r="AU129" s="148" t="s">
        <v>92</v>
      </c>
      <c r="AY129" s="17" t="s">
        <v>174</v>
      </c>
      <c r="BE129" s="149">
        <f t="shared" si="4"/>
        <v>0</v>
      </c>
      <c r="BF129" s="149">
        <f t="shared" si="5"/>
        <v>0</v>
      </c>
      <c r="BG129" s="149">
        <f t="shared" si="6"/>
        <v>0</v>
      </c>
      <c r="BH129" s="149">
        <f t="shared" si="7"/>
        <v>0</v>
      </c>
      <c r="BI129" s="149">
        <f t="shared" si="8"/>
        <v>0</v>
      </c>
      <c r="BJ129" s="17" t="s">
        <v>94</v>
      </c>
      <c r="BK129" s="149">
        <f t="shared" si="9"/>
        <v>0</v>
      </c>
      <c r="BL129" s="17" t="s">
        <v>182</v>
      </c>
      <c r="BM129" s="148" t="s">
        <v>7204</v>
      </c>
    </row>
    <row r="130" spans="2:65" s="1" customFormat="1" ht="16.5" customHeight="1" x14ac:dyDescent="0.2">
      <c r="B130" s="33"/>
      <c r="C130" s="137" t="s">
        <v>8</v>
      </c>
      <c r="D130" s="137" t="s">
        <v>177</v>
      </c>
      <c r="E130" s="138" t="s">
        <v>7205</v>
      </c>
      <c r="F130" s="139" t="s">
        <v>7206</v>
      </c>
      <c r="G130" s="140" t="s">
        <v>1621</v>
      </c>
      <c r="H130" s="141">
        <v>1</v>
      </c>
      <c r="I130" s="142"/>
      <c r="J130" s="143">
        <f t="shared" si="0"/>
        <v>0</v>
      </c>
      <c r="K130" s="139" t="s">
        <v>1</v>
      </c>
      <c r="L130" s="33"/>
      <c r="M130" s="144" t="s">
        <v>1</v>
      </c>
      <c r="N130" s="145" t="s">
        <v>50</v>
      </c>
      <c r="P130" s="146">
        <f t="shared" si="1"/>
        <v>0</v>
      </c>
      <c r="Q130" s="146">
        <v>0</v>
      </c>
      <c r="R130" s="146">
        <f t="shared" si="2"/>
        <v>0</v>
      </c>
      <c r="S130" s="146">
        <v>0</v>
      </c>
      <c r="T130" s="147">
        <f t="shared" si="3"/>
        <v>0</v>
      </c>
      <c r="AR130" s="148" t="s">
        <v>182</v>
      </c>
      <c r="AT130" s="148" t="s">
        <v>177</v>
      </c>
      <c r="AU130" s="148" t="s">
        <v>92</v>
      </c>
      <c r="AY130" s="17" t="s">
        <v>174</v>
      </c>
      <c r="BE130" s="149">
        <f t="shared" si="4"/>
        <v>0</v>
      </c>
      <c r="BF130" s="149">
        <f t="shared" si="5"/>
        <v>0</v>
      </c>
      <c r="BG130" s="149">
        <f t="shared" si="6"/>
        <v>0</v>
      </c>
      <c r="BH130" s="149">
        <f t="shared" si="7"/>
        <v>0</v>
      </c>
      <c r="BI130" s="149">
        <f t="shared" si="8"/>
        <v>0</v>
      </c>
      <c r="BJ130" s="17" t="s">
        <v>94</v>
      </c>
      <c r="BK130" s="149">
        <f t="shared" si="9"/>
        <v>0</v>
      </c>
      <c r="BL130" s="17" t="s">
        <v>182</v>
      </c>
      <c r="BM130" s="148" t="s">
        <v>7207</v>
      </c>
    </row>
    <row r="131" spans="2:65" s="1" customFormat="1" ht="21.75" customHeight="1" x14ac:dyDescent="0.2">
      <c r="B131" s="33"/>
      <c r="C131" s="137" t="s">
        <v>311</v>
      </c>
      <c r="D131" s="137" t="s">
        <v>177</v>
      </c>
      <c r="E131" s="138" t="s">
        <v>7208</v>
      </c>
      <c r="F131" s="139" t="s">
        <v>7209</v>
      </c>
      <c r="G131" s="140" t="s">
        <v>1621</v>
      </c>
      <c r="H131" s="141">
        <v>1</v>
      </c>
      <c r="I131" s="142"/>
      <c r="J131" s="143">
        <f t="shared" si="0"/>
        <v>0</v>
      </c>
      <c r="K131" s="139" t="s">
        <v>1</v>
      </c>
      <c r="L131" s="33"/>
      <c r="M131" s="144" t="s">
        <v>1</v>
      </c>
      <c r="N131" s="145" t="s">
        <v>50</v>
      </c>
      <c r="P131" s="146">
        <f t="shared" si="1"/>
        <v>0</v>
      </c>
      <c r="Q131" s="146">
        <v>0</v>
      </c>
      <c r="R131" s="146">
        <f t="shared" si="2"/>
        <v>0</v>
      </c>
      <c r="S131" s="146">
        <v>0</v>
      </c>
      <c r="T131" s="147">
        <f t="shared" si="3"/>
        <v>0</v>
      </c>
      <c r="AR131" s="148" t="s">
        <v>182</v>
      </c>
      <c r="AT131" s="148" t="s">
        <v>177</v>
      </c>
      <c r="AU131" s="148" t="s">
        <v>92</v>
      </c>
      <c r="AY131" s="17" t="s">
        <v>174</v>
      </c>
      <c r="BE131" s="149">
        <f t="shared" si="4"/>
        <v>0</v>
      </c>
      <c r="BF131" s="149">
        <f t="shared" si="5"/>
        <v>0</v>
      </c>
      <c r="BG131" s="149">
        <f t="shared" si="6"/>
        <v>0</v>
      </c>
      <c r="BH131" s="149">
        <f t="shared" si="7"/>
        <v>0</v>
      </c>
      <c r="BI131" s="149">
        <f t="shared" si="8"/>
        <v>0</v>
      </c>
      <c r="BJ131" s="17" t="s">
        <v>94</v>
      </c>
      <c r="BK131" s="149">
        <f t="shared" si="9"/>
        <v>0</v>
      </c>
      <c r="BL131" s="17" t="s">
        <v>182</v>
      </c>
      <c r="BM131" s="148" t="s">
        <v>7210</v>
      </c>
    </row>
    <row r="132" spans="2:65" s="1" customFormat="1" ht="24.2" customHeight="1" x14ac:dyDescent="0.2">
      <c r="B132" s="33"/>
      <c r="C132" s="137" t="s">
        <v>316</v>
      </c>
      <c r="D132" s="137" t="s">
        <v>177</v>
      </c>
      <c r="E132" s="138" t="s">
        <v>7211</v>
      </c>
      <c r="F132" s="139" t="s">
        <v>7212</v>
      </c>
      <c r="G132" s="140" t="s">
        <v>1621</v>
      </c>
      <c r="H132" s="141">
        <v>1</v>
      </c>
      <c r="I132" s="142"/>
      <c r="J132" s="143">
        <f t="shared" si="0"/>
        <v>0</v>
      </c>
      <c r="K132" s="139" t="s">
        <v>1</v>
      </c>
      <c r="L132" s="33"/>
      <c r="M132" s="144" t="s">
        <v>1</v>
      </c>
      <c r="N132" s="145" t="s">
        <v>50</v>
      </c>
      <c r="P132" s="146">
        <f t="shared" si="1"/>
        <v>0</v>
      </c>
      <c r="Q132" s="146">
        <v>0</v>
      </c>
      <c r="R132" s="146">
        <f t="shared" si="2"/>
        <v>0</v>
      </c>
      <c r="S132" s="146">
        <v>0</v>
      </c>
      <c r="T132" s="147">
        <f t="shared" si="3"/>
        <v>0</v>
      </c>
      <c r="AR132" s="148" t="s">
        <v>182</v>
      </c>
      <c r="AT132" s="148" t="s">
        <v>177</v>
      </c>
      <c r="AU132" s="148" t="s">
        <v>92</v>
      </c>
      <c r="AY132" s="17" t="s">
        <v>174</v>
      </c>
      <c r="BE132" s="149">
        <f t="shared" si="4"/>
        <v>0</v>
      </c>
      <c r="BF132" s="149">
        <f t="shared" si="5"/>
        <v>0</v>
      </c>
      <c r="BG132" s="149">
        <f t="shared" si="6"/>
        <v>0</v>
      </c>
      <c r="BH132" s="149">
        <f t="shared" si="7"/>
        <v>0</v>
      </c>
      <c r="BI132" s="149">
        <f t="shared" si="8"/>
        <v>0</v>
      </c>
      <c r="BJ132" s="17" t="s">
        <v>94</v>
      </c>
      <c r="BK132" s="149">
        <f t="shared" si="9"/>
        <v>0</v>
      </c>
      <c r="BL132" s="17" t="s">
        <v>182</v>
      </c>
      <c r="BM132" s="148" t="s">
        <v>7213</v>
      </c>
    </row>
    <row r="133" spans="2:65" s="1" customFormat="1" ht="16.5" customHeight="1" x14ac:dyDescent="0.2">
      <c r="B133" s="33"/>
      <c r="C133" s="137" t="s">
        <v>320</v>
      </c>
      <c r="D133" s="137" t="s">
        <v>177</v>
      </c>
      <c r="E133" s="138" t="s">
        <v>7214</v>
      </c>
      <c r="F133" s="139" t="s">
        <v>7215</v>
      </c>
      <c r="G133" s="140" t="s">
        <v>1621</v>
      </c>
      <c r="H133" s="141">
        <v>4</v>
      </c>
      <c r="I133" s="142"/>
      <c r="J133" s="143">
        <f t="shared" si="0"/>
        <v>0</v>
      </c>
      <c r="K133" s="139" t="s">
        <v>1</v>
      </c>
      <c r="L133" s="33"/>
      <c r="M133" s="144" t="s">
        <v>1</v>
      </c>
      <c r="N133" s="145" t="s">
        <v>50</v>
      </c>
      <c r="P133" s="146">
        <f t="shared" si="1"/>
        <v>0</v>
      </c>
      <c r="Q133" s="146">
        <v>0</v>
      </c>
      <c r="R133" s="146">
        <f t="shared" si="2"/>
        <v>0</v>
      </c>
      <c r="S133" s="146">
        <v>0</v>
      </c>
      <c r="T133" s="147">
        <f t="shared" si="3"/>
        <v>0</v>
      </c>
      <c r="AR133" s="148" t="s">
        <v>182</v>
      </c>
      <c r="AT133" s="148" t="s">
        <v>177</v>
      </c>
      <c r="AU133" s="148" t="s">
        <v>92</v>
      </c>
      <c r="AY133" s="17" t="s">
        <v>174</v>
      </c>
      <c r="BE133" s="149">
        <f t="shared" si="4"/>
        <v>0</v>
      </c>
      <c r="BF133" s="149">
        <f t="shared" si="5"/>
        <v>0</v>
      </c>
      <c r="BG133" s="149">
        <f t="shared" si="6"/>
        <v>0</v>
      </c>
      <c r="BH133" s="149">
        <f t="shared" si="7"/>
        <v>0</v>
      </c>
      <c r="BI133" s="149">
        <f t="shared" si="8"/>
        <v>0</v>
      </c>
      <c r="BJ133" s="17" t="s">
        <v>94</v>
      </c>
      <c r="BK133" s="149">
        <f t="shared" si="9"/>
        <v>0</v>
      </c>
      <c r="BL133" s="17" t="s">
        <v>182</v>
      </c>
      <c r="BM133" s="148" t="s">
        <v>7216</v>
      </c>
    </row>
    <row r="134" spans="2:65" s="1" customFormat="1" ht="24.2" customHeight="1" x14ac:dyDescent="0.2">
      <c r="B134" s="33"/>
      <c r="C134" s="137" t="s">
        <v>330</v>
      </c>
      <c r="D134" s="137" t="s">
        <v>177</v>
      </c>
      <c r="E134" s="138" t="s">
        <v>7217</v>
      </c>
      <c r="F134" s="139" t="s">
        <v>7218</v>
      </c>
      <c r="G134" s="140" t="s">
        <v>1621</v>
      </c>
      <c r="H134" s="141">
        <v>3</v>
      </c>
      <c r="I134" s="142"/>
      <c r="J134" s="143">
        <f t="shared" si="0"/>
        <v>0</v>
      </c>
      <c r="K134" s="139" t="s">
        <v>1</v>
      </c>
      <c r="L134" s="33"/>
      <c r="M134" s="144" t="s">
        <v>1</v>
      </c>
      <c r="N134" s="145" t="s">
        <v>50</v>
      </c>
      <c r="P134" s="146">
        <f t="shared" si="1"/>
        <v>0</v>
      </c>
      <c r="Q134" s="146">
        <v>0</v>
      </c>
      <c r="R134" s="146">
        <f t="shared" si="2"/>
        <v>0</v>
      </c>
      <c r="S134" s="146">
        <v>0</v>
      </c>
      <c r="T134" s="147">
        <f t="shared" si="3"/>
        <v>0</v>
      </c>
      <c r="AR134" s="148" t="s">
        <v>182</v>
      </c>
      <c r="AT134" s="148" t="s">
        <v>177</v>
      </c>
      <c r="AU134" s="148" t="s">
        <v>92</v>
      </c>
      <c r="AY134" s="17" t="s">
        <v>174</v>
      </c>
      <c r="BE134" s="149">
        <f t="shared" si="4"/>
        <v>0</v>
      </c>
      <c r="BF134" s="149">
        <f t="shared" si="5"/>
        <v>0</v>
      </c>
      <c r="BG134" s="149">
        <f t="shared" si="6"/>
        <v>0</v>
      </c>
      <c r="BH134" s="149">
        <f t="shared" si="7"/>
        <v>0</v>
      </c>
      <c r="BI134" s="149">
        <f t="shared" si="8"/>
        <v>0</v>
      </c>
      <c r="BJ134" s="17" t="s">
        <v>94</v>
      </c>
      <c r="BK134" s="149">
        <f t="shared" si="9"/>
        <v>0</v>
      </c>
      <c r="BL134" s="17" t="s">
        <v>182</v>
      </c>
      <c r="BM134" s="148" t="s">
        <v>7219</v>
      </c>
    </row>
    <row r="135" spans="2:65" s="1" customFormat="1" ht="24.2" customHeight="1" x14ac:dyDescent="0.2">
      <c r="B135" s="33"/>
      <c r="C135" s="137" t="s">
        <v>349</v>
      </c>
      <c r="D135" s="137" t="s">
        <v>177</v>
      </c>
      <c r="E135" s="138" t="s">
        <v>7220</v>
      </c>
      <c r="F135" s="139" t="s">
        <v>7221</v>
      </c>
      <c r="G135" s="140" t="s">
        <v>1621</v>
      </c>
      <c r="H135" s="141">
        <v>3</v>
      </c>
      <c r="I135" s="142"/>
      <c r="J135" s="143">
        <f t="shared" si="0"/>
        <v>0</v>
      </c>
      <c r="K135" s="139" t="s">
        <v>1</v>
      </c>
      <c r="L135" s="33"/>
      <c r="M135" s="144" t="s">
        <v>1</v>
      </c>
      <c r="N135" s="145" t="s">
        <v>50</v>
      </c>
      <c r="P135" s="146">
        <f t="shared" si="1"/>
        <v>0</v>
      </c>
      <c r="Q135" s="146">
        <v>0</v>
      </c>
      <c r="R135" s="146">
        <f t="shared" si="2"/>
        <v>0</v>
      </c>
      <c r="S135" s="146">
        <v>0</v>
      </c>
      <c r="T135" s="147">
        <f t="shared" si="3"/>
        <v>0</v>
      </c>
      <c r="AR135" s="148" t="s">
        <v>182</v>
      </c>
      <c r="AT135" s="148" t="s">
        <v>177</v>
      </c>
      <c r="AU135" s="148" t="s">
        <v>92</v>
      </c>
      <c r="AY135" s="17" t="s">
        <v>174</v>
      </c>
      <c r="BE135" s="149">
        <f t="shared" si="4"/>
        <v>0</v>
      </c>
      <c r="BF135" s="149">
        <f t="shared" si="5"/>
        <v>0</v>
      </c>
      <c r="BG135" s="149">
        <f t="shared" si="6"/>
        <v>0</v>
      </c>
      <c r="BH135" s="149">
        <f t="shared" si="7"/>
        <v>0</v>
      </c>
      <c r="BI135" s="149">
        <f t="shared" si="8"/>
        <v>0</v>
      </c>
      <c r="BJ135" s="17" t="s">
        <v>94</v>
      </c>
      <c r="BK135" s="149">
        <f t="shared" si="9"/>
        <v>0</v>
      </c>
      <c r="BL135" s="17" t="s">
        <v>182</v>
      </c>
      <c r="BM135" s="148" t="s">
        <v>7222</v>
      </c>
    </row>
    <row r="136" spans="2:65" s="1" customFormat="1" ht="24.2" customHeight="1" x14ac:dyDescent="0.2">
      <c r="B136" s="33"/>
      <c r="C136" s="137" t="s">
        <v>426</v>
      </c>
      <c r="D136" s="137" t="s">
        <v>177</v>
      </c>
      <c r="E136" s="138" t="s">
        <v>7223</v>
      </c>
      <c r="F136" s="139" t="s">
        <v>7224</v>
      </c>
      <c r="G136" s="140" t="s">
        <v>1621</v>
      </c>
      <c r="H136" s="141">
        <v>6</v>
      </c>
      <c r="I136" s="142"/>
      <c r="J136" s="143">
        <f t="shared" si="0"/>
        <v>0</v>
      </c>
      <c r="K136" s="139" t="s">
        <v>1</v>
      </c>
      <c r="L136" s="33"/>
      <c r="M136" s="144" t="s">
        <v>1</v>
      </c>
      <c r="N136" s="145" t="s">
        <v>50</v>
      </c>
      <c r="P136" s="146">
        <f t="shared" si="1"/>
        <v>0</v>
      </c>
      <c r="Q136" s="146">
        <v>0</v>
      </c>
      <c r="R136" s="146">
        <f t="shared" si="2"/>
        <v>0</v>
      </c>
      <c r="S136" s="146">
        <v>0</v>
      </c>
      <c r="T136" s="147">
        <f t="shared" si="3"/>
        <v>0</v>
      </c>
      <c r="AR136" s="148" t="s">
        <v>182</v>
      </c>
      <c r="AT136" s="148" t="s">
        <v>177</v>
      </c>
      <c r="AU136" s="148" t="s">
        <v>92</v>
      </c>
      <c r="AY136" s="17" t="s">
        <v>174</v>
      </c>
      <c r="BE136" s="149">
        <f t="shared" si="4"/>
        <v>0</v>
      </c>
      <c r="BF136" s="149">
        <f t="shared" si="5"/>
        <v>0</v>
      </c>
      <c r="BG136" s="149">
        <f t="shared" si="6"/>
        <v>0</v>
      </c>
      <c r="BH136" s="149">
        <f t="shared" si="7"/>
        <v>0</v>
      </c>
      <c r="BI136" s="149">
        <f t="shared" si="8"/>
        <v>0</v>
      </c>
      <c r="BJ136" s="17" t="s">
        <v>94</v>
      </c>
      <c r="BK136" s="149">
        <f t="shared" si="9"/>
        <v>0</v>
      </c>
      <c r="BL136" s="17" t="s">
        <v>182</v>
      </c>
      <c r="BM136" s="148" t="s">
        <v>7225</v>
      </c>
    </row>
    <row r="137" spans="2:65" s="1" customFormat="1" ht="24.2" customHeight="1" x14ac:dyDescent="0.2">
      <c r="B137" s="33"/>
      <c r="C137" s="137" t="s">
        <v>430</v>
      </c>
      <c r="D137" s="137" t="s">
        <v>177</v>
      </c>
      <c r="E137" s="138" t="s">
        <v>7226</v>
      </c>
      <c r="F137" s="139" t="s">
        <v>7227</v>
      </c>
      <c r="G137" s="140" t="s">
        <v>1621</v>
      </c>
      <c r="H137" s="141">
        <v>1</v>
      </c>
      <c r="I137" s="142"/>
      <c r="J137" s="143">
        <f t="shared" si="0"/>
        <v>0</v>
      </c>
      <c r="K137" s="139" t="s">
        <v>1</v>
      </c>
      <c r="L137" s="33"/>
      <c r="M137" s="144" t="s">
        <v>1</v>
      </c>
      <c r="N137" s="145" t="s">
        <v>50</v>
      </c>
      <c r="P137" s="146">
        <f t="shared" si="1"/>
        <v>0</v>
      </c>
      <c r="Q137" s="146">
        <v>0</v>
      </c>
      <c r="R137" s="146">
        <f t="shared" si="2"/>
        <v>0</v>
      </c>
      <c r="S137" s="146">
        <v>0</v>
      </c>
      <c r="T137" s="147">
        <f t="shared" si="3"/>
        <v>0</v>
      </c>
      <c r="AR137" s="148" t="s">
        <v>182</v>
      </c>
      <c r="AT137" s="148" t="s">
        <v>177</v>
      </c>
      <c r="AU137" s="148" t="s">
        <v>92</v>
      </c>
      <c r="AY137" s="17" t="s">
        <v>174</v>
      </c>
      <c r="BE137" s="149">
        <f t="shared" si="4"/>
        <v>0</v>
      </c>
      <c r="BF137" s="149">
        <f t="shared" si="5"/>
        <v>0</v>
      </c>
      <c r="BG137" s="149">
        <f t="shared" si="6"/>
        <v>0</v>
      </c>
      <c r="BH137" s="149">
        <f t="shared" si="7"/>
        <v>0</v>
      </c>
      <c r="BI137" s="149">
        <f t="shared" si="8"/>
        <v>0</v>
      </c>
      <c r="BJ137" s="17" t="s">
        <v>94</v>
      </c>
      <c r="BK137" s="149">
        <f t="shared" si="9"/>
        <v>0</v>
      </c>
      <c r="BL137" s="17" t="s">
        <v>182</v>
      </c>
      <c r="BM137" s="148" t="s">
        <v>7228</v>
      </c>
    </row>
    <row r="138" spans="2:65" s="1" customFormat="1" ht="24.2" customHeight="1" x14ac:dyDescent="0.2">
      <c r="B138" s="33"/>
      <c r="C138" s="137" t="s">
        <v>506</v>
      </c>
      <c r="D138" s="137" t="s">
        <v>177</v>
      </c>
      <c r="E138" s="138" t="s">
        <v>7229</v>
      </c>
      <c r="F138" s="139" t="s">
        <v>7230</v>
      </c>
      <c r="G138" s="140" t="s">
        <v>1621</v>
      </c>
      <c r="H138" s="141">
        <v>1</v>
      </c>
      <c r="I138" s="142"/>
      <c r="J138" s="143">
        <f t="shared" si="0"/>
        <v>0</v>
      </c>
      <c r="K138" s="139" t="s">
        <v>1</v>
      </c>
      <c r="L138" s="33"/>
      <c r="M138" s="144" t="s">
        <v>1</v>
      </c>
      <c r="N138" s="145" t="s">
        <v>50</v>
      </c>
      <c r="P138" s="146">
        <f t="shared" si="1"/>
        <v>0</v>
      </c>
      <c r="Q138" s="146">
        <v>0</v>
      </c>
      <c r="R138" s="146">
        <f t="shared" si="2"/>
        <v>0</v>
      </c>
      <c r="S138" s="146">
        <v>0</v>
      </c>
      <c r="T138" s="147">
        <f t="shared" si="3"/>
        <v>0</v>
      </c>
      <c r="AR138" s="148" t="s">
        <v>182</v>
      </c>
      <c r="AT138" s="148" t="s">
        <v>177</v>
      </c>
      <c r="AU138" s="148" t="s">
        <v>92</v>
      </c>
      <c r="AY138" s="17" t="s">
        <v>174</v>
      </c>
      <c r="BE138" s="149">
        <f t="shared" si="4"/>
        <v>0</v>
      </c>
      <c r="BF138" s="149">
        <f t="shared" si="5"/>
        <v>0</v>
      </c>
      <c r="BG138" s="149">
        <f t="shared" si="6"/>
        <v>0</v>
      </c>
      <c r="BH138" s="149">
        <f t="shared" si="7"/>
        <v>0</v>
      </c>
      <c r="BI138" s="149">
        <f t="shared" si="8"/>
        <v>0</v>
      </c>
      <c r="BJ138" s="17" t="s">
        <v>94</v>
      </c>
      <c r="BK138" s="149">
        <f t="shared" si="9"/>
        <v>0</v>
      </c>
      <c r="BL138" s="17" t="s">
        <v>182</v>
      </c>
      <c r="BM138" s="148" t="s">
        <v>7231</v>
      </c>
    </row>
    <row r="139" spans="2:65" s="1" customFormat="1" ht="24.2" customHeight="1" x14ac:dyDescent="0.2">
      <c r="B139" s="33"/>
      <c r="C139" s="137" t="s">
        <v>7</v>
      </c>
      <c r="D139" s="137" t="s">
        <v>177</v>
      </c>
      <c r="E139" s="138" t="s">
        <v>7232</v>
      </c>
      <c r="F139" s="139" t="s">
        <v>7233</v>
      </c>
      <c r="G139" s="140" t="s">
        <v>5129</v>
      </c>
      <c r="H139" s="141">
        <v>1</v>
      </c>
      <c r="I139" s="142"/>
      <c r="J139" s="143">
        <f t="shared" si="0"/>
        <v>0</v>
      </c>
      <c r="K139" s="139" t="s">
        <v>1</v>
      </c>
      <c r="L139" s="33"/>
      <c r="M139" s="144" t="s">
        <v>1</v>
      </c>
      <c r="N139" s="145" t="s">
        <v>50</v>
      </c>
      <c r="P139" s="146">
        <f t="shared" si="1"/>
        <v>0</v>
      </c>
      <c r="Q139" s="146">
        <v>0</v>
      </c>
      <c r="R139" s="146">
        <f t="shared" si="2"/>
        <v>0</v>
      </c>
      <c r="S139" s="146">
        <v>0</v>
      </c>
      <c r="T139" s="147">
        <f t="shared" si="3"/>
        <v>0</v>
      </c>
      <c r="AR139" s="148" t="s">
        <v>182</v>
      </c>
      <c r="AT139" s="148" t="s">
        <v>177</v>
      </c>
      <c r="AU139" s="148" t="s">
        <v>92</v>
      </c>
      <c r="AY139" s="17" t="s">
        <v>174</v>
      </c>
      <c r="BE139" s="149">
        <f t="shared" si="4"/>
        <v>0</v>
      </c>
      <c r="BF139" s="149">
        <f t="shared" si="5"/>
        <v>0</v>
      </c>
      <c r="BG139" s="149">
        <f t="shared" si="6"/>
        <v>0</v>
      </c>
      <c r="BH139" s="149">
        <f t="shared" si="7"/>
        <v>0</v>
      </c>
      <c r="BI139" s="149">
        <f t="shared" si="8"/>
        <v>0</v>
      </c>
      <c r="BJ139" s="17" t="s">
        <v>94</v>
      </c>
      <c r="BK139" s="149">
        <f t="shared" si="9"/>
        <v>0</v>
      </c>
      <c r="BL139" s="17" t="s">
        <v>182</v>
      </c>
      <c r="BM139" s="148" t="s">
        <v>7234</v>
      </c>
    </row>
    <row r="140" spans="2:65" s="1" customFormat="1" ht="16.5" customHeight="1" x14ac:dyDescent="0.2">
      <c r="B140" s="33"/>
      <c r="C140" s="137" t="s">
        <v>518</v>
      </c>
      <c r="D140" s="137" t="s">
        <v>177</v>
      </c>
      <c r="E140" s="138" t="s">
        <v>7235</v>
      </c>
      <c r="F140" s="139" t="s">
        <v>7236</v>
      </c>
      <c r="G140" s="140" t="s">
        <v>352</v>
      </c>
      <c r="H140" s="141">
        <v>350</v>
      </c>
      <c r="I140" s="142"/>
      <c r="J140" s="143">
        <f t="shared" si="0"/>
        <v>0</v>
      </c>
      <c r="K140" s="139" t="s">
        <v>1</v>
      </c>
      <c r="L140" s="33"/>
      <c r="M140" s="144" t="s">
        <v>1</v>
      </c>
      <c r="N140" s="145" t="s">
        <v>50</v>
      </c>
      <c r="P140" s="146">
        <f t="shared" si="1"/>
        <v>0</v>
      </c>
      <c r="Q140" s="146">
        <v>0</v>
      </c>
      <c r="R140" s="146">
        <f t="shared" si="2"/>
        <v>0</v>
      </c>
      <c r="S140" s="146">
        <v>0</v>
      </c>
      <c r="T140" s="147">
        <f t="shared" si="3"/>
        <v>0</v>
      </c>
      <c r="AR140" s="148" t="s">
        <v>182</v>
      </c>
      <c r="AT140" s="148" t="s">
        <v>177</v>
      </c>
      <c r="AU140" s="148" t="s">
        <v>92</v>
      </c>
      <c r="AY140" s="17" t="s">
        <v>174</v>
      </c>
      <c r="BE140" s="149">
        <f t="shared" si="4"/>
        <v>0</v>
      </c>
      <c r="BF140" s="149">
        <f t="shared" si="5"/>
        <v>0</v>
      </c>
      <c r="BG140" s="149">
        <f t="shared" si="6"/>
        <v>0</v>
      </c>
      <c r="BH140" s="149">
        <f t="shared" si="7"/>
        <v>0</v>
      </c>
      <c r="BI140" s="149">
        <f t="shared" si="8"/>
        <v>0</v>
      </c>
      <c r="BJ140" s="17" t="s">
        <v>94</v>
      </c>
      <c r="BK140" s="149">
        <f t="shared" si="9"/>
        <v>0</v>
      </c>
      <c r="BL140" s="17" t="s">
        <v>182</v>
      </c>
      <c r="BM140" s="148" t="s">
        <v>7237</v>
      </c>
    </row>
    <row r="141" spans="2:65" s="1" customFormat="1" ht="16.5" customHeight="1" x14ac:dyDescent="0.2">
      <c r="B141" s="33"/>
      <c r="C141" s="137" t="s">
        <v>551</v>
      </c>
      <c r="D141" s="137" t="s">
        <v>177</v>
      </c>
      <c r="E141" s="138" t="s">
        <v>7238</v>
      </c>
      <c r="F141" s="139" t="s">
        <v>7239</v>
      </c>
      <c r="G141" s="140" t="s">
        <v>352</v>
      </c>
      <c r="H141" s="141">
        <v>12</v>
      </c>
      <c r="I141" s="142"/>
      <c r="J141" s="143">
        <f t="shared" si="0"/>
        <v>0</v>
      </c>
      <c r="K141" s="139" t="s">
        <v>1</v>
      </c>
      <c r="L141" s="33"/>
      <c r="M141" s="144" t="s">
        <v>1</v>
      </c>
      <c r="N141" s="145" t="s">
        <v>50</v>
      </c>
      <c r="P141" s="146">
        <f t="shared" si="1"/>
        <v>0</v>
      </c>
      <c r="Q141" s="146">
        <v>0</v>
      </c>
      <c r="R141" s="146">
        <f t="shared" si="2"/>
        <v>0</v>
      </c>
      <c r="S141" s="146">
        <v>0</v>
      </c>
      <c r="T141" s="147">
        <f t="shared" si="3"/>
        <v>0</v>
      </c>
      <c r="AR141" s="148" t="s">
        <v>182</v>
      </c>
      <c r="AT141" s="148" t="s">
        <v>177</v>
      </c>
      <c r="AU141" s="148" t="s">
        <v>92</v>
      </c>
      <c r="AY141" s="17" t="s">
        <v>174</v>
      </c>
      <c r="BE141" s="149">
        <f t="shared" si="4"/>
        <v>0</v>
      </c>
      <c r="BF141" s="149">
        <f t="shared" si="5"/>
        <v>0</v>
      </c>
      <c r="BG141" s="149">
        <f t="shared" si="6"/>
        <v>0</v>
      </c>
      <c r="BH141" s="149">
        <f t="shared" si="7"/>
        <v>0</v>
      </c>
      <c r="BI141" s="149">
        <f t="shared" si="8"/>
        <v>0</v>
      </c>
      <c r="BJ141" s="17" t="s">
        <v>94</v>
      </c>
      <c r="BK141" s="149">
        <f t="shared" si="9"/>
        <v>0</v>
      </c>
      <c r="BL141" s="17" t="s">
        <v>182</v>
      </c>
      <c r="BM141" s="148" t="s">
        <v>7240</v>
      </c>
    </row>
    <row r="142" spans="2:65" s="1" customFormat="1" ht="24.2" customHeight="1" x14ac:dyDescent="0.2">
      <c r="B142" s="33"/>
      <c r="C142" s="137" t="s">
        <v>622</v>
      </c>
      <c r="D142" s="137" t="s">
        <v>177</v>
      </c>
      <c r="E142" s="138" t="s">
        <v>7241</v>
      </c>
      <c r="F142" s="139" t="s">
        <v>7242</v>
      </c>
      <c r="G142" s="140" t="s">
        <v>1621</v>
      </c>
      <c r="H142" s="141">
        <v>6</v>
      </c>
      <c r="I142" s="142"/>
      <c r="J142" s="143">
        <f t="shared" si="0"/>
        <v>0</v>
      </c>
      <c r="K142" s="139" t="s">
        <v>1</v>
      </c>
      <c r="L142" s="33"/>
      <c r="M142" s="144" t="s">
        <v>1</v>
      </c>
      <c r="N142" s="145" t="s">
        <v>50</v>
      </c>
      <c r="P142" s="146">
        <f t="shared" si="1"/>
        <v>0</v>
      </c>
      <c r="Q142" s="146">
        <v>0</v>
      </c>
      <c r="R142" s="146">
        <f t="shared" si="2"/>
        <v>0</v>
      </c>
      <c r="S142" s="146">
        <v>0</v>
      </c>
      <c r="T142" s="147">
        <f t="shared" si="3"/>
        <v>0</v>
      </c>
      <c r="AR142" s="148" t="s">
        <v>182</v>
      </c>
      <c r="AT142" s="148" t="s">
        <v>177</v>
      </c>
      <c r="AU142" s="148" t="s">
        <v>92</v>
      </c>
      <c r="AY142" s="17" t="s">
        <v>174</v>
      </c>
      <c r="BE142" s="149">
        <f t="shared" si="4"/>
        <v>0</v>
      </c>
      <c r="BF142" s="149">
        <f t="shared" si="5"/>
        <v>0</v>
      </c>
      <c r="BG142" s="149">
        <f t="shared" si="6"/>
        <v>0</v>
      </c>
      <c r="BH142" s="149">
        <f t="shared" si="7"/>
        <v>0</v>
      </c>
      <c r="BI142" s="149">
        <f t="shared" si="8"/>
        <v>0</v>
      </c>
      <c r="BJ142" s="17" t="s">
        <v>94</v>
      </c>
      <c r="BK142" s="149">
        <f t="shared" si="9"/>
        <v>0</v>
      </c>
      <c r="BL142" s="17" t="s">
        <v>182</v>
      </c>
      <c r="BM142" s="148" t="s">
        <v>7243</v>
      </c>
    </row>
    <row r="143" spans="2:65" s="1" customFormat="1" ht="24.2" customHeight="1" x14ac:dyDescent="0.2">
      <c r="B143" s="33"/>
      <c r="C143" s="137" t="s">
        <v>769</v>
      </c>
      <c r="D143" s="137" t="s">
        <v>177</v>
      </c>
      <c r="E143" s="138" t="s">
        <v>7244</v>
      </c>
      <c r="F143" s="139" t="s">
        <v>7245</v>
      </c>
      <c r="G143" s="140" t="s">
        <v>1621</v>
      </c>
      <c r="H143" s="141">
        <v>6</v>
      </c>
      <c r="I143" s="142"/>
      <c r="J143" s="143">
        <f t="shared" si="0"/>
        <v>0</v>
      </c>
      <c r="K143" s="139" t="s">
        <v>1</v>
      </c>
      <c r="L143" s="33"/>
      <c r="M143" s="144" t="s">
        <v>1</v>
      </c>
      <c r="N143" s="145" t="s">
        <v>50</v>
      </c>
      <c r="P143" s="146">
        <f t="shared" si="1"/>
        <v>0</v>
      </c>
      <c r="Q143" s="146">
        <v>0</v>
      </c>
      <c r="R143" s="146">
        <f t="shared" si="2"/>
        <v>0</v>
      </c>
      <c r="S143" s="146">
        <v>0</v>
      </c>
      <c r="T143" s="147">
        <f t="shared" si="3"/>
        <v>0</v>
      </c>
      <c r="AR143" s="148" t="s">
        <v>182</v>
      </c>
      <c r="AT143" s="148" t="s">
        <v>177</v>
      </c>
      <c r="AU143" s="148" t="s">
        <v>92</v>
      </c>
      <c r="AY143" s="17" t="s">
        <v>174</v>
      </c>
      <c r="BE143" s="149">
        <f t="shared" si="4"/>
        <v>0</v>
      </c>
      <c r="BF143" s="149">
        <f t="shared" si="5"/>
        <v>0</v>
      </c>
      <c r="BG143" s="149">
        <f t="shared" si="6"/>
        <v>0</v>
      </c>
      <c r="BH143" s="149">
        <f t="shared" si="7"/>
        <v>0</v>
      </c>
      <c r="BI143" s="149">
        <f t="shared" si="8"/>
        <v>0</v>
      </c>
      <c r="BJ143" s="17" t="s">
        <v>94</v>
      </c>
      <c r="BK143" s="149">
        <f t="shared" si="9"/>
        <v>0</v>
      </c>
      <c r="BL143" s="17" t="s">
        <v>182</v>
      </c>
      <c r="BM143" s="148" t="s">
        <v>7246</v>
      </c>
    </row>
    <row r="144" spans="2:65" s="1" customFormat="1" ht="24.2" customHeight="1" x14ac:dyDescent="0.2">
      <c r="B144" s="33"/>
      <c r="C144" s="137" t="s">
        <v>795</v>
      </c>
      <c r="D144" s="137" t="s">
        <v>177</v>
      </c>
      <c r="E144" s="138" t="s">
        <v>7247</v>
      </c>
      <c r="F144" s="139" t="s">
        <v>7248</v>
      </c>
      <c r="G144" s="140" t="s">
        <v>352</v>
      </c>
      <c r="H144" s="141">
        <v>5</v>
      </c>
      <c r="I144" s="142"/>
      <c r="J144" s="143">
        <f t="shared" si="0"/>
        <v>0</v>
      </c>
      <c r="K144" s="139" t="s">
        <v>1</v>
      </c>
      <c r="L144" s="33"/>
      <c r="M144" s="144" t="s">
        <v>1</v>
      </c>
      <c r="N144" s="145" t="s">
        <v>50</v>
      </c>
      <c r="P144" s="146">
        <f t="shared" si="1"/>
        <v>0</v>
      </c>
      <c r="Q144" s="146">
        <v>0</v>
      </c>
      <c r="R144" s="146">
        <f t="shared" si="2"/>
        <v>0</v>
      </c>
      <c r="S144" s="146">
        <v>0</v>
      </c>
      <c r="T144" s="147">
        <f t="shared" si="3"/>
        <v>0</v>
      </c>
      <c r="AR144" s="148" t="s">
        <v>182</v>
      </c>
      <c r="AT144" s="148" t="s">
        <v>177</v>
      </c>
      <c r="AU144" s="148" t="s">
        <v>92</v>
      </c>
      <c r="AY144" s="17" t="s">
        <v>174</v>
      </c>
      <c r="BE144" s="149">
        <f t="shared" si="4"/>
        <v>0</v>
      </c>
      <c r="BF144" s="149">
        <f t="shared" si="5"/>
        <v>0</v>
      </c>
      <c r="BG144" s="149">
        <f t="shared" si="6"/>
        <v>0</v>
      </c>
      <c r="BH144" s="149">
        <f t="shared" si="7"/>
        <v>0</v>
      </c>
      <c r="BI144" s="149">
        <f t="shared" si="8"/>
        <v>0</v>
      </c>
      <c r="BJ144" s="17" t="s">
        <v>94</v>
      </c>
      <c r="BK144" s="149">
        <f t="shared" si="9"/>
        <v>0</v>
      </c>
      <c r="BL144" s="17" t="s">
        <v>182</v>
      </c>
      <c r="BM144" s="148" t="s">
        <v>7249</v>
      </c>
    </row>
    <row r="145" spans="2:65" s="1" customFormat="1" ht="24.2" customHeight="1" x14ac:dyDescent="0.2">
      <c r="B145" s="33"/>
      <c r="C145" s="137" t="s">
        <v>807</v>
      </c>
      <c r="D145" s="137" t="s">
        <v>177</v>
      </c>
      <c r="E145" s="138" t="s">
        <v>7250</v>
      </c>
      <c r="F145" s="139" t="s">
        <v>7251</v>
      </c>
      <c r="G145" s="140" t="s">
        <v>352</v>
      </c>
      <c r="H145" s="141">
        <v>5</v>
      </c>
      <c r="I145" s="142"/>
      <c r="J145" s="143">
        <f t="shared" si="0"/>
        <v>0</v>
      </c>
      <c r="K145" s="139" t="s">
        <v>1</v>
      </c>
      <c r="L145" s="33"/>
      <c r="M145" s="144" t="s">
        <v>1</v>
      </c>
      <c r="N145" s="145" t="s">
        <v>50</v>
      </c>
      <c r="P145" s="146">
        <f t="shared" si="1"/>
        <v>0</v>
      </c>
      <c r="Q145" s="146">
        <v>0</v>
      </c>
      <c r="R145" s="146">
        <f t="shared" si="2"/>
        <v>0</v>
      </c>
      <c r="S145" s="146">
        <v>0</v>
      </c>
      <c r="T145" s="147">
        <f t="shared" si="3"/>
        <v>0</v>
      </c>
      <c r="AR145" s="148" t="s">
        <v>182</v>
      </c>
      <c r="AT145" s="148" t="s">
        <v>177</v>
      </c>
      <c r="AU145" s="148" t="s">
        <v>92</v>
      </c>
      <c r="AY145" s="17" t="s">
        <v>174</v>
      </c>
      <c r="BE145" s="149">
        <f t="shared" si="4"/>
        <v>0</v>
      </c>
      <c r="BF145" s="149">
        <f t="shared" si="5"/>
        <v>0</v>
      </c>
      <c r="BG145" s="149">
        <f t="shared" si="6"/>
        <v>0</v>
      </c>
      <c r="BH145" s="149">
        <f t="shared" si="7"/>
        <v>0</v>
      </c>
      <c r="BI145" s="149">
        <f t="shared" si="8"/>
        <v>0</v>
      </c>
      <c r="BJ145" s="17" t="s">
        <v>94</v>
      </c>
      <c r="BK145" s="149">
        <f t="shared" si="9"/>
        <v>0</v>
      </c>
      <c r="BL145" s="17" t="s">
        <v>182</v>
      </c>
      <c r="BM145" s="148" t="s">
        <v>7252</v>
      </c>
    </row>
    <row r="146" spans="2:65" s="1" customFormat="1" ht="21.75" customHeight="1" x14ac:dyDescent="0.2">
      <c r="B146" s="33"/>
      <c r="C146" s="137" t="s">
        <v>835</v>
      </c>
      <c r="D146" s="137" t="s">
        <v>177</v>
      </c>
      <c r="E146" s="138" t="s">
        <v>7253</v>
      </c>
      <c r="F146" s="139" t="s">
        <v>7254</v>
      </c>
      <c r="G146" s="140" t="s">
        <v>352</v>
      </c>
      <c r="H146" s="141">
        <v>45</v>
      </c>
      <c r="I146" s="142"/>
      <c r="J146" s="143">
        <f t="shared" si="0"/>
        <v>0</v>
      </c>
      <c r="K146" s="139" t="s">
        <v>1</v>
      </c>
      <c r="L146" s="33"/>
      <c r="M146" s="144" t="s">
        <v>1</v>
      </c>
      <c r="N146" s="145" t="s">
        <v>50</v>
      </c>
      <c r="P146" s="146">
        <f t="shared" si="1"/>
        <v>0</v>
      </c>
      <c r="Q146" s="146">
        <v>0</v>
      </c>
      <c r="R146" s="146">
        <f t="shared" si="2"/>
        <v>0</v>
      </c>
      <c r="S146" s="146">
        <v>0</v>
      </c>
      <c r="T146" s="147">
        <f t="shared" si="3"/>
        <v>0</v>
      </c>
      <c r="AR146" s="148" t="s">
        <v>182</v>
      </c>
      <c r="AT146" s="148" t="s">
        <v>177</v>
      </c>
      <c r="AU146" s="148" t="s">
        <v>92</v>
      </c>
      <c r="AY146" s="17" t="s">
        <v>174</v>
      </c>
      <c r="BE146" s="149">
        <f t="shared" si="4"/>
        <v>0</v>
      </c>
      <c r="BF146" s="149">
        <f t="shared" si="5"/>
        <v>0</v>
      </c>
      <c r="BG146" s="149">
        <f t="shared" si="6"/>
        <v>0</v>
      </c>
      <c r="BH146" s="149">
        <f t="shared" si="7"/>
        <v>0</v>
      </c>
      <c r="BI146" s="149">
        <f t="shared" si="8"/>
        <v>0</v>
      </c>
      <c r="BJ146" s="17" t="s">
        <v>94</v>
      </c>
      <c r="BK146" s="149">
        <f t="shared" si="9"/>
        <v>0</v>
      </c>
      <c r="BL146" s="17" t="s">
        <v>182</v>
      </c>
      <c r="BM146" s="148" t="s">
        <v>7255</v>
      </c>
    </row>
    <row r="147" spans="2:65" s="1" customFormat="1" ht="24.2" customHeight="1" x14ac:dyDescent="0.2">
      <c r="B147" s="33"/>
      <c r="C147" s="137" t="s">
        <v>839</v>
      </c>
      <c r="D147" s="137" t="s">
        <v>177</v>
      </c>
      <c r="E147" s="138" t="s">
        <v>7256</v>
      </c>
      <c r="F147" s="139" t="s">
        <v>7257</v>
      </c>
      <c r="G147" s="140" t="s">
        <v>352</v>
      </c>
      <c r="H147" s="141">
        <v>50</v>
      </c>
      <c r="I147" s="142"/>
      <c r="J147" s="143">
        <f t="shared" si="0"/>
        <v>0</v>
      </c>
      <c r="K147" s="139" t="s">
        <v>1</v>
      </c>
      <c r="L147" s="33"/>
      <c r="M147" s="144" t="s">
        <v>1</v>
      </c>
      <c r="N147" s="145" t="s">
        <v>50</v>
      </c>
      <c r="P147" s="146">
        <f t="shared" si="1"/>
        <v>0</v>
      </c>
      <c r="Q147" s="146">
        <v>0</v>
      </c>
      <c r="R147" s="146">
        <f t="shared" si="2"/>
        <v>0</v>
      </c>
      <c r="S147" s="146">
        <v>0</v>
      </c>
      <c r="T147" s="147">
        <f t="shared" si="3"/>
        <v>0</v>
      </c>
      <c r="AR147" s="148" t="s">
        <v>182</v>
      </c>
      <c r="AT147" s="148" t="s">
        <v>177</v>
      </c>
      <c r="AU147" s="148" t="s">
        <v>92</v>
      </c>
      <c r="AY147" s="17" t="s">
        <v>174</v>
      </c>
      <c r="BE147" s="149">
        <f t="shared" si="4"/>
        <v>0</v>
      </c>
      <c r="BF147" s="149">
        <f t="shared" si="5"/>
        <v>0</v>
      </c>
      <c r="BG147" s="149">
        <f t="shared" si="6"/>
        <v>0</v>
      </c>
      <c r="BH147" s="149">
        <f t="shared" si="7"/>
        <v>0</v>
      </c>
      <c r="BI147" s="149">
        <f t="shared" si="8"/>
        <v>0</v>
      </c>
      <c r="BJ147" s="17" t="s">
        <v>94</v>
      </c>
      <c r="BK147" s="149">
        <f t="shared" si="9"/>
        <v>0</v>
      </c>
      <c r="BL147" s="17" t="s">
        <v>182</v>
      </c>
      <c r="BM147" s="148" t="s">
        <v>7258</v>
      </c>
    </row>
    <row r="148" spans="2:65" s="1" customFormat="1" ht="24.2" customHeight="1" x14ac:dyDescent="0.2">
      <c r="B148" s="33"/>
      <c r="C148" s="137" t="s">
        <v>871</v>
      </c>
      <c r="D148" s="137" t="s">
        <v>177</v>
      </c>
      <c r="E148" s="138" t="s">
        <v>7259</v>
      </c>
      <c r="F148" s="139" t="s">
        <v>7260</v>
      </c>
      <c r="G148" s="140" t="s">
        <v>352</v>
      </c>
      <c r="H148" s="141">
        <v>2</v>
      </c>
      <c r="I148" s="142"/>
      <c r="J148" s="143">
        <f t="shared" si="0"/>
        <v>0</v>
      </c>
      <c r="K148" s="139" t="s">
        <v>1</v>
      </c>
      <c r="L148" s="33"/>
      <c r="M148" s="144" t="s">
        <v>1</v>
      </c>
      <c r="N148" s="145" t="s">
        <v>50</v>
      </c>
      <c r="P148" s="146">
        <f t="shared" si="1"/>
        <v>0</v>
      </c>
      <c r="Q148" s="146">
        <v>0</v>
      </c>
      <c r="R148" s="146">
        <f t="shared" si="2"/>
        <v>0</v>
      </c>
      <c r="S148" s="146">
        <v>0</v>
      </c>
      <c r="T148" s="147">
        <f t="shared" si="3"/>
        <v>0</v>
      </c>
      <c r="AR148" s="148" t="s">
        <v>182</v>
      </c>
      <c r="AT148" s="148" t="s">
        <v>177</v>
      </c>
      <c r="AU148" s="148" t="s">
        <v>92</v>
      </c>
      <c r="AY148" s="17" t="s">
        <v>174</v>
      </c>
      <c r="BE148" s="149">
        <f t="shared" si="4"/>
        <v>0</v>
      </c>
      <c r="BF148" s="149">
        <f t="shared" si="5"/>
        <v>0</v>
      </c>
      <c r="BG148" s="149">
        <f t="shared" si="6"/>
        <v>0</v>
      </c>
      <c r="BH148" s="149">
        <f t="shared" si="7"/>
        <v>0</v>
      </c>
      <c r="BI148" s="149">
        <f t="shared" si="8"/>
        <v>0</v>
      </c>
      <c r="BJ148" s="17" t="s">
        <v>94</v>
      </c>
      <c r="BK148" s="149">
        <f t="shared" si="9"/>
        <v>0</v>
      </c>
      <c r="BL148" s="17" t="s">
        <v>182</v>
      </c>
      <c r="BM148" s="148" t="s">
        <v>7261</v>
      </c>
    </row>
    <row r="149" spans="2:65" s="1" customFormat="1" ht="24.2" customHeight="1" x14ac:dyDescent="0.2">
      <c r="B149" s="33"/>
      <c r="C149" s="137" t="s">
        <v>879</v>
      </c>
      <c r="D149" s="137" t="s">
        <v>177</v>
      </c>
      <c r="E149" s="138" t="s">
        <v>7262</v>
      </c>
      <c r="F149" s="139" t="s">
        <v>7263</v>
      </c>
      <c r="G149" s="140" t="s">
        <v>1621</v>
      </c>
      <c r="H149" s="141">
        <v>2</v>
      </c>
      <c r="I149" s="142"/>
      <c r="J149" s="143">
        <f t="shared" si="0"/>
        <v>0</v>
      </c>
      <c r="K149" s="139" t="s">
        <v>1</v>
      </c>
      <c r="L149" s="33"/>
      <c r="M149" s="144" t="s">
        <v>1</v>
      </c>
      <c r="N149" s="145" t="s">
        <v>50</v>
      </c>
      <c r="P149" s="146">
        <f t="shared" si="1"/>
        <v>0</v>
      </c>
      <c r="Q149" s="146">
        <v>0</v>
      </c>
      <c r="R149" s="146">
        <f t="shared" si="2"/>
        <v>0</v>
      </c>
      <c r="S149" s="146">
        <v>0</v>
      </c>
      <c r="T149" s="147">
        <f t="shared" si="3"/>
        <v>0</v>
      </c>
      <c r="AR149" s="148" t="s">
        <v>182</v>
      </c>
      <c r="AT149" s="148" t="s">
        <v>177</v>
      </c>
      <c r="AU149" s="148" t="s">
        <v>92</v>
      </c>
      <c r="AY149" s="17" t="s">
        <v>174</v>
      </c>
      <c r="BE149" s="149">
        <f t="shared" si="4"/>
        <v>0</v>
      </c>
      <c r="BF149" s="149">
        <f t="shared" si="5"/>
        <v>0</v>
      </c>
      <c r="BG149" s="149">
        <f t="shared" si="6"/>
        <v>0</v>
      </c>
      <c r="BH149" s="149">
        <f t="shared" si="7"/>
        <v>0</v>
      </c>
      <c r="BI149" s="149">
        <f t="shared" si="8"/>
        <v>0</v>
      </c>
      <c r="BJ149" s="17" t="s">
        <v>94</v>
      </c>
      <c r="BK149" s="149">
        <f t="shared" si="9"/>
        <v>0</v>
      </c>
      <c r="BL149" s="17" t="s">
        <v>182</v>
      </c>
      <c r="BM149" s="148" t="s">
        <v>7264</v>
      </c>
    </row>
    <row r="150" spans="2:65" s="1" customFormat="1" ht="24.2" customHeight="1" x14ac:dyDescent="0.2">
      <c r="B150" s="33"/>
      <c r="C150" s="137" t="s">
        <v>887</v>
      </c>
      <c r="D150" s="137" t="s">
        <v>177</v>
      </c>
      <c r="E150" s="138" t="s">
        <v>7265</v>
      </c>
      <c r="F150" s="139" t="s">
        <v>7266</v>
      </c>
      <c r="G150" s="140" t="s">
        <v>352</v>
      </c>
      <c r="H150" s="141">
        <v>160</v>
      </c>
      <c r="I150" s="142"/>
      <c r="J150" s="143">
        <f t="shared" si="0"/>
        <v>0</v>
      </c>
      <c r="K150" s="139" t="s">
        <v>1</v>
      </c>
      <c r="L150" s="33"/>
      <c r="M150" s="144" t="s">
        <v>1</v>
      </c>
      <c r="N150" s="145" t="s">
        <v>50</v>
      </c>
      <c r="P150" s="146">
        <f t="shared" si="1"/>
        <v>0</v>
      </c>
      <c r="Q150" s="146">
        <v>0</v>
      </c>
      <c r="R150" s="146">
        <f t="shared" si="2"/>
        <v>0</v>
      </c>
      <c r="S150" s="146">
        <v>0</v>
      </c>
      <c r="T150" s="147">
        <f t="shared" si="3"/>
        <v>0</v>
      </c>
      <c r="AR150" s="148" t="s">
        <v>182</v>
      </c>
      <c r="AT150" s="148" t="s">
        <v>177</v>
      </c>
      <c r="AU150" s="148" t="s">
        <v>92</v>
      </c>
      <c r="AY150" s="17" t="s">
        <v>174</v>
      </c>
      <c r="BE150" s="149">
        <f t="shared" si="4"/>
        <v>0</v>
      </c>
      <c r="BF150" s="149">
        <f t="shared" si="5"/>
        <v>0</v>
      </c>
      <c r="BG150" s="149">
        <f t="shared" si="6"/>
        <v>0</v>
      </c>
      <c r="BH150" s="149">
        <f t="shared" si="7"/>
        <v>0</v>
      </c>
      <c r="BI150" s="149">
        <f t="shared" si="8"/>
        <v>0</v>
      </c>
      <c r="BJ150" s="17" t="s">
        <v>94</v>
      </c>
      <c r="BK150" s="149">
        <f t="shared" si="9"/>
        <v>0</v>
      </c>
      <c r="BL150" s="17" t="s">
        <v>182</v>
      </c>
      <c r="BM150" s="148" t="s">
        <v>7267</v>
      </c>
    </row>
    <row r="151" spans="2:65" s="1" customFormat="1" ht="16.5" customHeight="1" x14ac:dyDescent="0.2">
      <c r="B151" s="33"/>
      <c r="C151" s="137" t="s">
        <v>894</v>
      </c>
      <c r="D151" s="137" t="s">
        <v>177</v>
      </c>
      <c r="E151" s="138" t="s">
        <v>7268</v>
      </c>
      <c r="F151" s="139" t="s">
        <v>7269</v>
      </c>
      <c r="G151" s="140" t="s">
        <v>352</v>
      </c>
      <c r="H151" s="141">
        <v>15</v>
      </c>
      <c r="I151" s="142"/>
      <c r="J151" s="143">
        <f t="shared" si="0"/>
        <v>0</v>
      </c>
      <c r="K151" s="139" t="s">
        <v>1</v>
      </c>
      <c r="L151" s="33"/>
      <c r="M151" s="144" t="s">
        <v>1</v>
      </c>
      <c r="N151" s="145" t="s">
        <v>50</v>
      </c>
      <c r="P151" s="146">
        <f t="shared" si="1"/>
        <v>0</v>
      </c>
      <c r="Q151" s="146">
        <v>0</v>
      </c>
      <c r="R151" s="146">
        <f t="shared" si="2"/>
        <v>0</v>
      </c>
      <c r="S151" s="146">
        <v>0</v>
      </c>
      <c r="T151" s="147">
        <f t="shared" si="3"/>
        <v>0</v>
      </c>
      <c r="AR151" s="148" t="s">
        <v>182</v>
      </c>
      <c r="AT151" s="148" t="s">
        <v>177</v>
      </c>
      <c r="AU151" s="148" t="s">
        <v>92</v>
      </c>
      <c r="AY151" s="17" t="s">
        <v>174</v>
      </c>
      <c r="BE151" s="149">
        <f t="shared" si="4"/>
        <v>0</v>
      </c>
      <c r="BF151" s="149">
        <f t="shared" si="5"/>
        <v>0</v>
      </c>
      <c r="BG151" s="149">
        <f t="shared" si="6"/>
        <v>0</v>
      </c>
      <c r="BH151" s="149">
        <f t="shared" si="7"/>
        <v>0</v>
      </c>
      <c r="BI151" s="149">
        <f t="shared" si="8"/>
        <v>0</v>
      </c>
      <c r="BJ151" s="17" t="s">
        <v>94</v>
      </c>
      <c r="BK151" s="149">
        <f t="shared" si="9"/>
        <v>0</v>
      </c>
      <c r="BL151" s="17" t="s">
        <v>182</v>
      </c>
      <c r="BM151" s="148" t="s">
        <v>7270</v>
      </c>
    </row>
    <row r="152" spans="2:65" s="1" customFormat="1" ht="16.5" customHeight="1" x14ac:dyDescent="0.2">
      <c r="B152" s="33"/>
      <c r="C152" s="137" t="s">
        <v>904</v>
      </c>
      <c r="D152" s="137" t="s">
        <v>177</v>
      </c>
      <c r="E152" s="138" t="s">
        <v>7271</v>
      </c>
      <c r="F152" s="139" t="s">
        <v>7272</v>
      </c>
      <c r="G152" s="140" t="s">
        <v>352</v>
      </c>
      <c r="H152" s="141">
        <v>15</v>
      </c>
      <c r="I152" s="142"/>
      <c r="J152" s="143">
        <f t="shared" si="0"/>
        <v>0</v>
      </c>
      <c r="K152" s="139" t="s">
        <v>1</v>
      </c>
      <c r="L152" s="33"/>
      <c r="M152" s="144" t="s">
        <v>1</v>
      </c>
      <c r="N152" s="145" t="s">
        <v>50</v>
      </c>
      <c r="P152" s="146">
        <f t="shared" si="1"/>
        <v>0</v>
      </c>
      <c r="Q152" s="146">
        <v>0</v>
      </c>
      <c r="R152" s="146">
        <f t="shared" si="2"/>
        <v>0</v>
      </c>
      <c r="S152" s="146">
        <v>0</v>
      </c>
      <c r="T152" s="147">
        <f t="shared" si="3"/>
        <v>0</v>
      </c>
      <c r="AR152" s="148" t="s">
        <v>182</v>
      </c>
      <c r="AT152" s="148" t="s">
        <v>177</v>
      </c>
      <c r="AU152" s="148" t="s">
        <v>92</v>
      </c>
      <c r="AY152" s="17" t="s">
        <v>174</v>
      </c>
      <c r="BE152" s="149">
        <f t="shared" si="4"/>
        <v>0</v>
      </c>
      <c r="BF152" s="149">
        <f t="shared" si="5"/>
        <v>0</v>
      </c>
      <c r="BG152" s="149">
        <f t="shared" si="6"/>
        <v>0</v>
      </c>
      <c r="BH152" s="149">
        <f t="shared" si="7"/>
        <v>0</v>
      </c>
      <c r="BI152" s="149">
        <f t="shared" si="8"/>
        <v>0</v>
      </c>
      <c r="BJ152" s="17" t="s">
        <v>94</v>
      </c>
      <c r="BK152" s="149">
        <f t="shared" si="9"/>
        <v>0</v>
      </c>
      <c r="BL152" s="17" t="s">
        <v>182</v>
      </c>
      <c r="BM152" s="148" t="s">
        <v>7273</v>
      </c>
    </row>
    <row r="153" spans="2:65" s="1" customFormat="1" ht="33" customHeight="1" x14ac:dyDescent="0.2">
      <c r="B153" s="33"/>
      <c r="C153" s="137" t="s">
        <v>908</v>
      </c>
      <c r="D153" s="137" t="s">
        <v>177</v>
      </c>
      <c r="E153" s="138" t="s">
        <v>7274</v>
      </c>
      <c r="F153" s="139" t="s">
        <v>7275</v>
      </c>
      <c r="G153" s="140" t="s">
        <v>1621</v>
      </c>
      <c r="H153" s="141">
        <v>30</v>
      </c>
      <c r="I153" s="142"/>
      <c r="J153" s="143">
        <f t="shared" si="0"/>
        <v>0</v>
      </c>
      <c r="K153" s="139" t="s">
        <v>1</v>
      </c>
      <c r="L153" s="33"/>
      <c r="M153" s="144" t="s">
        <v>1</v>
      </c>
      <c r="N153" s="145" t="s">
        <v>50</v>
      </c>
      <c r="P153" s="146">
        <f t="shared" si="1"/>
        <v>0</v>
      </c>
      <c r="Q153" s="146">
        <v>0</v>
      </c>
      <c r="R153" s="146">
        <f t="shared" si="2"/>
        <v>0</v>
      </c>
      <c r="S153" s="146">
        <v>0</v>
      </c>
      <c r="T153" s="147">
        <f t="shared" si="3"/>
        <v>0</v>
      </c>
      <c r="AR153" s="148" t="s">
        <v>182</v>
      </c>
      <c r="AT153" s="148" t="s">
        <v>177</v>
      </c>
      <c r="AU153" s="148" t="s">
        <v>92</v>
      </c>
      <c r="AY153" s="17" t="s">
        <v>174</v>
      </c>
      <c r="BE153" s="149">
        <f t="shared" si="4"/>
        <v>0</v>
      </c>
      <c r="BF153" s="149">
        <f t="shared" si="5"/>
        <v>0</v>
      </c>
      <c r="BG153" s="149">
        <f t="shared" si="6"/>
        <v>0</v>
      </c>
      <c r="BH153" s="149">
        <f t="shared" si="7"/>
        <v>0</v>
      </c>
      <c r="BI153" s="149">
        <f t="shared" si="8"/>
        <v>0</v>
      </c>
      <c r="BJ153" s="17" t="s">
        <v>94</v>
      </c>
      <c r="BK153" s="149">
        <f t="shared" si="9"/>
        <v>0</v>
      </c>
      <c r="BL153" s="17" t="s">
        <v>182</v>
      </c>
      <c r="BM153" s="148" t="s">
        <v>7276</v>
      </c>
    </row>
    <row r="154" spans="2:65" s="1" customFormat="1" ht="33" customHeight="1" x14ac:dyDescent="0.2">
      <c r="B154" s="33"/>
      <c r="C154" s="137" t="s">
        <v>912</v>
      </c>
      <c r="D154" s="137" t="s">
        <v>177</v>
      </c>
      <c r="E154" s="138" t="s">
        <v>7277</v>
      </c>
      <c r="F154" s="139" t="s">
        <v>7278</v>
      </c>
      <c r="G154" s="140" t="s">
        <v>352</v>
      </c>
      <c r="H154" s="141">
        <v>10</v>
      </c>
      <c r="I154" s="142"/>
      <c r="J154" s="143">
        <f t="shared" si="0"/>
        <v>0</v>
      </c>
      <c r="K154" s="139" t="s">
        <v>1</v>
      </c>
      <c r="L154" s="33"/>
      <c r="M154" s="144" t="s">
        <v>1</v>
      </c>
      <c r="N154" s="145" t="s">
        <v>50</v>
      </c>
      <c r="P154" s="146">
        <f t="shared" si="1"/>
        <v>0</v>
      </c>
      <c r="Q154" s="146">
        <v>0</v>
      </c>
      <c r="R154" s="146">
        <f t="shared" si="2"/>
        <v>0</v>
      </c>
      <c r="S154" s="146">
        <v>0</v>
      </c>
      <c r="T154" s="147">
        <f t="shared" si="3"/>
        <v>0</v>
      </c>
      <c r="AR154" s="148" t="s">
        <v>182</v>
      </c>
      <c r="AT154" s="148" t="s">
        <v>177</v>
      </c>
      <c r="AU154" s="148" t="s">
        <v>92</v>
      </c>
      <c r="AY154" s="17" t="s">
        <v>174</v>
      </c>
      <c r="BE154" s="149">
        <f t="shared" si="4"/>
        <v>0</v>
      </c>
      <c r="BF154" s="149">
        <f t="shared" si="5"/>
        <v>0</v>
      </c>
      <c r="BG154" s="149">
        <f t="shared" si="6"/>
        <v>0</v>
      </c>
      <c r="BH154" s="149">
        <f t="shared" si="7"/>
        <v>0</v>
      </c>
      <c r="BI154" s="149">
        <f t="shared" si="8"/>
        <v>0</v>
      </c>
      <c r="BJ154" s="17" t="s">
        <v>94</v>
      </c>
      <c r="BK154" s="149">
        <f t="shared" si="9"/>
        <v>0</v>
      </c>
      <c r="BL154" s="17" t="s">
        <v>182</v>
      </c>
      <c r="BM154" s="148" t="s">
        <v>7279</v>
      </c>
    </row>
    <row r="155" spans="2:65" s="1" customFormat="1" ht="16.5" customHeight="1" x14ac:dyDescent="0.2">
      <c r="B155" s="33"/>
      <c r="C155" s="137" t="s">
        <v>916</v>
      </c>
      <c r="D155" s="137" t="s">
        <v>177</v>
      </c>
      <c r="E155" s="138" t="s">
        <v>7280</v>
      </c>
      <c r="F155" s="139" t="s">
        <v>7281</v>
      </c>
      <c r="G155" s="140" t="s">
        <v>1621</v>
      </c>
      <c r="H155" s="141">
        <v>1</v>
      </c>
      <c r="I155" s="142"/>
      <c r="J155" s="143">
        <f t="shared" si="0"/>
        <v>0</v>
      </c>
      <c r="K155" s="139" t="s">
        <v>1</v>
      </c>
      <c r="L155" s="33"/>
      <c r="M155" s="144" t="s">
        <v>1</v>
      </c>
      <c r="N155" s="145" t="s">
        <v>50</v>
      </c>
      <c r="P155" s="146">
        <f t="shared" si="1"/>
        <v>0</v>
      </c>
      <c r="Q155" s="146">
        <v>0</v>
      </c>
      <c r="R155" s="146">
        <f t="shared" si="2"/>
        <v>0</v>
      </c>
      <c r="S155" s="146">
        <v>0</v>
      </c>
      <c r="T155" s="147">
        <f t="shared" si="3"/>
        <v>0</v>
      </c>
      <c r="AR155" s="148" t="s">
        <v>182</v>
      </c>
      <c r="AT155" s="148" t="s">
        <v>177</v>
      </c>
      <c r="AU155" s="148" t="s">
        <v>92</v>
      </c>
      <c r="AY155" s="17" t="s">
        <v>174</v>
      </c>
      <c r="BE155" s="149">
        <f t="shared" si="4"/>
        <v>0</v>
      </c>
      <c r="BF155" s="149">
        <f t="shared" si="5"/>
        <v>0</v>
      </c>
      <c r="BG155" s="149">
        <f t="shared" si="6"/>
        <v>0</v>
      </c>
      <c r="BH155" s="149">
        <f t="shared" si="7"/>
        <v>0</v>
      </c>
      <c r="BI155" s="149">
        <f t="shared" si="8"/>
        <v>0</v>
      </c>
      <c r="BJ155" s="17" t="s">
        <v>94</v>
      </c>
      <c r="BK155" s="149">
        <f t="shared" si="9"/>
        <v>0</v>
      </c>
      <c r="BL155" s="17" t="s">
        <v>182</v>
      </c>
      <c r="BM155" s="148" t="s">
        <v>7282</v>
      </c>
    </row>
    <row r="156" spans="2:65" s="1" customFormat="1" ht="33" customHeight="1" x14ac:dyDescent="0.2">
      <c r="B156" s="33"/>
      <c r="C156" s="137" t="s">
        <v>942</v>
      </c>
      <c r="D156" s="137" t="s">
        <v>177</v>
      </c>
      <c r="E156" s="138" t="s">
        <v>7283</v>
      </c>
      <c r="F156" s="139" t="s">
        <v>7284</v>
      </c>
      <c r="G156" s="140" t="s">
        <v>5129</v>
      </c>
      <c r="H156" s="141">
        <v>1</v>
      </c>
      <c r="I156" s="142"/>
      <c r="J156" s="143">
        <f t="shared" si="0"/>
        <v>0</v>
      </c>
      <c r="K156" s="139" t="s">
        <v>1</v>
      </c>
      <c r="L156" s="33"/>
      <c r="M156" s="144" t="s">
        <v>1</v>
      </c>
      <c r="N156" s="145" t="s">
        <v>50</v>
      </c>
      <c r="P156" s="146">
        <f t="shared" si="1"/>
        <v>0</v>
      </c>
      <c r="Q156" s="146">
        <v>0</v>
      </c>
      <c r="R156" s="146">
        <f t="shared" si="2"/>
        <v>0</v>
      </c>
      <c r="S156" s="146">
        <v>0</v>
      </c>
      <c r="T156" s="147">
        <f t="shared" si="3"/>
        <v>0</v>
      </c>
      <c r="AR156" s="148" t="s">
        <v>182</v>
      </c>
      <c r="AT156" s="148" t="s">
        <v>177</v>
      </c>
      <c r="AU156" s="148" t="s">
        <v>92</v>
      </c>
      <c r="AY156" s="17" t="s">
        <v>174</v>
      </c>
      <c r="BE156" s="149">
        <f t="shared" si="4"/>
        <v>0</v>
      </c>
      <c r="BF156" s="149">
        <f t="shared" si="5"/>
        <v>0</v>
      </c>
      <c r="BG156" s="149">
        <f t="shared" si="6"/>
        <v>0</v>
      </c>
      <c r="BH156" s="149">
        <f t="shared" si="7"/>
        <v>0</v>
      </c>
      <c r="BI156" s="149">
        <f t="shared" si="8"/>
        <v>0</v>
      </c>
      <c r="BJ156" s="17" t="s">
        <v>94</v>
      </c>
      <c r="BK156" s="149">
        <f t="shared" si="9"/>
        <v>0</v>
      </c>
      <c r="BL156" s="17" t="s">
        <v>182</v>
      </c>
      <c r="BM156" s="148" t="s">
        <v>7285</v>
      </c>
    </row>
    <row r="157" spans="2:65" s="1" customFormat="1" ht="16.5" customHeight="1" x14ac:dyDescent="0.2">
      <c r="B157" s="33"/>
      <c r="C157" s="137" t="s">
        <v>955</v>
      </c>
      <c r="D157" s="137" t="s">
        <v>177</v>
      </c>
      <c r="E157" s="138" t="s">
        <v>7286</v>
      </c>
      <c r="F157" s="139" t="s">
        <v>7287</v>
      </c>
      <c r="G157" s="140" t="s">
        <v>5129</v>
      </c>
      <c r="H157" s="141">
        <v>1</v>
      </c>
      <c r="I157" s="142"/>
      <c r="J157" s="143">
        <f t="shared" si="0"/>
        <v>0</v>
      </c>
      <c r="K157" s="139" t="s">
        <v>1</v>
      </c>
      <c r="L157" s="33"/>
      <c r="M157" s="144" t="s">
        <v>1</v>
      </c>
      <c r="N157" s="145" t="s">
        <v>50</v>
      </c>
      <c r="P157" s="146">
        <f t="shared" si="1"/>
        <v>0</v>
      </c>
      <c r="Q157" s="146">
        <v>0</v>
      </c>
      <c r="R157" s="146">
        <f t="shared" si="2"/>
        <v>0</v>
      </c>
      <c r="S157" s="146">
        <v>0</v>
      </c>
      <c r="T157" s="147">
        <f t="shared" si="3"/>
        <v>0</v>
      </c>
      <c r="AR157" s="148" t="s">
        <v>182</v>
      </c>
      <c r="AT157" s="148" t="s">
        <v>177</v>
      </c>
      <c r="AU157" s="148" t="s">
        <v>92</v>
      </c>
      <c r="AY157" s="17" t="s">
        <v>174</v>
      </c>
      <c r="BE157" s="149">
        <f t="shared" si="4"/>
        <v>0</v>
      </c>
      <c r="BF157" s="149">
        <f t="shared" si="5"/>
        <v>0</v>
      </c>
      <c r="BG157" s="149">
        <f t="shared" si="6"/>
        <v>0</v>
      </c>
      <c r="BH157" s="149">
        <f t="shared" si="7"/>
        <v>0</v>
      </c>
      <c r="BI157" s="149">
        <f t="shared" si="8"/>
        <v>0</v>
      </c>
      <c r="BJ157" s="17" t="s">
        <v>94</v>
      </c>
      <c r="BK157" s="149">
        <f t="shared" si="9"/>
        <v>0</v>
      </c>
      <c r="BL157" s="17" t="s">
        <v>182</v>
      </c>
      <c r="BM157" s="148" t="s">
        <v>7288</v>
      </c>
    </row>
    <row r="158" spans="2:65" s="1" customFormat="1" ht="21.75" customHeight="1" x14ac:dyDescent="0.2">
      <c r="B158" s="33"/>
      <c r="C158" s="137" t="s">
        <v>959</v>
      </c>
      <c r="D158" s="137" t="s">
        <v>177</v>
      </c>
      <c r="E158" s="138" t="s">
        <v>7289</v>
      </c>
      <c r="F158" s="139" t="s">
        <v>7290</v>
      </c>
      <c r="G158" s="140" t="s">
        <v>5129</v>
      </c>
      <c r="H158" s="141">
        <v>1</v>
      </c>
      <c r="I158" s="142"/>
      <c r="J158" s="143">
        <f t="shared" si="0"/>
        <v>0</v>
      </c>
      <c r="K158" s="139" t="s">
        <v>1</v>
      </c>
      <c r="L158" s="33"/>
      <c r="M158" s="165" t="s">
        <v>1</v>
      </c>
      <c r="N158" s="166" t="s">
        <v>50</v>
      </c>
      <c r="O158" s="167"/>
      <c r="P158" s="168">
        <f t="shared" si="1"/>
        <v>0</v>
      </c>
      <c r="Q158" s="168">
        <v>0</v>
      </c>
      <c r="R158" s="168">
        <f t="shared" si="2"/>
        <v>0</v>
      </c>
      <c r="S158" s="168">
        <v>0</v>
      </c>
      <c r="T158" s="169">
        <f t="shared" si="3"/>
        <v>0</v>
      </c>
      <c r="AR158" s="148" t="s">
        <v>182</v>
      </c>
      <c r="AT158" s="148" t="s">
        <v>177</v>
      </c>
      <c r="AU158" s="148" t="s">
        <v>92</v>
      </c>
      <c r="AY158" s="17" t="s">
        <v>174</v>
      </c>
      <c r="BE158" s="149">
        <f t="shared" si="4"/>
        <v>0</v>
      </c>
      <c r="BF158" s="149">
        <f t="shared" si="5"/>
        <v>0</v>
      </c>
      <c r="BG158" s="149">
        <f t="shared" si="6"/>
        <v>0</v>
      </c>
      <c r="BH158" s="149">
        <f t="shared" si="7"/>
        <v>0</v>
      </c>
      <c r="BI158" s="149">
        <f t="shared" si="8"/>
        <v>0</v>
      </c>
      <c r="BJ158" s="17" t="s">
        <v>94</v>
      </c>
      <c r="BK158" s="149">
        <f t="shared" si="9"/>
        <v>0</v>
      </c>
      <c r="BL158" s="17" t="s">
        <v>182</v>
      </c>
      <c r="BM158" s="148" t="s">
        <v>7291</v>
      </c>
    </row>
    <row r="159" spans="2:65" s="1" customFormat="1" ht="6.95" customHeight="1" x14ac:dyDescent="0.2">
      <c r="B159" s="45"/>
      <c r="C159" s="46"/>
      <c r="D159" s="46"/>
      <c r="E159" s="46"/>
      <c r="F159" s="46"/>
      <c r="G159" s="46"/>
      <c r="H159" s="46"/>
      <c r="I159" s="46"/>
      <c r="J159" s="46"/>
      <c r="K159" s="46"/>
      <c r="L159" s="33"/>
    </row>
  </sheetData>
  <sheetProtection algorithmName="SHA-512" hashValue="jXVrKtt9nYWU+HKcpHGMj4R0BC+ANYVjlaEDe9A8KG6AJoxeCSQPDjffNRdNLvyPS+59R3aD7qfiRE2xtGXjnQ==" saltValue="GUwM52FcYC9M8dvL0NdAkw==" spinCount="100000" sheet="1" objects="1" scenarios="1" formatColumns="0" formatRows="0" autoFilter="0"/>
  <autoFilter ref="C116:K158" xr:uid="{00000000-0009-0000-0000-00000F000000}"/>
  <mergeCells count="10">
    <mergeCell ref="E87:H87"/>
    <mergeCell ref="E107:H107"/>
    <mergeCell ref="E109:H109"/>
    <mergeCell ref="L2:V2"/>
    <mergeCell ref="E24:H24"/>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0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5"/>
      <c r="M2" s="245"/>
      <c r="N2" s="245"/>
      <c r="O2" s="245"/>
      <c r="P2" s="245"/>
      <c r="Q2" s="245"/>
      <c r="R2" s="245"/>
      <c r="S2" s="245"/>
      <c r="T2" s="245"/>
      <c r="U2" s="245"/>
      <c r="V2" s="245"/>
      <c r="AT2" s="17" t="s">
        <v>145</v>
      </c>
    </row>
    <row r="3" spans="2:46" ht="6.95" customHeight="1" x14ac:dyDescent="0.2">
      <c r="B3" s="18"/>
      <c r="C3" s="19"/>
      <c r="D3" s="19"/>
      <c r="E3" s="19"/>
      <c r="F3" s="19"/>
      <c r="G3" s="19"/>
      <c r="H3" s="19"/>
      <c r="I3" s="19"/>
      <c r="J3" s="19"/>
      <c r="K3" s="19"/>
      <c r="L3" s="20"/>
      <c r="AT3" s="17" t="s">
        <v>92</v>
      </c>
    </row>
    <row r="4" spans="2:46" ht="24.95" customHeight="1" x14ac:dyDescent="0.2">
      <c r="B4" s="20"/>
      <c r="D4" s="21" t="s">
        <v>146</v>
      </c>
      <c r="L4" s="20"/>
      <c r="M4" s="94" t="s">
        <v>10</v>
      </c>
      <c r="AT4" s="17" t="s">
        <v>4</v>
      </c>
    </row>
    <row r="5" spans="2:46" ht="6.95" customHeight="1" x14ac:dyDescent="0.2">
      <c r="B5" s="20"/>
      <c r="L5" s="20"/>
    </row>
    <row r="6" spans="2:46" ht="12" customHeight="1" x14ac:dyDescent="0.2">
      <c r="B6" s="20"/>
      <c r="D6" s="27" t="s">
        <v>16</v>
      </c>
      <c r="L6" s="20"/>
    </row>
    <row r="7" spans="2:46" ht="16.5" customHeight="1" x14ac:dyDescent="0.2">
      <c r="B7" s="20"/>
      <c r="E7" s="277" t="str">
        <f>'Rekapitulace stavby'!K6</f>
        <v>KOMUNITNÍ POBYTOVÉ SLUŽBY PRO SENIORY PŘELOUČ</v>
      </c>
      <c r="F7" s="278"/>
      <c r="G7" s="278"/>
      <c r="H7" s="278"/>
      <c r="L7" s="20"/>
    </row>
    <row r="8" spans="2:46" s="1" customFormat="1" ht="12" customHeight="1" x14ac:dyDescent="0.2">
      <c r="B8" s="33"/>
      <c r="D8" s="27" t="s">
        <v>147</v>
      </c>
      <c r="L8" s="33"/>
    </row>
    <row r="9" spans="2:46" s="1" customFormat="1" ht="16.5" customHeight="1" x14ac:dyDescent="0.2">
      <c r="B9" s="33"/>
      <c r="E9" s="271" t="s">
        <v>7292</v>
      </c>
      <c r="F9" s="276"/>
      <c r="G9" s="276"/>
      <c r="H9" s="276"/>
      <c r="L9" s="33"/>
    </row>
    <row r="10" spans="2:46" s="1" customFormat="1" x14ac:dyDescent="0.2">
      <c r="B10" s="33"/>
      <c r="L10" s="33"/>
    </row>
    <row r="11" spans="2:46" s="1" customFormat="1" ht="12" customHeight="1" x14ac:dyDescent="0.2">
      <c r="B11" s="33"/>
      <c r="D11" s="27" t="s">
        <v>18</v>
      </c>
      <c r="F11" s="25" t="s">
        <v>19</v>
      </c>
      <c r="I11" s="27" t="s">
        <v>20</v>
      </c>
      <c r="J11" s="25" t="s">
        <v>1</v>
      </c>
      <c r="L11" s="33"/>
    </row>
    <row r="12" spans="2:46" s="1" customFormat="1" ht="12" customHeight="1" x14ac:dyDescent="0.2">
      <c r="B12" s="33"/>
      <c r="D12" s="27" t="s">
        <v>21</v>
      </c>
      <c r="F12" s="25" t="s">
        <v>22</v>
      </c>
      <c r="I12" s="27" t="s">
        <v>23</v>
      </c>
      <c r="J12" s="53">
        <f>'Rekapitulace stavby'!AN8</f>
        <v>45358</v>
      </c>
      <c r="L12" s="33"/>
    </row>
    <row r="13" spans="2:46" s="1" customFormat="1" ht="10.9" customHeight="1" x14ac:dyDescent="0.2">
      <c r="B13" s="33"/>
      <c r="L13" s="33"/>
    </row>
    <row r="14" spans="2:46" s="1" customFormat="1" ht="12" customHeight="1" x14ac:dyDescent="0.2">
      <c r="B14" s="33"/>
      <c r="D14" s="27" t="s">
        <v>28</v>
      </c>
      <c r="I14" s="27" t="s">
        <v>29</v>
      </c>
      <c r="J14" s="25" t="s">
        <v>30</v>
      </c>
      <c r="L14" s="33"/>
    </row>
    <row r="15" spans="2:46" s="1" customFormat="1" ht="18" customHeight="1" x14ac:dyDescent="0.2">
      <c r="B15" s="33"/>
      <c r="E15" s="25" t="s">
        <v>31</v>
      </c>
      <c r="I15" s="27" t="s">
        <v>32</v>
      </c>
      <c r="J15" s="25" t="s">
        <v>33</v>
      </c>
      <c r="L15" s="33"/>
    </row>
    <row r="16" spans="2:46" s="1" customFormat="1" ht="6.95" customHeight="1" x14ac:dyDescent="0.2">
      <c r="B16" s="33"/>
      <c r="L16" s="33"/>
    </row>
    <row r="17" spans="2:12" s="1" customFormat="1" ht="12" customHeight="1" x14ac:dyDescent="0.2">
      <c r="B17" s="33"/>
      <c r="D17" s="27" t="s">
        <v>34</v>
      </c>
      <c r="I17" s="27" t="s">
        <v>29</v>
      </c>
      <c r="J17" s="28" t="str">
        <f>'Rekapitulace stavby'!AN13</f>
        <v>Vyplň údaj</v>
      </c>
      <c r="L17" s="33"/>
    </row>
    <row r="18" spans="2:12" s="1" customFormat="1" ht="18" customHeight="1" x14ac:dyDescent="0.2">
      <c r="B18" s="33"/>
      <c r="E18" s="279" t="str">
        <f>'Rekapitulace stavby'!E14</f>
        <v>Vyplň údaj</v>
      </c>
      <c r="F18" s="244"/>
      <c r="G18" s="244"/>
      <c r="H18" s="244"/>
      <c r="I18" s="27" t="s">
        <v>32</v>
      </c>
      <c r="J18" s="28" t="str">
        <f>'Rekapitulace stavby'!AN14</f>
        <v>Vyplň údaj</v>
      </c>
      <c r="L18" s="33"/>
    </row>
    <row r="19" spans="2:12" s="1" customFormat="1" ht="6.95" customHeight="1" x14ac:dyDescent="0.2">
      <c r="B19" s="33"/>
      <c r="L19" s="33"/>
    </row>
    <row r="20" spans="2:12" s="1" customFormat="1" ht="12" customHeight="1" x14ac:dyDescent="0.2">
      <c r="B20" s="33"/>
      <c r="D20" s="27" t="s">
        <v>36</v>
      </c>
      <c r="I20" s="27" t="s">
        <v>29</v>
      </c>
      <c r="J20" s="25" t="s">
        <v>37</v>
      </c>
      <c r="L20" s="33"/>
    </row>
    <row r="21" spans="2:12" s="1" customFormat="1" ht="18" customHeight="1" x14ac:dyDescent="0.2">
      <c r="B21" s="33"/>
      <c r="E21" s="25" t="s">
        <v>38</v>
      </c>
      <c r="I21" s="27" t="s">
        <v>32</v>
      </c>
      <c r="J21" s="25" t="s">
        <v>39</v>
      </c>
      <c r="L21" s="33"/>
    </row>
    <row r="22" spans="2:12" s="1" customFormat="1" ht="6.95" customHeight="1" x14ac:dyDescent="0.2">
      <c r="B22" s="33"/>
      <c r="L22" s="33"/>
    </row>
    <row r="23" spans="2:12" s="1" customFormat="1" ht="12" customHeight="1" x14ac:dyDescent="0.2">
      <c r="B23" s="33"/>
      <c r="D23" s="27" t="s">
        <v>41</v>
      </c>
      <c r="I23" s="27" t="s">
        <v>29</v>
      </c>
      <c r="J23" s="28" t="str">
        <f>'Rekapitulace stavby'!AN19</f>
        <v>Vyplň údaj</v>
      </c>
      <c r="L23" s="33"/>
    </row>
    <row r="24" spans="2:12" s="1" customFormat="1" ht="18" customHeight="1" x14ac:dyDescent="0.2">
      <c r="B24" s="33"/>
      <c r="E24" s="279" t="str">
        <f>'Rekapitulace stavby'!E20</f>
        <v>Vyplň údaj</v>
      </c>
      <c r="F24" s="244"/>
      <c r="G24" s="244"/>
      <c r="H24" s="244"/>
      <c r="I24" s="27" t="s">
        <v>32</v>
      </c>
      <c r="J24" s="28" t="str">
        <f>'Rekapitulace stavby'!AN20</f>
        <v>Vyplň údaj</v>
      </c>
      <c r="L24" s="33"/>
    </row>
    <row r="25" spans="2:12" s="1" customFormat="1" ht="6.95" customHeight="1" x14ac:dyDescent="0.2">
      <c r="B25" s="33"/>
      <c r="L25" s="33"/>
    </row>
    <row r="26" spans="2:12" s="1" customFormat="1" ht="12" customHeight="1" x14ac:dyDescent="0.2">
      <c r="B26" s="33"/>
      <c r="D26" s="27" t="s">
        <v>42</v>
      </c>
      <c r="L26" s="33"/>
    </row>
    <row r="27" spans="2:12" s="7" customFormat="1" ht="191.25" customHeight="1" x14ac:dyDescent="0.2">
      <c r="B27" s="95"/>
      <c r="E27" s="249" t="s">
        <v>149</v>
      </c>
      <c r="F27" s="249"/>
      <c r="G27" s="249"/>
      <c r="H27" s="249"/>
      <c r="L27" s="95"/>
    </row>
    <row r="28" spans="2:12" s="1" customFormat="1" ht="6.95" customHeight="1" x14ac:dyDescent="0.2">
      <c r="B28" s="33"/>
      <c r="L28" s="33"/>
    </row>
    <row r="29" spans="2:12" s="1" customFormat="1" ht="6.95" customHeight="1" x14ac:dyDescent="0.2">
      <c r="B29" s="33"/>
      <c r="D29" s="54"/>
      <c r="E29" s="54"/>
      <c r="F29" s="54"/>
      <c r="G29" s="54"/>
      <c r="H29" s="54"/>
      <c r="I29" s="54"/>
      <c r="J29" s="54"/>
      <c r="K29" s="54"/>
      <c r="L29" s="33"/>
    </row>
    <row r="30" spans="2:12" s="1" customFormat="1" ht="25.35" customHeight="1" x14ac:dyDescent="0.2">
      <c r="B30" s="33"/>
      <c r="D30" s="96" t="s">
        <v>44</v>
      </c>
      <c r="J30" s="67">
        <f>ROUND(J122, 2)</f>
        <v>0</v>
      </c>
      <c r="L30" s="33"/>
    </row>
    <row r="31" spans="2:12" s="1" customFormat="1" ht="6.95" customHeight="1" x14ac:dyDescent="0.2">
      <c r="B31" s="33"/>
      <c r="D31" s="54"/>
      <c r="E31" s="54"/>
      <c r="F31" s="54"/>
      <c r="G31" s="54"/>
      <c r="H31" s="54"/>
      <c r="I31" s="54"/>
      <c r="J31" s="54"/>
      <c r="K31" s="54"/>
      <c r="L31" s="33"/>
    </row>
    <row r="32" spans="2:12" s="1" customFormat="1" ht="14.45" customHeight="1" x14ac:dyDescent="0.2">
      <c r="B32" s="33"/>
      <c r="F32" s="36" t="s">
        <v>46</v>
      </c>
      <c r="I32" s="36" t="s">
        <v>45</v>
      </c>
      <c r="J32" s="36" t="s">
        <v>47</v>
      </c>
      <c r="L32" s="33"/>
    </row>
    <row r="33" spans="2:12" s="1" customFormat="1" ht="14.45" customHeight="1" x14ac:dyDescent="0.2">
      <c r="B33" s="33"/>
      <c r="D33" s="56" t="s">
        <v>48</v>
      </c>
      <c r="E33" s="27" t="s">
        <v>49</v>
      </c>
      <c r="F33" s="87">
        <f>ROUND((SUM(BE122:BE199)),  2)</f>
        <v>0</v>
      </c>
      <c r="I33" s="97">
        <v>0.21</v>
      </c>
      <c r="J33" s="87">
        <f>ROUND(((SUM(BE122:BE199))*I33),  2)</f>
        <v>0</v>
      </c>
      <c r="L33" s="33"/>
    </row>
    <row r="34" spans="2:12" s="1" customFormat="1" ht="14.45" customHeight="1" x14ac:dyDescent="0.2">
      <c r="B34" s="33"/>
      <c r="E34" s="27" t="s">
        <v>50</v>
      </c>
      <c r="F34" s="87">
        <f>ROUND((SUM(BF122:BF199)),  2)</f>
        <v>0</v>
      </c>
      <c r="I34" s="97">
        <v>0.12</v>
      </c>
      <c r="J34" s="87">
        <f>ROUND(((SUM(BF122:BF199))*I34),  2)</f>
        <v>0</v>
      </c>
      <c r="L34" s="33"/>
    </row>
    <row r="35" spans="2:12" s="1" customFormat="1" ht="14.45" hidden="1" customHeight="1" x14ac:dyDescent="0.2">
      <c r="B35" s="33"/>
      <c r="E35" s="27" t="s">
        <v>51</v>
      </c>
      <c r="F35" s="87">
        <f>ROUND((SUM(BG122:BG199)),  2)</f>
        <v>0</v>
      </c>
      <c r="I35" s="97">
        <v>0.21</v>
      </c>
      <c r="J35" s="87">
        <f>0</f>
        <v>0</v>
      </c>
      <c r="L35" s="33"/>
    </row>
    <row r="36" spans="2:12" s="1" customFormat="1" ht="14.45" hidden="1" customHeight="1" x14ac:dyDescent="0.2">
      <c r="B36" s="33"/>
      <c r="E36" s="27" t="s">
        <v>52</v>
      </c>
      <c r="F36" s="87">
        <f>ROUND((SUM(BH122:BH199)),  2)</f>
        <v>0</v>
      </c>
      <c r="I36" s="97">
        <v>0.12</v>
      </c>
      <c r="J36" s="87">
        <f>0</f>
        <v>0</v>
      </c>
      <c r="L36" s="33"/>
    </row>
    <row r="37" spans="2:12" s="1" customFormat="1" ht="14.45" hidden="1" customHeight="1" x14ac:dyDescent="0.2">
      <c r="B37" s="33"/>
      <c r="E37" s="27" t="s">
        <v>53</v>
      </c>
      <c r="F37" s="87">
        <f>ROUND((SUM(BI122:BI199)),  2)</f>
        <v>0</v>
      </c>
      <c r="I37" s="97">
        <v>0</v>
      </c>
      <c r="J37" s="87">
        <f>0</f>
        <v>0</v>
      </c>
      <c r="L37" s="33"/>
    </row>
    <row r="38" spans="2:12" s="1" customFormat="1" ht="6.95" customHeight="1" x14ac:dyDescent="0.2">
      <c r="B38" s="33"/>
      <c r="L38" s="33"/>
    </row>
    <row r="39" spans="2:12" s="1" customFormat="1" ht="25.35" customHeight="1" x14ac:dyDescent="0.2">
      <c r="B39" s="33"/>
      <c r="C39" s="98"/>
      <c r="D39" s="99" t="s">
        <v>54</v>
      </c>
      <c r="E39" s="58"/>
      <c r="F39" s="58"/>
      <c r="G39" s="100" t="s">
        <v>55</v>
      </c>
      <c r="H39" s="101" t="s">
        <v>56</v>
      </c>
      <c r="I39" s="58"/>
      <c r="J39" s="102">
        <f>SUM(J30:J37)</f>
        <v>0</v>
      </c>
      <c r="K39" s="103"/>
      <c r="L39" s="33"/>
    </row>
    <row r="40" spans="2:12" s="1" customFormat="1" ht="14.45" customHeight="1" x14ac:dyDescent="0.2">
      <c r="B40" s="33"/>
      <c r="L40" s="33"/>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3"/>
      <c r="D50" s="42" t="s">
        <v>57</v>
      </c>
      <c r="E50" s="43"/>
      <c r="F50" s="43"/>
      <c r="G50" s="42" t="s">
        <v>58</v>
      </c>
      <c r="H50" s="43"/>
      <c r="I50" s="43"/>
      <c r="J50" s="43"/>
      <c r="K50" s="43"/>
      <c r="L50" s="33"/>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3"/>
      <c r="D61" s="44" t="s">
        <v>59</v>
      </c>
      <c r="E61" s="35"/>
      <c r="F61" s="104" t="s">
        <v>60</v>
      </c>
      <c r="G61" s="44" t="s">
        <v>59</v>
      </c>
      <c r="H61" s="35"/>
      <c r="I61" s="35"/>
      <c r="J61" s="105" t="s">
        <v>60</v>
      </c>
      <c r="K61" s="35"/>
      <c r="L61" s="33"/>
    </row>
    <row r="62" spans="2:12" x14ac:dyDescent="0.2">
      <c r="B62" s="20"/>
      <c r="L62" s="20"/>
    </row>
    <row r="63" spans="2:12" x14ac:dyDescent="0.2">
      <c r="B63" s="20"/>
      <c r="L63" s="20"/>
    </row>
    <row r="64" spans="2:12" x14ac:dyDescent="0.2">
      <c r="B64" s="20"/>
      <c r="L64" s="20"/>
    </row>
    <row r="65" spans="2:12" s="1" customFormat="1" ht="12.75" x14ac:dyDescent="0.2">
      <c r="B65" s="33"/>
      <c r="D65" s="42" t="s">
        <v>61</v>
      </c>
      <c r="E65" s="43"/>
      <c r="F65" s="43"/>
      <c r="G65" s="42" t="s">
        <v>62</v>
      </c>
      <c r="H65" s="43"/>
      <c r="I65" s="43"/>
      <c r="J65" s="43"/>
      <c r="K65" s="43"/>
      <c r="L65" s="33"/>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3"/>
      <c r="D76" s="44" t="s">
        <v>59</v>
      </c>
      <c r="E76" s="35"/>
      <c r="F76" s="104" t="s">
        <v>60</v>
      </c>
      <c r="G76" s="44" t="s">
        <v>59</v>
      </c>
      <c r="H76" s="35"/>
      <c r="I76" s="35"/>
      <c r="J76" s="105" t="s">
        <v>60</v>
      </c>
      <c r="K76" s="35"/>
      <c r="L76" s="33"/>
    </row>
    <row r="77" spans="2:12" s="1" customFormat="1" ht="14.45" customHeight="1" x14ac:dyDescent="0.2">
      <c r="B77" s="45"/>
      <c r="C77" s="46"/>
      <c r="D77" s="46"/>
      <c r="E77" s="46"/>
      <c r="F77" s="46"/>
      <c r="G77" s="46"/>
      <c r="H77" s="46"/>
      <c r="I77" s="46"/>
      <c r="J77" s="46"/>
      <c r="K77" s="46"/>
      <c r="L77" s="33"/>
    </row>
    <row r="81" spans="2:47" s="1" customFormat="1" ht="6.95" customHeight="1" x14ac:dyDescent="0.2">
      <c r="B81" s="47"/>
      <c r="C81" s="48"/>
      <c r="D81" s="48"/>
      <c r="E81" s="48"/>
      <c r="F81" s="48"/>
      <c r="G81" s="48"/>
      <c r="H81" s="48"/>
      <c r="I81" s="48"/>
      <c r="J81" s="48"/>
      <c r="K81" s="48"/>
      <c r="L81" s="33"/>
    </row>
    <row r="82" spans="2:47" s="1" customFormat="1" ht="24.95" customHeight="1" x14ac:dyDescent="0.2">
      <c r="B82" s="33"/>
      <c r="C82" s="21" t="s">
        <v>150</v>
      </c>
      <c r="L82" s="33"/>
    </row>
    <row r="83" spans="2:47" s="1" customFormat="1" ht="6.95" customHeight="1" x14ac:dyDescent="0.2">
      <c r="B83" s="33"/>
      <c r="L83" s="33"/>
    </row>
    <row r="84" spans="2:47" s="1" customFormat="1" ht="12" customHeight="1" x14ac:dyDescent="0.2">
      <c r="B84" s="33"/>
      <c r="C84" s="27" t="s">
        <v>16</v>
      </c>
      <c r="L84" s="33"/>
    </row>
    <row r="85" spans="2:47" s="1" customFormat="1" ht="16.5" customHeight="1" x14ac:dyDescent="0.2">
      <c r="B85" s="33"/>
      <c r="E85" s="277" t="str">
        <f>E7</f>
        <v>KOMUNITNÍ POBYTOVÉ SLUŽBY PRO SENIORY PŘELOUČ</v>
      </c>
      <c r="F85" s="278"/>
      <c r="G85" s="278"/>
      <c r="H85" s="278"/>
      <c r="L85" s="33"/>
    </row>
    <row r="86" spans="2:47" s="1" customFormat="1" ht="12" customHeight="1" x14ac:dyDescent="0.2">
      <c r="B86" s="33"/>
      <c r="C86" s="27" t="s">
        <v>147</v>
      </c>
      <c r="L86" s="33"/>
    </row>
    <row r="87" spans="2:47" s="1" customFormat="1" ht="16.5" customHeight="1" x14ac:dyDescent="0.2">
      <c r="B87" s="33"/>
      <c r="E87" s="271" t="str">
        <f>E9</f>
        <v>OST - Ostatní a vedlejší náklady</v>
      </c>
      <c r="F87" s="276"/>
      <c r="G87" s="276"/>
      <c r="H87" s="276"/>
      <c r="L87" s="33"/>
    </row>
    <row r="88" spans="2:47" s="1" customFormat="1" ht="6.95" customHeight="1" x14ac:dyDescent="0.2">
      <c r="B88" s="33"/>
      <c r="L88" s="33"/>
    </row>
    <row r="89" spans="2:47" s="1" customFormat="1" ht="12" customHeight="1" x14ac:dyDescent="0.2">
      <c r="B89" s="33"/>
      <c r="C89" s="27" t="s">
        <v>21</v>
      </c>
      <c r="F89" s="25" t="str">
        <f>F12</f>
        <v>Libušina 1060, 535 01 Přelouč</v>
      </c>
      <c r="I89" s="27" t="s">
        <v>23</v>
      </c>
      <c r="J89" s="53">
        <f>IF(J12="","",J12)</f>
        <v>45358</v>
      </c>
      <c r="L89" s="33"/>
    </row>
    <row r="90" spans="2:47" s="1" customFormat="1" ht="6.95" customHeight="1" x14ac:dyDescent="0.2">
      <c r="B90" s="33"/>
      <c r="L90" s="33"/>
    </row>
    <row r="91" spans="2:47" s="1" customFormat="1" ht="15.2" customHeight="1" x14ac:dyDescent="0.2">
      <c r="B91" s="33"/>
      <c r="C91" s="27" t="s">
        <v>28</v>
      </c>
      <c r="F91" s="25" t="str">
        <f>E15</f>
        <v>Pardubický kraj</v>
      </c>
      <c r="I91" s="27" t="s">
        <v>36</v>
      </c>
      <c r="J91" s="31" t="str">
        <f>E21</f>
        <v>Quality Group s.r.o.</v>
      </c>
      <c r="L91" s="33"/>
    </row>
    <row r="92" spans="2:47" s="1" customFormat="1" ht="25.7" customHeight="1" x14ac:dyDescent="0.2">
      <c r="B92" s="33"/>
      <c r="C92" s="27" t="s">
        <v>34</v>
      </c>
      <c r="F92" s="25" t="str">
        <f>IF(E18="","",E18)</f>
        <v>Vyplň údaj</v>
      </c>
      <c r="I92" s="27" t="s">
        <v>41</v>
      </c>
      <c r="J92" s="31" t="str">
        <f>E24</f>
        <v>Vyplň údaj</v>
      </c>
      <c r="L92" s="33"/>
    </row>
    <row r="93" spans="2:47" s="1" customFormat="1" ht="10.35" customHeight="1" x14ac:dyDescent="0.2">
      <c r="B93" s="33"/>
      <c r="L93" s="33"/>
    </row>
    <row r="94" spans="2:47" s="1" customFormat="1" ht="29.25" customHeight="1" x14ac:dyDescent="0.2">
      <c r="B94" s="33"/>
      <c r="C94" s="106" t="s">
        <v>151</v>
      </c>
      <c r="D94" s="98"/>
      <c r="E94" s="98"/>
      <c r="F94" s="98"/>
      <c r="G94" s="98"/>
      <c r="H94" s="98"/>
      <c r="I94" s="98"/>
      <c r="J94" s="107" t="s">
        <v>152</v>
      </c>
      <c r="K94" s="98"/>
      <c r="L94" s="33"/>
    </row>
    <row r="95" spans="2:47" s="1" customFormat="1" ht="10.35" customHeight="1" x14ac:dyDescent="0.2">
      <c r="B95" s="33"/>
      <c r="L95" s="33"/>
    </row>
    <row r="96" spans="2:47" s="1" customFormat="1" ht="22.9" customHeight="1" x14ac:dyDescent="0.2">
      <c r="B96" s="33"/>
      <c r="C96" s="108" t="s">
        <v>153</v>
      </c>
      <c r="J96" s="67">
        <f>J122</f>
        <v>0</v>
      </c>
      <c r="L96" s="33"/>
      <c r="AU96" s="17" t="s">
        <v>154</v>
      </c>
    </row>
    <row r="97" spans="2:12" s="8" customFormat="1" ht="24.95" customHeight="1" x14ac:dyDescent="0.2">
      <c r="B97" s="109"/>
      <c r="D97" s="110" t="s">
        <v>7293</v>
      </c>
      <c r="E97" s="111"/>
      <c r="F97" s="111"/>
      <c r="G97" s="111"/>
      <c r="H97" s="111"/>
      <c r="I97" s="111"/>
      <c r="J97" s="112">
        <f>J123</f>
        <v>0</v>
      </c>
      <c r="L97" s="109"/>
    </row>
    <row r="98" spans="2:12" s="9" customFormat="1" ht="19.899999999999999" customHeight="1" x14ac:dyDescent="0.2">
      <c r="B98" s="113"/>
      <c r="D98" s="114" t="s">
        <v>7294</v>
      </c>
      <c r="E98" s="115"/>
      <c r="F98" s="115"/>
      <c r="G98" s="115"/>
      <c r="H98" s="115"/>
      <c r="I98" s="115"/>
      <c r="J98" s="116">
        <f>J124</f>
        <v>0</v>
      </c>
      <c r="L98" s="113"/>
    </row>
    <row r="99" spans="2:12" s="9" customFormat="1" ht="19.899999999999999" customHeight="1" x14ac:dyDescent="0.2">
      <c r="B99" s="113"/>
      <c r="D99" s="114" t="s">
        <v>7295</v>
      </c>
      <c r="E99" s="115"/>
      <c r="F99" s="115"/>
      <c r="G99" s="115"/>
      <c r="H99" s="115"/>
      <c r="I99" s="115"/>
      <c r="J99" s="116">
        <f>J154</f>
        <v>0</v>
      </c>
      <c r="L99" s="113"/>
    </row>
    <row r="100" spans="2:12" s="9" customFormat="1" ht="19.899999999999999" customHeight="1" x14ac:dyDescent="0.2">
      <c r="B100" s="113"/>
      <c r="D100" s="114" t="s">
        <v>7296</v>
      </c>
      <c r="E100" s="115"/>
      <c r="F100" s="115"/>
      <c r="G100" s="115"/>
      <c r="H100" s="115"/>
      <c r="I100" s="115"/>
      <c r="J100" s="116">
        <f>J162</f>
        <v>0</v>
      </c>
      <c r="L100" s="113"/>
    </row>
    <row r="101" spans="2:12" s="9" customFormat="1" ht="19.899999999999999" customHeight="1" x14ac:dyDescent="0.2">
      <c r="B101" s="113"/>
      <c r="D101" s="114" t="s">
        <v>7297</v>
      </c>
      <c r="E101" s="115"/>
      <c r="F101" s="115"/>
      <c r="G101" s="115"/>
      <c r="H101" s="115"/>
      <c r="I101" s="115"/>
      <c r="J101" s="116">
        <f>J175</f>
        <v>0</v>
      </c>
      <c r="L101" s="113"/>
    </row>
    <row r="102" spans="2:12" s="9" customFormat="1" ht="19.899999999999999" customHeight="1" x14ac:dyDescent="0.2">
      <c r="B102" s="113"/>
      <c r="D102" s="114" t="s">
        <v>7298</v>
      </c>
      <c r="E102" s="115"/>
      <c r="F102" s="115"/>
      <c r="G102" s="115"/>
      <c r="H102" s="115"/>
      <c r="I102" s="115"/>
      <c r="J102" s="116">
        <f>J182</f>
        <v>0</v>
      </c>
      <c r="L102" s="113"/>
    </row>
    <row r="103" spans="2:12" s="1" customFormat="1" ht="21.75" customHeight="1" x14ac:dyDescent="0.2">
      <c r="B103" s="33"/>
      <c r="L103" s="33"/>
    </row>
    <row r="104" spans="2:12" s="1" customFormat="1" ht="6.95" customHeight="1" x14ac:dyDescent="0.2">
      <c r="B104" s="45"/>
      <c r="C104" s="46"/>
      <c r="D104" s="46"/>
      <c r="E104" s="46"/>
      <c r="F104" s="46"/>
      <c r="G104" s="46"/>
      <c r="H104" s="46"/>
      <c r="I104" s="46"/>
      <c r="J104" s="46"/>
      <c r="K104" s="46"/>
      <c r="L104" s="33"/>
    </row>
    <row r="108" spans="2:12" s="1" customFormat="1" ht="6.95" customHeight="1" x14ac:dyDescent="0.2">
      <c r="B108" s="47"/>
      <c r="C108" s="48"/>
      <c r="D108" s="48"/>
      <c r="E108" s="48"/>
      <c r="F108" s="48"/>
      <c r="G108" s="48"/>
      <c r="H108" s="48"/>
      <c r="I108" s="48"/>
      <c r="J108" s="48"/>
      <c r="K108" s="48"/>
      <c r="L108" s="33"/>
    </row>
    <row r="109" spans="2:12" s="1" customFormat="1" ht="24.95" customHeight="1" x14ac:dyDescent="0.2">
      <c r="B109" s="33"/>
      <c r="C109" s="21" t="s">
        <v>159</v>
      </c>
      <c r="L109" s="33"/>
    </row>
    <row r="110" spans="2:12" s="1" customFormat="1" ht="6.95" customHeight="1" x14ac:dyDescent="0.2">
      <c r="B110" s="33"/>
      <c r="L110" s="33"/>
    </row>
    <row r="111" spans="2:12" s="1" customFormat="1" ht="12" customHeight="1" x14ac:dyDescent="0.2">
      <c r="B111" s="33"/>
      <c r="C111" s="27" t="s">
        <v>16</v>
      </c>
      <c r="L111" s="33"/>
    </row>
    <row r="112" spans="2:12" s="1" customFormat="1" ht="16.5" customHeight="1" x14ac:dyDescent="0.2">
      <c r="B112" s="33"/>
      <c r="E112" s="277" t="str">
        <f>E7</f>
        <v>KOMUNITNÍ POBYTOVÉ SLUŽBY PRO SENIORY PŘELOUČ</v>
      </c>
      <c r="F112" s="278"/>
      <c r="G112" s="278"/>
      <c r="H112" s="278"/>
      <c r="L112" s="33"/>
    </row>
    <row r="113" spans="2:65" s="1" customFormat="1" ht="12" customHeight="1" x14ac:dyDescent="0.2">
      <c r="B113" s="33"/>
      <c r="C113" s="27" t="s">
        <v>147</v>
      </c>
      <c r="L113" s="33"/>
    </row>
    <row r="114" spans="2:65" s="1" customFormat="1" ht="16.5" customHeight="1" x14ac:dyDescent="0.2">
      <c r="B114" s="33"/>
      <c r="E114" s="271" t="str">
        <f>E9</f>
        <v>OST - Ostatní a vedlejší náklady</v>
      </c>
      <c r="F114" s="276"/>
      <c r="G114" s="276"/>
      <c r="H114" s="276"/>
      <c r="L114" s="33"/>
    </row>
    <row r="115" spans="2:65" s="1" customFormat="1" ht="6.95" customHeight="1" x14ac:dyDescent="0.2">
      <c r="B115" s="33"/>
      <c r="L115" s="33"/>
    </row>
    <row r="116" spans="2:65" s="1" customFormat="1" ht="12" customHeight="1" x14ac:dyDescent="0.2">
      <c r="B116" s="33"/>
      <c r="C116" s="27" t="s">
        <v>21</v>
      </c>
      <c r="F116" s="25" t="str">
        <f>F12</f>
        <v>Libušina 1060, 535 01 Přelouč</v>
      </c>
      <c r="I116" s="27" t="s">
        <v>23</v>
      </c>
      <c r="J116" s="53">
        <f>IF(J12="","",J12)</f>
        <v>45358</v>
      </c>
      <c r="L116" s="33"/>
    </row>
    <row r="117" spans="2:65" s="1" customFormat="1" ht="6.95" customHeight="1" x14ac:dyDescent="0.2">
      <c r="B117" s="33"/>
      <c r="L117" s="33"/>
    </row>
    <row r="118" spans="2:65" s="1" customFormat="1" ht="15.2" customHeight="1" x14ac:dyDescent="0.2">
      <c r="B118" s="33"/>
      <c r="C118" s="27" t="s">
        <v>28</v>
      </c>
      <c r="F118" s="25" t="str">
        <f>E15</f>
        <v>Pardubický kraj</v>
      </c>
      <c r="I118" s="27" t="s">
        <v>36</v>
      </c>
      <c r="J118" s="31" t="str">
        <f>E21</f>
        <v>Quality Group s.r.o.</v>
      </c>
      <c r="L118" s="33"/>
    </row>
    <row r="119" spans="2:65" s="1" customFormat="1" ht="25.7" customHeight="1" x14ac:dyDescent="0.2">
      <c r="B119" s="33"/>
      <c r="C119" s="27" t="s">
        <v>34</v>
      </c>
      <c r="F119" s="25" t="str">
        <f>IF(E18="","",E18)</f>
        <v>Vyplň údaj</v>
      </c>
      <c r="I119" s="27" t="s">
        <v>41</v>
      </c>
      <c r="J119" s="31" t="str">
        <f>E24</f>
        <v>Vyplň údaj</v>
      </c>
      <c r="L119" s="33"/>
    </row>
    <row r="120" spans="2:65" s="1" customFormat="1" ht="10.35" customHeight="1" x14ac:dyDescent="0.2">
      <c r="B120" s="33"/>
      <c r="L120" s="33"/>
    </row>
    <row r="121" spans="2:65" s="10" customFormat="1" ht="29.25" customHeight="1" x14ac:dyDescent="0.2">
      <c r="B121" s="117"/>
      <c r="C121" s="118" t="s">
        <v>160</v>
      </c>
      <c r="D121" s="119" t="s">
        <v>69</v>
      </c>
      <c r="E121" s="119" t="s">
        <v>65</v>
      </c>
      <c r="F121" s="119" t="s">
        <v>66</v>
      </c>
      <c r="G121" s="119" t="s">
        <v>161</v>
      </c>
      <c r="H121" s="119" t="s">
        <v>162</v>
      </c>
      <c r="I121" s="119" t="s">
        <v>163</v>
      </c>
      <c r="J121" s="119" t="s">
        <v>152</v>
      </c>
      <c r="K121" s="120" t="s">
        <v>164</v>
      </c>
      <c r="L121" s="117"/>
      <c r="M121" s="60" t="s">
        <v>1</v>
      </c>
      <c r="N121" s="61" t="s">
        <v>48</v>
      </c>
      <c r="O121" s="61" t="s">
        <v>165</v>
      </c>
      <c r="P121" s="61" t="s">
        <v>166</v>
      </c>
      <c r="Q121" s="61" t="s">
        <v>167</v>
      </c>
      <c r="R121" s="61" t="s">
        <v>168</v>
      </c>
      <c r="S121" s="61" t="s">
        <v>169</v>
      </c>
      <c r="T121" s="62" t="s">
        <v>170</v>
      </c>
    </row>
    <row r="122" spans="2:65" s="1" customFormat="1" ht="22.9" customHeight="1" x14ac:dyDescent="0.25">
      <c r="B122" s="33"/>
      <c r="C122" s="65" t="s">
        <v>171</v>
      </c>
      <c r="J122" s="121">
        <f>BK122</f>
        <v>0</v>
      </c>
      <c r="L122" s="33"/>
      <c r="M122" s="63"/>
      <c r="N122" s="54"/>
      <c r="O122" s="54"/>
      <c r="P122" s="122">
        <f>P123</f>
        <v>0</v>
      </c>
      <c r="Q122" s="54"/>
      <c r="R122" s="122">
        <f>R123</f>
        <v>0</v>
      </c>
      <c r="S122" s="54"/>
      <c r="T122" s="123">
        <f>T123</f>
        <v>0</v>
      </c>
      <c r="AT122" s="17" t="s">
        <v>83</v>
      </c>
      <c r="AU122" s="17" t="s">
        <v>154</v>
      </c>
      <c r="BK122" s="124">
        <f>BK123</f>
        <v>0</v>
      </c>
    </row>
    <row r="123" spans="2:65" s="11" customFormat="1" ht="25.9" customHeight="1" x14ac:dyDescent="0.2">
      <c r="B123" s="125"/>
      <c r="D123" s="126" t="s">
        <v>83</v>
      </c>
      <c r="E123" s="127" t="s">
        <v>7299</v>
      </c>
      <c r="F123" s="127" t="s">
        <v>7300</v>
      </c>
      <c r="I123" s="128"/>
      <c r="J123" s="129">
        <f>BK123</f>
        <v>0</v>
      </c>
      <c r="L123" s="125"/>
      <c r="M123" s="130"/>
      <c r="P123" s="131">
        <f>P124+P154+P162+P175+P182</f>
        <v>0</v>
      </c>
      <c r="R123" s="131">
        <f>R124+R154+R162+R175+R182</f>
        <v>0</v>
      </c>
      <c r="T123" s="132">
        <f>T124+T154+T162+T175+T182</f>
        <v>0</v>
      </c>
      <c r="AR123" s="126" t="s">
        <v>200</v>
      </c>
      <c r="AT123" s="133" t="s">
        <v>83</v>
      </c>
      <c r="AU123" s="133" t="s">
        <v>84</v>
      </c>
      <c r="AY123" s="126" t="s">
        <v>174</v>
      </c>
      <c r="BK123" s="134">
        <f>BK124+BK154+BK162+BK175+BK182</f>
        <v>0</v>
      </c>
    </row>
    <row r="124" spans="2:65" s="11" customFormat="1" ht="22.9" customHeight="1" x14ac:dyDescent="0.2">
      <c r="B124" s="125"/>
      <c r="D124" s="126" t="s">
        <v>83</v>
      </c>
      <c r="E124" s="135" t="s">
        <v>7301</v>
      </c>
      <c r="F124" s="135" t="s">
        <v>7302</v>
      </c>
      <c r="I124" s="128"/>
      <c r="J124" s="136">
        <f>BK124</f>
        <v>0</v>
      </c>
      <c r="L124" s="125"/>
      <c r="M124" s="130"/>
      <c r="P124" s="131">
        <f>SUM(P125:P153)</f>
        <v>0</v>
      </c>
      <c r="R124" s="131">
        <f>SUM(R125:R153)</f>
        <v>0</v>
      </c>
      <c r="T124" s="132">
        <f>SUM(T125:T153)</f>
        <v>0</v>
      </c>
      <c r="AR124" s="126" t="s">
        <v>200</v>
      </c>
      <c r="AT124" s="133" t="s">
        <v>83</v>
      </c>
      <c r="AU124" s="133" t="s">
        <v>92</v>
      </c>
      <c r="AY124" s="126" t="s">
        <v>174</v>
      </c>
      <c r="BK124" s="134">
        <f>SUM(BK125:BK153)</f>
        <v>0</v>
      </c>
    </row>
    <row r="125" spans="2:65" s="1" customFormat="1" ht="16.5" customHeight="1" x14ac:dyDescent="0.2">
      <c r="B125" s="33"/>
      <c r="C125" s="137" t="s">
        <v>92</v>
      </c>
      <c r="D125" s="137" t="s">
        <v>177</v>
      </c>
      <c r="E125" s="138" t="s">
        <v>7303</v>
      </c>
      <c r="F125" s="139" t="s">
        <v>7304</v>
      </c>
      <c r="G125" s="140" t="s">
        <v>515</v>
      </c>
      <c r="H125" s="141">
        <v>1</v>
      </c>
      <c r="I125" s="142"/>
      <c r="J125" s="143">
        <f>ROUND(I125*H125,2)</f>
        <v>0</v>
      </c>
      <c r="K125" s="139" t="s">
        <v>181</v>
      </c>
      <c r="L125" s="33"/>
      <c r="M125" s="144" t="s">
        <v>1</v>
      </c>
      <c r="N125" s="145" t="s">
        <v>50</v>
      </c>
      <c r="P125" s="146">
        <f>O125*H125</f>
        <v>0</v>
      </c>
      <c r="Q125" s="146">
        <v>0</v>
      </c>
      <c r="R125" s="146">
        <f>Q125*H125</f>
        <v>0</v>
      </c>
      <c r="S125" s="146">
        <v>0</v>
      </c>
      <c r="T125" s="147">
        <f>S125*H125</f>
        <v>0</v>
      </c>
      <c r="AR125" s="148" t="s">
        <v>7305</v>
      </c>
      <c r="AT125" s="148" t="s">
        <v>177</v>
      </c>
      <c r="AU125" s="148" t="s">
        <v>94</v>
      </c>
      <c r="AY125" s="17" t="s">
        <v>174</v>
      </c>
      <c r="BE125" s="149">
        <f>IF(N125="základní",J125,0)</f>
        <v>0</v>
      </c>
      <c r="BF125" s="149">
        <f>IF(N125="snížená",J125,0)</f>
        <v>0</v>
      </c>
      <c r="BG125" s="149">
        <f>IF(N125="zákl. přenesená",J125,0)</f>
        <v>0</v>
      </c>
      <c r="BH125" s="149">
        <f>IF(N125="sníž. přenesená",J125,0)</f>
        <v>0</v>
      </c>
      <c r="BI125" s="149">
        <f>IF(N125="nulová",J125,0)</f>
        <v>0</v>
      </c>
      <c r="BJ125" s="17" t="s">
        <v>94</v>
      </c>
      <c r="BK125" s="149">
        <f>ROUND(I125*H125,2)</f>
        <v>0</v>
      </c>
      <c r="BL125" s="17" t="s">
        <v>7305</v>
      </c>
      <c r="BM125" s="148" t="s">
        <v>7306</v>
      </c>
    </row>
    <row r="126" spans="2:65" s="1" customFormat="1" ht="126.75" x14ac:dyDescent="0.2">
      <c r="B126" s="33"/>
      <c r="D126" s="151" t="s">
        <v>325</v>
      </c>
      <c r="F126" s="186" t="s">
        <v>7307</v>
      </c>
      <c r="I126" s="187"/>
      <c r="L126" s="33"/>
      <c r="M126" s="188"/>
      <c r="T126" s="57"/>
      <c r="AT126" s="17" t="s">
        <v>325</v>
      </c>
      <c r="AU126" s="17" t="s">
        <v>94</v>
      </c>
    </row>
    <row r="127" spans="2:65" s="1" customFormat="1" ht="16.5" customHeight="1" x14ac:dyDescent="0.2">
      <c r="B127" s="33"/>
      <c r="C127" s="137" t="s">
        <v>94</v>
      </c>
      <c r="D127" s="137" t="s">
        <v>177</v>
      </c>
      <c r="E127" s="138" t="s">
        <v>7308</v>
      </c>
      <c r="F127" s="139" t="s">
        <v>7309</v>
      </c>
      <c r="G127" s="140" t="s">
        <v>515</v>
      </c>
      <c r="H127" s="141">
        <v>1</v>
      </c>
      <c r="I127" s="142"/>
      <c r="J127" s="143">
        <f>ROUND(I127*H127,2)</f>
        <v>0</v>
      </c>
      <c r="K127" s="139" t="s">
        <v>181</v>
      </c>
      <c r="L127" s="33"/>
      <c r="M127" s="144" t="s">
        <v>1</v>
      </c>
      <c r="N127" s="145" t="s">
        <v>50</v>
      </c>
      <c r="P127" s="146">
        <f>O127*H127</f>
        <v>0</v>
      </c>
      <c r="Q127" s="146">
        <v>0</v>
      </c>
      <c r="R127" s="146">
        <f>Q127*H127</f>
        <v>0</v>
      </c>
      <c r="S127" s="146">
        <v>0</v>
      </c>
      <c r="T127" s="147">
        <f>S127*H127</f>
        <v>0</v>
      </c>
      <c r="AR127" s="148" t="s">
        <v>7305</v>
      </c>
      <c r="AT127" s="148" t="s">
        <v>177</v>
      </c>
      <c r="AU127" s="148" t="s">
        <v>94</v>
      </c>
      <c r="AY127" s="17" t="s">
        <v>174</v>
      </c>
      <c r="BE127" s="149">
        <f>IF(N127="základní",J127,0)</f>
        <v>0</v>
      </c>
      <c r="BF127" s="149">
        <f>IF(N127="snížená",J127,0)</f>
        <v>0</v>
      </c>
      <c r="BG127" s="149">
        <f>IF(N127="zákl. přenesená",J127,0)</f>
        <v>0</v>
      </c>
      <c r="BH127" s="149">
        <f>IF(N127="sníž. přenesená",J127,0)</f>
        <v>0</v>
      </c>
      <c r="BI127" s="149">
        <f>IF(N127="nulová",J127,0)</f>
        <v>0</v>
      </c>
      <c r="BJ127" s="17" t="s">
        <v>94</v>
      </c>
      <c r="BK127" s="149">
        <f>ROUND(I127*H127,2)</f>
        <v>0</v>
      </c>
      <c r="BL127" s="17" t="s">
        <v>7305</v>
      </c>
      <c r="BM127" s="148" t="s">
        <v>7310</v>
      </c>
    </row>
    <row r="128" spans="2:65" s="1" customFormat="1" ht="39" x14ac:dyDescent="0.2">
      <c r="B128" s="33"/>
      <c r="D128" s="151" t="s">
        <v>325</v>
      </c>
      <c r="F128" s="186" t="s">
        <v>7311</v>
      </c>
      <c r="I128" s="187"/>
      <c r="L128" s="33"/>
      <c r="M128" s="188"/>
      <c r="T128" s="57"/>
      <c r="AT128" s="17" t="s">
        <v>325</v>
      </c>
      <c r="AU128" s="17" t="s">
        <v>94</v>
      </c>
    </row>
    <row r="129" spans="2:65" s="1" customFormat="1" ht="16.5" customHeight="1" x14ac:dyDescent="0.2">
      <c r="B129" s="33"/>
      <c r="C129" s="137" t="s">
        <v>190</v>
      </c>
      <c r="D129" s="137" t="s">
        <v>177</v>
      </c>
      <c r="E129" s="138" t="s">
        <v>7312</v>
      </c>
      <c r="F129" s="139" t="s">
        <v>7313</v>
      </c>
      <c r="G129" s="140" t="s">
        <v>515</v>
      </c>
      <c r="H129" s="141">
        <v>1</v>
      </c>
      <c r="I129" s="142"/>
      <c r="J129" s="143">
        <f>ROUND(I129*H129,2)</f>
        <v>0</v>
      </c>
      <c r="K129" s="139" t="s">
        <v>181</v>
      </c>
      <c r="L129" s="33"/>
      <c r="M129" s="144" t="s">
        <v>1</v>
      </c>
      <c r="N129" s="145" t="s">
        <v>50</v>
      </c>
      <c r="P129" s="146">
        <f>O129*H129</f>
        <v>0</v>
      </c>
      <c r="Q129" s="146">
        <v>0</v>
      </c>
      <c r="R129" s="146">
        <f>Q129*H129</f>
        <v>0</v>
      </c>
      <c r="S129" s="146">
        <v>0</v>
      </c>
      <c r="T129" s="147">
        <f>S129*H129</f>
        <v>0</v>
      </c>
      <c r="AR129" s="148" t="s">
        <v>7305</v>
      </c>
      <c r="AT129" s="148" t="s">
        <v>177</v>
      </c>
      <c r="AU129" s="148" t="s">
        <v>94</v>
      </c>
      <c r="AY129" s="17" t="s">
        <v>174</v>
      </c>
      <c r="BE129" s="149">
        <f>IF(N129="základní",J129,0)</f>
        <v>0</v>
      </c>
      <c r="BF129" s="149">
        <f>IF(N129="snížená",J129,0)</f>
        <v>0</v>
      </c>
      <c r="BG129" s="149">
        <f>IF(N129="zákl. přenesená",J129,0)</f>
        <v>0</v>
      </c>
      <c r="BH129" s="149">
        <f>IF(N129="sníž. přenesená",J129,0)</f>
        <v>0</v>
      </c>
      <c r="BI129" s="149">
        <f>IF(N129="nulová",J129,0)</f>
        <v>0</v>
      </c>
      <c r="BJ129" s="17" t="s">
        <v>94</v>
      </c>
      <c r="BK129" s="149">
        <f>ROUND(I129*H129,2)</f>
        <v>0</v>
      </c>
      <c r="BL129" s="17" t="s">
        <v>7305</v>
      </c>
      <c r="BM129" s="148" t="s">
        <v>7314</v>
      </c>
    </row>
    <row r="130" spans="2:65" s="1" customFormat="1" ht="39" x14ac:dyDescent="0.2">
      <c r="B130" s="33"/>
      <c r="D130" s="151" t="s">
        <v>325</v>
      </c>
      <c r="F130" s="186" t="s">
        <v>7315</v>
      </c>
      <c r="I130" s="187"/>
      <c r="L130" s="33"/>
      <c r="M130" s="188"/>
      <c r="T130" s="57"/>
      <c r="AT130" s="17" t="s">
        <v>325</v>
      </c>
      <c r="AU130" s="17" t="s">
        <v>94</v>
      </c>
    </row>
    <row r="131" spans="2:65" s="1" customFormat="1" ht="16.5" customHeight="1" x14ac:dyDescent="0.2">
      <c r="B131" s="33"/>
      <c r="C131" s="137" t="s">
        <v>182</v>
      </c>
      <c r="D131" s="137" t="s">
        <v>177</v>
      </c>
      <c r="E131" s="138" t="s">
        <v>7316</v>
      </c>
      <c r="F131" s="139" t="s">
        <v>7317</v>
      </c>
      <c r="G131" s="140" t="s">
        <v>515</v>
      </c>
      <c r="H131" s="141">
        <v>1</v>
      </c>
      <c r="I131" s="142"/>
      <c r="J131" s="143">
        <f>ROUND(I131*H131,2)</f>
        <v>0</v>
      </c>
      <c r="K131" s="139" t="s">
        <v>181</v>
      </c>
      <c r="L131" s="33"/>
      <c r="M131" s="144" t="s">
        <v>1</v>
      </c>
      <c r="N131" s="145" t="s">
        <v>50</v>
      </c>
      <c r="P131" s="146">
        <f>O131*H131</f>
        <v>0</v>
      </c>
      <c r="Q131" s="146">
        <v>0</v>
      </c>
      <c r="R131" s="146">
        <f>Q131*H131</f>
        <v>0</v>
      </c>
      <c r="S131" s="146">
        <v>0</v>
      </c>
      <c r="T131" s="147">
        <f>S131*H131</f>
        <v>0</v>
      </c>
      <c r="AR131" s="148" t="s">
        <v>7305</v>
      </c>
      <c r="AT131" s="148" t="s">
        <v>177</v>
      </c>
      <c r="AU131" s="148" t="s">
        <v>94</v>
      </c>
      <c r="AY131" s="17" t="s">
        <v>174</v>
      </c>
      <c r="BE131" s="149">
        <f>IF(N131="základní",J131,0)</f>
        <v>0</v>
      </c>
      <c r="BF131" s="149">
        <f>IF(N131="snížená",J131,0)</f>
        <v>0</v>
      </c>
      <c r="BG131" s="149">
        <f>IF(N131="zákl. přenesená",J131,0)</f>
        <v>0</v>
      </c>
      <c r="BH131" s="149">
        <f>IF(N131="sníž. přenesená",J131,0)</f>
        <v>0</v>
      </c>
      <c r="BI131" s="149">
        <f>IF(N131="nulová",J131,0)</f>
        <v>0</v>
      </c>
      <c r="BJ131" s="17" t="s">
        <v>94</v>
      </c>
      <c r="BK131" s="149">
        <f>ROUND(I131*H131,2)</f>
        <v>0</v>
      </c>
      <c r="BL131" s="17" t="s">
        <v>7305</v>
      </c>
      <c r="BM131" s="148" t="s">
        <v>7318</v>
      </c>
    </row>
    <row r="132" spans="2:65" s="1" customFormat="1" ht="16.5" customHeight="1" x14ac:dyDescent="0.2">
      <c r="B132" s="33"/>
      <c r="C132" s="137" t="s">
        <v>200</v>
      </c>
      <c r="D132" s="137" t="s">
        <v>177</v>
      </c>
      <c r="E132" s="138" t="s">
        <v>7319</v>
      </c>
      <c r="F132" s="139" t="s">
        <v>7320</v>
      </c>
      <c r="G132" s="140" t="s">
        <v>515</v>
      </c>
      <c r="H132" s="141">
        <v>1</v>
      </c>
      <c r="I132" s="142"/>
      <c r="J132" s="143">
        <f>ROUND(I132*H132,2)</f>
        <v>0</v>
      </c>
      <c r="K132" s="139" t="s">
        <v>181</v>
      </c>
      <c r="L132" s="33"/>
      <c r="M132" s="144" t="s">
        <v>1</v>
      </c>
      <c r="N132" s="145" t="s">
        <v>50</v>
      </c>
      <c r="P132" s="146">
        <f>O132*H132</f>
        <v>0</v>
      </c>
      <c r="Q132" s="146">
        <v>0</v>
      </c>
      <c r="R132" s="146">
        <f>Q132*H132</f>
        <v>0</v>
      </c>
      <c r="S132" s="146">
        <v>0</v>
      </c>
      <c r="T132" s="147">
        <f>S132*H132</f>
        <v>0</v>
      </c>
      <c r="AR132" s="148" t="s">
        <v>7305</v>
      </c>
      <c r="AT132" s="148" t="s">
        <v>177</v>
      </c>
      <c r="AU132" s="148" t="s">
        <v>94</v>
      </c>
      <c r="AY132" s="17" t="s">
        <v>174</v>
      </c>
      <c r="BE132" s="149">
        <f>IF(N132="základní",J132,0)</f>
        <v>0</v>
      </c>
      <c r="BF132" s="149">
        <f>IF(N132="snížená",J132,0)</f>
        <v>0</v>
      </c>
      <c r="BG132" s="149">
        <f>IF(N132="zákl. přenesená",J132,0)</f>
        <v>0</v>
      </c>
      <c r="BH132" s="149">
        <f>IF(N132="sníž. přenesená",J132,0)</f>
        <v>0</v>
      </c>
      <c r="BI132" s="149">
        <f>IF(N132="nulová",J132,0)</f>
        <v>0</v>
      </c>
      <c r="BJ132" s="17" t="s">
        <v>94</v>
      </c>
      <c r="BK132" s="149">
        <f>ROUND(I132*H132,2)</f>
        <v>0</v>
      </c>
      <c r="BL132" s="17" t="s">
        <v>7305</v>
      </c>
      <c r="BM132" s="148" t="s">
        <v>7321</v>
      </c>
    </row>
    <row r="133" spans="2:65" s="1" customFormat="1" ht="87.75" x14ac:dyDescent="0.2">
      <c r="B133" s="33"/>
      <c r="D133" s="151" t="s">
        <v>325</v>
      </c>
      <c r="F133" s="186" t="s">
        <v>7322</v>
      </c>
      <c r="I133" s="187"/>
      <c r="L133" s="33"/>
      <c r="M133" s="188"/>
      <c r="T133" s="57"/>
      <c r="AT133" s="17" t="s">
        <v>325</v>
      </c>
      <c r="AU133" s="17" t="s">
        <v>94</v>
      </c>
    </row>
    <row r="134" spans="2:65" s="1" customFormat="1" ht="16.5" customHeight="1" x14ac:dyDescent="0.2">
      <c r="B134" s="33"/>
      <c r="C134" s="137" t="s">
        <v>204</v>
      </c>
      <c r="D134" s="137" t="s">
        <v>177</v>
      </c>
      <c r="E134" s="138" t="s">
        <v>7323</v>
      </c>
      <c r="F134" s="139" t="s">
        <v>7324</v>
      </c>
      <c r="G134" s="140" t="s">
        <v>515</v>
      </c>
      <c r="H134" s="141">
        <v>1</v>
      </c>
      <c r="I134" s="142"/>
      <c r="J134" s="143">
        <f>ROUND(I134*H134,2)</f>
        <v>0</v>
      </c>
      <c r="K134" s="139" t="s">
        <v>181</v>
      </c>
      <c r="L134" s="33"/>
      <c r="M134" s="144" t="s">
        <v>1</v>
      </c>
      <c r="N134" s="145" t="s">
        <v>50</v>
      </c>
      <c r="P134" s="146">
        <f>O134*H134</f>
        <v>0</v>
      </c>
      <c r="Q134" s="146">
        <v>0</v>
      </c>
      <c r="R134" s="146">
        <f>Q134*H134</f>
        <v>0</v>
      </c>
      <c r="S134" s="146">
        <v>0</v>
      </c>
      <c r="T134" s="147">
        <f>S134*H134</f>
        <v>0</v>
      </c>
      <c r="AR134" s="148" t="s">
        <v>7305</v>
      </c>
      <c r="AT134" s="148" t="s">
        <v>177</v>
      </c>
      <c r="AU134" s="148" t="s">
        <v>94</v>
      </c>
      <c r="AY134" s="17" t="s">
        <v>174</v>
      </c>
      <c r="BE134" s="149">
        <f>IF(N134="základní",J134,0)</f>
        <v>0</v>
      </c>
      <c r="BF134" s="149">
        <f>IF(N134="snížená",J134,0)</f>
        <v>0</v>
      </c>
      <c r="BG134" s="149">
        <f>IF(N134="zákl. přenesená",J134,0)</f>
        <v>0</v>
      </c>
      <c r="BH134" s="149">
        <f>IF(N134="sníž. přenesená",J134,0)</f>
        <v>0</v>
      </c>
      <c r="BI134" s="149">
        <f>IF(N134="nulová",J134,0)</f>
        <v>0</v>
      </c>
      <c r="BJ134" s="17" t="s">
        <v>94</v>
      </c>
      <c r="BK134" s="149">
        <f>ROUND(I134*H134,2)</f>
        <v>0</v>
      </c>
      <c r="BL134" s="17" t="s">
        <v>7305</v>
      </c>
      <c r="BM134" s="148" t="s">
        <v>7325</v>
      </c>
    </row>
    <row r="135" spans="2:65" s="1" customFormat="1" ht="29.25" x14ac:dyDescent="0.2">
      <c r="B135" s="33"/>
      <c r="D135" s="151" t="s">
        <v>325</v>
      </c>
      <c r="F135" s="186" t="s">
        <v>7326</v>
      </c>
      <c r="I135" s="187"/>
      <c r="L135" s="33"/>
      <c r="M135" s="188"/>
      <c r="T135" s="57"/>
      <c r="AT135" s="17" t="s">
        <v>325</v>
      </c>
      <c r="AU135" s="17" t="s">
        <v>94</v>
      </c>
    </row>
    <row r="136" spans="2:65" s="1" customFormat="1" ht="16.5" customHeight="1" x14ac:dyDescent="0.2">
      <c r="B136" s="33"/>
      <c r="C136" s="137" t="s">
        <v>210</v>
      </c>
      <c r="D136" s="137" t="s">
        <v>177</v>
      </c>
      <c r="E136" s="138" t="s">
        <v>7327</v>
      </c>
      <c r="F136" s="139" t="s">
        <v>7328</v>
      </c>
      <c r="G136" s="140" t="s">
        <v>515</v>
      </c>
      <c r="H136" s="141">
        <v>1</v>
      </c>
      <c r="I136" s="142"/>
      <c r="J136" s="143">
        <f>ROUND(I136*H136,2)</f>
        <v>0</v>
      </c>
      <c r="K136" s="139" t="s">
        <v>1</v>
      </c>
      <c r="L136" s="33"/>
      <c r="M136" s="144" t="s">
        <v>1</v>
      </c>
      <c r="N136" s="145" t="s">
        <v>50</v>
      </c>
      <c r="P136" s="146">
        <f>O136*H136</f>
        <v>0</v>
      </c>
      <c r="Q136" s="146">
        <v>0</v>
      </c>
      <c r="R136" s="146">
        <f>Q136*H136</f>
        <v>0</v>
      </c>
      <c r="S136" s="146">
        <v>0</v>
      </c>
      <c r="T136" s="147">
        <f>S136*H136</f>
        <v>0</v>
      </c>
      <c r="AR136" s="148" t="s">
        <v>7305</v>
      </c>
      <c r="AT136" s="148" t="s">
        <v>177</v>
      </c>
      <c r="AU136" s="148" t="s">
        <v>94</v>
      </c>
      <c r="AY136" s="17" t="s">
        <v>174</v>
      </c>
      <c r="BE136" s="149">
        <f>IF(N136="základní",J136,0)</f>
        <v>0</v>
      </c>
      <c r="BF136" s="149">
        <f>IF(N136="snížená",J136,0)</f>
        <v>0</v>
      </c>
      <c r="BG136" s="149">
        <f>IF(N136="zákl. přenesená",J136,0)</f>
        <v>0</v>
      </c>
      <c r="BH136" s="149">
        <f>IF(N136="sníž. přenesená",J136,0)</f>
        <v>0</v>
      </c>
      <c r="BI136" s="149">
        <f>IF(N136="nulová",J136,0)</f>
        <v>0</v>
      </c>
      <c r="BJ136" s="17" t="s">
        <v>94</v>
      </c>
      <c r="BK136" s="149">
        <f>ROUND(I136*H136,2)</f>
        <v>0</v>
      </c>
      <c r="BL136" s="17" t="s">
        <v>7305</v>
      </c>
      <c r="BM136" s="148" t="s">
        <v>7329</v>
      </c>
    </row>
    <row r="137" spans="2:65" s="1" customFormat="1" ht="19.5" x14ac:dyDescent="0.2">
      <c r="B137" s="33"/>
      <c r="D137" s="151" t="s">
        <v>325</v>
      </c>
      <c r="F137" s="186" t="s">
        <v>7330</v>
      </c>
      <c r="I137" s="187"/>
      <c r="L137" s="33"/>
      <c r="M137" s="188"/>
      <c r="T137" s="57"/>
      <c r="AT137" s="17" t="s">
        <v>325</v>
      </c>
      <c r="AU137" s="17" t="s">
        <v>94</v>
      </c>
    </row>
    <row r="138" spans="2:65" s="1" customFormat="1" ht="24.2" customHeight="1" x14ac:dyDescent="0.2">
      <c r="B138" s="33"/>
      <c r="C138" s="137" t="s">
        <v>288</v>
      </c>
      <c r="D138" s="137" t="s">
        <v>177</v>
      </c>
      <c r="E138" s="138" t="s">
        <v>7331</v>
      </c>
      <c r="F138" s="139" t="s">
        <v>7332</v>
      </c>
      <c r="G138" s="140" t="s">
        <v>515</v>
      </c>
      <c r="H138" s="141">
        <v>1</v>
      </c>
      <c r="I138" s="142"/>
      <c r="J138" s="143">
        <f>ROUND(I138*H138,2)</f>
        <v>0</v>
      </c>
      <c r="K138" s="139" t="s">
        <v>1</v>
      </c>
      <c r="L138" s="33"/>
      <c r="M138" s="144" t="s">
        <v>1</v>
      </c>
      <c r="N138" s="145" t="s">
        <v>50</v>
      </c>
      <c r="P138" s="146">
        <f>O138*H138</f>
        <v>0</v>
      </c>
      <c r="Q138" s="146">
        <v>0</v>
      </c>
      <c r="R138" s="146">
        <f>Q138*H138</f>
        <v>0</v>
      </c>
      <c r="S138" s="146">
        <v>0</v>
      </c>
      <c r="T138" s="147">
        <f>S138*H138</f>
        <v>0</v>
      </c>
      <c r="AR138" s="148" t="s">
        <v>182</v>
      </c>
      <c r="AT138" s="148" t="s">
        <v>177</v>
      </c>
      <c r="AU138" s="148" t="s">
        <v>94</v>
      </c>
      <c r="AY138" s="17" t="s">
        <v>174</v>
      </c>
      <c r="BE138" s="149">
        <f>IF(N138="základní",J138,0)</f>
        <v>0</v>
      </c>
      <c r="BF138" s="149">
        <f>IF(N138="snížená",J138,0)</f>
        <v>0</v>
      </c>
      <c r="BG138" s="149">
        <f>IF(N138="zákl. přenesená",J138,0)</f>
        <v>0</v>
      </c>
      <c r="BH138" s="149">
        <f>IF(N138="sníž. přenesená",J138,0)</f>
        <v>0</v>
      </c>
      <c r="BI138" s="149">
        <f>IF(N138="nulová",J138,0)</f>
        <v>0</v>
      </c>
      <c r="BJ138" s="17" t="s">
        <v>94</v>
      </c>
      <c r="BK138" s="149">
        <f>ROUND(I138*H138,2)</f>
        <v>0</v>
      </c>
      <c r="BL138" s="17" t="s">
        <v>182</v>
      </c>
      <c r="BM138" s="148" t="s">
        <v>7333</v>
      </c>
    </row>
    <row r="139" spans="2:65" s="1" customFormat="1" ht="19.5" x14ac:dyDescent="0.2">
      <c r="B139" s="33"/>
      <c r="D139" s="151" t="s">
        <v>325</v>
      </c>
      <c r="F139" s="186" t="s">
        <v>7334</v>
      </c>
      <c r="I139" s="187"/>
      <c r="L139" s="33"/>
      <c r="M139" s="188"/>
      <c r="T139" s="57"/>
      <c r="AT139" s="17" t="s">
        <v>325</v>
      </c>
      <c r="AU139" s="17" t="s">
        <v>94</v>
      </c>
    </row>
    <row r="140" spans="2:65" s="1" customFormat="1" ht="24.2" customHeight="1" x14ac:dyDescent="0.2">
      <c r="B140" s="33"/>
      <c r="C140" s="137" t="s">
        <v>175</v>
      </c>
      <c r="D140" s="137" t="s">
        <v>177</v>
      </c>
      <c r="E140" s="138" t="s">
        <v>7335</v>
      </c>
      <c r="F140" s="139" t="s">
        <v>7336</v>
      </c>
      <c r="G140" s="140" t="s">
        <v>515</v>
      </c>
      <c r="H140" s="141">
        <v>1</v>
      </c>
      <c r="I140" s="142"/>
      <c r="J140" s="143">
        <f>ROUND(I140*H140,2)</f>
        <v>0</v>
      </c>
      <c r="K140" s="139" t="s">
        <v>1</v>
      </c>
      <c r="L140" s="33"/>
      <c r="M140" s="144" t="s">
        <v>1</v>
      </c>
      <c r="N140" s="145" t="s">
        <v>50</v>
      </c>
      <c r="P140" s="146">
        <f>O140*H140</f>
        <v>0</v>
      </c>
      <c r="Q140" s="146">
        <v>0</v>
      </c>
      <c r="R140" s="146">
        <f>Q140*H140</f>
        <v>0</v>
      </c>
      <c r="S140" s="146">
        <v>0</v>
      </c>
      <c r="T140" s="147">
        <f>S140*H140</f>
        <v>0</v>
      </c>
      <c r="AR140" s="148" t="s">
        <v>182</v>
      </c>
      <c r="AT140" s="148" t="s">
        <v>177</v>
      </c>
      <c r="AU140" s="148" t="s">
        <v>94</v>
      </c>
      <c r="AY140" s="17" t="s">
        <v>174</v>
      </c>
      <c r="BE140" s="149">
        <f>IF(N140="základní",J140,0)</f>
        <v>0</v>
      </c>
      <c r="BF140" s="149">
        <f>IF(N140="snížená",J140,0)</f>
        <v>0</v>
      </c>
      <c r="BG140" s="149">
        <f>IF(N140="zákl. přenesená",J140,0)</f>
        <v>0</v>
      </c>
      <c r="BH140" s="149">
        <f>IF(N140="sníž. přenesená",J140,0)</f>
        <v>0</v>
      </c>
      <c r="BI140" s="149">
        <f>IF(N140="nulová",J140,0)</f>
        <v>0</v>
      </c>
      <c r="BJ140" s="17" t="s">
        <v>94</v>
      </c>
      <c r="BK140" s="149">
        <f>ROUND(I140*H140,2)</f>
        <v>0</v>
      </c>
      <c r="BL140" s="17" t="s">
        <v>182</v>
      </c>
      <c r="BM140" s="148" t="s">
        <v>7337</v>
      </c>
    </row>
    <row r="141" spans="2:65" s="1" customFormat="1" ht="24.2" customHeight="1" x14ac:dyDescent="0.2">
      <c r="B141" s="33"/>
      <c r="C141" s="137" t="s">
        <v>298</v>
      </c>
      <c r="D141" s="137" t="s">
        <v>177</v>
      </c>
      <c r="E141" s="138" t="s">
        <v>7338</v>
      </c>
      <c r="F141" s="139" t="s">
        <v>7339</v>
      </c>
      <c r="G141" s="140" t="s">
        <v>515</v>
      </c>
      <c r="H141" s="141">
        <v>1</v>
      </c>
      <c r="I141" s="142"/>
      <c r="J141" s="143">
        <f>ROUND(I141*H141,2)</f>
        <v>0</v>
      </c>
      <c r="K141" s="139" t="s">
        <v>1</v>
      </c>
      <c r="L141" s="33"/>
      <c r="M141" s="144" t="s">
        <v>1</v>
      </c>
      <c r="N141" s="145" t="s">
        <v>50</v>
      </c>
      <c r="P141" s="146">
        <f>O141*H141</f>
        <v>0</v>
      </c>
      <c r="Q141" s="146">
        <v>0</v>
      </c>
      <c r="R141" s="146">
        <f>Q141*H141</f>
        <v>0</v>
      </c>
      <c r="S141" s="146">
        <v>0</v>
      </c>
      <c r="T141" s="147">
        <f>S141*H141</f>
        <v>0</v>
      </c>
      <c r="AR141" s="148" t="s">
        <v>182</v>
      </c>
      <c r="AT141" s="148" t="s">
        <v>177</v>
      </c>
      <c r="AU141" s="148" t="s">
        <v>94</v>
      </c>
      <c r="AY141" s="17" t="s">
        <v>174</v>
      </c>
      <c r="BE141" s="149">
        <f>IF(N141="základní",J141,0)</f>
        <v>0</v>
      </c>
      <c r="BF141" s="149">
        <f>IF(N141="snížená",J141,0)</f>
        <v>0</v>
      </c>
      <c r="BG141" s="149">
        <f>IF(N141="zákl. přenesená",J141,0)</f>
        <v>0</v>
      </c>
      <c r="BH141" s="149">
        <f>IF(N141="sníž. přenesená",J141,0)</f>
        <v>0</v>
      </c>
      <c r="BI141" s="149">
        <f>IF(N141="nulová",J141,0)</f>
        <v>0</v>
      </c>
      <c r="BJ141" s="17" t="s">
        <v>94</v>
      </c>
      <c r="BK141" s="149">
        <f>ROUND(I141*H141,2)</f>
        <v>0</v>
      </c>
      <c r="BL141" s="17" t="s">
        <v>182</v>
      </c>
      <c r="BM141" s="148" t="s">
        <v>7340</v>
      </c>
    </row>
    <row r="142" spans="2:65" s="1" customFormat="1" ht="48.75" x14ac:dyDescent="0.2">
      <c r="B142" s="33"/>
      <c r="D142" s="151" t="s">
        <v>325</v>
      </c>
      <c r="F142" s="186" t="s">
        <v>7341</v>
      </c>
      <c r="I142" s="187"/>
      <c r="L142" s="33"/>
      <c r="M142" s="188"/>
      <c r="T142" s="57"/>
      <c r="AT142" s="17" t="s">
        <v>325</v>
      </c>
      <c r="AU142" s="17" t="s">
        <v>94</v>
      </c>
    </row>
    <row r="143" spans="2:65" s="1" customFormat="1" ht="16.5" customHeight="1" x14ac:dyDescent="0.2">
      <c r="B143" s="33"/>
      <c r="C143" s="137" t="s">
        <v>304</v>
      </c>
      <c r="D143" s="137" t="s">
        <v>177</v>
      </c>
      <c r="E143" s="138" t="s">
        <v>7342</v>
      </c>
      <c r="F143" s="139" t="s">
        <v>7343</v>
      </c>
      <c r="G143" s="140" t="s">
        <v>515</v>
      </c>
      <c r="H143" s="141">
        <v>1</v>
      </c>
      <c r="I143" s="142"/>
      <c r="J143" s="143">
        <f>ROUND(I143*H143,2)</f>
        <v>0</v>
      </c>
      <c r="K143" s="139" t="s">
        <v>1</v>
      </c>
      <c r="L143" s="33"/>
      <c r="M143" s="144" t="s">
        <v>1</v>
      </c>
      <c r="N143" s="145" t="s">
        <v>50</v>
      </c>
      <c r="P143" s="146">
        <f>O143*H143</f>
        <v>0</v>
      </c>
      <c r="Q143" s="146">
        <v>0</v>
      </c>
      <c r="R143" s="146">
        <f>Q143*H143</f>
        <v>0</v>
      </c>
      <c r="S143" s="146">
        <v>0</v>
      </c>
      <c r="T143" s="147">
        <f>S143*H143</f>
        <v>0</v>
      </c>
      <c r="AR143" s="148" t="s">
        <v>182</v>
      </c>
      <c r="AT143" s="148" t="s">
        <v>177</v>
      </c>
      <c r="AU143" s="148" t="s">
        <v>94</v>
      </c>
      <c r="AY143" s="17" t="s">
        <v>174</v>
      </c>
      <c r="BE143" s="149">
        <f>IF(N143="základní",J143,0)</f>
        <v>0</v>
      </c>
      <c r="BF143" s="149">
        <f>IF(N143="snížená",J143,0)</f>
        <v>0</v>
      </c>
      <c r="BG143" s="149">
        <f>IF(N143="zákl. přenesená",J143,0)</f>
        <v>0</v>
      </c>
      <c r="BH143" s="149">
        <f>IF(N143="sníž. přenesená",J143,0)</f>
        <v>0</v>
      </c>
      <c r="BI143" s="149">
        <f>IF(N143="nulová",J143,0)</f>
        <v>0</v>
      </c>
      <c r="BJ143" s="17" t="s">
        <v>94</v>
      </c>
      <c r="BK143" s="149">
        <f>ROUND(I143*H143,2)</f>
        <v>0</v>
      </c>
      <c r="BL143" s="17" t="s">
        <v>182</v>
      </c>
      <c r="BM143" s="148" t="s">
        <v>7344</v>
      </c>
    </row>
    <row r="144" spans="2:65" s="1" customFormat="1" ht="48.75" x14ac:dyDescent="0.2">
      <c r="B144" s="33"/>
      <c r="D144" s="151" t="s">
        <v>325</v>
      </c>
      <c r="F144" s="186" t="s">
        <v>7345</v>
      </c>
      <c r="I144" s="187"/>
      <c r="L144" s="33"/>
      <c r="M144" s="188"/>
      <c r="T144" s="57"/>
      <c r="AT144" s="17" t="s">
        <v>325</v>
      </c>
      <c r="AU144" s="17" t="s">
        <v>94</v>
      </c>
    </row>
    <row r="145" spans="2:65" s="1" customFormat="1" ht="16.5" customHeight="1" x14ac:dyDescent="0.2">
      <c r="B145" s="33"/>
      <c r="C145" s="137" t="s">
        <v>8</v>
      </c>
      <c r="D145" s="137" t="s">
        <v>177</v>
      </c>
      <c r="E145" s="138" t="s">
        <v>7346</v>
      </c>
      <c r="F145" s="139" t="s">
        <v>7347</v>
      </c>
      <c r="G145" s="140" t="s">
        <v>515</v>
      </c>
      <c r="H145" s="141">
        <v>1</v>
      </c>
      <c r="I145" s="142"/>
      <c r="J145" s="143">
        <f>ROUND(I145*H145,2)</f>
        <v>0</v>
      </c>
      <c r="K145" s="139" t="s">
        <v>1</v>
      </c>
      <c r="L145" s="33"/>
      <c r="M145" s="144" t="s">
        <v>1</v>
      </c>
      <c r="N145" s="145" t="s">
        <v>50</v>
      </c>
      <c r="P145" s="146">
        <f>O145*H145</f>
        <v>0</v>
      </c>
      <c r="Q145" s="146">
        <v>0</v>
      </c>
      <c r="R145" s="146">
        <f>Q145*H145</f>
        <v>0</v>
      </c>
      <c r="S145" s="146">
        <v>0</v>
      </c>
      <c r="T145" s="147">
        <f>S145*H145</f>
        <v>0</v>
      </c>
      <c r="AR145" s="148" t="s">
        <v>182</v>
      </c>
      <c r="AT145" s="148" t="s">
        <v>177</v>
      </c>
      <c r="AU145" s="148" t="s">
        <v>94</v>
      </c>
      <c r="AY145" s="17" t="s">
        <v>174</v>
      </c>
      <c r="BE145" s="149">
        <f>IF(N145="základní",J145,0)</f>
        <v>0</v>
      </c>
      <c r="BF145" s="149">
        <f>IF(N145="snížená",J145,0)</f>
        <v>0</v>
      </c>
      <c r="BG145" s="149">
        <f>IF(N145="zákl. přenesená",J145,0)</f>
        <v>0</v>
      </c>
      <c r="BH145" s="149">
        <f>IF(N145="sníž. přenesená",J145,0)</f>
        <v>0</v>
      </c>
      <c r="BI145" s="149">
        <f>IF(N145="nulová",J145,0)</f>
        <v>0</v>
      </c>
      <c r="BJ145" s="17" t="s">
        <v>94</v>
      </c>
      <c r="BK145" s="149">
        <f>ROUND(I145*H145,2)</f>
        <v>0</v>
      </c>
      <c r="BL145" s="17" t="s">
        <v>182</v>
      </c>
      <c r="BM145" s="148" t="s">
        <v>7348</v>
      </c>
    </row>
    <row r="146" spans="2:65" s="1" customFormat="1" ht="16.5" customHeight="1" x14ac:dyDescent="0.2">
      <c r="B146" s="33"/>
      <c r="C146" s="137" t="s">
        <v>311</v>
      </c>
      <c r="D146" s="137" t="s">
        <v>177</v>
      </c>
      <c r="E146" s="138" t="s">
        <v>7349</v>
      </c>
      <c r="F146" s="139" t="s">
        <v>7350</v>
      </c>
      <c r="G146" s="140" t="s">
        <v>515</v>
      </c>
      <c r="H146" s="141">
        <v>1</v>
      </c>
      <c r="I146" s="142"/>
      <c r="J146" s="143">
        <f>ROUND(I146*H146,2)</f>
        <v>0</v>
      </c>
      <c r="K146" s="139" t="s">
        <v>1</v>
      </c>
      <c r="L146" s="33"/>
      <c r="M146" s="144" t="s">
        <v>1</v>
      </c>
      <c r="N146" s="145" t="s">
        <v>50</v>
      </c>
      <c r="P146" s="146">
        <f>O146*H146</f>
        <v>0</v>
      </c>
      <c r="Q146" s="146">
        <v>0</v>
      </c>
      <c r="R146" s="146">
        <f>Q146*H146</f>
        <v>0</v>
      </c>
      <c r="S146" s="146">
        <v>0</v>
      </c>
      <c r="T146" s="147">
        <f>S146*H146</f>
        <v>0</v>
      </c>
      <c r="AR146" s="148" t="s">
        <v>182</v>
      </c>
      <c r="AT146" s="148" t="s">
        <v>177</v>
      </c>
      <c r="AU146" s="148" t="s">
        <v>94</v>
      </c>
      <c r="AY146" s="17" t="s">
        <v>174</v>
      </c>
      <c r="BE146" s="149">
        <f>IF(N146="základní",J146,0)</f>
        <v>0</v>
      </c>
      <c r="BF146" s="149">
        <f>IF(N146="snížená",J146,0)</f>
        <v>0</v>
      </c>
      <c r="BG146" s="149">
        <f>IF(N146="zákl. přenesená",J146,0)</f>
        <v>0</v>
      </c>
      <c r="BH146" s="149">
        <f>IF(N146="sníž. přenesená",J146,0)</f>
        <v>0</v>
      </c>
      <c r="BI146" s="149">
        <f>IF(N146="nulová",J146,0)</f>
        <v>0</v>
      </c>
      <c r="BJ146" s="17" t="s">
        <v>94</v>
      </c>
      <c r="BK146" s="149">
        <f>ROUND(I146*H146,2)</f>
        <v>0</v>
      </c>
      <c r="BL146" s="17" t="s">
        <v>182</v>
      </c>
      <c r="BM146" s="148" t="s">
        <v>7351</v>
      </c>
    </row>
    <row r="147" spans="2:65" s="1" customFormat="1" ht="29.25" x14ac:dyDescent="0.2">
      <c r="B147" s="33"/>
      <c r="D147" s="151" t="s">
        <v>325</v>
      </c>
      <c r="F147" s="186" t="s">
        <v>7352</v>
      </c>
      <c r="I147" s="187"/>
      <c r="L147" s="33"/>
      <c r="M147" s="188"/>
      <c r="T147" s="57"/>
      <c r="AT147" s="17" t="s">
        <v>325</v>
      </c>
      <c r="AU147" s="17" t="s">
        <v>94</v>
      </c>
    </row>
    <row r="148" spans="2:65" s="1" customFormat="1" ht="16.5" customHeight="1" x14ac:dyDescent="0.2">
      <c r="B148" s="33"/>
      <c r="C148" s="137" t="s">
        <v>316</v>
      </c>
      <c r="D148" s="137" t="s">
        <v>177</v>
      </c>
      <c r="E148" s="138" t="s">
        <v>7353</v>
      </c>
      <c r="F148" s="139" t="s">
        <v>7354</v>
      </c>
      <c r="G148" s="140" t="s">
        <v>515</v>
      </c>
      <c r="H148" s="141">
        <v>1</v>
      </c>
      <c r="I148" s="142"/>
      <c r="J148" s="143">
        <f>ROUND(I148*H148,2)</f>
        <v>0</v>
      </c>
      <c r="K148" s="139" t="s">
        <v>1</v>
      </c>
      <c r="L148" s="33"/>
      <c r="M148" s="144" t="s">
        <v>1</v>
      </c>
      <c r="N148" s="145" t="s">
        <v>50</v>
      </c>
      <c r="P148" s="146">
        <f>O148*H148</f>
        <v>0</v>
      </c>
      <c r="Q148" s="146">
        <v>0</v>
      </c>
      <c r="R148" s="146">
        <f>Q148*H148</f>
        <v>0</v>
      </c>
      <c r="S148" s="146">
        <v>0</v>
      </c>
      <c r="T148" s="147">
        <f>S148*H148</f>
        <v>0</v>
      </c>
      <c r="AR148" s="148" t="s">
        <v>182</v>
      </c>
      <c r="AT148" s="148" t="s">
        <v>177</v>
      </c>
      <c r="AU148" s="148" t="s">
        <v>94</v>
      </c>
      <c r="AY148" s="17" t="s">
        <v>174</v>
      </c>
      <c r="BE148" s="149">
        <f>IF(N148="základní",J148,0)</f>
        <v>0</v>
      </c>
      <c r="BF148" s="149">
        <f>IF(N148="snížená",J148,0)</f>
        <v>0</v>
      </c>
      <c r="BG148" s="149">
        <f>IF(N148="zákl. přenesená",J148,0)</f>
        <v>0</v>
      </c>
      <c r="BH148" s="149">
        <f>IF(N148="sníž. přenesená",J148,0)</f>
        <v>0</v>
      </c>
      <c r="BI148" s="149">
        <f>IF(N148="nulová",J148,0)</f>
        <v>0</v>
      </c>
      <c r="BJ148" s="17" t="s">
        <v>94</v>
      </c>
      <c r="BK148" s="149">
        <f>ROUND(I148*H148,2)</f>
        <v>0</v>
      </c>
      <c r="BL148" s="17" t="s">
        <v>182</v>
      </c>
      <c r="BM148" s="148" t="s">
        <v>7355</v>
      </c>
    </row>
    <row r="149" spans="2:65" s="1" customFormat="1" ht="68.25" x14ac:dyDescent="0.2">
      <c r="B149" s="33"/>
      <c r="D149" s="151" t="s">
        <v>325</v>
      </c>
      <c r="F149" s="186" t="s">
        <v>7356</v>
      </c>
      <c r="I149" s="187"/>
      <c r="L149" s="33"/>
      <c r="M149" s="188"/>
      <c r="T149" s="57"/>
      <c r="AT149" s="17" t="s">
        <v>325</v>
      </c>
      <c r="AU149" s="17" t="s">
        <v>94</v>
      </c>
    </row>
    <row r="150" spans="2:65" s="1" customFormat="1" ht="16.5" customHeight="1" x14ac:dyDescent="0.2">
      <c r="B150" s="33"/>
      <c r="C150" s="137" t="s">
        <v>320</v>
      </c>
      <c r="D150" s="137" t="s">
        <v>177</v>
      </c>
      <c r="E150" s="138" t="s">
        <v>7357</v>
      </c>
      <c r="F150" s="139" t="s">
        <v>7358</v>
      </c>
      <c r="G150" s="140" t="s">
        <v>515</v>
      </c>
      <c r="H150" s="141">
        <v>1</v>
      </c>
      <c r="I150" s="142"/>
      <c r="J150" s="143">
        <f>ROUND(I150*H150,2)</f>
        <v>0</v>
      </c>
      <c r="K150" s="139" t="s">
        <v>1</v>
      </c>
      <c r="L150" s="33"/>
      <c r="M150" s="144" t="s">
        <v>1</v>
      </c>
      <c r="N150" s="145" t="s">
        <v>50</v>
      </c>
      <c r="P150" s="146">
        <f>O150*H150</f>
        <v>0</v>
      </c>
      <c r="Q150" s="146">
        <v>0</v>
      </c>
      <c r="R150" s="146">
        <f>Q150*H150</f>
        <v>0</v>
      </c>
      <c r="S150" s="146">
        <v>0</v>
      </c>
      <c r="T150" s="147">
        <f>S150*H150</f>
        <v>0</v>
      </c>
      <c r="AR150" s="148" t="s">
        <v>182</v>
      </c>
      <c r="AT150" s="148" t="s">
        <v>177</v>
      </c>
      <c r="AU150" s="148" t="s">
        <v>94</v>
      </c>
      <c r="AY150" s="17" t="s">
        <v>174</v>
      </c>
      <c r="BE150" s="149">
        <f>IF(N150="základní",J150,0)</f>
        <v>0</v>
      </c>
      <c r="BF150" s="149">
        <f>IF(N150="snížená",J150,0)</f>
        <v>0</v>
      </c>
      <c r="BG150" s="149">
        <f>IF(N150="zákl. přenesená",J150,0)</f>
        <v>0</v>
      </c>
      <c r="BH150" s="149">
        <f>IF(N150="sníž. přenesená",J150,0)</f>
        <v>0</v>
      </c>
      <c r="BI150" s="149">
        <f>IF(N150="nulová",J150,0)</f>
        <v>0</v>
      </c>
      <c r="BJ150" s="17" t="s">
        <v>94</v>
      </c>
      <c r="BK150" s="149">
        <f>ROUND(I150*H150,2)</f>
        <v>0</v>
      </c>
      <c r="BL150" s="17" t="s">
        <v>182</v>
      </c>
      <c r="BM150" s="148" t="s">
        <v>7359</v>
      </c>
    </row>
    <row r="151" spans="2:65" s="1" customFormat="1" ht="48.75" x14ac:dyDescent="0.2">
      <c r="B151" s="33"/>
      <c r="D151" s="151" t="s">
        <v>325</v>
      </c>
      <c r="F151" s="186" t="s">
        <v>7360</v>
      </c>
      <c r="I151" s="187"/>
      <c r="L151" s="33"/>
      <c r="M151" s="188"/>
      <c r="T151" s="57"/>
      <c r="AT151" s="17" t="s">
        <v>325</v>
      </c>
      <c r="AU151" s="17" t="s">
        <v>94</v>
      </c>
    </row>
    <row r="152" spans="2:65" s="1" customFormat="1" ht="16.5" customHeight="1" x14ac:dyDescent="0.2">
      <c r="B152" s="33"/>
      <c r="C152" s="137" t="s">
        <v>330</v>
      </c>
      <c r="D152" s="137" t="s">
        <v>177</v>
      </c>
      <c r="E152" s="138" t="s">
        <v>7361</v>
      </c>
      <c r="F152" s="139" t="s">
        <v>7362</v>
      </c>
      <c r="G152" s="140" t="s">
        <v>515</v>
      </c>
      <c r="H152" s="141">
        <v>1</v>
      </c>
      <c r="I152" s="142"/>
      <c r="J152" s="143">
        <f>ROUND(I152*H152,2)</f>
        <v>0</v>
      </c>
      <c r="K152" s="139" t="s">
        <v>1</v>
      </c>
      <c r="L152" s="33"/>
      <c r="M152" s="144" t="s">
        <v>1</v>
      </c>
      <c r="N152" s="145" t="s">
        <v>50</v>
      </c>
      <c r="P152" s="146">
        <f>O152*H152</f>
        <v>0</v>
      </c>
      <c r="Q152" s="146">
        <v>0</v>
      </c>
      <c r="R152" s="146">
        <f>Q152*H152</f>
        <v>0</v>
      </c>
      <c r="S152" s="146">
        <v>0</v>
      </c>
      <c r="T152" s="147">
        <f>S152*H152</f>
        <v>0</v>
      </c>
      <c r="AR152" s="148" t="s">
        <v>182</v>
      </c>
      <c r="AT152" s="148" t="s">
        <v>177</v>
      </c>
      <c r="AU152" s="148" t="s">
        <v>94</v>
      </c>
      <c r="AY152" s="17" t="s">
        <v>174</v>
      </c>
      <c r="BE152" s="149">
        <f>IF(N152="základní",J152,0)</f>
        <v>0</v>
      </c>
      <c r="BF152" s="149">
        <f>IF(N152="snížená",J152,0)</f>
        <v>0</v>
      </c>
      <c r="BG152" s="149">
        <f>IF(N152="zákl. přenesená",J152,0)</f>
        <v>0</v>
      </c>
      <c r="BH152" s="149">
        <f>IF(N152="sníž. přenesená",J152,0)</f>
        <v>0</v>
      </c>
      <c r="BI152" s="149">
        <f>IF(N152="nulová",J152,0)</f>
        <v>0</v>
      </c>
      <c r="BJ152" s="17" t="s">
        <v>94</v>
      </c>
      <c r="BK152" s="149">
        <f>ROUND(I152*H152,2)</f>
        <v>0</v>
      </c>
      <c r="BL152" s="17" t="s">
        <v>182</v>
      </c>
      <c r="BM152" s="148" t="s">
        <v>7363</v>
      </c>
    </row>
    <row r="153" spans="2:65" s="1" customFormat="1" ht="16.5" customHeight="1" x14ac:dyDescent="0.2">
      <c r="B153" s="33"/>
      <c r="C153" s="137" t="s">
        <v>349</v>
      </c>
      <c r="D153" s="137" t="s">
        <v>177</v>
      </c>
      <c r="E153" s="138" t="s">
        <v>7364</v>
      </c>
      <c r="F153" s="139" t="s">
        <v>7365</v>
      </c>
      <c r="G153" s="140" t="s">
        <v>515</v>
      </c>
      <c r="H153" s="141">
        <v>1</v>
      </c>
      <c r="I153" s="142"/>
      <c r="J153" s="143">
        <f>ROUND(I153*H153,2)</f>
        <v>0</v>
      </c>
      <c r="K153" s="139" t="s">
        <v>1</v>
      </c>
      <c r="L153" s="33"/>
      <c r="M153" s="144" t="s">
        <v>1</v>
      </c>
      <c r="N153" s="145" t="s">
        <v>50</v>
      </c>
      <c r="P153" s="146">
        <f>O153*H153</f>
        <v>0</v>
      </c>
      <c r="Q153" s="146">
        <v>0</v>
      </c>
      <c r="R153" s="146">
        <f>Q153*H153</f>
        <v>0</v>
      </c>
      <c r="S153" s="146">
        <v>0</v>
      </c>
      <c r="T153" s="147">
        <f>S153*H153</f>
        <v>0</v>
      </c>
      <c r="AR153" s="148" t="s">
        <v>182</v>
      </c>
      <c r="AT153" s="148" t="s">
        <v>177</v>
      </c>
      <c r="AU153" s="148" t="s">
        <v>94</v>
      </c>
      <c r="AY153" s="17" t="s">
        <v>174</v>
      </c>
      <c r="BE153" s="149">
        <f>IF(N153="základní",J153,0)</f>
        <v>0</v>
      </c>
      <c r="BF153" s="149">
        <f>IF(N153="snížená",J153,0)</f>
        <v>0</v>
      </c>
      <c r="BG153" s="149">
        <f>IF(N153="zákl. přenesená",J153,0)</f>
        <v>0</v>
      </c>
      <c r="BH153" s="149">
        <f>IF(N153="sníž. přenesená",J153,0)</f>
        <v>0</v>
      </c>
      <c r="BI153" s="149">
        <f>IF(N153="nulová",J153,0)</f>
        <v>0</v>
      </c>
      <c r="BJ153" s="17" t="s">
        <v>94</v>
      </c>
      <c r="BK153" s="149">
        <f>ROUND(I153*H153,2)</f>
        <v>0</v>
      </c>
      <c r="BL153" s="17" t="s">
        <v>182</v>
      </c>
      <c r="BM153" s="148" t="s">
        <v>7366</v>
      </c>
    </row>
    <row r="154" spans="2:65" s="11" customFormat="1" ht="22.9" customHeight="1" x14ac:dyDescent="0.2">
      <c r="B154" s="125"/>
      <c r="D154" s="126" t="s">
        <v>83</v>
      </c>
      <c r="E154" s="135" t="s">
        <v>7367</v>
      </c>
      <c r="F154" s="135" t="s">
        <v>7368</v>
      </c>
      <c r="I154" s="128"/>
      <c r="J154" s="136">
        <f>BK154</f>
        <v>0</v>
      </c>
      <c r="L154" s="125"/>
      <c r="M154" s="130"/>
      <c r="P154" s="131">
        <f>SUM(P155:P161)</f>
        <v>0</v>
      </c>
      <c r="R154" s="131">
        <f>SUM(R155:R161)</f>
        <v>0</v>
      </c>
      <c r="T154" s="132">
        <f>SUM(T155:T161)</f>
        <v>0</v>
      </c>
      <c r="AR154" s="126" t="s">
        <v>200</v>
      </c>
      <c r="AT154" s="133" t="s">
        <v>83</v>
      </c>
      <c r="AU154" s="133" t="s">
        <v>92</v>
      </c>
      <c r="AY154" s="126" t="s">
        <v>174</v>
      </c>
      <c r="BK154" s="134">
        <f>SUM(BK155:BK161)</f>
        <v>0</v>
      </c>
    </row>
    <row r="155" spans="2:65" s="1" customFormat="1" ht="16.5" customHeight="1" x14ac:dyDescent="0.2">
      <c r="B155" s="33"/>
      <c r="C155" s="137" t="s">
        <v>426</v>
      </c>
      <c r="D155" s="137" t="s">
        <v>177</v>
      </c>
      <c r="E155" s="138" t="s">
        <v>7369</v>
      </c>
      <c r="F155" s="139" t="s">
        <v>7370</v>
      </c>
      <c r="G155" s="140" t="s">
        <v>515</v>
      </c>
      <c r="H155" s="141">
        <v>1</v>
      </c>
      <c r="I155" s="142"/>
      <c r="J155" s="143">
        <f>ROUND(I155*H155,2)</f>
        <v>0</v>
      </c>
      <c r="K155" s="139" t="s">
        <v>181</v>
      </c>
      <c r="L155" s="33"/>
      <c r="M155" s="144" t="s">
        <v>1</v>
      </c>
      <c r="N155" s="145" t="s">
        <v>50</v>
      </c>
      <c r="P155" s="146">
        <f>O155*H155</f>
        <v>0</v>
      </c>
      <c r="Q155" s="146">
        <v>0</v>
      </c>
      <c r="R155" s="146">
        <f>Q155*H155</f>
        <v>0</v>
      </c>
      <c r="S155" s="146">
        <v>0</v>
      </c>
      <c r="T155" s="147">
        <f>S155*H155</f>
        <v>0</v>
      </c>
      <c r="AR155" s="148" t="s">
        <v>7305</v>
      </c>
      <c r="AT155" s="148" t="s">
        <v>177</v>
      </c>
      <c r="AU155" s="148" t="s">
        <v>94</v>
      </c>
      <c r="AY155" s="17" t="s">
        <v>174</v>
      </c>
      <c r="BE155" s="149">
        <f>IF(N155="základní",J155,0)</f>
        <v>0</v>
      </c>
      <c r="BF155" s="149">
        <f>IF(N155="snížená",J155,0)</f>
        <v>0</v>
      </c>
      <c r="BG155" s="149">
        <f>IF(N155="zákl. přenesená",J155,0)</f>
        <v>0</v>
      </c>
      <c r="BH155" s="149">
        <f>IF(N155="sníž. přenesená",J155,0)</f>
        <v>0</v>
      </c>
      <c r="BI155" s="149">
        <f>IF(N155="nulová",J155,0)</f>
        <v>0</v>
      </c>
      <c r="BJ155" s="17" t="s">
        <v>94</v>
      </c>
      <c r="BK155" s="149">
        <f>ROUND(I155*H155,2)</f>
        <v>0</v>
      </c>
      <c r="BL155" s="17" t="s">
        <v>7305</v>
      </c>
      <c r="BM155" s="148" t="s">
        <v>7371</v>
      </c>
    </row>
    <row r="156" spans="2:65" s="1" customFormat="1" ht="175.5" x14ac:dyDescent="0.2">
      <c r="B156" s="33"/>
      <c r="D156" s="151" t="s">
        <v>325</v>
      </c>
      <c r="F156" s="186" t="s">
        <v>7372</v>
      </c>
      <c r="I156" s="187"/>
      <c r="L156" s="33"/>
      <c r="M156" s="188"/>
      <c r="T156" s="57"/>
      <c r="AT156" s="17" t="s">
        <v>325</v>
      </c>
      <c r="AU156" s="17" t="s">
        <v>94</v>
      </c>
    </row>
    <row r="157" spans="2:65" s="1" customFormat="1" ht="16.5" customHeight="1" x14ac:dyDescent="0.2">
      <c r="B157" s="33"/>
      <c r="C157" s="137" t="s">
        <v>430</v>
      </c>
      <c r="D157" s="137" t="s">
        <v>177</v>
      </c>
      <c r="E157" s="138" t="s">
        <v>7373</v>
      </c>
      <c r="F157" s="139" t="s">
        <v>7374</v>
      </c>
      <c r="G157" s="140" t="s">
        <v>515</v>
      </c>
      <c r="H157" s="141">
        <v>1</v>
      </c>
      <c r="I157" s="142"/>
      <c r="J157" s="143">
        <f>ROUND(I157*H157,2)</f>
        <v>0</v>
      </c>
      <c r="K157" s="139" t="s">
        <v>181</v>
      </c>
      <c r="L157" s="33"/>
      <c r="M157" s="144" t="s">
        <v>1</v>
      </c>
      <c r="N157" s="145" t="s">
        <v>50</v>
      </c>
      <c r="P157" s="146">
        <f>O157*H157</f>
        <v>0</v>
      </c>
      <c r="Q157" s="146">
        <v>0</v>
      </c>
      <c r="R157" s="146">
        <f>Q157*H157</f>
        <v>0</v>
      </c>
      <c r="S157" s="146">
        <v>0</v>
      </c>
      <c r="T157" s="147">
        <f>S157*H157</f>
        <v>0</v>
      </c>
      <c r="AR157" s="148" t="s">
        <v>7305</v>
      </c>
      <c r="AT157" s="148" t="s">
        <v>177</v>
      </c>
      <c r="AU157" s="148" t="s">
        <v>94</v>
      </c>
      <c r="AY157" s="17" t="s">
        <v>174</v>
      </c>
      <c r="BE157" s="149">
        <f>IF(N157="základní",J157,0)</f>
        <v>0</v>
      </c>
      <c r="BF157" s="149">
        <f>IF(N157="snížená",J157,0)</f>
        <v>0</v>
      </c>
      <c r="BG157" s="149">
        <f>IF(N157="zákl. přenesená",J157,0)</f>
        <v>0</v>
      </c>
      <c r="BH157" s="149">
        <f>IF(N157="sníž. přenesená",J157,0)</f>
        <v>0</v>
      </c>
      <c r="BI157" s="149">
        <f>IF(N157="nulová",J157,0)</f>
        <v>0</v>
      </c>
      <c r="BJ157" s="17" t="s">
        <v>94</v>
      </c>
      <c r="BK157" s="149">
        <f>ROUND(I157*H157,2)</f>
        <v>0</v>
      </c>
      <c r="BL157" s="17" t="s">
        <v>7305</v>
      </c>
      <c r="BM157" s="148" t="s">
        <v>7375</v>
      </c>
    </row>
    <row r="158" spans="2:65" s="1" customFormat="1" ht="107.25" x14ac:dyDescent="0.2">
      <c r="B158" s="33"/>
      <c r="D158" s="151" t="s">
        <v>325</v>
      </c>
      <c r="F158" s="186" t="s">
        <v>7376</v>
      </c>
      <c r="I158" s="187"/>
      <c r="L158" s="33"/>
      <c r="M158" s="188"/>
      <c r="T158" s="57"/>
      <c r="AT158" s="17" t="s">
        <v>325</v>
      </c>
      <c r="AU158" s="17" t="s">
        <v>94</v>
      </c>
    </row>
    <row r="159" spans="2:65" s="1" customFormat="1" ht="16.5" customHeight="1" x14ac:dyDescent="0.2">
      <c r="B159" s="33"/>
      <c r="C159" s="137" t="s">
        <v>506</v>
      </c>
      <c r="D159" s="137" t="s">
        <v>177</v>
      </c>
      <c r="E159" s="138" t="s">
        <v>7377</v>
      </c>
      <c r="F159" s="139" t="s">
        <v>7378</v>
      </c>
      <c r="G159" s="140" t="s">
        <v>515</v>
      </c>
      <c r="H159" s="141">
        <v>1</v>
      </c>
      <c r="I159" s="142"/>
      <c r="J159" s="143">
        <f>ROUND(I159*H159,2)</f>
        <v>0</v>
      </c>
      <c r="K159" s="139" t="s">
        <v>181</v>
      </c>
      <c r="L159" s="33"/>
      <c r="M159" s="144" t="s">
        <v>1</v>
      </c>
      <c r="N159" s="145" t="s">
        <v>50</v>
      </c>
      <c r="P159" s="146">
        <f>O159*H159</f>
        <v>0</v>
      </c>
      <c r="Q159" s="146">
        <v>0</v>
      </c>
      <c r="R159" s="146">
        <f>Q159*H159</f>
        <v>0</v>
      </c>
      <c r="S159" s="146">
        <v>0</v>
      </c>
      <c r="T159" s="147">
        <f>S159*H159</f>
        <v>0</v>
      </c>
      <c r="AR159" s="148" t="s">
        <v>7305</v>
      </c>
      <c r="AT159" s="148" t="s">
        <v>177</v>
      </c>
      <c r="AU159" s="148" t="s">
        <v>94</v>
      </c>
      <c r="AY159" s="17" t="s">
        <v>174</v>
      </c>
      <c r="BE159" s="149">
        <f>IF(N159="základní",J159,0)</f>
        <v>0</v>
      </c>
      <c r="BF159" s="149">
        <f>IF(N159="snížená",J159,0)</f>
        <v>0</v>
      </c>
      <c r="BG159" s="149">
        <f>IF(N159="zákl. přenesená",J159,0)</f>
        <v>0</v>
      </c>
      <c r="BH159" s="149">
        <f>IF(N159="sníž. přenesená",J159,0)</f>
        <v>0</v>
      </c>
      <c r="BI159" s="149">
        <f>IF(N159="nulová",J159,0)</f>
        <v>0</v>
      </c>
      <c r="BJ159" s="17" t="s">
        <v>94</v>
      </c>
      <c r="BK159" s="149">
        <f>ROUND(I159*H159,2)</f>
        <v>0</v>
      </c>
      <c r="BL159" s="17" t="s">
        <v>7305</v>
      </c>
      <c r="BM159" s="148" t="s">
        <v>7379</v>
      </c>
    </row>
    <row r="160" spans="2:65" s="1" customFormat="1" ht="16.5" customHeight="1" x14ac:dyDescent="0.2">
      <c r="B160" s="33"/>
      <c r="C160" s="137" t="s">
        <v>7</v>
      </c>
      <c r="D160" s="137" t="s">
        <v>177</v>
      </c>
      <c r="E160" s="138" t="s">
        <v>7380</v>
      </c>
      <c r="F160" s="139" t="s">
        <v>7381</v>
      </c>
      <c r="G160" s="140" t="s">
        <v>515</v>
      </c>
      <c r="H160" s="141">
        <v>1</v>
      </c>
      <c r="I160" s="142"/>
      <c r="J160" s="143">
        <f>ROUND(I160*H160,2)</f>
        <v>0</v>
      </c>
      <c r="K160" s="139" t="s">
        <v>181</v>
      </c>
      <c r="L160" s="33"/>
      <c r="M160" s="144" t="s">
        <v>1</v>
      </c>
      <c r="N160" s="145" t="s">
        <v>50</v>
      </c>
      <c r="P160" s="146">
        <f>O160*H160</f>
        <v>0</v>
      </c>
      <c r="Q160" s="146">
        <v>0</v>
      </c>
      <c r="R160" s="146">
        <f>Q160*H160</f>
        <v>0</v>
      </c>
      <c r="S160" s="146">
        <v>0</v>
      </c>
      <c r="T160" s="147">
        <f>S160*H160</f>
        <v>0</v>
      </c>
      <c r="AR160" s="148" t="s">
        <v>7305</v>
      </c>
      <c r="AT160" s="148" t="s">
        <v>177</v>
      </c>
      <c r="AU160" s="148" t="s">
        <v>94</v>
      </c>
      <c r="AY160" s="17" t="s">
        <v>174</v>
      </c>
      <c r="BE160" s="149">
        <f>IF(N160="základní",J160,0)</f>
        <v>0</v>
      </c>
      <c r="BF160" s="149">
        <f>IF(N160="snížená",J160,0)</f>
        <v>0</v>
      </c>
      <c r="BG160" s="149">
        <f>IF(N160="zákl. přenesená",J160,0)</f>
        <v>0</v>
      </c>
      <c r="BH160" s="149">
        <f>IF(N160="sníž. přenesená",J160,0)</f>
        <v>0</v>
      </c>
      <c r="BI160" s="149">
        <f>IF(N160="nulová",J160,0)</f>
        <v>0</v>
      </c>
      <c r="BJ160" s="17" t="s">
        <v>94</v>
      </c>
      <c r="BK160" s="149">
        <f>ROUND(I160*H160,2)</f>
        <v>0</v>
      </c>
      <c r="BL160" s="17" t="s">
        <v>7305</v>
      </c>
      <c r="BM160" s="148" t="s">
        <v>7382</v>
      </c>
    </row>
    <row r="161" spans="2:65" s="1" customFormat="1" ht="156" x14ac:dyDescent="0.2">
      <c r="B161" s="33"/>
      <c r="D161" s="151" t="s">
        <v>325</v>
      </c>
      <c r="F161" s="186" t="s">
        <v>7383</v>
      </c>
      <c r="I161" s="187"/>
      <c r="L161" s="33"/>
      <c r="M161" s="188"/>
      <c r="T161" s="57"/>
      <c r="AT161" s="17" t="s">
        <v>325</v>
      </c>
      <c r="AU161" s="17" t="s">
        <v>94</v>
      </c>
    </row>
    <row r="162" spans="2:65" s="11" customFormat="1" ht="22.9" customHeight="1" x14ac:dyDescent="0.2">
      <c r="B162" s="125"/>
      <c r="D162" s="126" t="s">
        <v>83</v>
      </c>
      <c r="E162" s="135" t="s">
        <v>7384</v>
      </c>
      <c r="F162" s="135" t="s">
        <v>7385</v>
      </c>
      <c r="I162" s="128"/>
      <c r="J162" s="136">
        <f>BK162</f>
        <v>0</v>
      </c>
      <c r="L162" s="125"/>
      <c r="M162" s="130"/>
      <c r="P162" s="131">
        <f>SUM(P163:P174)</f>
        <v>0</v>
      </c>
      <c r="R162" s="131">
        <f>SUM(R163:R174)</f>
        <v>0</v>
      </c>
      <c r="T162" s="132">
        <f>SUM(T163:T174)</f>
        <v>0</v>
      </c>
      <c r="AR162" s="126" t="s">
        <v>200</v>
      </c>
      <c r="AT162" s="133" t="s">
        <v>83</v>
      </c>
      <c r="AU162" s="133" t="s">
        <v>92</v>
      </c>
      <c r="AY162" s="126" t="s">
        <v>174</v>
      </c>
      <c r="BK162" s="134">
        <f>SUM(BK163:BK174)</f>
        <v>0</v>
      </c>
    </row>
    <row r="163" spans="2:65" s="1" customFormat="1" ht="16.5" customHeight="1" x14ac:dyDescent="0.2">
      <c r="B163" s="33"/>
      <c r="C163" s="137" t="s">
        <v>518</v>
      </c>
      <c r="D163" s="137" t="s">
        <v>177</v>
      </c>
      <c r="E163" s="138" t="s">
        <v>7386</v>
      </c>
      <c r="F163" s="139" t="s">
        <v>7387</v>
      </c>
      <c r="G163" s="140" t="s">
        <v>515</v>
      </c>
      <c r="H163" s="141">
        <v>1</v>
      </c>
      <c r="I163" s="142"/>
      <c r="J163" s="143">
        <f>ROUND(I163*H163,2)</f>
        <v>0</v>
      </c>
      <c r="K163" s="139" t="s">
        <v>181</v>
      </c>
      <c r="L163" s="33"/>
      <c r="M163" s="144" t="s">
        <v>1</v>
      </c>
      <c r="N163" s="145" t="s">
        <v>50</v>
      </c>
      <c r="P163" s="146">
        <f>O163*H163</f>
        <v>0</v>
      </c>
      <c r="Q163" s="146">
        <v>0</v>
      </c>
      <c r="R163" s="146">
        <f>Q163*H163</f>
        <v>0</v>
      </c>
      <c r="S163" s="146">
        <v>0</v>
      </c>
      <c r="T163" s="147">
        <f>S163*H163</f>
        <v>0</v>
      </c>
      <c r="AR163" s="148" t="s">
        <v>7305</v>
      </c>
      <c r="AT163" s="148" t="s">
        <v>177</v>
      </c>
      <c r="AU163" s="148" t="s">
        <v>94</v>
      </c>
      <c r="AY163" s="17" t="s">
        <v>174</v>
      </c>
      <c r="BE163" s="149">
        <f>IF(N163="základní",J163,0)</f>
        <v>0</v>
      </c>
      <c r="BF163" s="149">
        <f>IF(N163="snížená",J163,0)</f>
        <v>0</v>
      </c>
      <c r="BG163" s="149">
        <f>IF(N163="zákl. přenesená",J163,0)</f>
        <v>0</v>
      </c>
      <c r="BH163" s="149">
        <f>IF(N163="sníž. přenesená",J163,0)</f>
        <v>0</v>
      </c>
      <c r="BI163" s="149">
        <f>IF(N163="nulová",J163,0)</f>
        <v>0</v>
      </c>
      <c r="BJ163" s="17" t="s">
        <v>94</v>
      </c>
      <c r="BK163" s="149">
        <f>ROUND(I163*H163,2)</f>
        <v>0</v>
      </c>
      <c r="BL163" s="17" t="s">
        <v>7305</v>
      </c>
      <c r="BM163" s="148" t="s">
        <v>7388</v>
      </c>
    </row>
    <row r="164" spans="2:65" s="1" customFormat="1" ht="39" x14ac:dyDescent="0.2">
      <c r="B164" s="33"/>
      <c r="D164" s="151" t="s">
        <v>325</v>
      </c>
      <c r="F164" s="186" t="s">
        <v>7389</v>
      </c>
      <c r="I164" s="187"/>
      <c r="L164" s="33"/>
      <c r="M164" s="188"/>
      <c r="T164" s="57"/>
      <c r="AT164" s="17" t="s">
        <v>325</v>
      </c>
      <c r="AU164" s="17" t="s">
        <v>94</v>
      </c>
    </row>
    <row r="165" spans="2:65" s="1" customFormat="1" ht="24.2" customHeight="1" x14ac:dyDescent="0.2">
      <c r="B165" s="33"/>
      <c r="C165" s="137" t="s">
        <v>551</v>
      </c>
      <c r="D165" s="137" t="s">
        <v>177</v>
      </c>
      <c r="E165" s="138" t="s">
        <v>7390</v>
      </c>
      <c r="F165" s="139" t="s">
        <v>7391</v>
      </c>
      <c r="G165" s="140" t="s">
        <v>515</v>
      </c>
      <c r="H165" s="141">
        <v>1</v>
      </c>
      <c r="I165" s="142"/>
      <c r="J165" s="143">
        <f>ROUND(I165*H165,2)</f>
        <v>0</v>
      </c>
      <c r="K165" s="139" t="s">
        <v>181</v>
      </c>
      <c r="L165" s="33"/>
      <c r="M165" s="144" t="s">
        <v>1</v>
      </c>
      <c r="N165" s="145" t="s">
        <v>50</v>
      </c>
      <c r="P165" s="146">
        <f>O165*H165</f>
        <v>0</v>
      </c>
      <c r="Q165" s="146">
        <v>0</v>
      </c>
      <c r="R165" s="146">
        <f>Q165*H165</f>
        <v>0</v>
      </c>
      <c r="S165" s="146">
        <v>0</v>
      </c>
      <c r="T165" s="147">
        <f>S165*H165</f>
        <v>0</v>
      </c>
      <c r="AR165" s="148" t="s">
        <v>7305</v>
      </c>
      <c r="AT165" s="148" t="s">
        <v>177</v>
      </c>
      <c r="AU165" s="148" t="s">
        <v>94</v>
      </c>
      <c r="AY165" s="17" t="s">
        <v>174</v>
      </c>
      <c r="BE165" s="149">
        <f>IF(N165="základní",J165,0)</f>
        <v>0</v>
      </c>
      <c r="BF165" s="149">
        <f>IF(N165="snížená",J165,0)</f>
        <v>0</v>
      </c>
      <c r="BG165" s="149">
        <f>IF(N165="zákl. přenesená",J165,0)</f>
        <v>0</v>
      </c>
      <c r="BH165" s="149">
        <f>IF(N165="sníž. přenesená",J165,0)</f>
        <v>0</v>
      </c>
      <c r="BI165" s="149">
        <f>IF(N165="nulová",J165,0)</f>
        <v>0</v>
      </c>
      <c r="BJ165" s="17" t="s">
        <v>94</v>
      </c>
      <c r="BK165" s="149">
        <f>ROUND(I165*H165,2)</f>
        <v>0</v>
      </c>
      <c r="BL165" s="17" t="s">
        <v>7305</v>
      </c>
      <c r="BM165" s="148" t="s">
        <v>7392</v>
      </c>
    </row>
    <row r="166" spans="2:65" s="1" customFormat="1" ht="39" x14ac:dyDescent="0.2">
      <c r="B166" s="33"/>
      <c r="D166" s="151" t="s">
        <v>325</v>
      </c>
      <c r="F166" s="186" t="s">
        <v>7393</v>
      </c>
      <c r="I166" s="187"/>
      <c r="L166" s="33"/>
      <c r="M166" s="188"/>
      <c r="T166" s="57"/>
      <c r="AT166" s="17" t="s">
        <v>325</v>
      </c>
      <c r="AU166" s="17" t="s">
        <v>94</v>
      </c>
    </row>
    <row r="167" spans="2:65" s="1" customFormat="1" ht="16.5" customHeight="1" x14ac:dyDescent="0.2">
      <c r="B167" s="33"/>
      <c r="C167" s="137" t="s">
        <v>622</v>
      </c>
      <c r="D167" s="137" t="s">
        <v>177</v>
      </c>
      <c r="E167" s="138" t="s">
        <v>7394</v>
      </c>
      <c r="F167" s="139" t="s">
        <v>7395</v>
      </c>
      <c r="G167" s="140" t="s">
        <v>515</v>
      </c>
      <c r="H167" s="141">
        <v>1</v>
      </c>
      <c r="I167" s="142"/>
      <c r="J167" s="143">
        <f>ROUND(I167*H167,2)</f>
        <v>0</v>
      </c>
      <c r="K167" s="139" t="s">
        <v>181</v>
      </c>
      <c r="L167" s="33"/>
      <c r="M167" s="144" t="s">
        <v>1</v>
      </c>
      <c r="N167" s="145" t="s">
        <v>50</v>
      </c>
      <c r="P167" s="146">
        <f>O167*H167</f>
        <v>0</v>
      </c>
      <c r="Q167" s="146">
        <v>0</v>
      </c>
      <c r="R167" s="146">
        <f>Q167*H167</f>
        <v>0</v>
      </c>
      <c r="S167" s="146">
        <v>0</v>
      </c>
      <c r="T167" s="147">
        <f>S167*H167</f>
        <v>0</v>
      </c>
      <c r="AR167" s="148" t="s">
        <v>7305</v>
      </c>
      <c r="AT167" s="148" t="s">
        <v>177</v>
      </c>
      <c r="AU167" s="148" t="s">
        <v>94</v>
      </c>
      <c r="AY167" s="17" t="s">
        <v>174</v>
      </c>
      <c r="BE167" s="149">
        <f>IF(N167="základní",J167,0)</f>
        <v>0</v>
      </c>
      <c r="BF167" s="149">
        <f>IF(N167="snížená",J167,0)</f>
        <v>0</v>
      </c>
      <c r="BG167" s="149">
        <f>IF(N167="zákl. přenesená",J167,0)</f>
        <v>0</v>
      </c>
      <c r="BH167" s="149">
        <f>IF(N167="sníž. přenesená",J167,0)</f>
        <v>0</v>
      </c>
      <c r="BI167" s="149">
        <f>IF(N167="nulová",J167,0)</f>
        <v>0</v>
      </c>
      <c r="BJ167" s="17" t="s">
        <v>94</v>
      </c>
      <c r="BK167" s="149">
        <f>ROUND(I167*H167,2)</f>
        <v>0</v>
      </c>
      <c r="BL167" s="17" t="s">
        <v>7305</v>
      </c>
      <c r="BM167" s="148" t="s">
        <v>7396</v>
      </c>
    </row>
    <row r="168" spans="2:65" s="1" customFormat="1" ht="39" x14ac:dyDescent="0.2">
      <c r="B168" s="33"/>
      <c r="D168" s="151" t="s">
        <v>325</v>
      </c>
      <c r="F168" s="186" t="s">
        <v>7397</v>
      </c>
      <c r="I168" s="187"/>
      <c r="L168" s="33"/>
      <c r="M168" s="188"/>
      <c r="T168" s="57"/>
      <c r="AT168" s="17" t="s">
        <v>325</v>
      </c>
      <c r="AU168" s="17" t="s">
        <v>94</v>
      </c>
    </row>
    <row r="169" spans="2:65" s="1" customFormat="1" ht="24.2" customHeight="1" x14ac:dyDescent="0.2">
      <c r="B169" s="33"/>
      <c r="C169" s="137" t="s">
        <v>769</v>
      </c>
      <c r="D169" s="137" t="s">
        <v>177</v>
      </c>
      <c r="E169" s="138" t="s">
        <v>7398</v>
      </c>
      <c r="F169" s="139" t="s">
        <v>7399</v>
      </c>
      <c r="G169" s="140" t="s">
        <v>515</v>
      </c>
      <c r="H169" s="141">
        <v>1</v>
      </c>
      <c r="I169" s="142"/>
      <c r="J169" s="143">
        <f>ROUND(I169*H169,2)</f>
        <v>0</v>
      </c>
      <c r="K169" s="139" t="s">
        <v>181</v>
      </c>
      <c r="L169" s="33"/>
      <c r="M169" s="144" t="s">
        <v>1</v>
      </c>
      <c r="N169" s="145" t="s">
        <v>50</v>
      </c>
      <c r="P169" s="146">
        <f>O169*H169</f>
        <v>0</v>
      </c>
      <c r="Q169" s="146">
        <v>0</v>
      </c>
      <c r="R169" s="146">
        <f>Q169*H169</f>
        <v>0</v>
      </c>
      <c r="S169" s="146">
        <v>0</v>
      </c>
      <c r="T169" s="147">
        <f>S169*H169</f>
        <v>0</v>
      </c>
      <c r="AR169" s="148" t="s">
        <v>7305</v>
      </c>
      <c r="AT169" s="148" t="s">
        <v>177</v>
      </c>
      <c r="AU169" s="148" t="s">
        <v>94</v>
      </c>
      <c r="AY169" s="17" t="s">
        <v>174</v>
      </c>
      <c r="BE169" s="149">
        <f>IF(N169="základní",J169,0)</f>
        <v>0</v>
      </c>
      <c r="BF169" s="149">
        <f>IF(N169="snížená",J169,0)</f>
        <v>0</v>
      </c>
      <c r="BG169" s="149">
        <f>IF(N169="zákl. přenesená",J169,0)</f>
        <v>0</v>
      </c>
      <c r="BH169" s="149">
        <f>IF(N169="sníž. přenesená",J169,0)</f>
        <v>0</v>
      </c>
      <c r="BI169" s="149">
        <f>IF(N169="nulová",J169,0)</f>
        <v>0</v>
      </c>
      <c r="BJ169" s="17" t="s">
        <v>94</v>
      </c>
      <c r="BK169" s="149">
        <f>ROUND(I169*H169,2)</f>
        <v>0</v>
      </c>
      <c r="BL169" s="17" t="s">
        <v>7305</v>
      </c>
      <c r="BM169" s="148" t="s">
        <v>7400</v>
      </c>
    </row>
    <row r="170" spans="2:65" s="1" customFormat="1" ht="29.25" x14ac:dyDescent="0.2">
      <c r="B170" s="33"/>
      <c r="D170" s="151" t="s">
        <v>325</v>
      </c>
      <c r="F170" s="186" t="s">
        <v>7401</v>
      </c>
      <c r="I170" s="187"/>
      <c r="L170" s="33"/>
      <c r="M170" s="188"/>
      <c r="T170" s="57"/>
      <c r="AT170" s="17" t="s">
        <v>325</v>
      </c>
      <c r="AU170" s="17" t="s">
        <v>94</v>
      </c>
    </row>
    <row r="171" spans="2:65" s="1" customFormat="1" ht="21.75" customHeight="1" x14ac:dyDescent="0.2">
      <c r="B171" s="33"/>
      <c r="C171" s="137" t="s">
        <v>795</v>
      </c>
      <c r="D171" s="137" t="s">
        <v>177</v>
      </c>
      <c r="E171" s="138" t="s">
        <v>7402</v>
      </c>
      <c r="F171" s="139" t="s">
        <v>7403</v>
      </c>
      <c r="G171" s="140" t="s">
        <v>515</v>
      </c>
      <c r="H171" s="141">
        <v>1</v>
      </c>
      <c r="I171" s="142"/>
      <c r="J171" s="143">
        <f>ROUND(I171*H171,2)</f>
        <v>0</v>
      </c>
      <c r="K171" s="139" t="s">
        <v>181</v>
      </c>
      <c r="L171" s="33"/>
      <c r="M171" s="144" t="s">
        <v>1</v>
      </c>
      <c r="N171" s="145" t="s">
        <v>50</v>
      </c>
      <c r="P171" s="146">
        <f>O171*H171</f>
        <v>0</v>
      </c>
      <c r="Q171" s="146">
        <v>0</v>
      </c>
      <c r="R171" s="146">
        <f>Q171*H171</f>
        <v>0</v>
      </c>
      <c r="S171" s="146">
        <v>0</v>
      </c>
      <c r="T171" s="147">
        <f>S171*H171</f>
        <v>0</v>
      </c>
      <c r="AR171" s="148" t="s">
        <v>7305</v>
      </c>
      <c r="AT171" s="148" t="s">
        <v>177</v>
      </c>
      <c r="AU171" s="148" t="s">
        <v>94</v>
      </c>
      <c r="AY171" s="17" t="s">
        <v>174</v>
      </c>
      <c r="BE171" s="149">
        <f>IF(N171="základní",J171,0)</f>
        <v>0</v>
      </c>
      <c r="BF171" s="149">
        <f>IF(N171="snížená",J171,0)</f>
        <v>0</v>
      </c>
      <c r="BG171" s="149">
        <f>IF(N171="zákl. přenesená",J171,0)</f>
        <v>0</v>
      </c>
      <c r="BH171" s="149">
        <f>IF(N171="sníž. přenesená",J171,0)</f>
        <v>0</v>
      </c>
      <c r="BI171" s="149">
        <f>IF(N171="nulová",J171,0)</f>
        <v>0</v>
      </c>
      <c r="BJ171" s="17" t="s">
        <v>94</v>
      </c>
      <c r="BK171" s="149">
        <f>ROUND(I171*H171,2)</f>
        <v>0</v>
      </c>
      <c r="BL171" s="17" t="s">
        <v>7305</v>
      </c>
      <c r="BM171" s="148" t="s">
        <v>7404</v>
      </c>
    </row>
    <row r="172" spans="2:65" s="1" customFormat="1" ht="39" x14ac:dyDescent="0.2">
      <c r="B172" s="33"/>
      <c r="D172" s="151" t="s">
        <v>325</v>
      </c>
      <c r="F172" s="186" t="s">
        <v>7405</v>
      </c>
      <c r="I172" s="187"/>
      <c r="L172" s="33"/>
      <c r="M172" s="188"/>
      <c r="T172" s="57"/>
      <c r="AT172" s="17" t="s">
        <v>325</v>
      </c>
      <c r="AU172" s="17" t="s">
        <v>94</v>
      </c>
    </row>
    <row r="173" spans="2:65" s="1" customFormat="1" ht="16.5" customHeight="1" x14ac:dyDescent="0.2">
      <c r="B173" s="33"/>
      <c r="C173" s="137" t="s">
        <v>807</v>
      </c>
      <c r="D173" s="137" t="s">
        <v>177</v>
      </c>
      <c r="E173" s="138" t="s">
        <v>7406</v>
      </c>
      <c r="F173" s="139" t="s">
        <v>7407</v>
      </c>
      <c r="G173" s="140" t="s">
        <v>515</v>
      </c>
      <c r="H173" s="141">
        <v>1</v>
      </c>
      <c r="I173" s="142"/>
      <c r="J173" s="143">
        <f>ROUND(I173*H173,2)</f>
        <v>0</v>
      </c>
      <c r="K173" s="139" t="s">
        <v>181</v>
      </c>
      <c r="L173" s="33"/>
      <c r="M173" s="144" t="s">
        <v>1</v>
      </c>
      <c r="N173" s="145" t="s">
        <v>50</v>
      </c>
      <c r="P173" s="146">
        <f>O173*H173</f>
        <v>0</v>
      </c>
      <c r="Q173" s="146">
        <v>0</v>
      </c>
      <c r="R173" s="146">
        <f>Q173*H173</f>
        <v>0</v>
      </c>
      <c r="S173" s="146">
        <v>0</v>
      </c>
      <c r="T173" s="147">
        <f>S173*H173</f>
        <v>0</v>
      </c>
      <c r="AR173" s="148" t="s">
        <v>7305</v>
      </c>
      <c r="AT173" s="148" t="s">
        <v>177</v>
      </c>
      <c r="AU173" s="148" t="s">
        <v>94</v>
      </c>
      <c r="AY173" s="17" t="s">
        <v>174</v>
      </c>
      <c r="BE173" s="149">
        <f>IF(N173="základní",J173,0)</f>
        <v>0</v>
      </c>
      <c r="BF173" s="149">
        <f>IF(N173="snížená",J173,0)</f>
        <v>0</v>
      </c>
      <c r="BG173" s="149">
        <f>IF(N173="zákl. přenesená",J173,0)</f>
        <v>0</v>
      </c>
      <c r="BH173" s="149">
        <f>IF(N173="sníž. přenesená",J173,0)</f>
        <v>0</v>
      </c>
      <c r="BI173" s="149">
        <f>IF(N173="nulová",J173,0)</f>
        <v>0</v>
      </c>
      <c r="BJ173" s="17" t="s">
        <v>94</v>
      </c>
      <c r="BK173" s="149">
        <f>ROUND(I173*H173,2)</f>
        <v>0</v>
      </c>
      <c r="BL173" s="17" t="s">
        <v>7305</v>
      </c>
      <c r="BM173" s="148" t="s">
        <v>7408</v>
      </c>
    </row>
    <row r="174" spans="2:65" s="1" customFormat="1" ht="19.5" x14ac:dyDescent="0.2">
      <c r="B174" s="33"/>
      <c r="D174" s="151" t="s">
        <v>325</v>
      </c>
      <c r="F174" s="186" t="s">
        <v>7330</v>
      </c>
      <c r="I174" s="187"/>
      <c r="L174" s="33"/>
      <c r="M174" s="188"/>
      <c r="T174" s="57"/>
      <c r="AT174" s="17" t="s">
        <v>325</v>
      </c>
      <c r="AU174" s="17" t="s">
        <v>94</v>
      </c>
    </row>
    <row r="175" spans="2:65" s="11" customFormat="1" ht="22.9" customHeight="1" x14ac:dyDescent="0.2">
      <c r="B175" s="125"/>
      <c r="D175" s="126" t="s">
        <v>83</v>
      </c>
      <c r="E175" s="135" t="s">
        <v>7409</v>
      </c>
      <c r="F175" s="135" t="s">
        <v>7410</v>
      </c>
      <c r="I175" s="128"/>
      <c r="J175" s="136">
        <f>BK175</f>
        <v>0</v>
      </c>
      <c r="L175" s="125"/>
      <c r="M175" s="130"/>
      <c r="P175" s="131">
        <f>SUM(P176:P181)</f>
        <v>0</v>
      </c>
      <c r="R175" s="131">
        <f>SUM(R176:R181)</f>
        <v>0</v>
      </c>
      <c r="T175" s="132">
        <f>SUM(T176:T181)</f>
        <v>0</v>
      </c>
      <c r="AR175" s="126" t="s">
        <v>200</v>
      </c>
      <c r="AT175" s="133" t="s">
        <v>83</v>
      </c>
      <c r="AU175" s="133" t="s">
        <v>92</v>
      </c>
      <c r="AY175" s="126" t="s">
        <v>174</v>
      </c>
      <c r="BK175" s="134">
        <f>SUM(BK176:BK181)</f>
        <v>0</v>
      </c>
    </row>
    <row r="176" spans="2:65" s="1" customFormat="1" ht="16.5" customHeight="1" x14ac:dyDescent="0.2">
      <c r="B176" s="33"/>
      <c r="C176" s="137" t="s">
        <v>835</v>
      </c>
      <c r="D176" s="137" t="s">
        <v>177</v>
      </c>
      <c r="E176" s="138" t="s">
        <v>7411</v>
      </c>
      <c r="F176" s="139" t="s">
        <v>7412</v>
      </c>
      <c r="G176" s="140" t="s">
        <v>515</v>
      </c>
      <c r="H176" s="141">
        <v>1</v>
      </c>
      <c r="I176" s="142"/>
      <c r="J176" s="143">
        <f>ROUND(I176*H176,2)</f>
        <v>0</v>
      </c>
      <c r="K176" s="139" t="s">
        <v>181</v>
      </c>
      <c r="L176" s="33"/>
      <c r="M176" s="144" t="s">
        <v>1</v>
      </c>
      <c r="N176" s="145" t="s">
        <v>50</v>
      </c>
      <c r="P176" s="146">
        <f>O176*H176</f>
        <v>0</v>
      </c>
      <c r="Q176" s="146">
        <v>0</v>
      </c>
      <c r="R176" s="146">
        <f>Q176*H176</f>
        <v>0</v>
      </c>
      <c r="S176" s="146">
        <v>0</v>
      </c>
      <c r="T176" s="147">
        <f>S176*H176</f>
        <v>0</v>
      </c>
      <c r="AR176" s="148" t="s">
        <v>7305</v>
      </c>
      <c r="AT176" s="148" t="s">
        <v>177</v>
      </c>
      <c r="AU176" s="148" t="s">
        <v>94</v>
      </c>
      <c r="AY176" s="17" t="s">
        <v>174</v>
      </c>
      <c r="BE176" s="149">
        <f>IF(N176="základní",J176,0)</f>
        <v>0</v>
      </c>
      <c r="BF176" s="149">
        <f>IF(N176="snížená",J176,0)</f>
        <v>0</v>
      </c>
      <c r="BG176" s="149">
        <f>IF(N176="zákl. přenesená",J176,0)</f>
        <v>0</v>
      </c>
      <c r="BH176" s="149">
        <f>IF(N176="sníž. přenesená",J176,0)</f>
        <v>0</v>
      </c>
      <c r="BI176" s="149">
        <f>IF(N176="nulová",J176,0)</f>
        <v>0</v>
      </c>
      <c r="BJ176" s="17" t="s">
        <v>94</v>
      </c>
      <c r="BK176" s="149">
        <f>ROUND(I176*H176,2)</f>
        <v>0</v>
      </c>
      <c r="BL176" s="17" t="s">
        <v>7305</v>
      </c>
      <c r="BM176" s="148" t="s">
        <v>7413</v>
      </c>
    </row>
    <row r="177" spans="2:65" s="1" customFormat="1" ht="29.25" x14ac:dyDescent="0.2">
      <c r="B177" s="33"/>
      <c r="D177" s="151" t="s">
        <v>325</v>
      </c>
      <c r="F177" s="186" t="s">
        <v>7414</v>
      </c>
      <c r="I177" s="187"/>
      <c r="L177" s="33"/>
      <c r="M177" s="188"/>
      <c r="T177" s="57"/>
      <c r="AT177" s="17" t="s">
        <v>325</v>
      </c>
      <c r="AU177" s="17" t="s">
        <v>94</v>
      </c>
    </row>
    <row r="178" spans="2:65" s="1" customFormat="1" ht="16.5" customHeight="1" x14ac:dyDescent="0.2">
      <c r="B178" s="33"/>
      <c r="C178" s="137" t="s">
        <v>839</v>
      </c>
      <c r="D178" s="137" t="s">
        <v>177</v>
      </c>
      <c r="E178" s="138" t="s">
        <v>7415</v>
      </c>
      <c r="F178" s="139" t="s">
        <v>7416</v>
      </c>
      <c r="G178" s="140" t="s">
        <v>515</v>
      </c>
      <c r="H178" s="141">
        <v>1</v>
      </c>
      <c r="I178" s="142"/>
      <c r="J178" s="143">
        <f>ROUND(I178*H178,2)</f>
        <v>0</v>
      </c>
      <c r="K178" s="139" t="s">
        <v>1</v>
      </c>
      <c r="L178" s="33"/>
      <c r="M178" s="144" t="s">
        <v>1</v>
      </c>
      <c r="N178" s="145" t="s">
        <v>50</v>
      </c>
      <c r="P178" s="146">
        <f>O178*H178</f>
        <v>0</v>
      </c>
      <c r="Q178" s="146">
        <v>0</v>
      </c>
      <c r="R178" s="146">
        <f>Q178*H178</f>
        <v>0</v>
      </c>
      <c r="S178" s="146">
        <v>0</v>
      </c>
      <c r="T178" s="147">
        <f>S178*H178</f>
        <v>0</v>
      </c>
      <c r="AR178" s="148" t="s">
        <v>7305</v>
      </c>
      <c r="AT178" s="148" t="s">
        <v>177</v>
      </c>
      <c r="AU178" s="148" t="s">
        <v>94</v>
      </c>
      <c r="AY178" s="17" t="s">
        <v>174</v>
      </c>
      <c r="BE178" s="149">
        <f>IF(N178="základní",J178,0)</f>
        <v>0</v>
      </c>
      <c r="BF178" s="149">
        <f>IF(N178="snížená",J178,0)</f>
        <v>0</v>
      </c>
      <c r="BG178" s="149">
        <f>IF(N178="zákl. přenesená",J178,0)</f>
        <v>0</v>
      </c>
      <c r="BH178" s="149">
        <f>IF(N178="sníž. přenesená",J178,0)</f>
        <v>0</v>
      </c>
      <c r="BI178" s="149">
        <f>IF(N178="nulová",J178,0)</f>
        <v>0</v>
      </c>
      <c r="BJ178" s="17" t="s">
        <v>94</v>
      </c>
      <c r="BK178" s="149">
        <f>ROUND(I178*H178,2)</f>
        <v>0</v>
      </c>
      <c r="BL178" s="17" t="s">
        <v>7305</v>
      </c>
      <c r="BM178" s="148" t="s">
        <v>7417</v>
      </c>
    </row>
    <row r="179" spans="2:65" s="1" customFormat="1" ht="39" x14ac:dyDescent="0.2">
      <c r="B179" s="33"/>
      <c r="D179" s="151" t="s">
        <v>325</v>
      </c>
      <c r="F179" s="186" t="s">
        <v>7418</v>
      </c>
      <c r="I179" s="187"/>
      <c r="L179" s="33"/>
      <c r="M179" s="188"/>
      <c r="T179" s="57"/>
      <c r="AT179" s="17" t="s">
        <v>325</v>
      </c>
      <c r="AU179" s="17" t="s">
        <v>94</v>
      </c>
    </row>
    <row r="180" spans="2:65" s="1" customFormat="1" ht="16.5" customHeight="1" x14ac:dyDescent="0.2">
      <c r="B180" s="33"/>
      <c r="C180" s="137" t="s">
        <v>871</v>
      </c>
      <c r="D180" s="137" t="s">
        <v>177</v>
      </c>
      <c r="E180" s="138" t="s">
        <v>7419</v>
      </c>
      <c r="F180" s="139" t="s">
        <v>7420</v>
      </c>
      <c r="G180" s="140" t="s">
        <v>515</v>
      </c>
      <c r="H180" s="141">
        <v>1</v>
      </c>
      <c r="I180" s="142"/>
      <c r="J180" s="143">
        <f>ROUND(I180*H180,2)</f>
        <v>0</v>
      </c>
      <c r="K180" s="139" t="s">
        <v>1</v>
      </c>
      <c r="L180" s="33"/>
      <c r="M180" s="144" t="s">
        <v>1</v>
      </c>
      <c r="N180" s="145" t="s">
        <v>50</v>
      </c>
      <c r="P180" s="146">
        <f>O180*H180</f>
        <v>0</v>
      </c>
      <c r="Q180" s="146">
        <v>0</v>
      </c>
      <c r="R180" s="146">
        <f>Q180*H180</f>
        <v>0</v>
      </c>
      <c r="S180" s="146">
        <v>0</v>
      </c>
      <c r="T180" s="147">
        <f>S180*H180</f>
        <v>0</v>
      </c>
      <c r="AR180" s="148" t="s">
        <v>7305</v>
      </c>
      <c r="AT180" s="148" t="s">
        <v>177</v>
      </c>
      <c r="AU180" s="148" t="s">
        <v>94</v>
      </c>
      <c r="AY180" s="17" t="s">
        <v>174</v>
      </c>
      <c r="BE180" s="149">
        <f>IF(N180="základní",J180,0)</f>
        <v>0</v>
      </c>
      <c r="BF180" s="149">
        <f>IF(N180="snížená",J180,0)</f>
        <v>0</v>
      </c>
      <c r="BG180" s="149">
        <f>IF(N180="zákl. přenesená",J180,0)</f>
        <v>0</v>
      </c>
      <c r="BH180" s="149">
        <f>IF(N180="sníž. přenesená",J180,0)</f>
        <v>0</v>
      </c>
      <c r="BI180" s="149">
        <f>IF(N180="nulová",J180,0)</f>
        <v>0</v>
      </c>
      <c r="BJ180" s="17" t="s">
        <v>94</v>
      </c>
      <c r="BK180" s="149">
        <f>ROUND(I180*H180,2)</f>
        <v>0</v>
      </c>
      <c r="BL180" s="17" t="s">
        <v>7305</v>
      </c>
      <c r="BM180" s="148" t="s">
        <v>7421</v>
      </c>
    </row>
    <row r="181" spans="2:65" s="1" customFormat="1" ht="39" x14ac:dyDescent="0.2">
      <c r="B181" s="33"/>
      <c r="D181" s="151" t="s">
        <v>325</v>
      </c>
      <c r="F181" s="186" t="s">
        <v>7422</v>
      </c>
      <c r="I181" s="187"/>
      <c r="L181" s="33"/>
      <c r="M181" s="188"/>
      <c r="T181" s="57"/>
      <c r="AT181" s="17" t="s">
        <v>325</v>
      </c>
      <c r="AU181" s="17" t="s">
        <v>94</v>
      </c>
    </row>
    <row r="182" spans="2:65" s="11" customFormat="1" ht="22.9" customHeight="1" x14ac:dyDescent="0.2">
      <c r="B182" s="125"/>
      <c r="D182" s="126" t="s">
        <v>83</v>
      </c>
      <c r="E182" s="135" t="s">
        <v>7423</v>
      </c>
      <c r="F182" s="135" t="s">
        <v>5392</v>
      </c>
      <c r="I182" s="128"/>
      <c r="J182" s="136">
        <f>BK182</f>
        <v>0</v>
      </c>
      <c r="L182" s="125"/>
      <c r="M182" s="130"/>
      <c r="P182" s="131">
        <f>SUM(P183:P199)</f>
        <v>0</v>
      </c>
      <c r="R182" s="131">
        <f>SUM(R183:R199)</f>
        <v>0</v>
      </c>
      <c r="T182" s="132">
        <f>SUM(T183:T199)</f>
        <v>0</v>
      </c>
      <c r="AR182" s="126" t="s">
        <v>200</v>
      </c>
      <c r="AT182" s="133" t="s">
        <v>83</v>
      </c>
      <c r="AU182" s="133" t="s">
        <v>92</v>
      </c>
      <c r="AY182" s="126" t="s">
        <v>174</v>
      </c>
      <c r="BK182" s="134">
        <f>SUM(BK183:BK199)</f>
        <v>0</v>
      </c>
    </row>
    <row r="183" spans="2:65" s="1" customFormat="1" ht="16.5" customHeight="1" x14ac:dyDescent="0.2">
      <c r="B183" s="33"/>
      <c r="C183" s="137" t="s">
        <v>879</v>
      </c>
      <c r="D183" s="137" t="s">
        <v>177</v>
      </c>
      <c r="E183" s="138" t="s">
        <v>7424</v>
      </c>
      <c r="F183" s="139" t="s">
        <v>7425</v>
      </c>
      <c r="G183" s="140" t="s">
        <v>515</v>
      </c>
      <c r="H183" s="141">
        <v>1</v>
      </c>
      <c r="I183" s="142"/>
      <c r="J183" s="143">
        <f t="shared" ref="J183:J188" si="0">ROUND(I183*H183,2)</f>
        <v>0</v>
      </c>
      <c r="K183" s="139" t="s">
        <v>181</v>
      </c>
      <c r="L183" s="33"/>
      <c r="M183" s="144" t="s">
        <v>1</v>
      </c>
      <c r="N183" s="145" t="s">
        <v>50</v>
      </c>
      <c r="P183" s="146">
        <f t="shared" ref="P183:P188" si="1">O183*H183</f>
        <v>0</v>
      </c>
      <c r="Q183" s="146">
        <v>0</v>
      </c>
      <c r="R183" s="146">
        <f t="shared" ref="R183:R188" si="2">Q183*H183</f>
        <v>0</v>
      </c>
      <c r="S183" s="146">
        <v>0</v>
      </c>
      <c r="T183" s="147">
        <f t="shared" ref="T183:T188" si="3">S183*H183</f>
        <v>0</v>
      </c>
      <c r="AR183" s="148" t="s">
        <v>7305</v>
      </c>
      <c r="AT183" s="148" t="s">
        <v>177</v>
      </c>
      <c r="AU183" s="148" t="s">
        <v>94</v>
      </c>
      <c r="AY183" s="17" t="s">
        <v>174</v>
      </c>
      <c r="BE183" s="149">
        <f t="shared" ref="BE183:BE188" si="4">IF(N183="základní",J183,0)</f>
        <v>0</v>
      </c>
      <c r="BF183" s="149">
        <f t="shared" ref="BF183:BF188" si="5">IF(N183="snížená",J183,0)</f>
        <v>0</v>
      </c>
      <c r="BG183" s="149">
        <f t="shared" ref="BG183:BG188" si="6">IF(N183="zákl. přenesená",J183,0)</f>
        <v>0</v>
      </c>
      <c r="BH183" s="149">
        <f t="shared" ref="BH183:BH188" si="7">IF(N183="sníž. přenesená",J183,0)</f>
        <v>0</v>
      </c>
      <c r="BI183" s="149">
        <f t="shared" ref="BI183:BI188" si="8">IF(N183="nulová",J183,0)</f>
        <v>0</v>
      </c>
      <c r="BJ183" s="17" t="s">
        <v>94</v>
      </c>
      <c r="BK183" s="149">
        <f t="shared" ref="BK183:BK188" si="9">ROUND(I183*H183,2)</f>
        <v>0</v>
      </c>
      <c r="BL183" s="17" t="s">
        <v>7305</v>
      </c>
      <c r="BM183" s="148" t="s">
        <v>7426</v>
      </c>
    </row>
    <row r="184" spans="2:65" s="1" customFormat="1" ht="16.5" customHeight="1" x14ac:dyDescent="0.2">
      <c r="B184" s="33"/>
      <c r="C184" s="137" t="s">
        <v>887</v>
      </c>
      <c r="D184" s="137" t="s">
        <v>177</v>
      </c>
      <c r="E184" s="138" t="s">
        <v>7427</v>
      </c>
      <c r="F184" s="139" t="s">
        <v>7428</v>
      </c>
      <c r="G184" s="140" t="s">
        <v>515</v>
      </c>
      <c r="H184" s="141">
        <v>1</v>
      </c>
      <c r="I184" s="142"/>
      <c r="J184" s="143">
        <f t="shared" si="0"/>
        <v>0</v>
      </c>
      <c r="K184" s="139" t="s">
        <v>181</v>
      </c>
      <c r="L184" s="33"/>
      <c r="M184" s="144" t="s">
        <v>1</v>
      </c>
      <c r="N184" s="145" t="s">
        <v>50</v>
      </c>
      <c r="P184" s="146">
        <f t="shared" si="1"/>
        <v>0</v>
      </c>
      <c r="Q184" s="146">
        <v>0</v>
      </c>
      <c r="R184" s="146">
        <f t="shared" si="2"/>
        <v>0</v>
      </c>
      <c r="S184" s="146">
        <v>0</v>
      </c>
      <c r="T184" s="147">
        <f t="shared" si="3"/>
        <v>0</v>
      </c>
      <c r="AR184" s="148" t="s">
        <v>7305</v>
      </c>
      <c r="AT184" s="148" t="s">
        <v>177</v>
      </c>
      <c r="AU184" s="148" t="s">
        <v>94</v>
      </c>
      <c r="AY184" s="17" t="s">
        <v>174</v>
      </c>
      <c r="BE184" s="149">
        <f t="shared" si="4"/>
        <v>0</v>
      </c>
      <c r="BF184" s="149">
        <f t="shared" si="5"/>
        <v>0</v>
      </c>
      <c r="BG184" s="149">
        <f t="shared" si="6"/>
        <v>0</v>
      </c>
      <c r="BH184" s="149">
        <f t="shared" si="7"/>
        <v>0</v>
      </c>
      <c r="BI184" s="149">
        <f t="shared" si="8"/>
        <v>0</v>
      </c>
      <c r="BJ184" s="17" t="s">
        <v>94</v>
      </c>
      <c r="BK184" s="149">
        <f t="shared" si="9"/>
        <v>0</v>
      </c>
      <c r="BL184" s="17" t="s">
        <v>7305</v>
      </c>
      <c r="BM184" s="148" t="s">
        <v>7429</v>
      </c>
    </row>
    <row r="185" spans="2:65" s="1" customFormat="1" ht="24.2" customHeight="1" x14ac:dyDescent="0.2">
      <c r="B185" s="33"/>
      <c r="C185" s="137" t="s">
        <v>894</v>
      </c>
      <c r="D185" s="137" t="s">
        <v>177</v>
      </c>
      <c r="E185" s="138" t="s">
        <v>7430</v>
      </c>
      <c r="F185" s="139" t="s">
        <v>7431</v>
      </c>
      <c r="G185" s="140" t="s">
        <v>515</v>
      </c>
      <c r="H185" s="141">
        <v>1</v>
      </c>
      <c r="I185" s="142"/>
      <c r="J185" s="143">
        <f t="shared" si="0"/>
        <v>0</v>
      </c>
      <c r="K185" s="139" t="s">
        <v>1</v>
      </c>
      <c r="L185" s="33"/>
      <c r="M185" s="144" t="s">
        <v>1</v>
      </c>
      <c r="N185" s="145" t="s">
        <v>50</v>
      </c>
      <c r="P185" s="146">
        <f t="shared" si="1"/>
        <v>0</v>
      </c>
      <c r="Q185" s="146">
        <v>0</v>
      </c>
      <c r="R185" s="146">
        <f t="shared" si="2"/>
        <v>0</v>
      </c>
      <c r="S185" s="146">
        <v>0</v>
      </c>
      <c r="T185" s="147">
        <f t="shared" si="3"/>
        <v>0</v>
      </c>
      <c r="AR185" s="148" t="s">
        <v>182</v>
      </c>
      <c r="AT185" s="148" t="s">
        <v>177</v>
      </c>
      <c r="AU185" s="148" t="s">
        <v>94</v>
      </c>
      <c r="AY185" s="17" t="s">
        <v>174</v>
      </c>
      <c r="BE185" s="149">
        <f t="shared" si="4"/>
        <v>0</v>
      </c>
      <c r="BF185" s="149">
        <f t="shared" si="5"/>
        <v>0</v>
      </c>
      <c r="BG185" s="149">
        <f t="shared" si="6"/>
        <v>0</v>
      </c>
      <c r="BH185" s="149">
        <f t="shared" si="7"/>
        <v>0</v>
      </c>
      <c r="BI185" s="149">
        <f t="shared" si="8"/>
        <v>0</v>
      </c>
      <c r="BJ185" s="17" t="s">
        <v>94</v>
      </c>
      <c r="BK185" s="149">
        <f t="shared" si="9"/>
        <v>0</v>
      </c>
      <c r="BL185" s="17" t="s">
        <v>182</v>
      </c>
      <c r="BM185" s="148" t="s">
        <v>7432</v>
      </c>
    </row>
    <row r="186" spans="2:65" s="1" customFormat="1" ht="37.9" customHeight="1" x14ac:dyDescent="0.2">
      <c r="B186" s="33"/>
      <c r="C186" s="137" t="s">
        <v>904</v>
      </c>
      <c r="D186" s="137" t="s">
        <v>177</v>
      </c>
      <c r="E186" s="138" t="s">
        <v>7433</v>
      </c>
      <c r="F186" s="139" t="s">
        <v>7434</v>
      </c>
      <c r="G186" s="140" t="s">
        <v>515</v>
      </c>
      <c r="H186" s="141">
        <v>1</v>
      </c>
      <c r="I186" s="142"/>
      <c r="J186" s="143">
        <f t="shared" si="0"/>
        <v>0</v>
      </c>
      <c r="K186" s="139" t="s">
        <v>1</v>
      </c>
      <c r="L186" s="33"/>
      <c r="M186" s="144" t="s">
        <v>1</v>
      </c>
      <c r="N186" s="145" t="s">
        <v>50</v>
      </c>
      <c r="P186" s="146">
        <f t="shared" si="1"/>
        <v>0</v>
      </c>
      <c r="Q186" s="146">
        <v>0</v>
      </c>
      <c r="R186" s="146">
        <f t="shared" si="2"/>
        <v>0</v>
      </c>
      <c r="S186" s="146">
        <v>0</v>
      </c>
      <c r="T186" s="147">
        <f t="shared" si="3"/>
        <v>0</v>
      </c>
      <c r="AR186" s="148" t="s">
        <v>182</v>
      </c>
      <c r="AT186" s="148" t="s">
        <v>177</v>
      </c>
      <c r="AU186" s="148" t="s">
        <v>94</v>
      </c>
      <c r="AY186" s="17" t="s">
        <v>174</v>
      </c>
      <c r="BE186" s="149">
        <f t="shared" si="4"/>
        <v>0</v>
      </c>
      <c r="BF186" s="149">
        <f t="shared" si="5"/>
        <v>0</v>
      </c>
      <c r="BG186" s="149">
        <f t="shared" si="6"/>
        <v>0</v>
      </c>
      <c r="BH186" s="149">
        <f t="shared" si="7"/>
        <v>0</v>
      </c>
      <c r="BI186" s="149">
        <f t="shared" si="8"/>
        <v>0</v>
      </c>
      <c r="BJ186" s="17" t="s">
        <v>94</v>
      </c>
      <c r="BK186" s="149">
        <f t="shared" si="9"/>
        <v>0</v>
      </c>
      <c r="BL186" s="17" t="s">
        <v>182</v>
      </c>
      <c r="BM186" s="148" t="s">
        <v>7435</v>
      </c>
    </row>
    <row r="187" spans="2:65" s="1" customFormat="1" ht="55.5" customHeight="1" x14ac:dyDescent="0.2">
      <c r="B187" s="33"/>
      <c r="C187" s="137" t="s">
        <v>908</v>
      </c>
      <c r="D187" s="137" t="s">
        <v>177</v>
      </c>
      <c r="E187" s="138" t="s">
        <v>7436</v>
      </c>
      <c r="F187" s="139" t="s">
        <v>7437</v>
      </c>
      <c r="G187" s="140" t="s">
        <v>515</v>
      </c>
      <c r="H187" s="141">
        <v>1</v>
      </c>
      <c r="I187" s="142"/>
      <c r="J187" s="143">
        <f t="shared" si="0"/>
        <v>0</v>
      </c>
      <c r="K187" s="139" t="s">
        <v>1</v>
      </c>
      <c r="L187" s="33"/>
      <c r="M187" s="144" t="s">
        <v>1</v>
      </c>
      <c r="N187" s="145" t="s">
        <v>50</v>
      </c>
      <c r="P187" s="146">
        <f t="shared" si="1"/>
        <v>0</v>
      </c>
      <c r="Q187" s="146">
        <v>0</v>
      </c>
      <c r="R187" s="146">
        <f t="shared" si="2"/>
        <v>0</v>
      </c>
      <c r="S187" s="146">
        <v>0</v>
      </c>
      <c r="T187" s="147">
        <f t="shared" si="3"/>
        <v>0</v>
      </c>
      <c r="AR187" s="148" t="s">
        <v>182</v>
      </c>
      <c r="AT187" s="148" t="s">
        <v>177</v>
      </c>
      <c r="AU187" s="148" t="s">
        <v>94</v>
      </c>
      <c r="AY187" s="17" t="s">
        <v>174</v>
      </c>
      <c r="BE187" s="149">
        <f t="shared" si="4"/>
        <v>0</v>
      </c>
      <c r="BF187" s="149">
        <f t="shared" si="5"/>
        <v>0</v>
      </c>
      <c r="BG187" s="149">
        <f t="shared" si="6"/>
        <v>0</v>
      </c>
      <c r="BH187" s="149">
        <f t="shared" si="7"/>
        <v>0</v>
      </c>
      <c r="BI187" s="149">
        <f t="shared" si="8"/>
        <v>0</v>
      </c>
      <c r="BJ187" s="17" t="s">
        <v>94</v>
      </c>
      <c r="BK187" s="149">
        <f t="shared" si="9"/>
        <v>0</v>
      </c>
      <c r="BL187" s="17" t="s">
        <v>182</v>
      </c>
      <c r="BM187" s="148" t="s">
        <v>7438</v>
      </c>
    </row>
    <row r="188" spans="2:65" s="1" customFormat="1" ht="21.75" customHeight="1" x14ac:dyDescent="0.2">
      <c r="B188" s="33"/>
      <c r="C188" s="137" t="s">
        <v>912</v>
      </c>
      <c r="D188" s="137" t="s">
        <v>177</v>
      </c>
      <c r="E188" s="138" t="s">
        <v>7439</v>
      </c>
      <c r="F188" s="139" t="s">
        <v>7440</v>
      </c>
      <c r="G188" s="140" t="s">
        <v>515</v>
      </c>
      <c r="H188" s="141">
        <v>1</v>
      </c>
      <c r="I188" s="142"/>
      <c r="J188" s="143">
        <f t="shared" si="0"/>
        <v>0</v>
      </c>
      <c r="K188" s="139" t="s">
        <v>1</v>
      </c>
      <c r="L188" s="33"/>
      <c r="M188" s="144" t="s">
        <v>1</v>
      </c>
      <c r="N188" s="145" t="s">
        <v>50</v>
      </c>
      <c r="P188" s="146">
        <f t="shared" si="1"/>
        <v>0</v>
      </c>
      <c r="Q188" s="146">
        <v>0</v>
      </c>
      <c r="R188" s="146">
        <f t="shared" si="2"/>
        <v>0</v>
      </c>
      <c r="S188" s="146">
        <v>0</v>
      </c>
      <c r="T188" s="147">
        <f t="shared" si="3"/>
        <v>0</v>
      </c>
      <c r="AR188" s="148" t="s">
        <v>182</v>
      </c>
      <c r="AT188" s="148" t="s">
        <v>177</v>
      </c>
      <c r="AU188" s="148" t="s">
        <v>94</v>
      </c>
      <c r="AY188" s="17" t="s">
        <v>174</v>
      </c>
      <c r="BE188" s="149">
        <f t="shared" si="4"/>
        <v>0</v>
      </c>
      <c r="BF188" s="149">
        <f t="shared" si="5"/>
        <v>0</v>
      </c>
      <c r="BG188" s="149">
        <f t="shared" si="6"/>
        <v>0</v>
      </c>
      <c r="BH188" s="149">
        <f t="shared" si="7"/>
        <v>0</v>
      </c>
      <c r="BI188" s="149">
        <f t="shared" si="8"/>
        <v>0</v>
      </c>
      <c r="BJ188" s="17" t="s">
        <v>94</v>
      </c>
      <c r="BK188" s="149">
        <f t="shared" si="9"/>
        <v>0</v>
      </c>
      <c r="BL188" s="17" t="s">
        <v>182</v>
      </c>
      <c r="BM188" s="148" t="s">
        <v>7441</v>
      </c>
    </row>
    <row r="189" spans="2:65" s="1" customFormat="1" ht="39" x14ac:dyDescent="0.2">
      <c r="B189" s="33"/>
      <c r="D189" s="151" t="s">
        <v>325</v>
      </c>
      <c r="F189" s="186" t="s">
        <v>7442</v>
      </c>
      <c r="I189" s="187"/>
      <c r="L189" s="33"/>
      <c r="M189" s="188"/>
      <c r="T189" s="57"/>
      <c r="AT189" s="17" t="s">
        <v>325</v>
      </c>
      <c r="AU189" s="17" t="s">
        <v>94</v>
      </c>
    </row>
    <row r="190" spans="2:65" s="1" customFormat="1" ht="24.2" customHeight="1" x14ac:dyDescent="0.2">
      <c r="B190" s="33"/>
      <c r="C190" s="137" t="s">
        <v>916</v>
      </c>
      <c r="D190" s="137" t="s">
        <v>177</v>
      </c>
      <c r="E190" s="138" t="s">
        <v>7443</v>
      </c>
      <c r="F190" s="139" t="s">
        <v>7444</v>
      </c>
      <c r="G190" s="140" t="s">
        <v>515</v>
      </c>
      <c r="H190" s="141">
        <v>1</v>
      </c>
      <c r="I190" s="142"/>
      <c r="J190" s="143">
        <f t="shared" ref="J190:J199" si="10">ROUND(I190*H190,2)</f>
        <v>0</v>
      </c>
      <c r="K190" s="139" t="s">
        <v>1</v>
      </c>
      <c r="L190" s="33"/>
      <c r="M190" s="144" t="s">
        <v>1</v>
      </c>
      <c r="N190" s="145" t="s">
        <v>50</v>
      </c>
      <c r="P190" s="146">
        <f t="shared" ref="P190:P199" si="11">O190*H190</f>
        <v>0</v>
      </c>
      <c r="Q190" s="146">
        <v>0</v>
      </c>
      <c r="R190" s="146">
        <f t="shared" ref="R190:R199" si="12">Q190*H190</f>
        <v>0</v>
      </c>
      <c r="S190" s="146">
        <v>0</v>
      </c>
      <c r="T190" s="147">
        <f t="shared" ref="T190:T199" si="13">S190*H190</f>
        <v>0</v>
      </c>
      <c r="AR190" s="148" t="s">
        <v>182</v>
      </c>
      <c r="AT190" s="148" t="s">
        <v>177</v>
      </c>
      <c r="AU190" s="148" t="s">
        <v>94</v>
      </c>
      <c r="AY190" s="17" t="s">
        <v>174</v>
      </c>
      <c r="BE190" s="149">
        <f t="shared" ref="BE190:BE199" si="14">IF(N190="základní",J190,0)</f>
        <v>0</v>
      </c>
      <c r="BF190" s="149">
        <f t="shared" ref="BF190:BF199" si="15">IF(N190="snížená",J190,0)</f>
        <v>0</v>
      </c>
      <c r="BG190" s="149">
        <f t="shared" ref="BG190:BG199" si="16">IF(N190="zákl. přenesená",J190,0)</f>
        <v>0</v>
      </c>
      <c r="BH190" s="149">
        <f t="shared" ref="BH190:BH199" si="17">IF(N190="sníž. přenesená",J190,0)</f>
        <v>0</v>
      </c>
      <c r="BI190" s="149">
        <f t="shared" ref="BI190:BI199" si="18">IF(N190="nulová",J190,0)</f>
        <v>0</v>
      </c>
      <c r="BJ190" s="17" t="s">
        <v>94</v>
      </c>
      <c r="BK190" s="149">
        <f t="shared" ref="BK190:BK199" si="19">ROUND(I190*H190,2)</f>
        <v>0</v>
      </c>
      <c r="BL190" s="17" t="s">
        <v>182</v>
      </c>
      <c r="BM190" s="148" t="s">
        <v>7445</v>
      </c>
    </row>
    <row r="191" spans="2:65" s="1" customFormat="1" ht="24.2" customHeight="1" x14ac:dyDescent="0.2">
      <c r="B191" s="33"/>
      <c r="C191" s="137" t="s">
        <v>942</v>
      </c>
      <c r="D191" s="137" t="s">
        <v>177</v>
      </c>
      <c r="E191" s="138" t="s">
        <v>7446</v>
      </c>
      <c r="F191" s="139" t="s">
        <v>7447</v>
      </c>
      <c r="G191" s="140" t="s">
        <v>515</v>
      </c>
      <c r="H191" s="141">
        <v>1</v>
      </c>
      <c r="I191" s="142"/>
      <c r="J191" s="143">
        <f t="shared" si="10"/>
        <v>0</v>
      </c>
      <c r="K191" s="139" t="s">
        <v>1</v>
      </c>
      <c r="L191" s="33"/>
      <c r="M191" s="144" t="s">
        <v>1</v>
      </c>
      <c r="N191" s="145" t="s">
        <v>50</v>
      </c>
      <c r="P191" s="146">
        <f t="shared" si="11"/>
        <v>0</v>
      </c>
      <c r="Q191" s="146">
        <v>0</v>
      </c>
      <c r="R191" s="146">
        <f t="shared" si="12"/>
        <v>0</v>
      </c>
      <c r="S191" s="146">
        <v>0</v>
      </c>
      <c r="T191" s="147">
        <f t="shared" si="13"/>
        <v>0</v>
      </c>
      <c r="AR191" s="148" t="s">
        <v>182</v>
      </c>
      <c r="AT191" s="148" t="s">
        <v>177</v>
      </c>
      <c r="AU191" s="148" t="s">
        <v>94</v>
      </c>
      <c r="AY191" s="17" t="s">
        <v>174</v>
      </c>
      <c r="BE191" s="149">
        <f t="shared" si="14"/>
        <v>0</v>
      </c>
      <c r="BF191" s="149">
        <f t="shared" si="15"/>
        <v>0</v>
      </c>
      <c r="BG191" s="149">
        <f t="shared" si="16"/>
        <v>0</v>
      </c>
      <c r="BH191" s="149">
        <f t="shared" si="17"/>
        <v>0</v>
      </c>
      <c r="BI191" s="149">
        <f t="shared" si="18"/>
        <v>0</v>
      </c>
      <c r="BJ191" s="17" t="s">
        <v>94</v>
      </c>
      <c r="BK191" s="149">
        <f t="shared" si="19"/>
        <v>0</v>
      </c>
      <c r="BL191" s="17" t="s">
        <v>182</v>
      </c>
      <c r="BM191" s="148" t="s">
        <v>7448</v>
      </c>
    </row>
    <row r="192" spans="2:65" s="1" customFormat="1" ht="24.2" customHeight="1" x14ac:dyDescent="0.2">
      <c r="B192" s="33"/>
      <c r="C192" s="137" t="s">
        <v>955</v>
      </c>
      <c r="D192" s="137" t="s">
        <v>177</v>
      </c>
      <c r="E192" s="138" t="s">
        <v>7449</v>
      </c>
      <c r="F192" s="139" t="s">
        <v>7450</v>
      </c>
      <c r="G192" s="140" t="s">
        <v>515</v>
      </c>
      <c r="H192" s="141">
        <v>1</v>
      </c>
      <c r="I192" s="142"/>
      <c r="J192" s="143">
        <f t="shared" si="10"/>
        <v>0</v>
      </c>
      <c r="K192" s="139" t="s">
        <v>1</v>
      </c>
      <c r="L192" s="33"/>
      <c r="M192" s="144" t="s">
        <v>1</v>
      </c>
      <c r="N192" s="145" t="s">
        <v>50</v>
      </c>
      <c r="P192" s="146">
        <f t="shared" si="11"/>
        <v>0</v>
      </c>
      <c r="Q192" s="146">
        <v>0</v>
      </c>
      <c r="R192" s="146">
        <f t="shared" si="12"/>
        <v>0</v>
      </c>
      <c r="S192" s="146">
        <v>0</v>
      </c>
      <c r="T192" s="147">
        <f t="shared" si="13"/>
        <v>0</v>
      </c>
      <c r="AR192" s="148" t="s">
        <v>182</v>
      </c>
      <c r="AT192" s="148" t="s">
        <v>177</v>
      </c>
      <c r="AU192" s="148" t="s">
        <v>94</v>
      </c>
      <c r="AY192" s="17" t="s">
        <v>174</v>
      </c>
      <c r="BE192" s="149">
        <f t="shared" si="14"/>
        <v>0</v>
      </c>
      <c r="BF192" s="149">
        <f t="shared" si="15"/>
        <v>0</v>
      </c>
      <c r="BG192" s="149">
        <f t="shared" si="16"/>
        <v>0</v>
      </c>
      <c r="BH192" s="149">
        <f t="shared" si="17"/>
        <v>0</v>
      </c>
      <c r="BI192" s="149">
        <f t="shared" si="18"/>
        <v>0</v>
      </c>
      <c r="BJ192" s="17" t="s">
        <v>94</v>
      </c>
      <c r="BK192" s="149">
        <f t="shared" si="19"/>
        <v>0</v>
      </c>
      <c r="BL192" s="17" t="s">
        <v>182</v>
      </c>
      <c r="BM192" s="148" t="s">
        <v>7451</v>
      </c>
    </row>
    <row r="193" spans="2:65" s="1" customFormat="1" ht="66.75" customHeight="1" x14ac:dyDescent="0.2">
      <c r="B193" s="33"/>
      <c r="C193" s="137" t="s">
        <v>959</v>
      </c>
      <c r="D193" s="137" t="s">
        <v>177</v>
      </c>
      <c r="E193" s="138" t="s">
        <v>7452</v>
      </c>
      <c r="F193" s="139" t="s">
        <v>7453</v>
      </c>
      <c r="G193" s="140" t="s">
        <v>515</v>
      </c>
      <c r="H193" s="141">
        <v>1</v>
      </c>
      <c r="I193" s="142"/>
      <c r="J193" s="143">
        <f t="shared" si="10"/>
        <v>0</v>
      </c>
      <c r="K193" s="139" t="s">
        <v>1</v>
      </c>
      <c r="L193" s="33"/>
      <c r="M193" s="144" t="s">
        <v>1</v>
      </c>
      <c r="N193" s="145" t="s">
        <v>50</v>
      </c>
      <c r="P193" s="146">
        <f t="shared" si="11"/>
        <v>0</v>
      </c>
      <c r="Q193" s="146">
        <v>0</v>
      </c>
      <c r="R193" s="146">
        <f t="shared" si="12"/>
        <v>0</v>
      </c>
      <c r="S193" s="146">
        <v>0</v>
      </c>
      <c r="T193" s="147">
        <f t="shared" si="13"/>
        <v>0</v>
      </c>
      <c r="AR193" s="148" t="s">
        <v>182</v>
      </c>
      <c r="AT193" s="148" t="s">
        <v>177</v>
      </c>
      <c r="AU193" s="148" t="s">
        <v>94</v>
      </c>
      <c r="AY193" s="17" t="s">
        <v>174</v>
      </c>
      <c r="BE193" s="149">
        <f t="shared" si="14"/>
        <v>0</v>
      </c>
      <c r="BF193" s="149">
        <f t="shared" si="15"/>
        <v>0</v>
      </c>
      <c r="BG193" s="149">
        <f t="shared" si="16"/>
        <v>0</v>
      </c>
      <c r="BH193" s="149">
        <f t="shared" si="17"/>
        <v>0</v>
      </c>
      <c r="BI193" s="149">
        <f t="shared" si="18"/>
        <v>0</v>
      </c>
      <c r="BJ193" s="17" t="s">
        <v>94</v>
      </c>
      <c r="BK193" s="149">
        <f t="shared" si="19"/>
        <v>0</v>
      </c>
      <c r="BL193" s="17" t="s">
        <v>182</v>
      </c>
      <c r="BM193" s="148" t="s">
        <v>7454</v>
      </c>
    </row>
    <row r="194" spans="2:65" s="1" customFormat="1" ht="44.25" customHeight="1" x14ac:dyDescent="0.2">
      <c r="B194" s="33"/>
      <c r="C194" s="137" t="s">
        <v>27</v>
      </c>
      <c r="D194" s="137" t="s">
        <v>177</v>
      </c>
      <c r="E194" s="138" t="s">
        <v>7455</v>
      </c>
      <c r="F194" s="139" t="s">
        <v>7456</v>
      </c>
      <c r="G194" s="140" t="s">
        <v>515</v>
      </c>
      <c r="H194" s="141">
        <v>1</v>
      </c>
      <c r="I194" s="142"/>
      <c r="J194" s="143">
        <f t="shared" si="10"/>
        <v>0</v>
      </c>
      <c r="K194" s="139" t="s">
        <v>1</v>
      </c>
      <c r="L194" s="33"/>
      <c r="M194" s="144" t="s">
        <v>1</v>
      </c>
      <c r="N194" s="145" t="s">
        <v>50</v>
      </c>
      <c r="P194" s="146">
        <f t="shared" si="11"/>
        <v>0</v>
      </c>
      <c r="Q194" s="146">
        <v>0</v>
      </c>
      <c r="R194" s="146">
        <f t="shared" si="12"/>
        <v>0</v>
      </c>
      <c r="S194" s="146">
        <v>0</v>
      </c>
      <c r="T194" s="147">
        <f t="shared" si="13"/>
        <v>0</v>
      </c>
      <c r="AR194" s="148" t="s">
        <v>182</v>
      </c>
      <c r="AT194" s="148" t="s">
        <v>177</v>
      </c>
      <c r="AU194" s="148" t="s">
        <v>94</v>
      </c>
      <c r="AY194" s="17" t="s">
        <v>174</v>
      </c>
      <c r="BE194" s="149">
        <f t="shared" si="14"/>
        <v>0</v>
      </c>
      <c r="BF194" s="149">
        <f t="shared" si="15"/>
        <v>0</v>
      </c>
      <c r="BG194" s="149">
        <f t="shared" si="16"/>
        <v>0</v>
      </c>
      <c r="BH194" s="149">
        <f t="shared" si="17"/>
        <v>0</v>
      </c>
      <c r="BI194" s="149">
        <f t="shared" si="18"/>
        <v>0</v>
      </c>
      <c r="BJ194" s="17" t="s">
        <v>94</v>
      </c>
      <c r="BK194" s="149">
        <f t="shared" si="19"/>
        <v>0</v>
      </c>
      <c r="BL194" s="17" t="s">
        <v>182</v>
      </c>
      <c r="BM194" s="148" t="s">
        <v>7457</v>
      </c>
    </row>
    <row r="195" spans="2:65" s="1" customFormat="1" ht="16.5" customHeight="1" x14ac:dyDescent="0.2">
      <c r="B195" s="33"/>
      <c r="C195" s="137" t="s">
        <v>1011</v>
      </c>
      <c r="D195" s="137" t="s">
        <v>177</v>
      </c>
      <c r="E195" s="138" t="s">
        <v>7458</v>
      </c>
      <c r="F195" s="139" t="s">
        <v>7459</v>
      </c>
      <c r="G195" s="140" t="s">
        <v>515</v>
      </c>
      <c r="H195" s="141">
        <v>1</v>
      </c>
      <c r="I195" s="142"/>
      <c r="J195" s="143">
        <f t="shared" si="10"/>
        <v>0</v>
      </c>
      <c r="K195" s="139" t="s">
        <v>1</v>
      </c>
      <c r="L195" s="33"/>
      <c r="M195" s="144" t="s">
        <v>1</v>
      </c>
      <c r="N195" s="145" t="s">
        <v>50</v>
      </c>
      <c r="P195" s="146">
        <f t="shared" si="11"/>
        <v>0</v>
      </c>
      <c r="Q195" s="146">
        <v>0</v>
      </c>
      <c r="R195" s="146">
        <f t="shared" si="12"/>
        <v>0</v>
      </c>
      <c r="S195" s="146">
        <v>0</v>
      </c>
      <c r="T195" s="147">
        <f t="shared" si="13"/>
        <v>0</v>
      </c>
      <c r="AR195" s="148" t="s">
        <v>182</v>
      </c>
      <c r="AT195" s="148" t="s">
        <v>177</v>
      </c>
      <c r="AU195" s="148" t="s">
        <v>94</v>
      </c>
      <c r="AY195" s="17" t="s">
        <v>174</v>
      </c>
      <c r="BE195" s="149">
        <f t="shared" si="14"/>
        <v>0</v>
      </c>
      <c r="BF195" s="149">
        <f t="shared" si="15"/>
        <v>0</v>
      </c>
      <c r="BG195" s="149">
        <f t="shared" si="16"/>
        <v>0</v>
      </c>
      <c r="BH195" s="149">
        <f t="shared" si="17"/>
        <v>0</v>
      </c>
      <c r="BI195" s="149">
        <f t="shared" si="18"/>
        <v>0</v>
      </c>
      <c r="BJ195" s="17" t="s">
        <v>94</v>
      </c>
      <c r="BK195" s="149">
        <f t="shared" si="19"/>
        <v>0</v>
      </c>
      <c r="BL195" s="17" t="s">
        <v>182</v>
      </c>
      <c r="BM195" s="148" t="s">
        <v>7460</v>
      </c>
    </row>
    <row r="196" spans="2:65" s="1" customFormat="1" ht="16.5" customHeight="1" x14ac:dyDescent="0.2">
      <c r="B196" s="33"/>
      <c r="C196" s="137" t="s">
        <v>1075</v>
      </c>
      <c r="D196" s="137" t="s">
        <v>177</v>
      </c>
      <c r="E196" s="138" t="s">
        <v>7461</v>
      </c>
      <c r="F196" s="139" t="s">
        <v>7462</v>
      </c>
      <c r="G196" s="140" t="s">
        <v>515</v>
      </c>
      <c r="H196" s="141">
        <v>1</v>
      </c>
      <c r="I196" s="142"/>
      <c r="J196" s="143">
        <f t="shared" si="10"/>
        <v>0</v>
      </c>
      <c r="K196" s="139" t="s">
        <v>1</v>
      </c>
      <c r="L196" s="33"/>
      <c r="M196" s="144" t="s">
        <v>1</v>
      </c>
      <c r="N196" s="145" t="s">
        <v>50</v>
      </c>
      <c r="P196" s="146">
        <f t="shared" si="11"/>
        <v>0</v>
      </c>
      <c r="Q196" s="146">
        <v>0</v>
      </c>
      <c r="R196" s="146">
        <f t="shared" si="12"/>
        <v>0</v>
      </c>
      <c r="S196" s="146">
        <v>0</v>
      </c>
      <c r="T196" s="147">
        <f t="shared" si="13"/>
        <v>0</v>
      </c>
      <c r="AR196" s="148" t="s">
        <v>182</v>
      </c>
      <c r="AT196" s="148" t="s">
        <v>177</v>
      </c>
      <c r="AU196" s="148" t="s">
        <v>94</v>
      </c>
      <c r="AY196" s="17" t="s">
        <v>174</v>
      </c>
      <c r="BE196" s="149">
        <f t="shared" si="14"/>
        <v>0</v>
      </c>
      <c r="BF196" s="149">
        <f t="shared" si="15"/>
        <v>0</v>
      </c>
      <c r="BG196" s="149">
        <f t="shared" si="16"/>
        <v>0</v>
      </c>
      <c r="BH196" s="149">
        <f t="shared" si="17"/>
        <v>0</v>
      </c>
      <c r="BI196" s="149">
        <f t="shared" si="18"/>
        <v>0</v>
      </c>
      <c r="BJ196" s="17" t="s">
        <v>94</v>
      </c>
      <c r="BK196" s="149">
        <f t="shared" si="19"/>
        <v>0</v>
      </c>
      <c r="BL196" s="17" t="s">
        <v>182</v>
      </c>
      <c r="BM196" s="148" t="s">
        <v>7463</v>
      </c>
    </row>
    <row r="197" spans="2:65" s="1" customFormat="1" ht="21.75" customHeight="1" x14ac:dyDescent="0.2">
      <c r="B197" s="33"/>
      <c r="C197" s="137" t="s">
        <v>1093</v>
      </c>
      <c r="D197" s="137" t="s">
        <v>177</v>
      </c>
      <c r="E197" s="138" t="s">
        <v>7464</v>
      </c>
      <c r="F197" s="139" t="s">
        <v>7465</v>
      </c>
      <c r="G197" s="140" t="s">
        <v>515</v>
      </c>
      <c r="H197" s="141">
        <v>1</v>
      </c>
      <c r="I197" s="142"/>
      <c r="J197" s="143">
        <f t="shared" si="10"/>
        <v>0</v>
      </c>
      <c r="K197" s="139" t="s">
        <v>1</v>
      </c>
      <c r="L197" s="33"/>
      <c r="M197" s="144" t="s">
        <v>1</v>
      </c>
      <c r="N197" s="145" t="s">
        <v>50</v>
      </c>
      <c r="P197" s="146">
        <f t="shared" si="11"/>
        <v>0</v>
      </c>
      <c r="Q197" s="146">
        <v>0</v>
      </c>
      <c r="R197" s="146">
        <f t="shared" si="12"/>
        <v>0</v>
      </c>
      <c r="S197" s="146">
        <v>0</v>
      </c>
      <c r="T197" s="147">
        <f t="shared" si="13"/>
        <v>0</v>
      </c>
      <c r="AR197" s="148" t="s">
        <v>182</v>
      </c>
      <c r="AT197" s="148" t="s">
        <v>177</v>
      </c>
      <c r="AU197" s="148" t="s">
        <v>94</v>
      </c>
      <c r="AY197" s="17" t="s">
        <v>174</v>
      </c>
      <c r="BE197" s="149">
        <f t="shared" si="14"/>
        <v>0</v>
      </c>
      <c r="BF197" s="149">
        <f t="shared" si="15"/>
        <v>0</v>
      </c>
      <c r="BG197" s="149">
        <f t="shared" si="16"/>
        <v>0</v>
      </c>
      <c r="BH197" s="149">
        <f t="shared" si="17"/>
        <v>0</v>
      </c>
      <c r="BI197" s="149">
        <f t="shared" si="18"/>
        <v>0</v>
      </c>
      <c r="BJ197" s="17" t="s">
        <v>94</v>
      </c>
      <c r="BK197" s="149">
        <f t="shared" si="19"/>
        <v>0</v>
      </c>
      <c r="BL197" s="17" t="s">
        <v>182</v>
      </c>
      <c r="BM197" s="148" t="s">
        <v>7466</v>
      </c>
    </row>
    <row r="198" spans="2:65" s="1" customFormat="1" ht="49.15" customHeight="1" x14ac:dyDescent="0.2">
      <c r="B198" s="33"/>
      <c r="C198" s="137" t="s">
        <v>1101</v>
      </c>
      <c r="D198" s="137" t="s">
        <v>177</v>
      </c>
      <c r="E198" s="138" t="s">
        <v>7467</v>
      </c>
      <c r="F198" s="139" t="s">
        <v>7468</v>
      </c>
      <c r="G198" s="140" t="s">
        <v>515</v>
      </c>
      <c r="H198" s="141">
        <v>1</v>
      </c>
      <c r="I198" s="142"/>
      <c r="J198" s="143">
        <f t="shared" si="10"/>
        <v>0</v>
      </c>
      <c r="K198" s="139" t="s">
        <v>1</v>
      </c>
      <c r="L198" s="33"/>
      <c r="M198" s="144" t="s">
        <v>1</v>
      </c>
      <c r="N198" s="145" t="s">
        <v>50</v>
      </c>
      <c r="P198" s="146">
        <f t="shared" si="11"/>
        <v>0</v>
      </c>
      <c r="Q198" s="146">
        <v>0</v>
      </c>
      <c r="R198" s="146">
        <f t="shared" si="12"/>
        <v>0</v>
      </c>
      <c r="S198" s="146">
        <v>0</v>
      </c>
      <c r="T198" s="147">
        <f t="shared" si="13"/>
        <v>0</v>
      </c>
      <c r="AR198" s="148" t="s">
        <v>182</v>
      </c>
      <c r="AT198" s="148" t="s">
        <v>177</v>
      </c>
      <c r="AU198" s="148" t="s">
        <v>94</v>
      </c>
      <c r="AY198" s="17" t="s">
        <v>174</v>
      </c>
      <c r="BE198" s="149">
        <f t="shared" si="14"/>
        <v>0</v>
      </c>
      <c r="BF198" s="149">
        <f t="shared" si="15"/>
        <v>0</v>
      </c>
      <c r="BG198" s="149">
        <f t="shared" si="16"/>
        <v>0</v>
      </c>
      <c r="BH198" s="149">
        <f t="shared" si="17"/>
        <v>0</v>
      </c>
      <c r="BI198" s="149">
        <f t="shared" si="18"/>
        <v>0</v>
      </c>
      <c r="BJ198" s="17" t="s">
        <v>94</v>
      </c>
      <c r="BK198" s="149">
        <f t="shared" si="19"/>
        <v>0</v>
      </c>
      <c r="BL198" s="17" t="s">
        <v>182</v>
      </c>
      <c r="BM198" s="148" t="s">
        <v>7469</v>
      </c>
    </row>
    <row r="199" spans="2:65" s="1" customFormat="1" ht="44.25" customHeight="1" x14ac:dyDescent="0.2">
      <c r="B199" s="33"/>
      <c r="C199" s="137" t="s">
        <v>1116</v>
      </c>
      <c r="D199" s="137" t="s">
        <v>177</v>
      </c>
      <c r="E199" s="138" t="s">
        <v>7470</v>
      </c>
      <c r="F199" s="139" t="s">
        <v>7471</v>
      </c>
      <c r="G199" s="140" t="s">
        <v>515</v>
      </c>
      <c r="H199" s="141">
        <v>1</v>
      </c>
      <c r="I199" s="142"/>
      <c r="J199" s="143">
        <f t="shared" si="10"/>
        <v>0</v>
      </c>
      <c r="K199" s="139" t="s">
        <v>1</v>
      </c>
      <c r="L199" s="33"/>
      <c r="M199" s="165" t="s">
        <v>1</v>
      </c>
      <c r="N199" s="166" t="s">
        <v>50</v>
      </c>
      <c r="O199" s="167"/>
      <c r="P199" s="168">
        <f t="shared" si="11"/>
        <v>0</v>
      </c>
      <c r="Q199" s="168">
        <v>0</v>
      </c>
      <c r="R199" s="168">
        <f t="shared" si="12"/>
        <v>0</v>
      </c>
      <c r="S199" s="168">
        <v>0</v>
      </c>
      <c r="T199" s="169">
        <f t="shared" si="13"/>
        <v>0</v>
      </c>
      <c r="AR199" s="148" t="s">
        <v>182</v>
      </c>
      <c r="AT199" s="148" t="s">
        <v>177</v>
      </c>
      <c r="AU199" s="148" t="s">
        <v>94</v>
      </c>
      <c r="AY199" s="17" t="s">
        <v>174</v>
      </c>
      <c r="BE199" s="149">
        <f t="shared" si="14"/>
        <v>0</v>
      </c>
      <c r="BF199" s="149">
        <f t="shared" si="15"/>
        <v>0</v>
      </c>
      <c r="BG199" s="149">
        <f t="shared" si="16"/>
        <v>0</v>
      </c>
      <c r="BH199" s="149">
        <f t="shared" si="17"/>
        <v>0</v>
      </c>
      <c r="BI199" s="149">
        <f t="shared" si="18"/>
        <v>0</v>
      </c>
      <c r="BJ199" s="17" t="s">
        <v>94</v>
      </c>
      <c r="BK199" s="149">
        <f t="shared" si="19"/>
        <v>0</v>
      </c>
      <c r="BL199" s="17" t="s">
        <v>182</v>
      </c>
      <c r="BM199" s="148" t="s">
        <v>7472</v>
      </c>
    </row>
    <row r="200" spans="2:65" s="1" customFormat="1" ht="6.95" customHeight="1" x14ac:dyDescent="0.2">
      <c r="B200" s="45"/>
      <c r="C200" s="46"/>
      <c r="D200" s="46"/>
      <c r="E200" s="46"/>
      <c r="F200" s="46"/>
      <c r="G200" s="46"/>
      <c r="H200" s="46"/>
      <c r="I200" s="46"/>
      <c r="J200" s="46"/>
      <c r="K200" s="46"/>
      <c r="L200" s="33"/>
    </row>
  </sheetData>
  <sheetProtection algorithmName="SHA-512" hashValue="hwuBVa7aWaasQNK5voa0mEgZS9DN51CAlE++DMrnXfGA0YWx+mb6/Kho5O1J+xv/gnBVf+ykG0zhN/r8Qy5zaw==" saltValue="iJqkYFyv4Wk/I7LoVKsC5A==" spinCount="100000" sheet="1" objects="1" scenarios="1" formatColumns="0" formatRows="0" autoFilter="0"/>
  <autoFilter ref="C121:K199" xr:uid="{00000000-0009-0000-0000-000010000000}"/>
  <mergeCells count="10">
    <mergeCell ref="E87:H87"/>
    <mergeCell ref="E112:H112"/>
    <mergeCell ref="E114:H114"/>
    <mergeCell ref="L2:V2"/>
    <mergeCell ref="E24:H24"/>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35</vt:i4>
      </vt:variant>
    </vt:vector>
  </HeadingPairs>
  <TitlesOfParts>
    <vt:vector size="54" baseType="lpstr">
      <vt:lpstr>Krycí list</vt:lpstr>
      <vt:lpstr>Pokyny pro vypl. </vt:lpstr>
      <vt:lpstr>Rekapitulace stavby</vt:lpstr>
      <vt:lpstr>DEM - Demolice a bourací ...</vt:lpstr>
      <vt:lpstr>D.101.01-02 - Architekton...</vt:lpstr>
      <vt:lpstr>D.101.04 - Zdravotně tech...</vt:lpstr>
      <vt:lpstr>D.101.05 - Ústřední vytápění</vt:lpstr>
      <vt:lpstr>D.101.06.01 - Elektroinst...</vt:lpstr>
      <vt:lpstr>D.101.06.02 - Elektroinst...</vt:lpstr>
      <vt:lpstr>D.101.07 - Slaboproudá el...</vt:lpstr>
      <vt:lpstr>D.101.08 - Vzduchotechnika</vt:lpstr>
      <vt:lpstr>D.101.09 - Bleskovod</vt:lpstr>
      <vt:lpstr>D.202 - Sadové úpravy</vt:lpstr>
      <vt:lpstr>D.203.01 - Demolice a bou...</vt:lpstr>
      <vt:lpstr>D.203.02 - Nový stav</vt:lpstr>
      <vt:lpstr>D.209 - Oplocení</vt:lpstr>
      <vt:lpstr>D.212 - Vnitroareálový ro...</vt:lpstr>
      <vt:lpstr>D.308 - Fotovoltaický systém</vt:lpstr>
      <vt:lpstr>OST - Ostatní a vedlejší ...</vt:lpstr>
      <vt:lpstr>'D.101.01-02 - Architekton...'!Názvy_tisku</vt:lpstr>
      <vt:lpstr>'D.101.04 - Zdravotně tech...'!Názvy_tisku</vt:lpstr>
      <vt:lpstr>'D.101.05 - Ústřední vytápění'!Názvy_tisku</vt:lpstr>
      <vt:lpstr>'D.101.06.01 - Elektroinst...'!Názvy_tisku</vt:lpstr>
      <vt:lpstr>'D.101.06.02 - Elektroinst...'!Názvy_tisku</vt:lpstr>
      <vt:lpstr>'D.101.07 - Slaboproudá el...'!Názvy_tisku</vt:lpstr>
      <vt:lpstr>'D.101.08 - Vzduchotechnika'!Názvy_tisku</vt:lpstr>
      <vt:lpstr>'D.101.09 - Bleskovod'!Názvy_tisku</vt:lpstr>
      <vt:lpstr>'D.202 - Sadové úpravy'!Názvy_tisku</vt:lpstr>
      <vt:lpstr>'D.203.01 - Demolice a bou...'!Názvy_tisku</vt:lpstr>
      <vt:lpstr>'D.203.02 - Nový stav'!Názvy_tisku</vt:lpstr>
      <vt:lpstr>'D.209 - Oplocení'!Názvy_tisku</vt:lpstr>
      <vt:lpstr>'D.212 - Vnitroareálový ro...'!Názvy_tisku</vt:lpstr>
      <vt:lpstr>'D.308 - Fotovoltaický systém'!Názvy_tisku</vt:lpstr>
      <vt:lpstr>'DEM - Demolice a bourací ...'!Názvy_tisku</vt:lpstr>
      <vt:lpstr>'OST - Ostatní a vedlejší ...'!Názvy_tisku</vt:lpstr>
      <vt:lpstr>'Rekapitulace stavby'!Názvy_tisku</vt:lpstr>
      <vt:lpstr>'D.101.01-02 - Architekton...'!Oblast_tisku</vt:lpstr>
      <vt:lpstr>'D.101.04 - Zdravotně tech...'!Oblast_tisku</vt:lpstr>
      <vt:lpstr>'D.101.05 - Ústřední vytápění'!Oblast_tisku</vt:lpstr>
      <vt:lpstr>'D.101.06.01 - Elektroinst...'!Oblast_tisku</vt:lpstr>
      <vt:lpstr>'D.101.06.02 - Elektroinst...'!Oblast_tisku</vt:lpstr>
      <vt:lpstr>'D.101.07 - Slaboproudá el...'!Oblast_tisku</vt:lpstr>
      <vt:lpstr>'D.101.08 - Vzduchotechnika'!Oblast_tisku</vt:lpstr>
      <vt:lpstr>'D.101.09 - Bleskovod'!Oblast_tisku</vt:lpstr>
      <vt:lpstr>'D.202 - Sadové úpravy'!Oblast_tisku</vt:lpstr>
      <vt:lpstr>'D.203.01 - Demolice a bou...'!Oblast_tisku</vt:lpstr>
      <vt:lpstr>'D.203.02 - Nový stav'!Oblast_tisku</vt:lpstr>
      <vt:lpstr>'D.209 - Oplocení'!Oblast_tisku</vt:lpstr>
      <vt:lpstr>'D.212 - Vnitroareálový ro...'!Oblast_tisku</vt:lpstr>
      <vt:lpstr>'D.308 - Fotovoltaický systém'!Oblast_tisku</vt:lpstr>
      <vt:lpstr>'DEM - Demolice a bourací ...'!Oblast_tisku</vt:lpstr>
      <vt:lpstr>'Krycí list'!Oblast_tisku</vt:lpstr>
      <vt:lpstr>'OST - Ostatní a vedlejší ...'!Oblast_tisku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Jakub Stuchlík</dc:creator>
  <cp:lastModifiedBy>QG010</cp:lastModifiedBy>
  <dcterms:created xsi:type="dcterms:W3CDTF">2024-03-07T07:44:07Z</dcterms:created>
  <dcterms:modified xsi:type="dcterms:W3CDTF">2024-03-07T12:34:39Z</dcterms:modified>
</cp:coreProperties>
</file>